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1milfile\Rocenka_regionov_SR\2024\Tabuľky_spolu\"/>
    </mc:Choice>
  </mc:AlternateContent>
  <bookViews>
    <workbookView xWindow="0" yWindow="0" windowWidth="28800" windowHeight="12336" tabRatio="827" firstSheet="1" activeTab="1"/>
  </bookViews>
  <sheets>
    <sheet name="Obsah_Contents" sheetId="21" r:id="rId1"/>
    <sheet name="T2_1" sheetId="1" r:id="rId2"/>
    <sheet name="T2_2" sheetId="2" r:id="rId3"/>
    <sheet name="T2_3" sheetId="3" r:id="rId4"/>
    <sheet name="T2_4" sheetId="4" r:id="rId5"/>
    <sheet name="T2_5" sheetId="5" r:id="rId6"/>
    <sheet name="T2_6" sheetId="6" r:id="rId7"/>
    <sheet name="T2_7SR " sheetId="20" r:id="rId8"/>
    <sheet name="T2_7ba" sheetId="10" r:id="rId9"/>
    <sheet name="T2_7zs" sheetId="11" r:id="rId10"/>
    <sheet name="T2_7ta" sheetId="12" r:id="rId11"/>
    <sheet name="T2_7tc" sheetId="13" r:id="rId12"/>
    <sheet name="T2_7ni" sheetId="14" r:id="rId13"/>
    <sheet name="T2_7ss" sheetId="15" r:id="rId14"/>
    <sheet name="T2_7zi" sheetId="16" r:id="rId15"/>
    <sheet name="T2_7bc" sheetId="17" r:id="rId16"/>
    <sheet name="T2_7vs" sheetId="18" r:id="rId17"/>
    <sheet name="T2_7pv" sheetId="19" r:id="rId18"/>
    <sheet name="T2_7ki" sheetId="9" r:id="rId19"/>
    <sheet name="T2_7okresy" sheetId="8" r:id="rId20"/>
  </sheets>
  <definedNames>
    <definedName name="_xlnm._FilterDatabase" localSheetId="6" hidden="1">T2_6!$B$1:$B$580</definedName>
    <definedName name="aa" localSheetId="0">#REF!</definedName>
    <definedName name="aa" localSheetId="4">#REF!</definedName>
    <definedName name="aa" localSheetId="8">#REF!</definedName>
    <definedName name="aa" localSheetId="15">#REF!</definedName>
    <definedName name="aa" localSheetId="18">#REF!</definedName>
    <definedName name="aa" localSheetId="12">#REF!</definedName>
    <definedName name="aa" localSheetId="19">#REF!</definedName>
    <definedName name="aa" localSheetId="7">#REF!</definedName>
    <definedName name="aa" localSheetId="13">#REF!</definedName>
    <definedName name="aa" localSheetId="11">#REF!</definedName>
    <definedName name="aa" localSheetId="16">#REF!</definedName>
    <definedName name="aa" localSheetId="9">#REF!</definedName>
    <definedName name="aa">#REF!</definedName>
    <definedName name="ab" localSheetId="4">#REF!</definedName>
    <definedName name="ab" localSheetId="8">#REF!</definedName>
    <definedName name="ab" localSheetId="15">#REF!</definedName>
    <definedName name="ab" localSheetId="18">#REF!</definedName>
    <definedName name="ab" localSheetId="12">#REF!</definedName>
    <definedName name="ab" localSheetId="19">#REF!</definedName>
    <definedName name="ab" localSheetId="7">#REF!</definedName>
    <definedName name="ab" localSheetId="11">#REF!</definedName>
    <definedName name="ab" localSheetId="9">#REF!</definedName>
    <definedName name="ab">#REF!</definedName>
    <definedName name="bb" localSheetId="4">#REF!</definedName>
    <definedName name="bb" localSheetId="8">#REF!</definedName>
    <definedName name="bb" localSheetId="15">#REF!</definedName>
    <definedName name="bb" localSheetId="18">#REF!</definedName>
    <definedName name="bb" localSheetId="12">#REF!</definedName>
    <definedName name="bb" localSheetId="19">#REF!</definedName>
    <definedName name="bb" localSheetId="7">#REF!</definedName>
    <definedName name="bb" localSheetId="13">#REF!</definedName>
    <definedName name="bb" localSheetId="11">#REF!</definedName>
    <definedName name="bb" localSheetId="16">#REF!</definedName>
    <definedName name="bb" localSheetId="9">#REF!</definedName>
    <definedName name="bb">#REF!</definedName>
    <definedName name="cc" localSheetId="4">#REF!</definedName>
    <definedName name="cc" localSheetId="8">#REF!</definedName>
    <definedName name="cc" localSheetId="15">#REF!</definedName>
    <definedName name="cc" localSheetId="18">#REF!</definedName>
    <definedName name="cc" localSheetId="12">#REF!</definedName>
    <definedName name="cc" localSheetId="19">#REF!</definedName>
    <definedName name="cc" localSheetId="7">#REF!</definedName>
    <definedName name="cc" localSheetId="13">#REF!</definedName>
    <definedName name="cc" localSheetId="11">#REF!</definedName>
    <definedName name="cc" localSheetId="16">#REF!</definedName>
    <definedName name="cc" localSheetId="9">#REF!</definedName>
    <definedName name="cc">#REF!</definedName>
    <definedName name="_xlnm.Database" localSheetId="0">#REF!</definedName>
    <definedName name="_xlnm.Database" localSheetId="4">#REF!</definedName>
    <definedName name="_xlnm.Database" localSheetId="8">#REF!</definedName>
    <definedName name="_xlnm.Database" localSheetId="15">#REF!</definedName>
    <definedName name="_xlnm.Database" localSheetId="18">#REF!</definedName>
    <definedName name="_xlnm.Database" localSheetId="12">#REF!</definedName>
    <definedName name="_xlnm.Database" localSheetId="19">#REF!</definedName>
    <definedName name="_xlnm.Database" localSheetId="7">#REF!</definedName>
    <definedName name="_xlnm.Database" localSheetId="13">#REF!</definedName>
    <definedName name="_xlnm.Database" localSheetId="11">#REF!</definedName>
    <definedName name="_xlnm.Database" localSheetId="16">#REF!</definedName>
    <definedName name="_xlnm.Database" localSheetId="9">#REF!</definedName>
    <definedName name="_xlnm.Database">#REF!</definedName>
    <definedName name="db" localSheetId="4">#REF!</definedName>
    <definedName name="db" localSheetId="8">#REF!</definedName>
    <definedName name="db" localSheetId="15">#REF!</definedName>
    <definedName name="db" localSheetId="18">#REF!</definedName>
    <definedName name="db" localSheetId="12">#REF!</definedName>
    <definedName name="db" localSheetId="19">#REF!</definedName>
    <definedName name="db" localSheetId="7">#REF!</definedName>
    <definedName name="db" localSheetId="11">#REF!</definedName>
    <definedName name="db" localSheetId="9">#REF!</definedName>
    <definedName name="db">#REF!</definedName>
    <definedName name="dddddd" localSheetId="8">#REF!</definedName>
    <definedName name="dddddd" localSheetId="15">#REF!</definedName>
    <definedName name="dddddd" localSheetId="18">#REF!</definedName>
    <definedName name="dddddd" localSheetId="12">#REF!</definedName>
    <definedName name="dddddd" localSheetId="19">#REF!</definedName>
    <definedName name="dddddd" localSheetId="7">#REF!</definedName>
    <definedName name="dddddd" localSheetId="11">#REF!</definedName>
    <definedName name="dddddd" localSheetId="9">#REF!</definedName>
    <definedName name="dddddd">#REF!</definedName>
    <definedName name="k">#REF!</definedName>
    <definedName name="l">#REF!</definedName>
    <definedName name="_xlnm.Print_Titles" localSheetId="1">T2_1!$1:$11</definedName>
    <definedName name="_xlnm.Print_Titles" localSheetId="2">T2_2!$1:$8</definedName>
    <definedName name="_xlnm.Print_Titles" localSheetId="3">T2_3!$1:$9</definedName>
    <definedName name="_xlnm.Print_Titles" localSheetId="4">T2_4!$1:$7</definedName>
    <definedName name="_xlnm.Print_Titles" localSheetId="5">T2_5!$1:$8</definedName>
    <definedName name="nik" localSheetId="8">#REF!</definedName>
    <definedName name="nik" localSheetId="18">#REF!</definedName>
    <definedName name="nik" localSheetId="7">#REF!</definedName>
    <definedName name="nik" localSheetId="9">#REF!</definedName>
    <definedName name="nik">#REF!</definedName>
    <definedName name="_xlnm.Print_Area" localSheetId="1">T2_1!$A$1:$U$523</definedName>
    <definedName name="_xlnm.Print_Area" localSheetId="2">T2_2!$A$1:$S$520</definedName>
    <definedName name="_xlnm.Print_Area" localSheetId="3">T2_3!$A$1:$Y$521</definedName>
    <definedName name="_xlnm.Print_Area" localSheetId="4">T2_4!$A$1:$K$490</definedName>
    <definedName name="_xlnm.Print_Area" localSheetId="5">T2_5!$A$1:$K$521</definedName>
    <definedName name="_xlnm.Print_Area" localSheetId="6">T2_6!$A$1:$K$521</definedName>
    <definedName name="_xlnm.Print_Area" localSheetId="8">T2_7ba!$A$1:$L$58</definedName>
    <definedName name="_xlnm.Print_Area" localSheetId="15">T2_7bc!$A$1:$L$58</definedName>
    <definedName name="_xlnm.Print_Area" localSheetId="18">T2_7ki!$A$1:$L$58</definedName>
    <definedName name="_xlnm.Print_Area" localSheetId="12">T2_7ni!$A$1:$L$58</definedName>
    <definedName name="_xlnm.Print_Area" localSheetId="19">T2_7okresy!$A$1:$M$4506</definedName>
    <definedName name="_xlnm.Print_Area" localSheetId="17">T2_7pv!$A$1:$L$58</definedName>
    <definedName name="_xlnm.Print_Area" localSheetId="7">'T2_7SR '!$A$1:$L$58</definedName>
    <definedName name="_xlnm.Print_Area" localSheetId="13">T2_7ss!$A$1:$L$58</definedName>
    <definedName name="_xlnm.Print_Area" localSheetId="10">T2_7ta!$A$1:$L$58</definedName>
    <definedName name="_xlnm.Print_Area" localSheetId="11">T2_7tc!$A$1:$L$58</definedName>
    <definedName name="_xlnm.Print_Area" localSheetId="16">T2_7vs!$A$1:$L$58</definedName>
    <definedName name="_xlnm.Print_Area" localSheetId="14">T2_7zi!$A$1:$L$58</definedName>
    <definedName name="_xlnm.Print_Area" localSheetId="9">T2_7zs!$A$1:$L$58</definedName>
  </definedNames>
  <calcPr calcId="162913"/>
</workbook>
</file>

<file path=xl/calcChain.xml><?xml version="1.0" encoding="utf-8"?>
<calcChain xmlns="http://schemas.openxmlformats.org/spreadsheetml/2006/main">
  <c r="K573" i="6" l="1"/>
  <c r="J573" i="6"/>
  <c r="H573" i="6"/>
  <c r="G573" i="6"/>
  <c r="F573" i="6"/>
  <c r="E573" i="6"/>
  <c r="D573" i="6"/>
  <c r="C573" i="6"/>
  <c r="K572" i="6"/>
  <c r="J572" i="6"/>
  <c r="H572" i="6"/>
  <c r="G572" i="6"/>
  <c r="F572" i="6"/>
  <c r="E572" i="6"/>
  <c r="D572" i="6"/>
  <c r="C572" i="6"/>
  <c r="K571" i="6"/>
  <c r="J571" i="6"/>
  <c r="H571" i="6"/>
  <c r="G571" i="6"/>
  <c r="F571" i="6"/>
  <c r="E571" i="6"/>
  <c r="D571" i="6"/>
  <c r="C571" i="6"/>
  <c r="K570" i="6"/>
  <c r="J570" i="6"/>
  <c r="H570" i="6"/>
  <c r="G570" i="6"/>
  <c r="F570" i="6"/>
  <c r="E570" i="6"/>
  <c r="D570" i="6"/>
  <c r="C570" i="6"/>
  <c r="K569" i="6"/>
  <c r="J569" i="6"/>
  <c r="H569" i="6"/>
  <c r="G569" i="6"/>
  <c r="F569" i="6"/>
  <c r="E569" i="6"/>
  <c r="D569" i="6"/>
  <c r="C569" i="6"/>
  <c r="K568" i="6"/>
  <c r="J568" i="6"/>
  <c r="H568" i="6"/>
  <c r="G568" i="6"/>
  <c r="F568" i="6"/>
  <c r="E568" i="6"/>
  <c r="D568" i="6"/>
  <c r="C568" i="6"/>
  <c r="K567" i="6"/>
  <c r="J567" i="6"/>
  <c r="H567" i="6"/>
  <c r="G567" i="6"/>
  <c r="F567" i="6"/>
  <c r="E567" i="6"/>
  <c r="D567" i="6"/>
  <c r="C567" i="6"/>
  <c r="K566" i="6"/>
  <c r="J566" i="6"/>
  <c r="H566" i="6"/>
  <c r="G566" i="6"/>
  <c r="F566" i="6"/>
  <c r="E566" i="6"/>
  <c r="D566" i="6"/>
  <c r="C566" i="6"/>
  <c r="K565" i="6"/>
  <c r="J565" i="6"/>
  <c r="H565" i="6"/>
  <c r="G565" i="6"/>
  <c r="F565" i="6"/>
  <c r="E565" i="6"/>
  <c r="D565" i="6"/>
  <c r="C565" i="6"/>
  <c r="K564" i="6"/>
  <c r="J564" i="6"/>
  <c r="H564" i="6"/>
  <c r="G564" i="6"/>
  <c r="F564" i="6"/>
  <c r="E564" i="6"/>
  <c r="D564" i="6"/>
  <c r="C564" i="6"/>
  <c r="K563" i="6"/>
  <c r="K578" i="6" s="1"/>
  <c r="J563" i="6"/>
  <c r="H563" i="6"/>
  <c r="G563" i="6"/>
  <c r="F563" i="6"/>
  <c r="F578" i="6" s="1"/>
  <c r="E563" i="6"/>
  <c r="D563" i="6"/>
  <c r="D578" i="6" s="1"/>
  <c r="C563" i="6"/>
  <c r="K562" i="6"/>
  <c r="J562" i="6"/>
  <c r="H562" i="6"/>
  <c r="H577" i="6" s="1"/>
  <c r="G562" i="6"/>
  <c r="F562" i="6"/>
  <c r="F577" i="6" s="1"/>
  <c r="E562" i="6"/>
  <c r="D562" i="6"/>
  <c r="C562" i="6"/>
  <c r="K561" i="6"/>
  <c r="K576" i="6" s="1"/>
  <c r="J561" i="6"/>
  <c r="H561" i="6"/>
  <c r="H576" i="6" s="1"/>
  <c r="G561" i="6"/>
  <c r="F561" i="6"/>
  <c r="E561" i="6"/>
  <c r="D561" i="6"/>
  <c r="D576" i="6" s="1"/>
  <c r="C561" i="6"/>
  <c r="K560" i="6"/>
  <c r="K575" i="6" s="1"/>
  <c r="J560" i="6"/>
  <c r="H560" i="6"/>
  <c r="G560" i="6"/>
  <c r="F560" i="6"/>
  <c r="F575" i="6" s="1"/>
  <c r="E560" i="6"/>
  <c r="D560" i="6"/>
  <c r="D575" i="6" s="1"/>
  <c r="C560" i="6"/>
  <c r="K559" i="6"/>
  <c r="J559" i="6"/>
  <c r="H559" i="6"/>
  <c r="H574" i="6" s="1"/>
  <c r="G559" i="6"/>
  <c r="F559" i="6"/>
  <c r="F574" i="6" s="1"/>
  <c r="E559" i="6"/>
  <c r="D559" i="6"/>
  <c r="C559" i="6"/>
  <c r="K553" i="6"/>
  <c r="J553" i="6"/>
  <c r="H553" i="6"/>
  <c r="G553" i="6"/>
  <c r="F553" i="6"/>
  <c r="E553" i="6"/>
  <c r="D553" i="6"/>
  <c r="C553" i="6"/>
  <c r="K552" i="6"/>
  <c r="J552" i="6"/>
  <c r="H552" i="6"/>
  <c r="G552" i="6"/>
  <c r="F552" i="6"/>
  <c r="E552" i="6"/>
  <c r="D552" i="6"/>
  <c r="C552" i="6"/>
  <c r="K551" i="6"/>
  <c r="J551" i="6"/>
  <c r="H551" i="6"/>
  <c r="G551" i="6"/>
  <c r="F551" i="6"/>
  <c r="E551" i="6"/>
  <c r="D551" i="6"/>
  <c r="C551" i="6"/>
  <c r="K550" i="6"/>
  <c r="J550" i="6"/>
  <c r="H550" i="6"/>
  <c r="G550" i="6"/>
  <c r="F550" i="6"/>
  <c r="E550" i="6"/>
  <c r="D550" i="6"/>
  <c r="C550" i="6"/>
  <c r="K549" i="6"/>
  <c r="J549" i="6"/>
  <c r="H549" i="6"/>
  <c r="G549" i="6"/>
  <c r="F549" i="6"/>
  <c r="E549" i="6"/>
  <c r="D549" i="6"/>
  <c r="C549" i="6"/>
  <c r="K548" i="6"/>
  <c r="J548" i="6"/>
  <c r="H548" i="6"/>
  <c r="G548" i="6"/>
  <c r="F548" i="6"/>
  <c r="E548" i="6"/>
  <c r="D548" i="6"/>
  <c r="C548" i="6"/>
  <c r="K547" i="6"/>
  <c r="J547" i="6"/>
  <c r="H547" i="6"/>
  <c r="G547" i="6"/>
  <c r="F547" i="6"/>
  <c r="E547" i="6"/>
  <c r="D547" i="6"/>
  <c r="C547" i="6"/>
  <c r="K546" i="6"/>
  <c r="J546" i="6"/>
  <c r="H546" i="6"/>
  <c r="G546" i="6"/>
  <c r="F546" i="6"/>
  <c r="E546" i="6"/>
  <c r="D546" i="6"/>
  <c r="C546" i="6"/>
  <c r="K545" i="6"/>
  <c r="J545" i="6"/>
  <c r="H545" i="6"/>
  <c r="G545" i="6"/>
  <c r="F545" i="6"/>
  <c r="E545" i="6"/>
  <c r="D545" i="6"/>
  <c r="C545" i="6"/>
  <c r="K544" i="6"/>
  <c r="J544" i="6"/>
  <c r="H544" i="6"/>
  <c r="G544" i="6"/>
  <c r="F544" i="6"/>
  <c r="E544" i="6"/>
  <c r="D544" i="6"/>
  <c r="C544" i="6"/>
  <c r="K543" i="6"/>
  <c r="K558" i="6" s="1"/>
  <c r="J543" i="6"/>
  <c r="H543" i="6"/>
  <c r="G543" i="6"/>
  <c r="F543" i="6"/>
  <c r="E543" i="6"/>
  <c r="D543" i="6"/>
  <c r="D558" i="6" s="1"/>
  <c r="C543" i="6"/>
  <c r="K542" i="6"/>
  <c r="J542" i="6"/>
  <c r="H542" i="6"/>
  <c r="G542" i="6"/>
  <c r="F542" i="6"/>
  <c r="F557" i="6" s="1"/>
  <c r="E542" i="6"/>
  <c r="D542" i="6"/>
  <c r="C542" i="6"/>
  <c r="K541" i="6"/>
  <c r="J541" i="6"/>
  <c r="H541" i="6"/>
  <c r="H556" i="6" s="1"/>
  <c r="G541" i="6"/>
  <c r="F541" i="6"/>
  <c r="E541" i="6"/>
  <c r="D541" i="6"/>
  <c r="C541" i="6"/>
  <c r="K540" i="6"/>
  <c r="K555" i="6" s="1"/>
  <c r="J540" i="6"/>
  <c r="H540" i="6"/>
  <c r="G540" i="6"/>
  <c r="F540" i="6"/>
  <c r="E540" i="6"/>
  <c r="D540" i="6"/>
  <c r="D555" i="6" s="1"/>
  <c r="C540" i="6"/>
  <c r="K539" i="6"/>
  <c r="J539" i="6"/>
  <c r="H539" i="6"/>
  <c r="G539" i="6"/>
  <c r="F539" i="6"/>
  <c r="F554" i="6" s="1"/>
  <c r="E539" i="6"/>
  <c r="D539" i="6"/>
  <c r="C539" i="6"/>
  <c r="K536" i="6"/>
  <c r="J536" i="6"/>
  <c r="H536" i="6"/>
  <c r="G536" i="6"/>
  <c r="F536" i="6"/>
  <c r="E536" i="6"/>
  <c r="D536" i="6"/>
  <c r="C536" i="6"/>
  <c r="K535" i="6"/>
  <c r="J535" i="6"/>
  <c r="H535" i="6"/>
  <c r="G535" i="6"/>
  <c r="F535" i="6"/>
  <c r="E535" i="6"/>
  <c r="D535" i="6"/>
  <c r="C535" i="6"/>
  <c r="K534" i="6"/>
  <c r="J534" i="6"/>
  <c r="H534" i="6"/>
  <c r="G534" i="6"/>
  <c r="F534" i="6"/>
  <c r="E534" i="6"/>
  <c r="D534" i="6"/>
  <c r="C534" i="6"/>
  <c r="K533" i="6"/>
  <c r="J533" i="6"/>
  <c r="H533" i="6"/>
  <c r="G533" i="6"/>
  <c r="F533" i="6"/>
  <c r="E533" i="6"/>
  <c r="D533" i="6"/>
  <c r="C533" i="6"/>
  <c r="K532" i="6"/>
  <c r="J532" i="6"/>
  <c r="H532" i="6"/>
  <c r="G532" i="6"/>
  <c r="F532" i="6"/>
  <c r="E532" i="6"/>
  <c r="D532" i="6"/>
  <c r="C532" i="6"/>
  <c r="K531" i="6"/>
  <c r="J531" i="6"/>
  <c r="H531" i="6"/>
  <c r="G531" i="6"/>
  <c r="F531" i="6"/>
  <c r="E531" i="6"/>
  <c r="D531" i="6"/>
  <c r="C531" i="6"/>
  <c r="K530" i="6"/>
  <c r="J530" i="6"/>
  <c r="H530" i="6"/>
  <c r="G530" i="6"/>
  <c r="F530" i="6"/>
  <c r="E530" i="6"/>
  <c r="D530" i="6"/>
  <c r="C530" i="6"/>
  <c r="K529" i="6"/>
  <c r="J529" i="6"/>
  <c r="H529" i="6"/>
  <c r="G529" i="6"/>
  <c r="F529" i="6"/>
  <c r="E529" i="6"/>
  <c r="D529" i="6"/>
  <c r="C529" i="6"/>
  <c r="K528" i="6"/>
  <c r="J528" i="6"/>
  <c r="H528" i="6"/>
  <c r="G528" i="6"/>
  <c r="F528" i="6"/>
  <c r="E528" i="6"/>
  <c r="D528" i="6"/>
  <c r="C528" i="6"/>
  <c r="K527" i="6"/>
  <c r="J527" i="6"/>
  <c r="H527" i="6"/>
  <c r="G527" i="6"/>
  <c r="F527" i="6"/>
  <c r="E527" i="6"/>
  <c r="D527" i="6"/>
  <c r="C527" i="6"/>
  <c r="K581" i="5"/>
  <c r="K582" i="5" s="1"/>
  <c r="J581" i="5"/>
  <c r="J582" i="5" s="1"/>
  <c r="I581" i="5"/>
  <c r="I582" i="5" s="1"/>
  <c r="H581" i="5"/>
  <c r="H582" i="5" s="1"/>
  <c r="G581" i="5"/>
  <c r="G582" i="5" s="1"/>
  <c r="F581" i="5"/>
  <c r="F582" i="5" s="1"/>
  <c r="E581" i="5"/>
  <c r="E582" i="5" s="1"/>
  <c r="D581" i="5"/>
  <c r="D582" i="5" s="1"/>
  <c r="C581" i="5"/>
  <c r="C582" i="5" s="1"/>
  <c r="K573" i="5"/>
  <c r="J573" i="5"/>
  <c r="I573" i="5"/>
  <c r="H573" i="5"/>
  <c r="G573" i="5"/>
  <c r="F573" i="5"/>
  <c r="E573" i="5"/>
  <c r="D573" i="5"/>
  <c r="C573" i="5"/>
  <c r="K572" i="5"/>
  <c r="J572" i="5"/>
  <c r="I572" i="5"/>
  <c r="H572" i="5"/>
  <c r="G572" i="5"/>
  <c r="F572" i="5"/>
  <c r="E572" i="5"/>
  <c r="D572" i="5"/>
  <c r="C572" i="5"/>
  <c r="K571" i="5"/>
  <c r="J571" i="5"/>
  <c r="I571" i="5"/>
  <c r="H571" i="5"/>
  <c r="G571" i="5"/>
  <c r="F571" i="5"/>
  <c r="E571" i="5"/>
  <c r="D571" i="5"/>
  <c r="C571" i="5"/>
  <c r="K570" i="5"/>
  <c r="J570" i="5"/>
  <c r="I570" i="5"/>
  <c r="H570" i="5"/>
  <c r="G570" i="5"/>
  <c r="F570" i="5"/>
  <c r="E570" i="5"/>
  <c r="D570" i="5"/>
  <c r="C570" i="5"/>
  <c r="K569" i="5"/>
  <c r="J569" i="5"/>
  <c r="I569" i="5"/>
  <c r="H569" i="5"/>
  <c r="G569" i="5"/>
  <c r="F569" i="5"/>
  <c r="E569" i="5"/>
  <c r="D569" i="5"/>
  <c r="C569" i="5"/>
  <c r="K568" i="5"/>
  <c r="J568" i="5"/>
  <c r="I568" i="5"/>
  <c r="H568" i="5"/>
  <c r="G568" i="5"/>
  <c r="F568" i="5"/>
  <c r="E568" i="5"/>
  <c r="D568" i="5"/>
  <c r="C568" i="5"/>
  <c r="K567" i="5"/>
  <c r="J567" i="5"/>
  <c r="I567" i="5"/>
  <c r="H567" i="5"/>
  <c r="G567" i="5"/>
  <c r="F567" i="5"/>
  <c r="E567" i="5"/>
  <c r="D567" i="5"/>
  <c r="C567" i="5"/>
  <c r="K566" i="5"/>
  <c r="J566" i="5"/>
  <c r="I566" i="5"/>
  <c r="H566" i="5"/>
  <c r="G566" i="5"/>
  <c r="F566" i="5"/>
  <c r="E566" i="5"/>
  <c r="D566" i="5"/>
  <c r="C566" i="5"/>
  <c r="K565" i="5"/>
  <c r="J565" i="5"/>
  <c r="I565" i="5"/>
  <c r="H565" i="5"/>
  <c r="G565" i="5"/>
  <c r="F565" i="5"/>
  <c r="E565" i="5"/>
  <c r="D565" i="5"/>
  <c r="C565" i="5"/>
  <c r="K564" i="5"/>
  <c r="J564" i="5"/>
  <c r="I564" i="5"/>
  <c r="H564" i="5"/>
  <c r="G564" i="5"/>
  <c r="F564" i="5"/>
  <c r="E564" i="5"/>
  <c r="D564" i="5"/>
  <c r="C564" i="5"/>
  <c r="K563" i="5"/>
  <c r="J563" i="5"/>
  <c r="I563" i="5"/>
  <c r="H563" i="5"/>
  <c r="G563" i="5"/>
  <c r="F563" i="5"/>
  <c r="E563" i="5"/>
  <c r="D563" i="5"/>
  <c r="C563" i="5"/>
  <c r="K562" i="5"/>
  <c r="J562" i="5"/>
  <c r="I562" i="5"/>
  <c r="H562" i="5"/>
  <c r="G562" i="5"/>
  <c r="F562" i="5"/>
  <c r="E562" i="5"/>
  <c r="D562" i="5"/>
  <c r="C562" i="5"/>
  <c r="K561" i="5"/>
  <c r="J561" i="5"/>
  <c r="I561" i="5"/>
  <c r="H561" i="5"/>
  <c r="G561" i="5"/>
  <c r="F561" i="5"/>
  <c r="E561" i="5"/>
  <c r="D561" i="5"/>
  <c r="C561" i="5"/>
  <c r="K560" i="5"/>
  <c r="J560" i="5"/>
  <c r="I560" i="5"/>
  <c r="H560" i="5"/>
  <c r="G560" i="5"/>
  <c r="F560" i="5"/>
  <c r="E560" i="5"/>
  <c r="D560" i="5"/>
  <c r="C560" i="5"/>
  <c r="K559" i="5"/>
  <c r="J559" i="5"/>
  <c r="I559" i="5"/>
  <c r="H559" i="5"/>
  <c r="G559" i="5"/>
  <c r="F559" i="5"/>
  <c r="E559" i="5"/>
  <c r="D559" i="5"/>
  <c r="C559" i="5"/>
  <c r="K553" i="5"/>
  <c r="J553" i="5"/>
  <c r="I553" i="5"/>
  <c r="H553" i="5"/>
  <c r="G553" i="5"/>
  <c r="F553" i="5"/>
  <c r="E553" i="5"/>
  <c r="D553" i="5"/>
  <c r="C553" i="5"/>
  <c r="K552" i="5"/>
  <c r="J552" i="5"/>
  <c r="I552" i="5"/>
  <c r="H552" i="5"/>
  <c r="G552" i="5"/>
  <c r="F552" i="5"/>
  <c r="E552" i="5"/>
  <c r="D552" i="5"/>
  <c r="C552" i="5"/>
  <c r="K551" i="5"/>
  <c r="J551" i="5"/>
  <c r="I551" i="5"/>
  <c r="H551" i="5"/>
  <c r="G551" i="5"/>
  <c r="F551" i="5"/>
  <c r="E551" i="5"/>
  <c r="D551" i="5"/>
  <c r="C551" i="5"/>
  <c r="K550" i="5"/>
  <c r="J550" i="5"/>
  <c r="I550" i="5"/>
  <c r="H550" i="5"/>
  <c r="G550" i="5"/>
  <c r="F550" i="5"/>
  <c r="E550" i="5"/>
  <c r="D550" i="5"/>
  <c r="C550" i="5"/>
  <c r="K549" i="5"/>
  <c r="J549" i="5"/>
  <c r="I549" i="5"/>
  <c r="H549" i="5"/>
  <c r="G549" i="5"/>
  <c r="F549" i="5"/>
  <c r="E549" i="5"/>
  <c r="D549" i="5"/>
  <c r="C549" i="5"/>
  <c r="K548" i="5"/>
  <c r="J548" i="5"/>
  <c r="I548" i="5"/>
  <c r="H548" i="5"/>
  <c r="G548" i="5"/>
  <c r="F548" i="5"/>
  <c r="E548" i="5"/>
  <c r="D548" i="5"/>
  <c r="C548" i="5"/>
  <c r="K547" i="5"/>
  <c r="J547" i="5"/>
  <c r="I547" i="5"/>
  <c r="H547" i="5"/>
  <c r="G547" i="5"/>
  <c r="F547" i="5"/>
  <c r="E547" i="5"/>
  <c r="D547" i="5"/>
  <c r="C547" i="5"/>
  <c r="K546" i="5"/>
  <c r="J546" i="5"/>
  <c r="I546" i="5"/>
  <c r="H546" i="5"/>
  <c r="G546" i="5"/>
  <c r="F546" i="5"/>
  <c r="E546" i="5"/>
  <c r="D546" i="5"/>
  <c r="C546" i="5"/>
  <c r="K545" i="5"/>
  <c r="J545" i="5"/>
  <c r="I545" i="5"/>
  <c r="H545" i="5"/>
  <c r="G545" i="5"/>
  <c r="F545" i="5"/>
  <c r="E545" i="5"/>
  <c r="D545" i="5"/>
  <c r="C545" i="5"/>
  <c r="K544" i="5"/>
  <c r="J544" i="5"/>
  <c r="I544" i="5"/>
  <c r="H544" i="5"/>
  <c r="G544" i="5"/>
  <c r="F544" i="5"/>
  <c r="E544" i="5"/>
  <c r="D544" i="5"/>
  <c r="C544" i="5"/>
  <c r="K543" i="5"/>
  <c r="J543" i="5"/>
  <c r="I543" i="5"/>
  <c r="H543" i="5"/>
  <c r="G543" i="5"/>
  <c r="F543" i="5"/>
  <c r="E543" i="5"/>
  <c r="D543" i="5"/>
  <c r="C543" i="5"/>
  <c r="K542" i="5"/>
  <c r="J542" i="5"/>
  <c r="I542" i="5"/>
  <c r="H542" i="5"/>
  <c r="G542" i="5"/>
  <c r="F542" i="5"/>
  <c r="E542" i="5"/>
  <c r="D542" i="5"/>
  <c r="C542" i="5"/>
  <c r="K541" i="5"/>
  <c r="J541" i="5"/>
  <c r="I541" i="5"/>
  <c r="H541" i="5"/>
  <c r="G541" i="5"/>
  <c r="F541" i="5"/>
  <c r="E541" i="5"/>
  <c r="D541" i="5"/>
  <c r="C541" i="5"/>
  <c r="K540" i="5"/>
  <c r="J540" i="5"/>
  <c r="I540" i="5"/>
  <c r="H540" i="5"/>
  <c r="G540" i="5"/>
  <c r="F540" i="5"/>
  <c r="E540" i="5"/>
  <c r="D540" i="5"/>
  <c r="C540" i="5"/>
  <c r="K539" i="5"/>
  <c r="J539" i="5"/>
  <c r="I539" i="5"/>
  <c r="H539" i="5"/>
  <c r="G539" i="5"/>
  <c r="F539" i="5"/>
  <c r="E539" i="5"/>
  <c r="D539" i="5"/>
  <c r="C539" i="5"/>
  <c r="K536" i="5"/>
  <c r="J536" i="5"/>
  <c r="I536" i="5"/>
  <c r="H536" i="5"/>
  <c r="G536" i="5"/>
  <c r="F536" i="5"/>
  <c r="E536" i="5"/>
  <c r="D536" i="5"/>
  <c r="C536" i="5"/>
  <c r="K535" i="5"/>
  <c r="J535" i="5"/>
  <c r="I535" i="5"/>
  <c r="H535" i="5"/>
  <c r="G535" i="5"/>
  <c r="F535" i="5"/>
  <c r="E535" i="5"/>
  <c r="D535" i="5"/>
  <c r="C535" i="5"/>
  <c r="K534" i="5"/>
  <c r="J534" i="5"/>
  <c r="I534" i="5"/>
  <c r="H534" i="5"/>
  <c r="G534" i="5"/>
  <c r="F534" i="5"/>
  <c r="E534" i="5"/>
  <c r="D534" i="5"/>
  <c r="C534" i="5"/>
  <c r="K533" i="5"/>
  <c r="J533" i="5"/>
  <c r="I533" i="5"/>
  <c r="H533" i="5"/>
  <c r="G533" i="5"/>
  <c r="F533" i="5"/>
  <c r="E533" i="5"/>
  <c r="D533" i="5"/>
  <c r="C533" i="5"/>
  <c r="K532" i="5"/>
  <c r="J532" i="5"/>
  <c r="I532" i="5"/>
  <c r="H532" i="5"/>
  <c r="G532" i="5"/>
  <c r="F532" i="5"/>
  <c r="E532" i="5"/>
  <c r="D532" i="5"/>
  <c r="C532" i="5"/>
  <c r="K531" i="5"/>
  <c r="J531" i="5"/>
  <c r="I531" i="5"/>
  <c r="H531" i="5"/>
  <c r="G531" i="5"/>
  <c r="F531" i="5"/>
  <c r="E531" i="5"/>
  <c r="D531" i="5"/>
  <c r="C531" i="5"/>
  <c r="K530" i="5"/>
  <c r="J530" i="5"/>
  <c r="I530" i="5"/>
  <c r="H530" i="5"/>
  <c r="G530" i="5"/>
  <c r="F530" i="5"/>
  <c r="E530" i="5"/>
  <c r="D530" i="5"/>
  <c r="C530" i="5"/>
  <c r="K529" i="5"/>
  <c r="J529" i="5"/>
  <c r="I529" i="5"/>
  <c r="H529" i="5"/>
  <c r="G529" i="5"/>
  <c r="F529" i="5"/>
  <c r="E529" i="5"/>
  <c r="D529" i="5"/>
  <c r="C529" i="5"/>
  <c r="K528" i="5"/>
  <c r="J528" i="5"/>
  <c r="I528" i="5"/>
  <c r="H528" i="5"/>
  <c r="G528" i="5"/>
  <c r="F528" i="5"/>
  <c r="E528" i="5"/>
  <c r="D528" i="5"/>
  <c r="C528" i="5"/>
  <c r="K527" i="5"/>
  <c r="J527" i="5"/>
  <c r="I527" i="5"/>
  <c r="H527" i="5"/>
  <c r="G527" i="5"/>
  <c r="F527" i="5"/>
  <c r="E527" i="5"/>
  <c r="D527" i="5"/>
  <c r="C527" i="5"/>
  <c r="K549" i="4"/>
  <c r="J549" i="4"/>
  <c r="I549" i="4"/>
  <c r="H549" i="4"/>
  <c r="G549" i="4"/>
  <c r="F549" i="4"/>
  <c r="E549" i="4"/>
  <c r="D549" i="4"/>
  <c r="C549" i="4"/>
  <c r="K540" i="4"/>
  <c r="J540" i="4"/>
  <c r="I540" i="4"/>
  <c r="H540" i="4"/>
  <c r="G540" i="4"/>
  <c r="F540" i="4"/>
  <c r="E540" i="4"/>
  <c r="D540" i="4"/>
  <c r="C540" i="4"/>
  <c r="K539" i="4"/>
  <c r="J539" i="4"/>
  <c r="I539" i="4"/>
  <c r="H539" i="4"/>
  <c r="G539" i="4"/>
  <c r="F539" i="4"/>
  <c r="E539" i="4"/>
  <c r="D539" i="4"/>
  <c r="C539" i="4"/>
  <c r="K538" i="4"/>
  <c r="J538" i="4"/>
  <c r="I538" i="4"/>
  <c r="H538" i="4"/>
  <c r="G538" i="4"/>
  <c r="F538" i="4"/>
  <c r="E538" i="4"/>
  <c r="D538" i="4"/>
  <c r="C538" i="4"/>
  <c r="K537" i="4"/>
  <c r="J537" i="4"/>
  <c r="I537" i="4"/>
  <c r="H537" i="4"/>
  <c r="G537" i="4"/>
  <c r="F537" i="4"/>
  <c r="E537" i="4"/>
  <c r="D537" i="4"/>
  <c r="C537" i="4"/>
  <c r="K536" i="4"/>
  <c r="J536" i="4"/>
  <c r="I536" i="4"/>
  <c r="H536" i="4"/>
  <c r="G536" i="4"/>
  <c r="F536" i="4"/>
  <c r="E536" i="4"/>
  <c r="D536" i="4"/>
  <c r="C536" i="4"/>
  <c r="K535" i="4"/>
  <c r="J535" i="4"/>
  <c r="I535" i="4"/>
  <c r="H535" i="4"/>
  <c r="G535" i="4"/>
  <c r="F535" i="4"/>
  <c r="E535" i="4"/>
  <c r="D535" i="4"/>
  <c r="C535" i="4"/>
  <c r="K534" i="4"/>
  <c r="J534" i="4"/>
  <c r="I534" i="4"/>
  <c r="H534" i="4"/>
  <c r="G534" i="4"/>
  <c r="F534" i="4"/>
  <c r="E534" i="4"/>
  <c r="D534" i="4"/>
  <c r="C534" i="4"/>
  <c r="K533" i="4"/>
  <c r="J533" i="4"/>
  <c r="I533" i="4"/>
  <c r="H533" i="4"/>
  <c r="G533" i="4"/>
  <c r="F533" i="4"/>
  <c r="E533" i="4"/>
  <c r="D533" i="4"/>
  <c r="C533" i="4"/>
  <c r="K532" i="4"/>
  <c r="J532" i="4"/>
  <c r="I532" i="4"/>
  <c r="H532" i="4"/>
  <c r="G532" i="4"/>
  <c r="F532" i="4"/>
  <c r="E532" i="4"/>
  <c r="D532" i="4"/>
  <c r="C532" i="4"/>
  <c r="K531" i="4"/>
  <c r="J531" i="4"/>
  <c r="I531" i="4"/>
  <c r="H531" i="4"/>
  <c r="G531" i="4"/>
  <c r="F531" i="4"/>
  <c r="E531" i="4"/>
  <c r="D531" i="4"/>
  <c r="C531" i="4"/>
  <c r="K530" i="4"/>
  <c r="J530" i="4"/>
  <c r="I530" i="4"/>
  <c r="H530" i="4"/>
  <c r="G530" i="4"/>
  <c r="F530" i="4"/>
  <c r="F545" i="4" s="1"/>
  <c r="E530" i="4"/>
  <c r="D530" i="4"/>
  <c r="C530" i="4"/>
  <c r="K529" i="4"/>
  <c r="J529" i="4"/>
  <c r="I529" i="4"/>
  <c r="H529" i="4"/>
  <c r="G529" i="4"/>
  <c r="F529" i="4"/>
  <c r="E529" i="4"/>
  <c r="D529" i="4"/>
  <c r="C529" i="4"/>
  <c r="C544" i="4" s="1"/>
  <c r="K528" i="4"/>
  <c r="J528" i="4"/>
  <c r="I528" i="4"/>
  <c r="H528" i="4"/>
  <c r="G528" i="4"/>
  <c r="F528" i="4"/>
  <c r="E528" i="4"/>
  <c r="D528" i="4"/>
  <c r="C528" i="4"/>
  <c r="K527" i="4"/>
  <c r="J527" i="4"/>
  <c r="I527" i="4"/>
  <c r="I542" i="4" s="1"/>
  <c r="H527" i="4"/>
  <c r="G527" i="4"/>
  <c r="F527" i="4"/>
  <c r="E527" i="4"/>
  <c r="D527" i="4"/>
  <c r="C527" i="4"/>
  <c r="K526" i="4"/>
  <c r="J526" i="4"/>
  <c r="I526" i="4"/>
  <c r="H526" i="4"/>
  <c r="G526" i="4"/>
  <c r="F526" i="4"/>
  <c r="F541" i="4" s="1"/>
  <c r="E526" i="4"/>
  <c r="D526" i="4"/>
  <c r="C526" i="4"/>
  <c r="K520" i="4"/>
  <c r="J520" i="4"/>
  <c r="I520" i="4"/>
  <c r="H520" i="4"/>
  <c r="G520" i="4"/>
  <c r="F520" i="4"/>
  <c r="E520" i="4"/>
  <c r="D520" i="4"/>
  <c r="C520" i="4"/>
  <c r="K519" i="4"/>
  <c r="J519" i="4"/>
  <c r="I519" i="4"/>
  <c r="H519" i="4"/>
  <c r="G519" i="4"/>
  <c r="F519" i="4"/>
  <c r="E519" i="4"/>
  <c r="D519" i="4"/>
  <c r="C519" i="4"/>
  <c r="K518" i="4"/>
  <c r="J518" i="4"/>
  <c r="I518" i="4"/>
  <c r="H518" i="4"/>
  <c r="G518" i="4"/>
  <c r="F518" i="4"/>
  <c r="E518" i="4"/>
  <c r="D518" i="4"/>
  <c r="C518" i="4"/>
  <c r="K517" i="4"/>
  <c r="J517" i="4"/>
  <c r="I517" i="4"/>
  <c r="H517" i="4"/>
  <c r="G517" i="4"/>
  <c r="F517" i="4"/>
  <c r="E517" i="4"/>
  <c r="D517" i="4"/>
  <c r="C517" i="4"/>
  <c r="K516" i="4"/>
  <c r="J516" i="4"/>
  <c r="I516" i="4"/>
  <c r="H516" i="4"/>
  <c r="G516" i="4"/>
  <c r="F516" i="4"/>
  <c r="E516" i="4"/>
  <c r="D516" i="4"/>
  <c r="C516" i="4"/>
  <c r="K515" i="4"/>
  <c r="J515" i="4"/>
  <c r="I515" i="4"/>
  <c r="H515" i="4"/>
  <c r="G515" i="4"/>
  <c r="F515" i="4"/>
  <c r="E515" i="4"/>
  <c r="D515" i="4"/>
  <c r="C515" i="4"/>
  <c r="K514" i="4"/>
  <c r="J514" i="4"/>
  <c r="I514" i="4"/>
  <c r="H514" i="4"/>
  <c r="G514" i="4"/>
  <c r="F514" i="4"/>
  <c r="E514" i="4"/>
  <c r="D514" i="4"/>
  <c r="C514" i="4"/>
  <c r="K513" i="4"/>
  <c r="J513" i="4"/>
  <c r="I513" i="4"/>
  <c r="H513" i="4"/>
  <c r="G513" i="4"/>
  <c r="F513" i="4"/>
  <c r="E513" i="4"/>
  <c r="D513" i="4"/>
  <c r="C513" i="4"/>
  <c r="K512" i="4"/>
  <c r="J512" i="4"/>
  <c r="I512" i="4"/>
  <c r="H512" i="4"/>
  <c r="G512" i="4"/>
  <c r="F512" i="4"/>
  <c r="E512" i="4"/>
  <c r="D512" i="4"/>
  <c r="C512" i="4"/>
  <c r="K511" i="4"/>
  <c r="J511" i="4"/>
  <c r="I511" i="4"/>
  <c r="H511" i="4"/>
  <c r="G511" i="4"/>
  <c r="F511" i="4"/>
  <c r="E511" i="4"/>
  <c r="D511" i="4"/>
  <c r="C511" i="4"/>
  <c r="K510" i="4"/>
  <c r="J510" i="4"/>
  <c r="I510" i="4"/>
  <c r="I525" i="4" s="1"/>
  <c r="H510" i="4"/>
  <c r="H525" i="4" s="1"/>
  <c r="G510" i="4"/>
  <c r="F510" i="4"/>
  <c r="E510" i="4"/>
  <c r="D510" i="4"/>
  <c r="C510" i="4"/>
  <c r="K509" i="4"/>
  <c r="J509" i="4"/>
  <c r="I509" i="4"/>
  <c r="H509" i="4"/>
  <c r="G509" i="4"/>
  <c r="F509" i="4"/>
  <c r="F524" i="4" s="1"/>
  <c r="E509" i="4"/>
  <c r="E524" i="4" s="1"/>
  <c r="D509" i="4"/>
  <c r="C509" i="4"/>
  <c r="K508" i="4"/>
  <c r="J508" i="4"/>
  <c r="I508" i="4"/>
  <c r="H508" i="4"/>
  <c r="G508" i="4"/>
  <c r="F508" i="4"/>
  <c r="E508" i="4"/>
  <c r="D508" i="4"/>
  <c r="C508" i="4"/>
  <c r="C523" i="4" s="1"/>
  <c r="K507" i="4"/>
  <c r="K522" i="4" s="1"/>
  <c r="J507" i="4"/>
  <c r="I507" i="4"/>
  <c r="H507" i="4"/>
  <c r="G507" i="4"/>
  <c r="F507" i="4"/>
  <c r="E507" i="4"/>
  <c r="D507" i="4"/>
  <c r="C507" i="4"/>
  <c r="K506" i="4"/>
  <c r="J506" i="4"/>
  <c r="I506" i="4"/>
  <c r="I521" i="4" s="1"/>
  <c r="H506" i="4"/>
  <c r="H521" i="4" s="1"/>
  <c r="G506" i="4"/>
  <c r="F506" i="4"/>
  <c r="E506" i="4"/>
  <c r="D506" i="4"/>
  <c r="C506" i="4"/>
  <c r="K503" i="4"/>
  <c r="J503" i="4"/>
  <c r="I503" i="4"/>
  <c r="H503" i="4"/>
  <c r="G503" i="4"/>
  <c r="F503" i="4"/>
  <c r="E503" i="4"/>
  <c r="D503" i="4"/>
  <c r="C503" i="4"/>
  <c r="K502" i="4"/>
  <c r="J502" i="4"/>
  <c r="I502" i="4"/>
  <c r="H502" i="4"/>
  <c r="G502" i="4"/>
  <c r="F502" i="4"/>
  <c r="E502" i="4"/>
  <c r="D502" i="4"/>
  <c r="C502" i="4"/>
  <c r="K501" i="4"/>
  <c r="J501" i="4"/>
  <c r="I501" i="4"/>
  <c r="H501" i="4"/>
  <c r="G501" i="4"/>
  <c r="F501" i="4"/>
  <c r="E501" i="4"/>
  <c r="D501" i="4"/>
  <c r="C501" i="4"/>
  <c r="K500" i="4"/>
  <c r="J500" i="4"/>
  <c r="I500" i="4"/>
  <c r="H500" i="4"/>
  <c r="G500" i="4"/>
  <c r="F500" i="4"/>
  <c r="E500" i="4"/>
  <c r="D500" i="4"/>
  <c r="C500" i="4"/>
  <c r="K499" i="4"/>
  <c r="J499" i="4"/>
  <c r="I499" i="4"/>
  <c r="H499" i="4"/>
  <c r="G499" i="4"/>
  <c r="F499" i="4"/>
  <c r="E499" i="4"/>
  <c r="D499" i="4"/>
  <c r="C499" i="4"/>
  <c r="K498" i="4"/>
  <c r="J498" i="4"/>
  <c r="I498" i="4"/>
  <c r="H498" i="4"/>
  <c r="G498" i="4"/>
  <c r="F498" i="4"/>
  <c r="E498" i="4"/>
  <c r="D498" i="4"/>
  <c r="C498" i="4"/>
  <c r="K497" i="4"/>
  <c r="J497" i="4"/>
  <c r="I497" i="4"/>
  <c r="H497" i="4"/>
  <c r="G497" i="4"/>
  <c r="F497" i="4"/>
  <c r="E497" i="4"/>
  <c r="D497" i="4"/>
  <c r="C497" i="4"/>
  <c r="K496" i="4"/>
  <c r="J496" i="4"/>
  <c r="I496" i="4"/>
  <c r="H496" i="4"/>
  <c r="G496" i="4"/>
  <c r="F496" i="4"/>
  <c r="E496" i="4"/>
  <c r="D496" i="4"/>
  <c r="C496" i="4"/>
  <c r="K495" i="4"/>
  <c r="J495" i="4"/>
  <c r="I495" i="4"/>
  <c r="H495" i="4"/>
  <c r="G495" i="4"/>
  <c r="F495" i="4"/>
  <c r="E495" i="4"/>
  <c r="D495" i="4"/>
  <c r="C495" i="4"/>
  <c r="K494" i="4"/>
  <c r="J494" i="4"/>
  <c r="I494" i="4"/>
  <c r="H494" i="4"/>
  <c r="G494" i="4"/>
  <c r="F494" i="4"/>
  <c r="E494" i="4"/>
  <c r="D494" i="4"/>
  <c r="C494" i="4"/>
  <c r="W573" i="3"/>
  <c r="V573" i="3"/>
  <c r="U573" i="3"/>
  <c r="T573" i="3"/>
  <c r="S573" i="3"/>
  <c r="R573" i="3"/>
  <c r="Q573" i="3"/>
  <c r="P573" i="3"/>
  <c r="O573" i="3"/>
  <c r="N573" i="3"/>
  <c r="M573" i="3"/>
  <c r="L573" i="3"/>
  <c r="K573" i="3"/>
  <c r="J573" i="3"/>
  <c r="I573" i="3"/>
  <c r="H573" i="3"/>
  <c r="G573" i="3"/>
  <c r="F573" i="3"/>
  <c r="E573" i="3"/>
  <c r="D573" i="3"/>
  <c r="C573" i="3"/>
  <c r="W572" i="3"/>
  <c r="V572" i="3"/>
  <c r="U572" i="3"/>
  <c r="T572" i="3"/>
  <c r="S572" i="3"/>
  <c r="R572" i="3"/>
  <c r="Q572" i="3"/>
  <c r="P572" i="3"/>
  <c r="O572" i="3"/>
  <c r="N572" i="3"/>
  <c r="M572" i="3"/>
  <c r="L572" i="3"/>
  <c r="K572" i="3"/>
  <c r="J572" i="3"/>
  <c r="I572" i="3"/>
  <c r="H572" i="3"/>
  <c r="G572" i="3"/>
  <c r="F572" i="3"/>
  <c r="E572" i="3"/>
  <c r="D572" i="3"/>
  <c r="C572" i="3"/>
  <c r="W571" i="3"/>
  <c r="V571" i="3"/>
  <c r="U571" i="3"/>
  <c r="T571" i="3"/>
  <c r="S571" i="3"/>
  <c r="R571" i="3"/>
  <c r="Q571" i="3"/>
  <c r="P571" i="3"/>
  <c r="O571" i="3"/>
  <c r="N571" i="3"/>
  <c r="M571" i="3"/>
  <c r="L571" i="3"/>
  <c r="K571" i="3"/>
  <c r="J571" i="3"/>
  <c r="I571" i="3"/>
  <c r="H571" i="3"/>
  <c r="G571" i="3"/>
  <c r="F571" i="3"/>
  <c r="E571" i="3"/>
  <c r="D571" i="3"/>
  <c r="C571" i="3"/>
  <c r="W570" i="3"/>
  <c r="V570" i="3"/>
  <c r="U570" i="3"/>
  <c r="T570" i="3"/>
  <c r="S570" i="3"/>
  <c r="R570" i="3"/>
  <c r="Q570" i="3"/>
  <c r="P570" i="3"/>
  <c r="O570" i="3"/>
  <c r="N570" i="3"/>
  <c r="M570" i="3"/>
  <c r="L570" i="3"/>
  <c r="K570" i="3"/>
  <c r="J570" i="3"/>
  <c r="I570" i="3"/>
  <c r="H570" i="3"/>
  <c r="G570" i="3"/>
  <c r="F570" i="3"/>
  <c r="E570" i="3"/>
  <c r="D570" i="3"/>
  <c r="C570" i="3"/>
  <c r="W569" i="3"/>
  <c r="V569" i="3"/>
  <c r="U569" i="3"/>
  <c r="T569" i="3"/>
  <c r="S569" i="3"/>
  <c r="R569" i="3"/>
  <c r="Q569" i="3"/>
  <c r="P569" i="3"/>
  <c r="O569" i="3"/>
  <c r="N569" i="3"/>
  <c r="M569" i="3"/>
  <c r="L569" i="3"/>
  <c r="K569" i="3"/>
  <c r="J569" i="3"/>
  <c r="I569" i="3"/>
  <c r="H569" i="3"/>
  <c r="G569" i="3"/>
  <c r="F569" i="3"/>
  <c r="E569" i="3"/>
  <c r="D569" i="3"/>
  <c r="C569" i="3"/>
  <c r="W568" i="3"/>
  <c r="V568" i="3"/>
  <c r="U568" i="3"/>
  <c r="T568" i="3"/>
  <c r="S568" i="3"/>
  <c r="R568" i="3"/>
  <c r="Q568" i="3"/>
  <c r="P568" i="3"/>
  <c r="O568" i="3"/>
  <c r="N568" i="3"/>
  <c r="M568" i="3"/>
  <c r="L568" i="3"/>
  <c r="K568" i="3"/>
  <c r="J568" i="3"/>
  <c r="I568" i="3"/>
  <c r="H568" i="3"/>
  <c r="G568" i="3"/>
  <c r="F568" i="3"/>
  <c r="E568" i="3"/>
  <c r="D568" i="3"/>
  <c r="C568" i="3"/>
  <c r="W567" i="3"/>
  <c r="V567" i="3"/>
  <c r="U567" i="3"/>
  <c r="T567" i="3"/>
  <c r="S567" i="3"/>
  <c r="R567" i="3"/>
  <c r="Q567" i="3"/>
  <c r="P567" i="3"/>
  <c r="O567" i="3"/>
  <c r="N567" i="3"/>
  <c r="M567" i="3"/>
  <c r="L567" i="3"/>
  <c r="K567" i="3"/>
  <c r="J567" i="3"/>
  <c r="I567" i="3"/>
  <c r="H567" i="3"/>
  <c r="G567" i="3"/>
  <c r="F567" i="3"/>
  <c r="E567" i="3"/>
  <c r="D567" i="3"/>
  <c r="C567" i="3"/>
  <c r="W566" i="3"/>
  <c r="V566" i="3"/>
  <c r="U566" i="3"/>
  <c r="T566" i="3"/>
  <c r="S566" i="3"/>
  <c r="R566" i="3"/>
  <c r="Q566" i="3"/>
  <c r="P566" i="3"/>
  <c r="O566" i="3"/>
  <c r="N566" i="3"/>
  <c r="M566" i="3"/>
  <c r="L566" i="3"/>
  <c r="K566" i="3"/>
  <c r="J566" i="3"/>
  <c r="I566" i="3"/>
  <c r="H566" i="3"/>
  <c r="G566" i="3"/>
  <c r="F566" i="3"/>
  <c r="E566" i="3"/>
  <c r="D566" i="3"/>
  <c r="C566" i="3"/>
  <c r="W565" i="3"/>
  <c r="V565" i="3"/>
  <c r="U565" i="3"/>
  <c r="T565" i="3"/>
  <c r="S565" i="3"/>
  <c r="R565" i="3"/>
  <c r="Q565" i="3"/>
  <c r="P565" i="3"/>
  <c r="O565" i="3"/>
  <c r="N565" i="3"/>
  <c r="M565" i="3"/>
  <c r="L565" i="3"/>
  <c r="K565" i="3"/>
  <c r="J565" i="3"/>
  <c r="I565" i="3"/>
  <c r="H565" i="3"/>
  <c r="G565" i="3"/>
  <c r="F565" i="3"/>
  <c r="E565" i="3"/>
  <c r="D565" i="3"/>
  <c r="C565" i="3"/>
  <c r="W564" i="3"/>
  <c r="V564" i="3"/>
  <c r="U564" i="3"/>
  <c r="T564" i="3"/>
  <c r="S564" i="3"/>
  <c r="R564" i="3"/>
  <c r="Q564" i="3"/>
  <c r="P564" i="3"/>
  <c r="O564" i="3"/>
  <c r="N564" i="3"/>
  <c r="M564" i="3"/>
  <c r="L564" i="3"/>
  <c r="K564" i="3"/>
  <c r="J564" i="3"/>
  <c r="I564" i="3"/>
  <c r="H564" i="3"/>
  <c r="G564" i="3"/>
  <c r="F564" i="3"/>
  <c r="E564" i="3"/>
  <c r="D564" i="3"/>
  <c r="C564" i="3"/>
  <c r="W563" i="3"/>
  <c r="V563" i="3"/>
  <c r="V578" i="3" s="1"/>
  <c r="U563" i="3"/>
  <c r="T563" i="3"/>
  <c r="T578" i="3" s="1"/>
  <c r="S563" i="3"/>
  <c r="R563" i="3"/>
  <c r="Q563" i="3"/>
  <c r="P563" i="3"/>
  <c r="P578" i="3" s="1"/>
  <c r="O563" i="3"/>
  <c r="O578" i="3" s="1"/>
  <c r="N563" i="3"/>
  <c r="N578" i="3" s="1"/>
  <c r="M563" i="3"/>
  <c r="L563" i="3"/>
  <c r="K563" i="3"/>
  <c r="J563" i="3"/>
  <c r="J578" i="3" s="1"/>
  <c r="I563" i="3"/>
  <c r="H563" i="3"/>
  <c r="H578" i="3" s="1"/>
  <c r="G563" i="3"/>
  <c r="F563" i="3"/>
  <c r="E563" i="3"/>
  <c r="D563" i="3"/>
  <c r="D578" i="3" s="1"/>
  <c r="C563" i="3"/>
  <c r="C578" i="3" s="1"/>
  <c r="W562" i="3"/>
  <c r="W577" i="3" s="1"/>
  <c r="V562" i="3"/>
  <c r="U562" i="3"/>
  <c r="U577" i="3" s="1"/>
  <c r="T562" i="3"/>
  <c r="S562" i="3"/>
  <c r="S577" i="3" s="1"/>
  <c r="R562" i="3"/>
  <c r="Q562" i="3"/>
  <c r="Q577" i="3" s="1"/>
  <c r="P562" i="3"/>
  <c r="O562" i="3"/>
  <c r="N562" i="3"/>
  <c r="M562" i="3"/>
  <c r="M577" i="3" s="1"/>
  <c r="L562" i="3"/>
  <c r="L577" i="3" s="1"/>
  <c r="K562" i="3"/>
  <c r="K577" i="3" s="1"/>
  <c r="J562" i="3"/>
  <c r="I562" i="3"/>
  <c r="H562" i="3"/>
  <c r="G562" i="3"/>
  <c r="G577" i="3" s="1"/>
  <c r="F562" i="3"/>
  <c r="E562" i="3"/>
  <c r="D562" i="3"/>
  <c r="C562" i="3"/>
  <c r="W561" i="3"/>
  <c r="V561" i="3"/>
  <c r="V576" i="3" s="1"/>
  <c r="U561" i="3"/>
  <c r="U576" i="3" s="1"/>
  <c r="T561" i="3"/>
  <c r="T576" i="3" s="1"/>
  <c r="S561" i="3"/>
  <c r="R561" i="3"/>
  <c r="Q561" i="3"/>
  <c r="P561" i="3"/>
  <c r="P576" i="3" s="1"/>
  <c r="O561" i="3"/>
  <c r="N561" i="3"/>
  <c r="N576" i="3" s="1"/>
  <c r="M561" i="3"/>
  <c r="L561" i="3"/>
  <c r="L576" i="3" s="1"/>
  <c r="K561" i="3"/>
  <c r="J561" i="3"/>
  <c r="I561" i="3"/>
  <c r="I576" i="3" s="1"/>
  <c r="H561" i="3"/>
  <c r="H576" i="3" s="1"/>
  <c r="G561" i="3"/>
  <c r="F561" i="3"/>
  <c r="F576" i="3" s="1"/>
  <c r="E561" i="3"/>
  <c r="D561" i="3"/>
  <c r="D576" i="3" s="1"/>
  <c r="C561" i="3"/>
  <c r="W560" i="3"/>
  <c r="W575" i="3" s="1"/>
  <c r="V560" i="3"/>
  <c r="U560" i="3"/>
  <c r="U575" i="3" s="1"/>
  <c r="T560" i="3"/>
  <c r="S560" i="3"/>
  <c r="S575" i="3" s="1"/>
  <c r="R560" i="3"/>
  <c r="R575" i="3" s="1"/>
  <c r="Q560" i="3"/>
  <c r="Q575" i="3" s="1"/>
  <c r="P560" i="3"/>
  <c r="O560" i="3"/>
  <c r="O575" i="3" s="1"/>
  <c r="N560" i="3"/>
  <c r="M560" i="3"/>
  <c r="M575" i="3" s="1"/>
  <c r="L560" i="3"/>
  <c r="K560" i="3"/>
  <c r="K575" i="3" s="1"/>
  <c r="J560" i="3"/>
  <c r="I560" i="3"/>
  <c r="I575" i="3" s="1"/>
  <c r="H560" i="3"/>
  <c r="G560" i="3"/>
  <c r="G575" i="3" s="1"/>
  <c r="F560" i="3"/>
  <c r="F575" i="3" s="1"/>
  <c r="E560" i="3"/>
  <c r="E575" i="3" s="1"/>
  <c r="D560" i="3"/>
  <c r="C560" i="3"/>
  <c r="C575" i="3" s="1"/>
  <c r="W559" i="3"/>
  <c r="V559" i="3"/>
  <c r="V574" i="3" s="1"/>
  <c r="U559" i="3"/>
  <c r="T559" i="3"/>
  <c r="T574" i="3" s="1"/>
  <c r="S559" i="3"/>
  <c r="R559" i="3"/>
  <c r="R574" i="3" s="1"/>
  <c r="Q559" i="3"/>
  <c r="P559" i="3"/>
  <c r="P574" i="3" s="1"/>
  <c r="O559" i="3"/>
  <c r="O574" i="3" s="1"/>
  <c r="N559" i="3"/>
  <c r="N574" i="3" s="1"/>
  <c r="M559" i="3"/>
  <c r="L559" i="3"/>
  <c r="L574" i="3" s="1"/>
  <c r="K559" i="3"/>
  <c r="J559" i="3"/>
  <c r="J574" i="3" s="1"/>
  <c r="I559" i="3"/>
  <c r="H559" i="3"/>
  <c r="H574" i="3" s="1"/>
  <c r="G559" i="3"/>
  <c r="F559" i="3"/>
  <c r="F574" i="3" s="1"/>
  <c r="E559" i="3"/>
  <c r="D559" i="3"/>
  <c r="D574" i="3" s="1"/>
  <c r="C559" i="3"/>
  <c r="C574" i="3" s="1"/>
  <c r="W553" i="3"/>
  <c r="V553" i="3"/>
  <c r="U553" i="3"/>
  <c r="T553" i="3"/>
  <c r="S553" i="3"/>
  <c r="R553" i="3"/>
  <c r="Q553" i="3"/>
  <c r="P553" i="3"/>
  <c r="O553" i="3"/>
  <c r="N553" i="3"/>
  <c r="M553" i="3"/>
  <c r="L553" i="3"/>
  <c r="K553" i="3"/>
  <c r="J553" i="3"/>
  <c r="I553" i="3"/>
  <c r="H553" i="3"/>
  <c r="G553" i="3"/>
  <c r="F553" i="3"/>
  <c r="E553" i="3"/>
  <c r="D553" i="3"/>
  <c r="C553" i="3"/>
  <c r="W552" i="3"/>
  <c r="V552" i="3"/>
  <c r="U552" i="3"/>
  <c r="T552" i="3"/>
  <c r="S552" i="3"/>
  <c r="R552" i="3"/>
  <c r="Q552" i="3"/>
  <c r="P552" i="3"/>
  <c r="O552" i="3"/>
  <c r="N552" i="3"/>
  <c r="M552" i="3"/>
  <c r="L552" i="3"/>
  <c r="K552" i="3"/>
  <c r="J552" i="3"/>
  <c r="I552" i="3"/>
  <c r="H552" i="3"/>
  <c r="G552" i="3"/>
  <c r="F552" i="3"/>
  <c r="E552" i="3"/>
  <c r="D552" i="3"/>
  <c r="C552" i="3"/>
  <c r="W551" i="3"/>
  <c r="V551" i="3"/>
  <c r="U551" i="3"/>
  <c r="T551" i="3"/>
  <c r="S551" i="3"/>
  <c r="R551" i="3"/>
  <c r="Q551" i="3"/>
  <c r="P551" i="3"/>
  <c r="O551" i="3"/>
  <c r="N551" i="3"/>
  <c r="M551" i="3"/>
  <c r="L551" i="3"/>
  <c r="K551" i="3"/>
  <c r="J551" i="3"/>
  <c r="I551" i="3"/>
  <c r="H551" i="3"/>
  <c r="G551" i="3"/>
  <c r="F551" i="3"/>
  <c r="E551" i="3"/>
  <c r="D551" i="3"/>
  <c r="C551" i="3"/>
  <c r="W550" i="3"/>
  <c r="V550" i="3"/>
  <c r="U550" i="3"/>
  <c r="T550" i="3"/>
  <c r="S550" i="3"/>
  <c r="R550" i="3"/>
  <c r="Q550" i="3"/>
  <c r="P550" i="3"/>
  <c r="O550" i="3"/>
  <c r="N550" i="3"/>
  <c r="M550" i="3"/>
  <c r="L550" i="3"/>
  <c r="K550" i="3"/>
  <c r="J550" i="3"/>
  <c r="I550" i="3"/>
  <c r="H550" i="3"/>
  <c r="G550" i="3"/>
  <c r="F550" i="3"/>
  <c r="E550" i="3"/>
  <c r="D550" i="3"/>
  <c r="C550" i="3"/>
  <c r="W549" i="3"/>
  <c r="V549" i="3"/>
  <c r="U549" i="3"/>
  <c r="T549" i="3"/>
  <c r="S549" i="3"/>
  <c r="R549" i="3"/>
  <c r="Q549" i="3"/>
  <c r="P549" i="3"/>
  <c r="O549" i="3"/>
  <c r="N549" i="3"/>
  <c r="M549" i="3"/>
  <c r="L549" i="3"/>
  <c r="K549" i="3"/>
  <c r="J549" i="3"/>
  <c r="I549" i="3"/>
  <c r="H549" i="3"/>
  <c r="G549" i="3"/>
  <c r="F549" i="3"/>
  <c r="E549" i="3"/>
  <c r="D549" i="3"/>
  <c r="C549" i="3"/>
  <c r="W548" i="3"/>
  <c r="V548" i="3"/>
  <c r="U548" i="3"/>
  <c r="T548" i="3"/>
  <c r="S548" i="3"/>
  <c r="R548" i="3"/>
  <c r="Q548" i="3"/>
  <c r="P548" i="3"/>
  <c r="O548" i="3"/>
  <c r="N548" i="3"/>
  <c r="M548" i="3"/>
  <c r="L548" i="3"/>
  <c r="K548" i="3"/>
  <c r="J548" i="3"/>
  <c r="I548" i="3"/>
  <c r="H548" i="3"/>
  <c r="G548" i="3"/>
  <c r="F548" i="3"/>
  <c r="E548" i="3"/>
  <c r="D548" i="3"/>
  <c r="C548" i="3"/>
  <c r="W547" i="3"/>
  <c r="V547" i="3"/>
  <c r="U547" i="3"/>
  <c r="T547" i="3"/>
  <c r="S547" i="3"/>
  <c r="R547" i="3"/>
  <c r="Q547" i="3"/>
  <c r="P547" i="3"/>
  <c r="O547" i="3"/>
  <c r="N547" i="3"/>
  <c r="M547" i="3"/>
  <c r="L547" i="3"/>
  <c r="K547" i="3"/>
  <c r="J547" i="3"/>
  <c r="I547" i="3"/>
  <c r="H547" i="3"/>
  <c r="G547" i="3"/>
  <c r="F547" i="3"/>
  <c r="E547" i="3"/>
  <c r="D547" i="3"/>
  <c r="C547" i="3"/>
  <c r="W546" i="3"/>
  <c r="V546" i="3"/>
  <c r="U546" i="3"/>
  <c r="T546" i="3"/>
  <c r="S546" i="3"/>
  <c r="R546" i="3"/>
  <c r="Q546" i="3"/>
  <c r="P546" i="3"/>
  <c r="O546" i="3"/>
  <c r="N546" i="3"/>
  <c r="M546" i="3"/>
  <c r="L546" i="3"/>
  <c r="K546" i="3"/>
  <c r="J546" i="3"/>
  <c r="I546" i="3"/>
  <c r="H546" i="3"/>
  <c r="G546" i="3"/>
  <c r="F546" i="3"/>
  <c r="E546" i="3"/>
  <c r="D546" i="3"/>
  <c r="C546" i="3"/>
  <c r="W545" i="3"/>
  <c r="V545" i="3"/>
  <c r="U545" i="3"/>
  <c r="T545" i="3"/>
  <c r="S545" i="3"/>
  <c r="R545" i="3"/>
  <c r="Q545" i="3"/>
  <c r="P545" i="3"/>
  <c r="O545" i="3"/>
  <c r="N545" i="3"/>
  <c r="M545" i="3"/>
  <c r="L545" i="3"/>
  <c r="K545" i="3"/>
  <c r="J545" i="3"/>
  <c r="I545" i="3"/>
  <c r="H545" i="3"/>
  <c r="G545" i="3"/>
  <c r="F545" i="3"/>
  <c r="E545" i="3"/>
  <c r="D545" i="3"/>
  <c r="C545" i="3"/>
  <c r="W544" i="3"/>
  <c r="V544" i="3"/>
  <c r="U544" i="3"/>
  <c r="T544" i="3"/>
  <c r="S544" i="3"/>
  <c r="R544" i="3"/>
  <c r="Q544" i="3"/>
  <c r="P544" i="3"/>
  <c r="O544" i="3"/>
  <c r="N544" i="3"/>
  <c r="M544" i="3"/>
  <c r="L544" i="3"/>
  <c r="K544" i="3"/>
  <c r="J544" i="3"/>
  <c r="I544" i="3"/>
  <c r="H544" i="3"/>
  <c r="G544" i="3"/>
  <c r="F544" i="3"/>
  <c r="E544" i="3"/>
  <c r="D544" i="3"/>
  <c r="C544" i="3"/>
  <c r="W543" i="3"/>
  <c r="V543" i="3"/>
  <c r="U543" i="3"/>
  <c r="U558" i="3" s="1"/>
  <c r="T543" i="3"/>
  <c r="S543" i="3"/>
  <c r="R543" i="3"/>
  <c r="Q543" i="3"/>
  <c r="Q558" i="3" s="1"/>
  <c r="P543" i="3"/>
  <c r="O543" i="3"/>
  <c r="N543" i="3"/>
  <c r="M543" i="3"/>
  <c r="M558" i="3" s="1"/>
  <c r="L543" i="3"/>
  <c r="K543" i="3"/>
  <c r="J543" i="3"/>
  <c r="I543" i="3"/>
  <c r="I558" i="3" s="1"/>
  <c r="H543" i="3"/>
  <c r="H558" i="3" s="1"/>
  <c r="G543" i="3"/>
  <c r="F543" i="3"/>
  <c r="E543" i="3"/>
  <c r="E558" i="3" s="1"/>
  <c r="D543" i="3"/>
  <c r="C543" i="3"/>
  <c r="W542" i="3"/>
  <c r="V542" i="3"/>
  <c r="V557" i="3" s="1"/>
  <c r="U542" i="3"/>
  <c r="T542" i="3"/>
  <c r="S542" i="3"/>
  <c r="R542" i="3"/>
  <c r="R557" i="3" s="1"/>
  <c r="Q542" i="3"/>
  <c r="P542" i="3"/>
  <c r="O542" i="3"/>
  <c r="N542" i="3"/>
  <c r="N557" i="3" s="1"/>
  <c r="M542" i="3"/>
  <c r="L542" i="3"/>
  <c r="K542" i="3"/>
  <c r="J542" i="3"/>
  <c r="J557" i="3" s="1"/>
  <c r="I542" i="3"/>
  <c r="H542" i="3"/>
  <c r="G542" i="3"/>
  <c r="F542" i="3"/>
  <c r="F557" i="3" s="1"/>
  <c r="E542" i="3"/>
  <c r="D542" i="3"/>
  <c r="C542" i="3"/>
  <c r="W541" i="3"/>
  <c r="W556" i="3" s="1"/>
  <c r="V541" i="3"/>
  <c r="U541" i="3"/>
  <c r="T541" i="3"/>
  <c r="S541" i="3"/>
  <c r="S556" i="3" s="1"/>
  <c r="R541" i="3"/>
  <c r="Q541" i="3"/>
  <c r="P541" i="3"/>
  <c r="O541" i="3"/>
  <c r="O556" i="3" s="1"/>
  <c r="N541" i="3"/>
  <c r="M541" i="3"/>
  <c r="L541" i="3"/>
  <c r="K541" i="3"/>
  <c r="K556" i="3" s="1"/>
  <c r="J541" i="3"/>
  <c r="I541" i="3"/>
  <c r="H541" i="3"/>
  <c r="G541" i="3"/>
  <c r="G556" i="3" s="1"/>
  <c r="F541" i="3"/>
  <c r="E541" i="3"/>
  <c r="D541" i="3"/>
  <c r="C541" i="3"/>
  <c r="C556" i="3" s="1"/>
  <c r="W540" i="3"/>
  <c r="W555" i="3" s="1"/>
  <c r="V540" i="3"/>
  <c r="U540" i="3"/>
  <c r="T540" i="3"/>
  <c r="T555" i="3" s="1"/>
  <c r="S540" i="3"/>
  <c r="R540" i="3"/>
  <c r="Q540" i="3"/>
  <c r="P540" i="3"/>
  <c r="P555" i="3" s="1"/>
  <c r="O540" i="3"/>
  <c r="N540" i="3"/>
  <c r="M540" i="3"/>
  <c r="L540" i="3"/>
  <c r="L555" i="3" s="1"/>
  <c r="K540" i="3"/>
  <c r="J540" i="3"/>
  <c r="I540" i="3"/>
  <c r="H540" i="3"/>
  <c r="H555" i="3" s="1"/>
  <c r="G540" i="3"/>
  <c r="F540" i="3"/>
  <c r="E540" i="3"/>
  <c r="D540" i="3"/>
  <c r="D555" i="3" s="1"/>
  <c r="C540" i="3"/>
  <c r="W539" i="3"/>
  <c r="V539" i="3"/>
  <c r="U539" i="3"/>
  <c r="U554" i="3" s="1"/>
  <c r="T539" i="3"/>
  <c r="S539" i="3"/>
  <c r="R539" i="3"/>
  <c r="Q539" i="3"/>
  <c r="Q554" i="3" s="1"/>
  <c r="P539" i="3"/>
  <c r="O539" i="3"/>
  <c r="N539" i="3"/>
  <c r="M539" i="3"/>
  <c r="M554" i="3" s="1"/>
  <c r="L539" i="3"/>
  <c r="L554" i="3" s="1"/>
  <c r="K539" i="3"/>
  <c r="J539" i="3"/>
  <c r="I539" i="3"/>
  <c r="I554" i="3" s="1"/>
  <c r="H539" i="3"/>
  <c r="G539" i="3"/>
  <c r="F539" i="3"/>
  <c r="E539" i="3"/>
  <c r="E554" i="3" s="1"/>
  <c r="D539" i="3"/>
  <c r="C539" i="3"/>
  <c r="W536" i="3"/>
  <c r="V536" i="3"/>
  <c r="U536" i="3"/>
  <c r="T536" i="3"/>
  <c r="S536" i="3"/>
  <c r="R536" i="3"/>
  <c r="Q536" i="3"/>
  <c r="P536" i="3"/>
  <c r="O536" i="3"/>
  <c r="N536" i="3"/>
  <c r="M536" i="3"/>
  <c r="L536" i="3"/>
  <c r="K536" i="3"/>
  <c r="J536" i="3"/>
  <c r="I536" i="3"/>
  <c r="H536" i="3"/>
  <c r="G536" i="3"/>
  <c r="F536" i="3"/>
  <c r="E536" i="3"/>
  <c r="D536" i="3"/>
  <c r="C536" i="3"/>
  <c r="W535" i="3"/>
  <c r="V535" i="3"/>
  <c r="U535" i="3"/>
  <c r="T535" i="3"/>
  <c r="S535" i="3"/>
  <c r="R535" i="3"/>
  <c r="Q535" i="3"/>
  <c r="P535" i="3"/>
  <c r="O535" i="3"/>
  <c r="N535" i="3"/>
  <c r="M535" i="3"/>
  <c r="L535" i="3"/>
  <c r="K535" i="3"/>
  <c r="J535" i="3"/>
  <c r="I535" i="3"/>
  <c r="H535" i="3"/>
  <c r="G535" i="3"/>
  <c r="F535" i="3"/>
  <c r="E535" i="3"/>
  <c r="D535" i="3"/>
  <c r="C535" i="3"/>
  <c r="W534" i="3"/>
  <c r="V534" i="3"/>
  <c r="U534" i="3"/>
  <c r="T534" i="3"/>
  <c r="S534" i="3"/>
  <c r="R534" i="3"/>
  <c r="Q534" i="3"/>
  <c r="P534" i="3"/>
  <c r="O534" i="3"/>
  <c r="N534" i="3"/>
  <c r="M534" i="3"/>
  <c r="L534" i="3"/>
  <c r="K534" i="3"/>
  <c r="J534" i="3"/>
  <c r="I534" i="3"/>
  <c r="H534" i="3"/>
  <c r="G534" i="3"/>
  <c r="F534" i="3"/>
  <c r="E534" i="3"/>
  <c r="D534" i="3"/>
  <c r="C534" i="3"/>
  <c r="W533" i="3"/>
  <c r="V533" i="3"/>
  <c r="U533" i="3"/>
  <c r="T533" i="3"/>
  <c r="S533" i="3"/>
  <c r="R533" i="3"/>
  <c r="Q533" i="3"/>
  <c r="P533" i="3"/>
  <c r="O533" i="3"/>
  <c r="N533" i="3"/>
  <c r="M533" i="3"/>
  <c r="L533" i="3"/>
  <c r="K533" i="3"/>
  <c r="J533" i="3"/>
  <c r="I533" i="3"/>
  <c r="H533" i="3"/>
  <c r="G533" i="3"/>
  <c r="F533" i="3"/>
  <c r="E533" i="3"/>
  <c r="D533" i="3"/>
  <c r="C533" i="3"/>
  <c r="W532" i="3"/>
  <c r="V532" i="3"/>
  <c r="U532" i="3"/>
  <c r="T532" i="3"/>
  <c r="S532" i="3"/>
  <c r="R532" i="3"/>
  <c r="Q532" i="3"/>
  <c r="P532" i="3"/>
  <c r="O532" i="3"/>
  <c r="N532" i="3"/>
  <c r="M532" i="3"/>
  <c r="L532" i="3"/>
  <c r="K532" i="3"/>
  <c r="J532" i="3"/>
  <c r="I532" i="3"/>
  <c r="H532" i="3"/>
  <c r="G532" i="3"/>
  <c r="F532" i="3"/>
  <c r="E532" i="3"/>
  <c r="D532" i="3"/>
  <c r="C532" i="3"/>
  <c r="W531" i="3"/>
  <c r="V531" i="3"/>
  <c r="U531" i="3"/>
  <c r="T531" i="3"/>
  <c r="S531" i="3"/>
  <c r="R531" i="3"/>
  <c r="Q531" i="3"/>
  <c r="P531" i="3"/>
  <c r="O531" i="3"/>
  <c r="N531" i="3"/>
  <c r="M531" i="3"/>
  <c r="L531" i="3"/>
  <c r="K531" i="3"/>
  <c r="J531" i="3"/>
  <c r="I531" i="3"/>
  <c r="H531" i="3"/>
  <c r="G531" i="3"/>
  <c r="F531" i="3"/>
  <c r="E531" i="3"/>
  <c r="D531" i="3"/>
  <c r="C531" i="3"/>
  <c r="W530" i="3"/>
  <c r="V530" i="3"/>
  <c r="U530" i="3"/>
  <c r="T530" i="3"/>
  <c r="S530" i="3"/>
  <c r="R530" i="3"/>
  <c r="Q530" i="3"/>
  <c r="P530" i="3"/>
  <c r="O530" i="3"/>
  <c r="N530" i="3"/>
  <c r="M530" i="3"/>
  <c r="L530" i="3"/>
  <c r="K530" i="3"/>
  <c r="J530" i="3"/>
  <c r="I530" i="3"/>
  <c r="H530" i="3"/>
  <c r="G530" i="3"/>
  <c r="F530" i="3"/>
  <c r="E530" i="3"/>
  <c r="D530" i="3"/>
  <c r="C530" i="3"/>
  <c r="W529" i="3"/>
  <c r="V529" i="3"/>
  <c r="U529" i="3"/>
  <c r="T529" i="3"/>
  <c r="S529" i="3"/>
  <c r="R529" i="3"/>
  <c r="Q529" i="3"/>
  <c r="P529" i="3"/>
  <c r="O529" i="3"/>
  <c r="N529" i="3"/>
  <c r="M529" i="3"/>
  <c r="L529" i="3"/>
  <c r="K529" i="3"/>
  <c r="J529" i="3"/>
  <c r="I529" i="3"/>
  <c r="H529" i="3"/>
  <c r="G529" i="3"/>
  <c r="F529" i="3"/>
  <c r="E529" i="3"/>
  <c r="D529" i="3"/>
  <c r="C529" i="3"/>
  <c r="W528" i="3"/>
  <c r="V528" i="3"/>
  <c r="U528" i="3"/>
  <c r="T528" i="3"/>
  <c r="S528" i="3"/>
  <c r="R528" i="3"/>
  <c r="Q528" i="3"/>
  <c r="P528" i="3"/>
  <c r="O528" i="3"/>
  <c r="N528" i="3"/>
  <c r="M528" i="3"/>
  <c r="L528" i="3"/>
  <c r="K528" i="3"/>
  <c r="J528" i="3"/>
  <c r="I528" i="3"/>
  <c r="H528" i="3"/>
  <c r="G528" i="3"/>
  <c r="F528" i="3"/>
  <c r="E528" i="3"/>
  <c r="D528" i="3"/>
  <c r="C528" i="3"/>
  <c r="W527" i="3"/>
  <c r="V527" i="3"/>
  <c r="U527" i="3"/>
  <c r="T527" i="3"/>
  <c r="S527" i="3"/>
  <c r="R527" i="3"/>
  <c r="Q527" i="3"/>
  <c r="P527" i="3"/>
  <c r="O527" i="3"/>
  <c r="N527" i="3"/>
  <c r="M527" i="3"/>
  <c r="L527" i="3"/>
  <c r="K527" i="3"/>
  <c r="J527" i="3"/>
  <c r="I527" i="3"/>
  <c r="H527" i="3"/>
  <c r="G527" i="3"/>
  <c r="F527" i="3"/>
  <c r="E527" i="3"/>
  <c r="D527" i="3"/>
  <c r="C527" i="3"/>
  <c r="Q573" i="2"/>
  <c r="P573" i="2"/>
  <c r="O573" i="2"/>
  <c r="N573" i="2"/>
  <c r="M573" i="2"/>
  <c r="L573" i="2"/>
  <c r="K573" i="2"/>
  <c r="J573" i="2"/>
  <c r="I573" i="2"/>
  <c r="H573" i="2"/>
  <c r="G573" i="2"/>
  <c r="F573" i="2"/>
  <c r="E573" i="2"/>
  <c r="D573" i="2"/>
  <c r="C573" i="2"/>
  <c r="Q572" i="2"/>
  <c r="P572" i="2"/>
  <c r="O572" i="2"/>
  <c r="N572" i="2"/>
  <c r="M572" i="2"/>
  <c r="L572" i="2"/>
  <c r="K572" i="2"/>
  <c r="J572" i="2"/>
  <c r="I572" i="2"/>
  <c r="H572" i="2"/>
  <c r="G572" i="2"/>
  <c r="F572" i="2"/>
  <c r="E572" i="2"/>
  <c r="D572" i="2"/>
  <c r="C572" i="2"/>
  <c r="Q571" i="2"/>
  <c r="P571" i="2"/>
  <c r="O571" i="2"/>
  <c r="N571" i="2"/>
  <c r="M571" i="2"/>
  <c r="L571" i="2"/>
  <c r="K571" i="2"/>
  <c r="J571" i="2"/>
  <c r="I571" i="2"/>
  <c r="H571" i="2"/>
  <c r="G571" i="2"/>
  <c r="F571" i="2"/>
  <c r="E571" i="2"/>
  <c r="D571" i="2"/>
  <c r="C571" i="2"/>
  <c r="Q570" i="2"/>
  <c r="P570" i="2"/>
  <c r="O570" i="2"/>
  <c r="N570" i="2"/>
  <c r="M570" i="2"/>
  <c r="L570" i="2"/>
  <c r="K570" i="2"/>
  <c r="J570" i="2"/>
  <c r="I570" i="2"/>
  <c r="H570" i="2"/>
  <c r="G570" i="2"/>
  <c r="F570" i="2"/>
  <c r="E570" i="2"/>
  <c r="D570" i="2"/>
  <c r="C570" i="2"/>
  <c r="Q569" i="2"/>
  <c r="P569" i="2"/>
  <c r="O569" i="2"/>
  <c r="N569" i="2"/>
  <c r="M569" i="2"/>
  <c r="L569" i="2"/>
  <c r="K569" i="2"/>
  <c r="J569" i="2"/>
  <c r="I569" i="2"/>
  <c r="H569" i="2"/>
  <c r="G569" i="2"/>
  <c r="F569" i="2"/>
  <c r="E569" i="2"/>
  <c r="D569" i="2"/>
  <c r="C569" i="2"/>
  <c r="Q568" i="2"/>
  <c r="P568" i="2"/>
  <c r="O568" i="2"/>
  <c r="N568" i="2"/>
  <c r="M568" i="2"/>
  <c r="L568" i="2"/>
  <c r="K568" i="2"/>
  <c r="J568" i="2"/>
  <c r="I568" i="2"/>
  <c r="H568" i="2"/>
  <c r="G568" i="2"/>
  <c r="F568" i="2"/>
  <c r="E568" i="2"/>
  <c r="D568" i="2"/>
  <c r="C568" i="2"/>
  <c r="Q567" i="2"/>
  <c r="P567" i="2"/>
  <c r="O567" i="2"/>
  <c r="N567" i="2"/>
  <c r="M567" i="2"/>
  <c r="L567" i="2"/>
  <c r="K567" i="2"/>
  <c r="J567" i="2"/>
  <c r="I567" i="2"/>
  <c r="H567" i="2"/>
  <c r="G567" i="2"/>
  <c r="F567" i="2"/>
  <c r="E567" i="2"/>
  <c r="D567" i="2"/>
  <c r="C567" i="2"/>
  <c r="Q566" i="2"/>
  <c r="P566" i="2"/>
  <c r="O566" i="2"/>
  <c r="N566" i="2"/>
  <c r="M566" i="2"/>
  <c r="L566" i="2"/>
  <c r="K566" i="2"/>
  <c r="J566" i="2"/>
  <c r="I566" i="2"/>
  <c r="H566" i="2"/>
  <c r="G566" i="2"/>
  <c r="F566" i="2"/>
  <c r="E566" i="2"/>
  <c r="D566" i="2"/>
  <c r="C566" i="2"/>
  <c r="Q565" i="2"/>
  <c r="P565" i="2"/>
  <c r="O565" i="2"/>
  <c r="N565" i="2"/>
  <c r="M565" i="2"/>
  <c r="L565" i="2"/>
  <c r="K565" i="2"/>
  <c r="J565" i="2"/>
  <c r="I565" i="2"/>
  <c r="H565" i="2"/>
  <c r="G565" i="2"/>
  <c r="F565" i="2"/>
  <c r="E565" i="2"/>
  <c r="D565" i="2"/>
  <c r="C565" i="2"/>
  <c r="Q564" i="2"/>
  <c r="P564" i="2"/>
  <c r="O564" i="2"/>
  <c r="N564" i="2"/>
  <c r="M564" i="2"/>
  <c r="L564" i="2"/>
  <c r="K564" i="2"/>
  <c r="J564" i="2"/>
  <c r="I564" i="2"/>
  <c r="H564" i="2"/>
  <c r="G564" i="2"/>
  <c r="F564" i="2"/>
  <c r="E564" i="2"/>
  <c r="D564" i="2"/>
  <c r="C564" i="2"/>
  <c r="Q563" i="2"/>
  <c r="P563" i="2"/>
  <c r="O563" i="2"/>
  <c r="N563" i="2"/>
  <c r="M563" i="2"/>
  <c r="L563" i="2"/>
  <c r="K563" i="2"/>
  <c r="J563" i="2"/>
  <c r="I563" i="2"/>
  <c r="H563" i="2"/>
  <c r="H578" i="2" s="1"/>
  <c r="G563" i="2"/>
  <c r="G578" i="2" s="1"/>
  <c r="F563" i="2"/>
  <c r="E563" i="2"/>
  <c r="D563" i="2"/>
  <c r="D578" i="2" s="1"/>
  <c r="C563" i="2"/>
  <c r="Q562" i="2"/>
  <c r="P562" i="2"/>
  <c r="O562" i="2"/>
  <c r="N562" i="2"/>
  <c r="M562" i="2"/>
  <c r="L562" i="2"/>
  <c r="K562" i="2"/>
  <c r="K577" i="2" s="1"/>
  <c r="J562" i="2"/>
  <c r="J577" i="2" s="1"/>
  <c r="I562" i="2"/>
  <c r="H562" i="2"/>
  <c r="G562" i="2"/>
  <c r="G577" i="2" s="1"/>
  <c r="F562" i="2"/>
  <c r="E562" i="2"/>
  <c r="D562" i="2"/>
  <c r="C562" i="2"/>
  <c r="C577" i="2" s="1"/>
  <c r="Q561" i="2"/>
  <c r="P561" i="2"/>
  <c r="O561" i="2"/>
  <c r="N561" i="2"/>
  <c r="M561" i="2"/>
  <c r="L561" i="2"/>
  <c r="K561" i="2"/>
  <c r="J561" i="2"/>
  <c r="J576" i="2" s="1"/>
  <c r="I561" i="2"/>
  <c r="H561" i="2"/>
  <c r="G561" i="2"/>
  <c r="F561" i="2"/>
  <c r="F576" i="2" s="1"/>
  <c r="E561" i="2"/>
  <c r="D561" i="2"/>
  <c r="C561" i="2"/>
  <c r="Q560" i="2"/>
  <c r="Q575" i="2" s="1"/>
  <c r="P560" i="2"/>
  <c r="P575" i="2" s="1"/>
  <c r="O560" i="2"/>
  <c r="N560" i="2"/>
  <c r="M560" i="2"/>
  <c r="L560" i="2"/>
  <c r="K560" i="2"/>
  <c r="J560" i="2"/>
  <c r="I560" i="2"/>
  <c r="I575" i="2" s="1"/>
  <c r="H560" i="2"/>
  <c r="G560" i="2"/>
  <c r="F560" i="2"/>
  <c r="E560" i="2"/>
  <c r="E575" i="2" s="1"/>
  <c r="D560" i="2"/>
  <c r="D575" i="2" s="1"/>
  <c r="C560" i="2"/>
  <c r="Q559" i="2"/>
  <c r="P559" i="2"/>
  <c r="P574" i="2" s="1"/>
  <c r="O559" i="2"/>
  <c r="N559" i="2"/>
  <c r="M559" i="2"/>
  <c r="L559" i="2"/>
  <c r="K559" i="2"/>
  <c r="J559" i="2"/>
  <c r="I559" i="2"/>
  <c r="H559" i="2"/>
  <c r="H574" i="2" s="1"/>
  <c r="G559" i="2"/>
  <c r="G574" i="2" s="1"/>
  <c r="F559" i="2"/>
  <c r="E559" i="2"/>
  <c r="D559" i="2"/>
  <c r="D574" i="2" s="1"/>
  <c r="C559" i="2"/>
  <c r="Q553" i="2"/>
  <c r="P553" i="2"/>
  <c r="O553" i="2"/>
  <c r="N553" i="2"/>
  <c r="M553" i="2"/>
  <c r="L553" i="2"/>
  <c r="K553" i="2"/>
  <c r="J553" i="2"/>
  <c r="I553" i="2"/>
  <c r="H553" i="2"/>
  <c r="G553" i="2"/>
  <c r="F553" i="2"/>
  <c r="E553" i="2"/>
  <c r="D553" i="2"/>
  <c r="C553" i="2"/>
  <c r="Q552" i="2"/>
  <c r="P552" i="2"/>
  <c r="O552" i="2"/>
  <c r="N552" i="2"/>
  <c r="M552" i="2"/>
  <c r="L552" i="2"/>
  <c r="K552" i="2"/>
  <c r="J552" i="2"/>
  <c r="I552" i="2"/>
  <c r="H552" i="2"/>
  <c r="G552" i="2"/>
  <c r="F552" i="2"/>
  <c r="E552" i="2"/>
  <c r="D552" i="2"/>
  <c r="C552" i="2"/>
  <c r="Q551" i="2"/>
  <c r="P551" i="2"/>
  <c r="O551" i="2"/>
  <c r="N551" i="2"/>
  <c r="M551" i="2"/>
  <c r="L551" i="2"/>
  <c r="K551" i="2"/>
  <c r="J551" i="2"/>
  <c r="I551" i="2"/>
  <c r="H551" i="2"/>
  <c r="G551" i="2"/>
  <c r="F551" i="2"/>
  <c r="E551" i="2"/>
  <c r="D551" i="2"/>
  <c r="C551" i="2"/>
  <c r="Q550" i="2"/>
  <c r="P550" i="2"/>
  <c r="O550" i="2"/>
  <c r="N550" i="2"/>
  <c r="M550" i="2"/>
  <c r="L550" i="2"/>
  <c r="K550" i="2"/>
  <c r="J550" i="2"/>
  <c r="I550" i="2"/>
  <c r="H550" i="2"/>
  <c r="G550" i="2"/>
  <c r="F550" i="2"/>
  <c r="E550" i="2"/>
  <c r="D550" i="2"/>
  <c r="C550" i="2"/>
  <c r="Q549" i="2"/>
  <c r="P549" i="2"/>
  <c r="O549" i="2"/>
  <c r="N549" i="2"/>
  <c r="M549" i="2"/>
  <c r="L549" i="2"/>
  <c r="K549" i="2"/>
  <c r="J549" i="2"/>
  <c r="I549" i="2"/>
  <c r="H549" i="2"/>
  <c r="G549" i="2"/>
  <c r="F549" i="2"/>
  <c r="E549" i="2"/>
  <c r="D549" i="2"/>
  <c r="C549" i="2"/>
  <c r="Q548" i="2"/>
  <c r="P548" i="2"/>
  <c r="O548" i="2"/>
  <c r="N548" i="2"/>
  <c r="M548" i="2"/>
  <c r="L548" i="2"/>
  <c r="K548" i="2"/>
  <c r="J548" i="2"/>
  <c r="I548" i="2"/>
  <c r="H548" i="2"/>
  <c r="G548" i="2"/>
  <c r="F548" i="2"/>
  <c r="E548" i="2"/>
  <c r="D548" i="2"/>
  <c r="C548" i="2"/>
  <c r="Q547" i="2"/>
  <c r="P547" i="2"/>
  <c r="O547" i="2"/>
  <c r="N547" i="2"/>
  <c r="M547" i="2"/>
  <c r="L547" i="2"/>
  <c r="K547" i="2"/>
  <c r="J547" i="2"/>
  <c r="I547" i="2"/>
  <c r="H547" i="2"/>
  <c r="G547" i="2"/>
  <c r="F547" i="2"/>
  <c r="E547" i="2"/>
  <c r="D547" i="2"/>
  <c r="C547" i="2"/>
  <c r="Q546" i="2"/>
  <c r="P546" i="2"/>
  <c r="O546" i="2"/>
  <c r="N546" i="2"/>
  <c r="M546" i="2"/>
  <c r="L546" i="2"/>
  <c r="K546" i="2"/>
  <c r="J546" i="2"/>
  <c r="I546" i="2"/>
  <c r="H546" i="2"/>
  <c r="G546" i="2"/>
  <c r="F546" i="2"/>
  <c r="E546" i="2"/>
  <c r="D546" i="2"/>
  <c r="C546" i="2"/>
  <c r="Q545" i="2"/>
  <c r="P545" i="2"/>
  <c r="O545" i="2"/>
  <c r="N545" i="2"/>
  <c r="M545" i="2"/>
  <c r="L545" i="2"/>
  <c r="K545" i="2"/>
  <c r="J545" i="2"/>
  <c r="I545" i="2"/>
  <c r="H545" i="2"/>
  <c r="G545" i="2"/>
  <c r="F545" i="2"/>
  <c r="E545" i="2"/>
  <c r="D545" i="2"/>
  <c r="C545" i="2"/>
  <c r="Q544" i="2"/>
  <c r="P544" i="2"/>
  <c r="O544" i="2"/>
  <c r="N544" i="2"/>
  <c r="M544" i="2"/>
  <c r="L544" i="2"/>
  <c r="K544" i="2"/>
  <c r="J544" i="2"/>
  <c r="I544" i="2"/>
  <c r="H544" i="2"/>
  <c r="G544" i="2"/>
  <c r="F544" i="2"/>
  <c r="E544" i="2"/>
  <c r="D544" i="2"/>
  <c r="C544" i="2"/>
  <c r="Q543" i="2"/>
  <c r="P543" i="2"/>
  <c r="O543" i="2"/>
  <c r="N543" i="2"/>
  <c r="M543" i="2"/>
  <c r="L543" i="2"/>
  <c r="K543" i="2"/>
  <c r="J543" i="2"/>
  <c r="I543" i="2"/>
  <c r="I558" i="2" s="1"/>
  <c r="H543" i="2"/>
  <c r="G543" i="2"/>
  <c r="F543" i="2"/>
  <c r="E543" i="2"/>
  <c r="E558" i="2" s="1"/>
  <c r="D543" i="2"/>
  <c r="D558" i="2" s="1"/>
  <c r="C543" i="2"/>
  <c r="Q542" i="2"/>
  <c r="P542" i="2"/>
  <c r="O542" i="2"/>
  <c r="N542" i="2"/>
  <c r="M542" i="2"/>
  <c r="L542" i="2"/>
  <c r="K542" i="2"/>
  <c r="J542" i="2"/>
  <c r="I542" i="2"/>
  <c r="H542" i="2"/>
  <c r="H557" i="2" s="1"/>
  <c r="G542" i="2"/>
  <c r="G557" i="2" s="1"/>
  <c r="F542" i="2"/>
  <c r="E542" i="2"/>
  <c r="D542" i="2"/>
  <c r="D557" i="2" s="1"/>
  <c r="C542" i="2"/>
  <c r="Q541" i="2"/>
  <c r="P541" i="2"/>
  <c r="O541" i="2"/>
  <c r="N541" i="2"/>
  <c r="M541" i="2"/>
  <c r="L541" i="2"/>
  <c r="K541" i="2"/>
  <c r="K556" i="2" s="1"/>
  <c r="J541" i="2"/>
  <c r="J556" i="2" s="1"/>
  <c r="I541" i="2"/>
  <c r="H541" i="2"/>
  <c r="G541" i="2"/>
  <c r="G556" i="2" s="1"/>
  <c r="F541" i="2"/>
  <c r="E541" i="2"/>
  <c r="D541" i="2"/>
  <c r="C541" i="2"/>
  <c r="C556" i="2" s="1"/>
  <c r="Q540" i="2"/>
  <c r="P540" i="2"/>
  <c r="O540" i="2"/>
  <c r="N540" i="2"/>
  <c r="M540" i="2"/>
  <c r="L540" i="2"/>
  <c r="K540" i="2"/>
  <c r="J540" i="2"/>
  <c r="J555" i="2" s="1"/>
  <c r="I540" i="2"/>
  <c r="H540" i="2"/>
  <c r="G540" i="2"/>
  <c r="F540" i="2"/>
  <c r="F555" i="2" s="1"/>
  <c r="E540" i="2"/>
  <c r="D540" i="2"/>
  <c r="C540" i="2"/>
  <c r="Q539" i="2"/>
  <c r="Q554" i="2" s="1"/>
  <c r="P539" i="2"/>
  <c r="P554" i="2" s="1"/>
  <c r="O539" i="2"/>
  <c r="N539" i="2"/>
  <c r="M539" i="2"/>
  <c r="L539" i="2"/>
  <c r="K539" i="2"/>
  <c r="J539" i="2"/>
  <c r="I539" i="2"/>
  <c r="I554" i="2" s="1"/>
  <c r="H539" i="2"/>
  <c r="G539" i="2"/>
  <c r="F539" i="2"/>
  <c r="E539" i="2"/>
  <c r="E554" i="2" s="1"/>
  <c r="D539" i="2"/>
  <c r="D554" i="2" s="1"/>
  <c r="C539" i="2"/>
  <c r="Q536" i="2"/>
  <c r="P536" i="2"/>
  <c r="O536" i="2"/>
  <c r="N536" i="2"/>
  <c r="M536" i="2"/>
  <c r="L536" i="2"/>
  <c r="K536" i="2"/>
  <c r="J536" i="2"/>
  <c r="I536" i="2"/>
  <c r="H536" i="2"/>
  <c r="G536" i="2"/>
  <c r="F536" i="2"/>
  <c r="E536" i="2"/>
  <c r="D536" i="2"/>
  <c r="C536" i="2"/>
  <c r="Q535" i="2"/>
  <c r="P535" i="2"/>
  <c r="O535" i="2"/>
  <c r="N535" i="2"/>
  <c r="M535" i="2"/>
  <c r="L535" i="2"/>
  <c r="K535" i="2"/>
  <c r="J535" i="2"/>
  <c r="I535" i="2"/>
  <c r="H535" i="2"/>
  <c r="G535" i="2"/>
  <c r="F535" i="2"/>
  <c r="E535" i="2"/>
  <c r="D535" i="2"/>
  <c r="C535" i="2"/>
  <c r="Q534" i="2"/>
  <c r="P534" i="2"/>
  <c r="O534" i="2"/>
  <c r="N534" i="2"/>
  <c r="M534" i="2"/>
  <c r="L534" i="2"/>
  <c r="K534" i="2"/>
  <c r="J534" i="2"/>
  <c r="I534" i="2"/>
  <c r="H534" i="2"/>
  <c r="G534" i="2"/>
  <c r="F534" i="2"/>
  <c r="E534" i="2"/>
  <c r="D534" i="2"/>
  <c r="C534" i="2"/>
  <c r="Q533" i="2"/>
  <c r="P533" i="2"/>
  <c r="O533" i="2"/>
  <c r="N533" i="2"/>
  <c r="M533" i="2"/>
  <c r="L533" i="2"/>
  <c r="K533" i="2"/>
  <c r="J533" i="2"/>
  <c r="I533" i="2"/>
  <c r="H533" i="2"/>
  <c r="G533" i="2"/>
  <c r="F533" i="2"/>
  <c r="E533" i="2"/>
  <c r="D533" i="2"/>
  <c r="C533" i="2"/>
  <c r="Q532" i="2"/>
  <c r="P532" i="2"/>
  <c r="O532" i="2"/>
  <c r="N532" i="2"/>
  <c r="M532" i="2"/>
  <c r="L532" i="2"/>
  <c r="K532" i="2"/>
  <c r="J532" i="2"/>
  <c r="I532" i="2"/>
  <c r="H532" i="2"/>
  <c r="G532" i="2"/>
  <c r="F532" i="2"/>
  <c r="E532" i="2"/>
  <c r="D532" i="2"/>
  <c r="C532" i="2"/>
  <c r="Q531" i="2"/>
  <c r="P531" i="2"/>
  <c r="O531" i="2"/>
  <c r="N531" i="2"/>
  <c r="M531" i="2"/>
  <c r="L531" i="2"/>
  <c r="K531" i="2"/>
  <c r="J531" i="2"/>
  <c r="I531" i="2"/>
  <c r="H531" i="2"/>
  <c r="G531" i="2"/>
  <c r="F531" i="2"/>
  <c r="E531" i="2"/>
  <c r="D531" i="2"/>
  <c r="C531" i="2"/>
  <c r="Q530" i="2"/>
  <c r="P530" i="2"/>
  <c r="O530" i="2"/>
  <c r="N530" i="2"/>
  <c r="M530" i="2"/>
  <c r="L530" i="2"/>
  <c r="K530" i="2"/>
  <c r="J530" i="2"/>
  <c r="I530" i="2"/>
  <c r="H530" i="2"/>
  <c r="G530" i="2"/>
  <c r="F530" i="2"/>
  <c r="E530" i="2"/>
  <c r="D530" i="2"/>
  <c r="C530" i="2"/>
  <c r="Q529" i="2"/>
  <c r="P529" i="2"/>
  <c r="O529" i="2"/>
  <c r="N529" i="2"/>
  <c r="M529" i="2"/>
  <c r="L529" i="2"/>
  <c r="K529" i="2"/>
  <c r="J529" i="2"/>
  <c r="I529" i="2"/>
  <c r="H529" i="2"/>
  <c r="G529" i="2"/>
  <c r="F529" i="2"/>
  <c r="E529" i="2"/>
  <c r="D529" i="2"/>
  <c r="C529" i="2"/>
  <c r="Q528" i="2"/>
  <c r="P528" i="2"/>
  <c r="O528" i="2"/>
  <c r="N528" i="2"/>
  <c r="M528" i="2"/>
  <c r="L528" i="2"/>
  <c r="K528" i="2"/>
  <c r="J528" i="2"/>
  <c r="I528" i="2"/>
  <c r="H528" i="2"/>
  <c r="G528" i="2"/>
  <c r="F528" i="2"/>
  <c r="E528" i="2"/>
  <c r="D528" i="2"/>
  <c r="C528" i="2"/>
  <c r="Q527" i="2"/>
  <c r="P527" i="2"/>
  <c r="O527" i="2"/>
  <c r="N527" i="2"/>
  <c r="M527" i="2"/>
  <c r="L527" i="2"/>
  <c r="K527" i="2"/>
  <c r="J527" i="2"/>
  <c r="I527" i="2"/>
  <c r="H527" i="2"/>
  <c r="G527" i="2"/>
  <c r="F527" i="2"/>
  <c r="E527" i="2"/>
  <c r="D527" i="2"/>
  <c r="C527" i="2"/>
  <c r="S593" i="1"/>
  <c r="R593" i="1"/>
  <c r="Q593" i="1"/>
  <c r="P593" i="1"/>
  <c r="O593" i="1"/>
  <c r="N593" i="1"/>
  <c r="N594" i="1" s="1"/>
  <c r="M593" i="1"/>
  <c r="M594" i="1" s="1"/>
  <c r="L593" i="1"/>
  <c r="L594" i="1" s="1"/>
  <c r="K593" i="1"/>
  <c r="K594" i="1" s="1"/>
  <c r="J593" i="1"/>
  <c r="J594" i="1" s="1"/>
  <c r="I593" i="1"/>
  <c r="I594" i="1" s="1"/>
  <c r="H593" i="1"/>
  <c r="H594" i="1" s="1"/>
  <c r="G593" i="1"/>
  <c r="G594" i="1" s="1"/>
  <c r="F593" i="1"/>
  <c r="F594" i="1" s="1"/>
  <c r="E593" i="1"/>
  <c r="E594" i="1" s="1"/>
  <c r="D593" i="1"/>
  <c r="D594" i="1" s="1"/>
  <c r="C593" i="1"/>
  <c r="C594" i="1" s="1"/>
  <c r="S585" i="1"/>
  <c r="R585" i="1"/>
  <c r="Q585" i="1"/>
  <c r="P585" i="1"/>
  <c r="O585" i="1"/>
  <c r="N585" i="1"/>
  <c r="M585" i="1"/>
  <c r="L585" i="1"/>
  <c r="K585" i="1"/>
  <c r="J585" i="1"/>
  <c r="I585" i="1"/>
  <c r="H585" i="1"/>
  <c r="G585" i="1"/>
  <c r="F585" i="1"/>
  <c r="E585" i="1"/>
  <c r="D585" i="1"/>
  <c r="C585" i="1"/>
  <c r="S584" i="1"/>
  <c r="R584" i="1"/>
  <c r="Q584" i="1"/>
  <c r="P584" i="1"/>
  <c r="O584" i="1"/>
  <c r="N584" i="1"/>
  <c r="M584" i="1"/>
  <c r="L584" i="1"/>
  <c r="K584" i="1"/>
  <c r="J584" i="1"/>
  <c r="I584" i="1"/>
  <c r="H584" i="1"/>
  <c r="G584" i="1"/>
  <c r="F584" i="1"/>
  <c r="E584" i="1"/>
  <c r="D584" i="1"/>
  <c r="C584" i="1"/>
  <c r="S583" i="1"/>
  <c r="R583" i="1"/>
  <c r="Q583" i="1"/>
  <c r="P583" i="1"/>
  <c r="O583" i="1"/>
  <c r="N583" i="1"/>
  <c r="M583" i="1"/>
  <c r="L583" i="1"/>
  <c r="K583" i="1"/>
  <c r="J583" i="1"/>
  <c r="I583" i="1"/>
  <c r="H583" i="1"/>
  <c r="G583" i="1"/>
  <c r="F583" i="1"/>
  <c r="E583" i="1"/>
  <c r="D583" i="1"/>
  <c r="C583" i="1"/>
  <c r="S582" i="1"/>
  <c r="R582" i="1"/>
  <c r="Q582" i="1"/>
  <c r="P582" i="1"/>
  <c r="O582" i="1"/>
  <c r="N582" i="1"/>
  <c r="N587" i="1" s="1"/>
  <c r="M582" i="1"/>
  <c r="L582" i="1"/>
  <c r="K582" i="1"/>
  <c r="J582" i="1"/>
  <c r="I582" i="1"/>
  <c r="H582" i="1"/>
  <c r="H587" i="1" s="1"/>
  <c r="G582" i="1"/>
  <c r="F582" i="1"/>
  <c r="E582" i="1"/>
  <c r="D582" i="1"/>
  <c r="C582" i="1"/>
  <c r="S581" i="1"/>
  <c r="R581" i="1"/>
  <c r="Q581" i="1"/>
  <c r="P581" i="1"/>
  <c r="O581" i="1"/>
  <c r="N581" i="1"/>
  <c r="M581" i="1"/>
  <c r="M586" i="1" s="1"/>
  <c r="L581" i="1"/>
  <c r="K581" i="1"/>
  <c r="J581" i="1"/>
  <c r="I581" i="1"/>
  <c r="H581" i="1"/>
  <c r="G581" i="1"/>
  <c r="G586" i="1" s="1"/>
  <c r="F581" i="1"/>
  <c r="E581" i="1"/>
  <c r="D581" i="1"/>
  <c r="C581" i="1"/>
  <c r="C586" i="1" s="1"/>
  <c r="S580" i="1"/>
  <c r="R580" i="1"/>
  <c r="Q580" i="1"/>
  <c r="P580" i="1"/>
  <c r="O580" i="1"/>
  <c r="N580" i="1"/>
  <c r="M580" i="1"/>
  <c r="L580" i="1"/>
  <c r="L590" i="1" s="1"/>
  <c r="K580" i="1"/>
  <c r="J580" i="1"/>
  <c r="I580" i="1"/>
  <c r="H580" i="1"/>
  <c r="G580" i="1"/>
  <c r="F580" i="1"/>
  <c r="E580" i="1"/>
  <c r="D580" i="1"/>
  <c r="C580" i="1"/>
  <c r="S579" i="1"/>
  <c r="R579" i="1"/>
  <c r="Q579" i="1"/>
  <c r="P579" i="1"/>
  <c r="O579" i="1"/>
  <c r="N579" i="1"/>
  <c r="M579" i="1"/>
  <c r="L579" i="1"/>
  <c r="K579" i="1"/>
  <c r="J579" i="1"/>
  <c r="I579" i="1"/>
  <c r="H579" i="1"/>
  <c r="G579" i="1"/>
  <c r="F579" i="1"/>
  <c r="E579" i="1"/>
  <c r="D579" i="1"/>
  <c r="C579" i="1"/>
  <c r="S578" i="1"/>
  <c r="R578" i="1"/>
  <c r="Q578" i="1"/>
  <c r="P578" i="1"/>
  <c r="O578" i="1"/>
  <c r="N578" i="1"/>
  <c r="M578" i="1"/>
  <c r="L578" i="1"/>
  <c r="K578" i="1"/>
  <c r="J578" i="1"/>
  <c r="J588" i="1" s="1"/>
  <c r="I578" i="1"/>
  <c r="H578" i="1"/>
  <c r="G578" i="1"/>
  <c r="F578" i="1"/>
  <c r="E578" i="1"/>
  <c r="D578" i="1"/>
  <c r="D588" i="1" s="1"/>
  <c r="C578" i="1"/>
  <c r="S577" i="1"/>
  <c r="R577" i="1"/>
  <c r="Q577" i="1"/>
  <c r="P577" i="1"/>
  <c r="O577" i="1"/>
  <c r="N577" i="1"/>
  <c r="M577" i="1"/>
  <c r="L577" i="1"/>
  <c r="K577" i="1"/>
  <c r="J577" i="1"/>
  <c r="I577" i="1"/>
  <c r="I587" i="1" s="1"/>
  <c r="H577" i="1"/>
  <c r="G577" i="1"/>
  <c r="F577" i="1"/>
  <c r="E577" i="1"/>
  <c r="D577" i="1"/>
  <c r="C577" i="1"/>
  <c r="S576" i="1"/>
  <c r="R576" i="1"/>
  <c r="Q576" i="1"/>
  <c r="P576" i="1"/>
  <c r="O576" i="1"/>
  <c r="N576" i="1"/>
  <c r="N586" i="1" s="1"/>
  <c r="M576" i="1"/>
  <c r="L576" i="1"/>
  <c r="K576" i="1"/>
  <c r="J576" i="1"/>
  <c r="I576" i="1"/>
  <c r="H576" i="1"/>
  <c r="H586" i="1" s="1"/>
  <c r="G576" i="1"/>
  <c r="F576" i="1"/>
  <c r="E576" i="1"/>
  <c r="D576" i="1"/>
  <c r="C576" i="1"/>
  <c r="S575" i="1"/>
  <c r="S590" i="1" s="1"/>
  <c r="R575" i="1"/>
  <c r="Q575" i="1"/>
  <c r="P575" i="1"/>
  <c r="O575" i="1"/>
  <c r="N575" i="1"/>
  <c r="M575" i="1"/>
  <c r="M590" i="1" s="1"/>
  <c r="L575" i="1"/>
  <c r="K575" i="1"/>
  <c r="J575" i="1"/>
  <c r="J590" i="1" s="1"/>
  <c r="I575" i="1"/>
  <c r="H575" i="1"/>
  <c r="G575" i="1"/>
  <c r="G590" i="1" s="1"/>
  <c r="F575" i="1"/>
  <c r="E575" i="1"/>
  <c r="D575" i="1"/>
  <c r="C575" i="1"/>
  <c r="S574" i="1"/>
  <c r="R574" i="1"/>
  <c r="Q574" i="1"/>
  <c r="P574" i="1"/>
  <c r="O574" i="1"/>
  <c r="N574" i="1"/>
  <c r="M574" i="1"/>
  <c r="L574" i="1"/>
  <c r="L589" i="1" s="1"/>
  <c r="K574" i="1"/>
  <c r="J574" i="1"/>
  <c r="I574" i="1"/>
  <c r="H574" i="1"/>
  <c r="H589" i="1" s="1"/>
  <c r="G574" i="1"/>
  <c r="F574" i="1"/>
  <c r="E574" i="1"/>
  <c r="D574" i="1"/>
  <c r="C574" i="1"/>
  <c r="C589" i="1" s="1"/>
  <c r="S573" i="1"/>
  <c r="R573" i="1"/>
  <c r="Q573" i="1"/>
  <c r="P573" i="1"/>
  <c r="O573" i="1"/>
  <c r="N573" i="1"/>
  <c r="N588" i="1" s="1"/>
  <c r="M573" i="1"/>
  <c r="L573" i="1"/>
  <c r="L588" i="1" s="1"/>
  <c r="K573" i="1"/>
  <c r="K588" i="1" s="1"/>
  <c r="J573" i="1"/>
  <c r="I573" i="1"/>
  <c r="H573" i="1"/>
  <c r="G573" i="1"/>
  <c r="F573" i="1"/>
  <c r="F588" i="1" s="1"/>
  <c r="E573" i="1"/>
  <c r="D573" i="1"/>
  <c r="C573" i="1"/>
  <c r="S572" i="1"/>
  <c r="R572" i="1"/>
  <c r="Q572" i="1"/>
  <c r="P572" i="1"/>
  <c r="O572" i="1"/>
  <c r="N572" i="1"/>
  <c r="M572" i="1"/>
  <c r="M587" i="1" s="1"/>
  <c r="L572" i="1"/>
  <c r="K572" i="1"/>
  <c r="K587" i="1" s="1"/>
  <c r="J572" i="1"/>
  <c r="J587" i="1" s="1"/>
  <c r="I572" i="1"/>
  <c r="H572" i="1"/>
  <c r="G572" i="1"/>
  <c r="G587" i="1"/>
  <c r="F572" i="1"/>
  <c r="F587" i="1" s="1"/>
  <c r="E572" i="1"/>
  <c r="E587" i="1" s="1"/>
  <c r="D572" i="1"/>
  <c r="C572" i="1"/>
  <c r="S571" i="1"/>
  <c r="R571" i="1"/>
  <c r="Q571" i="1"/>
  <c r="Q586" i="1" s="1"/>
  <c r="P571" i="1"/>
  <c r="P586" i="1" s="1"/>
  <c r="O571" i="1"/>
  <c r="N571" i="1"/>
  <c r="M571" i="1"/>
  <c r="L571" i="1"/>
  <c r="L586" i="1" s="1"/>
  <c r="K571" i="1"/>
  <c r="K586" i="1" s="1"/>
  <c r="J571" i="1"/>
  <c r="I571" i="1"/>
  <c r="H571" i="1"/>
  <c r="G571" i="1"/>
  <c r="F571" i="1"/>
  <c r="F586" i="1" s="1"/>
  <c r="E571" i="1"/>
  <c r="D571" i="1"/>
  <c r="D586" i="1" s="1"/>
  <c r="C571" i="1"/>
  <c r="S565" i="1"/>
  <c r="R565" i="1"/>
  <c r="Q565" i="1"/>
  <c r="P565" i="1"/>
  <c r="O565" i="1"/>
  <c r="N565" i="1"/>
  <c r="M565" i="1"/>
  <c r="L565" i="1"/>
  <c r="K565" i="1"/>
  <c r="J565" i="1"/>
  <c r="I565" i="1"/>
  <c r="H565" i="1"/>
  <c r="G565" i="1"/>
  <c r="F565" i="1"/>
  <c r="E565" i="1"/>
  <c r="D565" i="1"/>
  <c r="C565" i="1"/>
  <c r="S564" i="1"/>
  <c r="R564" i="1"/>
  <c r="Q564" i="1"/>
  <c r="P564" i="1"/>
  <c r="O564" i="1"/>
  <c r="N564" i="1"/>
  <c r="M564" i="1"/>
  <c r="L564" i="1"/>
  <c r="K564" i="1"/>
  <c r="J564" i="1"/>
  <c r="I564" i="1"/>
  <c r="H564" i="1"/>
  <c r="G564" i="1"/>
  <c r="F564" i="1"/>
  <c r="E564" i="1"/>
  <c r="D564" i="1"/>
  <c r="C564" i="1"/>
  <c r="S563" i="1"/>
  <c r="R563" i="1"/>
  <c r="Q563" i="1"/>
  <c r="P563" i="1"/>
  <c r="O563" i="1"/>
  <c r="N563" i="1"/>
  <c r="M563" i="1"/>
  <c r="L563" i="1"/>
  <c r="K563" i="1"/>
  <c r="J563" i="1"/>
  <c r="I563" i="1"/>
  <c r="H563" i="1"/>
  <c r="G563" i="1"/>
  <c r="F563" i="1"/>
  <c r="E563" i="1"/>
  <c r="D563" i="1"/>
  <c r="C563" i="1"/>
  <c r="S562" i="1"/>
  <c r="R562" i="1"/>
  <c r="Q562" i="1"/>
  <c r="P562" i="1"/>
  <c r="O562" i="1"/>
  <c r="N562" i="1"/>
  <c r="M562" i="1"/>
  <c r="L562" i="1"/>
  <c r="K562" i="1"/>
  <c r="J562" i="1"/>
  <c r="I562" i="1"/>
  <c r="H562" i="1"/>
  <c r="G562" i="1"/>
  <c r="F562" i="1"/>
  <c r="E562" i="1"/>
  <c r="D562" i="1"/>
  <c r="C562" i="1"/>
  <c r="S561" i="1"/>
  <c r="R561" i="1"/>
  <c r="Q561" i="1"/>
  <c r="P561" i="1"/>
  <c r="O561" i="1"/>
  <c r="N561" i="1"/>
  <c r="M561" i="1"/>
  <c r="L561" i="1"/>
  <c r="K561" i="1"/>
  <c r="J561" i="1"/>
  <c r="I561" i="1"/>
  <c r="H561" i="1"/>
  <c r="G561" i="1"/>
  <c r="F561" i="1"/>
  <c r="E561" i="1"/>
  <c r="D561" i="1"/>
  <c r="C561" i="1"/>
  <c r="S560" i="1"/>
  <c r="R560" i="1"/>
  <c r="Q560" i="1"/>
  <c r="P560" i="1"/>
  <c r="O560" i="1"/>
  <c r="N560" i="1"/>
  <c r="M560" i="1"/>
  <c r="L560" i="1"/>
  <c r="K560" i="1"/>
  <c r="J560" i="1"/>
  <c r="I560" i="1"/>
  <c r="H560" i="1"/>
  <c r="G560" i="1"/>
  <c r="F560" i="1"/>
  <c r="E560" i="1"/>
  <c r="D560" i="1"/>
  <c r="C560" i="1"/>
  <c r="S559" i="1"/>
  <c r="R559" i="1"/>
  <c r="Q559" i="1"/>
  <c r="P559" i="1"/>
  <c r="O559" i="1"/>
  <c r="N559" i="1"/>
  <c r="M559" i="1"/>
  <c r="L559" i="1"/>
  <c r="K559" i="1"/>
  <c r="J559" i="1"/>
  <c r="I559" i="1"/>
  <c r="H559" i="1"/>
  <c r="G559" i="1"/>
  <c r="F559" i="1"/>
  <c r="E559" i="1"/>
  <c r="D559" i="1"/>
  <c r="C559" i="1"/>
  <c r="S558" i="1"/>
  <c r="R558" i="1"/>
  <c r="Q558" i="1"/>
  <c r="P558" i="1"/>
  <c r="O558" i="1"/>
  <c r="N558" i="1"/>
  <c r="M558" i="1"/>
  <c r="L558" i="1"/>
  <c r="K558" i="1"/>
  <c r="J558" i="1"/>
  <c r="I558" i="1"/>
  <c r="H558" i="1"/>
  <c r="G558" i="1"/>
  <c r="F558" i="1"/>
  <c r="E558" i="1"/>
  <c r="D558" i="1"/>
  <c r="C558" i="1"/>
  <c r="S557" i="1"/>
  <c r="R557" i="1"/>
  <c r="Q557" i="1"/>
  <c r="P557" i="1"/>
  <c r="O557" i="1"/>
  <c r="N557" i="1"/>
  <c r="M557" i="1"/>
  <c r="L557" i="1"/>
  <c r="K557" i="1"/>
  <c r="J557" i="1"/>
  <c r="I557" i="1"/>
  <c r="H557" i="1"/>
  <c r="G557" i="1"/>
  <c r="F557" i="1"/>
  <c r="E557" i="1"/>
  <c r="D557" i="1"/>
  <c r="C557" i="1"/>
  <c r="S556" i="1"/>
  <c r="R556" i="1"/>
  <c r="Q556" i="1"/>
  <c r="P556" i="1"/>
  <c r="O556" i="1"/>
  <c r="N556" i="1"/>
  <c r="M556" i="1"/>
  <c r="L556" i="1"/>
  <c r="K556" i="1"/>
  <c r="J556" i="1"/>
  <c r="I556" i="1"/>
  <c r="H556" i="1"/>
  <c r="G556" i="1"/>
  <c r="F556" i="1"/>
  <c r="E556" i="1"/>
  <c r="D556" i="1"/>
  <c r="C556" i="1"/>
  <c r="S555" i="1"/>
  <c r="R555" i="1"/>
  <c r="Q555" i="1"/>
  <c r="P555" i="1"/>
  <c r="O555" i="1"/>
  <c r="N555" i="1"/>
  <c r="N570" i="1" s="1"/>
  <c r="M555" i="1"/>
  <c r="L555" i="1"/>
  <c r="K555" i="1"/>
  <c r="J555" i="1"/>
  <c r="I555" i="1"/>
  <c r="H555" i="1"/>
  <c r="G555" i="1"/>
  <c r="F555" i="1"/>
  <c r="F570" i="1" s="1"/>
  <c r="E555" i="1"/>
  <c r="D555" i="1"/>
  <c r="C555" i="1"/>
  <c r="S554" i="1"/>
  <c r="R554" i="1"/>
  <c r="Q554" i="1"/>
  <c r="P554" i="1"/>
  <c r="O554" i="1"/>
  <c r="N554" i="1"/>
  <c r="M554" i="1"/>
  <c r="M569" i="1" s="1"/>
  <c r="L554" i="1"/>
  <c r="K554" i="1"/>
  <c r="J554" i="1"/>
  <c r="I554" i="1"/>
  <c r="H554" i="1"/>
  <c r="G554" i="1"/>
  <c r="F554" i="1"/>
  <c r="E554" i="1"/>
  <c r="D554" i="1"/>
  <c r="D569" i="1" s="1"/>
  <c r="C554" i="1"/>
  <c r="S553" i="1"/>
  <c r="R553" i="1"/>
  <c r="Q553" i="1"/>
  <c r="P553" i="1"/>
  <c r="O553" i="1"/>
  <c r="N553" i="1"/>
  <c r="M553" i="1"/>
  <c r="L553" i="1"/>
  <c r="L568" i="1" s="1"/>
  <c r="K553" i="1"/>
  <c r="J553" i="1"/>
  <c r="I553" i="1"/>
  <c r="H553" i="1"/>
  <c r="G553" i="1"/>
  <c r="F553" i="1"/>
  <c r="E553" i="1"/>
  <c r="D553" i="1"/>
  <c r="C553" i="1"/>
  <c r="S552" i="1"/>
  <c r="R552" i="1"/>
  <c r="Q552" i="1"/>
  <c r="P552" i="1"/>
  <c r="O552" i="1"/>
  <c r="N552" i="1"/>
  <c r="M552" i="1"/>
  <c r="L552" i="1"/>
  <c r="K552" i="1"/>
  <c r="K567" i="1" s="1"/>
  <c r="J552" i="1"/>
  <c r="J567" i="1" s="1"/>
  <c r="I552" i="1"/>
  <c r="H552" i="1"/>
  <c r="G552" i="1"/>
  <c r="F552" i="1"/>
  <c r="E552" i="1"/>
  <c r="D552" i="1"/>
  <c r="D567" i="1" s="1"/>
  <c r="C552" i="1"/>
  <c r="S551" i="1"/>
  <c r="R551" i="1"/>
  <c r="Q551" i="1"/>
  <c r="P551" i="1"/>
  <c r="P566" i="1" s="1"/>
  <c r="O551" i="1"/>
  <c r="N551" i="1"/>
  <c r="N566" i="1" s="1"/>
  <c r="M551" i="1"/>
  <c r="L551" i="1"/>
  <c r="K551" i="1"/>
  <c r="J551" i="1"/>
  <c r="I551" i="1"/>
  <c r="H551" i="1"/>
  <c r="G551" i="1"/>
  <c r="F551" i="1"/>
  <c r="E551" i="1"/>
  <c r="D551" i="1"/>
  <c r="C551" i="1"/>
  <c r="S548" i="1"/>
  <c r="R548" i="1"/>
  <c r="Q548" i="1"/>
  <c r="P548" i="1"/>
  <c r="O548" i="1"/>
  <c r="N548" i="1"/>
  <c r="M548" i="1"/>
  <c r="L548" i="1"/>
  <c r="K548" i="1"/>
  <c r="J548" i="1"/>
  <c r="I548" i="1"/>
  <c r="H548" i="1"/>
  <c r="G548" i="1"/>
  <c r="F548" i="1"/>
  <c r="E548" i="1"/>
  <c r="D548" i="1"/>
  <c r="C548" i="1"/>
  <c r="S547" i="1"/>
  <c r="R547" i="1"/>
  <c r="Q547" i="1"/>
  <c r="P547" i="1"/>
  <c r="O547" i="1"/>
  <c r="N547" i="1"/>
  <c r="M547" i="1"/>
  <c r="L547" i="1"/>
  <c r="K547" i="1"/>
  <c r="J547" i="1"/>
  <c r="I547" i="1"/>
  <c r="H547" i="1"/>
  <c r="G547" i="1"/>
  <c r="F547" i="1"/>
  <c r="E547" i="1"/>
  <c r="D547" i="1"/>
  <c r="C547" i="1"/>
  <c r="S546" i="1"/>
  <c r="R546" i="1"/>
  <c r="Q546" i="1"/>
  <c r="P546" i="1"/>
  <c r="O546" i="1"/>
  <c r="N546" i="1"/>
  <c r="M546" i="1"/>
  <c r="L546" i="1"/>
  <c r="K546" i="1"/>
  <c r="J546" i="1"/>
  <c r="I546" i="1"/>
  <c r="H546" i="1"/>
  <c r="G546" i="1"/>
  <c r="F546" i="1"/>
  <c r="E546" i="1"/>
  <c r="D546" i="1"/>
  <c r="C546" i="1"/>
  <c r="S545" i="1"/>
  <c r="R545" i="1"/>
  <c r="Q545" i="1"/>
  <c r="P545" i="1"/>
  <c r="O545" i="1"/>
  <c r="N545" i="1"/>
  <c r="M545" i="1"/>
  <c r="L545" i="1"/>
  <c r="K545" i="1"/>
  <c r="J545" i="1"/>
  <c r="I545" i="1"/>
  <c r="H545" i="1"/>
  <c r="G545" i="1"/>
  <c r="F545" i="1"/>
  <c r="E545" i="1"/>
  <c r="D545" i="1"/>
  <c r="C545" i="1"/>
  <c r="S544" i="1"/>
  <c r="R544" i="1"/>
  <c r="Q544" i="1"/>
  <c r="P544" i="1"/>
  <c r="O544" i="1"/>
  <c r="N544" i="1"/>
  <c r="M544" i="1"/>
  <c r="L544" i="1"/>
  <c r="K544" i="1"/>
  <c r="J544" i="1"/>
  <c r="I544" i="1"/>
  <c r="H544" i="1"/>
  <c r="G544" i="1"/>
  <c r="F544" i="1"/>
  <c r="E544" i="1"/>
  <c r="D544" i="1"/>
  <c r="C544" i="1"/>
  <c r="S543" i="1"/>
  <c r="R543" i="1"/>
  <c r="Q543" i="1"/>
  <c r="P543" i="1"/>
  <c r="O543" i="1"/>
  <c r="N543" i="1"/>
  <c r="M543" i="1"/>
  <c r="L543" i="1"/>
  <c r="K543" i="1"/>
  <c r="J543" i="1"/>
  <c r="I543" i="1"/>
  <c r="H543" i="1"/>
  <c r="G543" i="1"/>
  <c r="F543" i="1"/>
  <c r="E543" i="1"/>
  <c r="D543" i="1"/>
  <c r="C543" i="1"/>
  <c r="S542" i="1"/>
  <c r="R542" i="1"/>
  <c r="Q542" i="1"/>
  <c r="P542" i="1"/>
  <c r="O542" i="1"/>
  <c r="N542" i="1"/>
  <c r="M542" i="1"/>
  <c r="L542" i="1"/>
  <c r="K542" i="1"/>
  <c r="J542" i="1"/>
  <c r="I542" i="1"/>
  <c r="H542" i="1"/>
  <c r="G542" i="1"/>
  <c r="F542" i="1"/>
  <c r="E542" i="1"/>
  <c r="D542" i="1"/>
  <c r="C542" i="1"/>
  <c r="S541" i="1"/>
  <c r="R541" i="1"/>
  <c r="Q541" i="1"/>
  <c r="P541" i="1"/>
  <c r="O541" i="1"/>
  <c r="N541" i="1"/>
  <c r="M541" i="1"/>
  <c r="L541" i="1"/>
  <c r="K541" i="1"/>
  <c r="J541" i="1"/>
  <c r="I541" i="1"/>
  <c r="H541" i="1"/>
  <c r="G541" i="1"/>
  <c r="F541" i="1"/>
  <c r="E541" i="1"/>
  <c r="D541" i="1"/>
  <c r="C541" i="1"/>
  <c r="S540" i="1"/>
  <c r="R540" i="1"/>
  <c r="Q540" i="1"/>
  <c r="P540" i="1"/>
  <c r="O540" i="1"/>
  <c r="N540" i="1"/>
  <c r="M540" i="1"/>
  <c r="L540" i="1"/>
  <c r="K540" i="1"/>
  <c r="J540" i="1"/>
  <c r="I540" i="1"/>
  <c r="H540" i="1"/>
  <c r="G540" i="1"/>
  <c r="F540" i="1"/>
  <c r="E540" i="1"/>
  <c r="D540" i="1"/>
  <c r="C540" i="1"/>
  <c r="S539" i="1"/>
  <c r="R539" i="1"/>
  <c r="Q539" i="1"/>
  <c r="P539" i="1"/>
  <c r="O539" i="1"/>
  <c r="N539" i="1"/>
  <c r="M539" i="1"/>
  <c r="L539" i="1"/>
  <c r="K539" i="1"/>
  <c r="J539" i="1"/>
  <c r="I539" i="1"/>
  <c r="H539" i="1"/>
  <c r="G539" i="1"/>
  <c r="F539" i="1"/>
  <c r="E539" i="1"/>
  <c r="D539" i="1"/>
  <c r="C539" i="1"/>
  <c r="H570" i="1"/>
  <c r="G589" i="1"/>
  <c r="D587" i="1"/>
  <c r="R568" i="1"/>
  <c r="S569" i="1"/>
  <c r="F568" i="1"/>
  <c r="I589" i="1"/>
  <c r="J566" i="1"/>
  <c r="G568" i="1"/>
  <c r="Q567" i="1" l="1"/>
  <c r="S588" i="1"/>
  <c r="R589" i="1"/>
  <c r="S586" i="1"/>
  <c r="R586" i="1"/>
  <c r="P587" i="1"/>
  <c r="Q587" i="1"/>
  <c r="O589" i="1"/>
  <c r="Q566" i="1"/>
  <c r="R587" i="1"/>
  <c r="Q588" i="1"/>
  <c r="S587" i="1"/>
  <c r="R588" i="1"/>
  <c r="P558" i="2"/>
  <c r="P557" i="2"/>
  <c r="Q558" i="2"/>
  <c r="O577" i="2"/>
  <c r="P578" i="2"/>
  <c r="O556" i="2"/>
  <c r="N576" i="2"/>
  <c r="N555" i="2"/>
  <c r="M558" i="2"/>
  <c r="M576" i="2"/>
  <c r="M555" i="2"/>
  <c r="M575" i="2"/>
  <c r="M554" i="2"/>
  <c r="L578" i="2"/>
  <c r="L557" i="2"/>
  <c r="L574" i="2"/>
  <c r="E555" i="5"/>
  <c r="H556" i="5"/>
  <c r="K557" i="5"/>
  <c r="K574" i="5"/>
  <c r="E576" i="5"/>
  <c r="H577" i="5"/>
  <c r="K578" i="5"/>
  <c r="J554" i="5"/>
  <c r="D556" i="5"/>
  <c r="G557" i="5"/>
  <c r="J558" i="5"/>
  <c r="G574" i="5"/>
  <c r="J575" i="5"/>
  <c r="D577" i="5"/>
  <c r="G578" i="5"/>
  <c r="D521" i="4"/>
  <c r="G522" i="4"/>
  <c r="J523" i="4"/>
  <c r="D525" i="4"/>
  <c r="E521" i="4"/>
  <c r="H522" i="4"/>
  <c r="K523" i="4"/>
  <c r="E525" i="4"/>
  <c r="E542" i="4"/>
  <c r="H543" i="4"/>
  <c r="K544" i="4"/>
  <c r="K574" i="3"/>
  <c r="W574" i="3"/>
  <c r="E576" i="3"/>
  <c r="T577" i="3"/>
  <c r="W578" i="3"/>
  <c r="N575" i="3"/>
  <c r="Q576" i="3"/>
  <c r="H577" i="3"/>
  <c r="K578" i="3"/>
  <c r="H554" i="2"/>
  <c r="E555" i="2"/>
  <c r="Q555" i="2"/>
  <c r="N556" i="2"/>
  <c r="K557" i="2"/>
  <c r="H558" i="2"/>
  <c r="K574" i="2"/>
  <c r="H575" i="2"/>
  <c r="E576" i="2"/>
  <c r="Q576" i="2"/>
  <c r="N577" i="2"/>
  <c r="K578" i="2"/>
  <c r="I568" i="1"/>
  <c r="G567" i="1"/>
  <c r="S589" i="1"/>
  <c r="H590" i="1"/>
  <c r="N590" i="1"/>
  <c r="R566" i="1"/>
  <c r="E566" i="1"/>
  <c r="K566" i="1"/>
  <c r="F567" i="1"/>
  <c r="L567" i="1"/>
  <c r="R567" i="1"/>
  <c r="M568" i="1"/>
  <c r="S568" i="1"/>
  <c r="H569" i="1"/>
  <c r="N569" i="1"/>
  <c r="C570" i="1"/>
  <c r="S567" i="1"/>
  <c r="I586" i="1"/>
  <c r="O586" i="1"/>
  <c r="O587" i="1"/>
  <c r="D574" i="6"/>
  <c r="K574" i="6"/>
  <c r="H575" i="6"/>
  <c r="F576" i="6"/>
  <c r="D577" i="6"/>
  <c r="K577" i="6"/>
  <c r="H578" i="6"/>
  <c r="G554" i="6"/>
  <c r="E555" i="6"/>
  <c r="C556" i="6"/>
  <c r="J556" i="6"/>
  <c r="G557" i="6"/>
  <c r="E558" i="6"/>
  <c r="G574" i="6"/>
  <c r="E575" i="6"/>
  <c r="C576" i="6"/>
  <c r="J576" i="6"/>
  <c r="G577" i="6"/>
  <c r="E578" i="6"/>
  <c r="I554" i="5"/>
  <c r="C556" i="5"/>
  <c r="F557" i="5"/>
  <c r="I558" i="5"/>
  <c r="F574" i="5"/>
  <c r="I575" i="5"/>
  <c r="C577" i="5"/>
  <c r="F578" i="5"/>
  <c r="C574" i="5"/>
  <c r="D555" i="5"/>
  <c r="G556" i="5"/>
  <c r="J557" i="5"/>
  <c r="J574" i="5"/>
  <c r="D576" i="5"/>
  <c r="G577" i="5"/>
  <c r="J578" i="5"/>
  <c r="R556" i="3"/>
  <c r="G555" i="3"/>
  <c r="M557" i="3"/>
  <c r="E568" i="1"/>
  <c r="K568" i="1"/>
  <c r="L569" i="1"/>
  <c r="S570" i="1"/>
  <c r="I567" i="1"/>
  <c r="Q569" i="1"/>
  <c r="L570" i="1"/>
  <c r="R570" i="1"/>
  <c r="F566" i="1"/>
  <c r="L566" i="1"/>
  <c r="G566" i="1"/>
  <c r="M566" i="1"/>
  <c r="S566" i="1"/>
  <c r="M567" i="1"/>
  <c r="H568" i="1"/>
  <c r="N568" i="1"/>
  <c r="C569" i="1"/>
  <c r="D570" i="1"/>
  <c r="J570" i="1"/>
  <c r="P570" i="1"/>
  <c r="C588" i="1"/>
  <c r="I588" i="1"/>
  <c r="O588" i="1"/>
  <c r="K590" i="1"/>
  <c r="I590" i="1"/>
  <c r="N567" i="1"/>
  <c r="C568" i="1"/>
  <c r="O568" i="1"/>
  <c r="J569" i="1"/>
  <c r="P569" i="1"/>
  <c r="E570" i="1"/>
  <c r="K570" i="1"/>
  <c r="Q570" i="1"/>
  <c r="E589" i="1"/>
  <c r="Q589" i="1"/>
  <c r="R590" i="1"/>
  <c r="D589" i="1"/>
  <c r="J589" i="1"/>
  <c r="P589" i="1"/>
  <c r="C566" i="1"/>
  <c r="I566" i="1"/>
  <c r="P567" i="1"/>
  <c r="J568" i="1"/>
  <c r="O570" i="1"/>
  <c r="G569" i="1"/>
  <c r="L587" i="1"/>
  <c r="P588" i="1"/>
  <c r="J586" i="1"/>
  <c r="F589" i="1"/>
  <c r="Q590" i="1"/>
  <c r="R576" i="3"/>
  <c r="C577" i="3"/>
  <c r="I577" i="3"/>
  <c r="O577" i="3"/>
  <c r="F578" i="3"/>
  <c r="L578" i="3"/>
  <c r="R578" i="3"/>
  <c r="C522" i="4"/>
  <c r="F523" i="4"/>
  <c r="I524" i="4"/>
  <c r="C524" i="4"/>
  <c r="E554" i="5"/>
  <c r="H555" i="5"/>
  <c r="K556" i="5"/>
  <c r="E558" i="5"/>
  <c r="K558" i="5"/>
  <c r="E575" i="5"/>
  <c r="H576" i="5"/>
  <c r="K577" i="5"/>
  <c r="C554" i="6"/>
  <c r="J554" i="6"/>
  <c r="G555" i="6"/>
  <c r="E556" i="6"/>
  <c r="C557" i="6"/>
  <c r="J557" i="6"/>
  <c r="G558" i="6"/>
  <c r="C574" i="6"/>
  <c r="J574" i="6"/>
  <c r="G575" i="6"/>
  <c r="E576" i="6"/>
  <c r="C577" i="6"/>
  <c r="J577" i="6"/>
  <c r="G578" i="6"/>
  <c r="J525" i="4"/>
  <c r="F555" i="5"/>
  <c r="O566" i="1"/>
  <c r="E569" i="1"/>
  <c r="K569" i="1"/>
  <c r="I569" i="1"/>
  <c r="I570" i="1"/>
  <c r="C587" i="1"/>
  <c r="E590" i="1"/>
  <c r="P590" i="1"/>
  <c r="M589" i="1"/>
  <c r="K589" i="1"/>
  <c r="F590" i="1"/>
  <c r="L554" i="2"/>
  <c r="I555" i="2"/>
  <c r="F556" i="2"/>
  <c r="C557" i="2"/>
  <c r="O557" i="2"/>
  <c r="L558" i="2"/>
  <c r="C574" i="2"/>
  <c r="O574" i="2"/>
  <c r="L575" i="2"/>
  <c r="I576" i="2"/>
  <c r="F577" i="2"/>
  <c r="C578" i="2"/>
  <c r="O578" i="2"/>
  <c r="G574" i="3"/>
  <c r="S574" i="3"/>
  <c r="J575" i="3"/>
  <c r="V575" i="3"/>
  <c r="M576" i="3"/>
  <c r="D577" i="3"/>
  <c r="P577" i="3"/>
  <c r="G578" i="3"/>
  <c r="S578" i="3"/>
  <c r="D522" i="4"/>
  <c r="G523" i="4"/>
  <c r="J524" i="4"/>
  <c r="J541" i="4"/>
  <c r="D543" i="4"/>
  <c r="G544" i="4"/>
  <c r="J545" i="4"/>
  <c r="F554" i="5"/>
  <c r="I555" i="5"/>
  <c r="C557" i="5"/>
  <c r="F558" i="5"/>
  <c r="F575" i="5"/>
  <c r="I576" i="5"/>
  <c r="C578" i="5"/>
  <c r="D554" i="6"/>
  <c r="K554" i="6"/>
  <c r="H555" i="6"/>
  <c r="F556" i="6"/>
  <c r="D557" i="6"/>
  <c r="K557" i="6"/>
  <c r="H558" i="6"/>
  <c r="J576" i="3"/>
  <c r="C567" i="1"/>
  <c r="Q568" i="1"/>
  <c r="F569" i="1"/>
  <c r="R569" i="1"/>
  <c r="H567" i="1"/>
  <c r="O569" i="1"/>
  <c r="H588" i="1"/>
  <c r="N589" i="1"/>
  <c r="O590" i="1"/>
  <c r="E577" i="3"/>
  <c r="E522" i="4"/>
  <c r="D557" i="5"/>
  <c r="E554" i="6"/>
  <c r="C555" i="6"/>
  <c r="J555" i="6"/>
  <c r="G556" i="6"/>
  <c r="E557" i="6"/>
  <c r="C558" i="6"/>
  <c r="J558" i="6"/>
  <c r="E574" i="6"/>
  <c r="C575" i="6"/>
  <c r="J575" i="6"/>
  <c r="G576" i="6"/>
  <c r="E577" i="6"/>
  <c r="C578" i="6"/>
  <c r="J578" i="6"/>
  <c r="G570" i="1"/>
  <c r="M570" i="1"/>
  <c r="P568" i="1"/>
  <c r="G588" i="1"/>
  <c r="M588" i="1"/>
  <c r="D590" i="1"/>
  <c r="E586" i="1"/>
  <c r="H566" i="1"/>
  <c r="O567" i="1"/>
  <c r="D568" i="1"/>
  <c r="D566" i="1"/>
  <c r="E567" i="1"/>
  <c r="C590" i="1"/>
  <c r="E588" i="1"/>
  <c r="H554" i="6"/>
  <c r="F555" i="6"/>
  <c r="D556" i="6"/>
  <c r="K556" i="6"/>
  <c r="H557" i="6"/>
  <c r="F558" i="6"/>
  <c r="F554" i="2"/>
  <c r="J554" i="2"/>
  <c r="N554" i="2"/>
  <c r="C555" i="2"/>
  <c r="G555" i="2"/>
  <c r="K555" i="2"/>
  <c r="O555" i="2"/>
  <c r="D556" i="2"/>
  <c r="H556" i="2"/>
  <c r="C554" i="2"/>
  <c r="G554" i="2"/>
  <c r="K554" i="2"/>
  <c r="O554" i="2"/>
  <c r="D555" i="2"/>
  <c r="H555" i="2"/>
  <c r="L555" i="2"/>
  <c r="P555" i="2"/>
  <c r="E556" i="2"/>
  <c r="I556" i="2"/>
  <c r="M556" i="2"/>
  <c r="Q556" i="2"/>
  <c r="F557" i="2"/>
  <c r="J557" i="2"/>
  <c r="N557" i="2"/>
  <c r="C558" i="2"/>
  <c r="G558" i="2"/>
  <c r="K558" i="2"/>
  <c r="O558" i="2"/>
  <c r="F574" i="2"/>
  <c r="J574" i="2"/>
  <c r="N574" i="2"/>
  <c r="C575" i="2"/>
  <c r="G575" i="2"/>
  <c r="K575" i="2"/>
  <c r="O575" i="2"/>
  <c r="D576" i="2"/>
  <c r="H576" i="2"/>
  <c r="D554" i="3"/>
  <c r="H554" i="3"/>
  <c r="P554" i="3"/>
  <c r="T554" i="3"/>
  <c r="C555" i="3"/>
  <c r="K555" i="3"/>
  <c r="O555" i="3"/>
  <c r="S555" i="3"/>
  <c r="F556" i="3"/>
  <c r="J556" i="3"/>
  <c r="N556" i="3"/>
  <c r="V556" i="3"/>
  <c r="E557" i="3"/>
  <c r="I557" i="3"/>
  <c r="Q557" i="3"/>
  <c r="U557" i="3"/>
  <c r="D558" i="3"/>
  <c r="L558" i="3"/>
  <c r="P558" i="3"/>
  <c r="T558" i="3"/>
  <c r="L576" i="2"/>
  <c r="P576" i="2"/>
  <c r="E577" i="2"/>
  <c r="I577" i="2"/>
  <c r="M577" i="2"/>
  <c r="Q577" i="2"/>
  <c r="F578" i="2"/>
  <c r="J578" i="2"/>
  <c r="N578" i="2"/>
  <c r="C554" i="3"/>
  <c r="G554" i="3"/>
  <c r="K554" i="3"/>
  <c r="O554" i="3"/>
  <c r="S554" i="3"/>
  <c r="W554" i="3"/>
  <c r="F555" i="3"/>
  <c r="J555" i="3"/>
  <c r="N555" i="3"/>
  <c r="R555" i="3"/>
  <c r="V555" i="3"/>
  <c r="E556" i="3"/>
  <c r="I556" i="3"/>
  <c r="M556" i="3"/>
  <c r="Q556" i="3"/>
  <c r="U556" i="3"/>
  <c r="D557" i="3"/>
  <c r="H557" i="3"/>
  <c r="L557" i="3"/>
  <c r="P557" i="3"/>
  <c r="T557" i="3"/>
  <c r="C558" i="3"/>
  <c r="G558" i="3"/>
  <c r="K558" i="3"/>
  <c r="O558" i="3"/>
  <c r="S558" i="3"/>
  <c r="W558" i="3"/>
  <c r="L556" i="2"/>
  <c r="P556" i="2"/>
  <c r="E557" i="2"/>
  <c r="I557" i="2"/>
  <c r="M557" i="2"/>
  <c r="Q557" i="2"/>
  <c r="F558" i="2"/>
  <c r="J558" i="2"/>
  <c r="N558" i="2"/>
  <c r="E574" i="2"/>
  <c r="I574" i="2"/>
  <c r="M574" i="2"/>
  <c r="Q574" i="2"/>
  <c r="F575" i="2"/>
  <c r="J575" i="2"/>
  <c r="N575" i="2"/>
  <c r="C576" i="2"/>
  <c r="G576" i="2"/>
  <c r="K576" i="2"/>
  <c r="O576" i="2"/>
  <c r="D577" i="2"/>
  <c r="H577" i="2"/>
  <c r="L577" i="2"/>
  <c r="P577" i="2"/>
  <c r="E578" i="2"/>
  <c r="I578" i="2"/>
  <c r="M578" i="2"/>
  <c r="Q578" i="2"/>
  <c r="F554" i="3"/>
  <c r="J554" i="3"/>
  <c r="N554" i="3"/>
  <c r="R554" i="3"/>
  <c r="V554" i="3"/>
  <c r="E555" i="3"/>
  <c r="I555" i="3"/>
  <c r="M555" i="3"/>
  <c r="Q555" i="3"/>
  <c r="U555" i="3"/>
  <c r="D556" i="3"/>
  <c r="H556" i="3"/>
  <c r="L556" i="3"/>
  <c r="P556" i="3"/>
  <c r="T556" i="3"/>
  <c r="C557" i="3"/>
  <c r="G557" i="3"/>
  <c r="K557" i="3"/>
  <c r="O557" i="3"/>
  <c r="S557" i="3"/>
  <c r="W557" i="3"/>
  <c r="F558" i="3"/>
  <c r="J558" i="3"/>
  <c r="N558" i="3"/>
  <c r="R558" i="3"/>
  <c r="V558" i="3"/>
  <c r="E574" i="3"/>
  <c r="I574" i="3"/>
  <c r="M574" i="3"/>
  <c r="F521" i="4"/>
  <c r="J521" i="4"/>
  <c r="I522" i="4"/>
  <c r="D523" i="4"/>
  <c r="H523" i="4"/>
  <c r="G524" i="4"/>
  <c r="K524" i="4"/>
  <c r="F525" i="4"/>
  <c r="C554" i="5"/>
  <c r="G554" i="5"/>
  <c r="K554" i="5"/>
  <c r="J555" i="5"/>
  <c r="E556" i="5"/>
  <c r="I556" i="5"/>
  <c r="H557" i="5"/>
  <c r="C558" i="5"/>
  <c r="G558" i="5"/>
  <c r="Q574" i="3"/>
  <c r="U574" i="3"/>
  <c r="D575" i="3"/>
  <c r="H575" i="3"/>
  <c r="L575" i="3"/>
  <c r="P575" i="3"/>
  <c r="T575" i="3"/>
  <c r="C576" i="3"/>
  <c r="G576" i="3"/>
  <c r="K576" i="3"/>
  <c r="O576" i="3"/>
  <c r="S576" i="3"/>
  <c r="W576" i="3"/>
  <c r="F577" i="3"/>
  <c r="J577" i="3"/>
  <c r="N577" i="3"/>
  <c r="R577" i="3"/>
  <c r="V577" i="3"/>
  <c r="E578" i="3"/>
  <c r="I578" i="3"/>
  <c r="M578" i="3"/>
  <c r="Q578" i="3"/>
  <c r="U578" i="3"/>
  <c r="E541" i="4"/>
  <c r="I541" i="4"/>
  <c r="D542" i="4"/>
  <c r="H542" i="4"/>
  <c r="C543" i="4"/>
  <c r="G543" i="4"/>
  <c r="K543" i="4"/>
  <c r="F544" i="4"/>
  <c r="J544" i="4"/>
  <c r="E545" i="4"/>
  <c r="I545" i="4"/>
  <c r="C541" i="4"/>
  <c r="G541" i="4"/>
  <c r="K541" i="4"/>
  <c r="F542" i="4"/>
  <c r="J542" i="4"/>
  <c r="E543" i="4"/>
  <c r="I543" i="4"/>
  <c r="D544" i="4"/>
  <c r="H544" i="4"/>
  <c r="C545" i="4"/>
  <c r="G545" i="4"/>
  <c r="K545" i="4"/>
  <c r="D554" i="5"/>
  <c r="H554" i="5"/>
  <c r="C555" i="5"/>
  <c r="G555" i="5"/>
  <c r="K555" i="5"/>
  <c r="F556" i="5"/>
  <c r="J556" i="5"/>
  <c r="E557" i="5"/>
  <c r="I557" i="5"/>
  <c r="D558" i="5"/>
  <c r="H558" i="5"/>
  <c r="E574" i="5"/>
  <c r="I574" i="5"/>
  <c r="D575" i="5"/>
  <c r="H575" i="5"/>
  <c r="C576" i="5"/>
  <c r="G576" i="5"/>
  <c r="K576" i="5"/>
  <c r="F577" i="5"/>
  <c r="J577" i="5"/>
  <c r="E578" i="5"/>
  <c r="I578" i="5"/>
  <c r="C521" i="4"/>
  <c r="G521" i="4"/>
  <c r="K521" i="4"/>
  <c r="F522" i="4"/>
  <c r="J522" i="4"/>
  <c r="E523" i="4"/>
  <c r="I523" i="4"/>
  <c r="D524" i="4"/>
  <c r="H524" i="4"/>
  <c r="C525" i="4"/>
  <c r="G525" i="4"/>
  <c r="K525" i="4"/>
  <c r="D541" i="4"/>
  <c r="H541" i="4"/>
  <c r="C542" i="4"/>
  <c r="G542" i="4"/>
  <c r="K542" i="4"/>
  <c r="F543" i="4"/>
  <c r="J543" i="4"/>
  <c r="E544" i="4"/>
  <c r="I544" i="4"/>
  <c r="D545" i="4"/>
  <c r="H545" i="4"/>
  <c r="D574" i="5"/>
  <c r="H574" i="5"/>
  <c r="C575" i="5"/>
  <c r="G575" i="5"/>
  <c r="K575" i="5"/>
  <c r="F576" i="5"/>
  <c r="J576" i="5"/>
  <c r="E577" i="5"/>
  <c r="I577" i="5"/>
  <c r="D578" i="5"/>
  <c r="H578" i="5"/>
</calcChain>
</file>

<file path=xl/sharedStrings.xml><?xml version="1.0" encoding="utf-8"?>
<sst xmlns="http://schemas.openxmlformats.org/spreadsheetml/2006/main" count="13403" uniqueCount="442">
  <si>
    <t>OBYVATEĽSTVO</t>
  </si>
  <si>
    <t>POPULATION</t>
  </si>
  <si>
    <t xml:space="preserve">T 2-1. Stredný stav a pohyb obyvateľstva </t>
  </si>
  <si>
    <t>SR / oblasť / kraj 
(okres)</t>
  </si>
  <si>
    <t>Rok</t>
  </si>
  <si>
    <r>
      <t xml:space="preserve">Stredný stav obyvateľstva </t>
    </r>
    <r>
      <rPr>
        <vertAlign val="superscript"/>
        <sz val="8"/>
        <rFont val="Arial Narrow"/>
        <family val="2"/>
        <charset val="238"/>
      </rPr>
      <t>1)</t>
    </r>
  </si>
  <si>
    <t>Pohyb obyvateľstva</t>
  </si>
  <si>
    <t>Year</t>
  </si>
  <si>
    <t>SR / Area / Region
(District)</t>
  </si>
  <si>
    <r>
      <t xml:space="preserve">Mid-year population </t>
    </r>
    <r>
      <rPr>
        <i/>
        <vertAlign val="superscript"/>
        <sz val="8"/>
        <rFont val="Arial Narrow"/>
        <family val="2"/>
        <charset val="238"/>
      </rPr>
      <t>1)</t>
    </r>
  </si>
  <si>
    <t>Population change</t>
  </si>
  <si>
    <t>spolu
(osoby)</t>
  </si>
  <si>
    <t>muži
(osoby)</t>
  </si>
  <si>
    <t>ženy
(osoby)</t>
  </si>
  <si>
    <t>sobáše</t>
  </si>
  <si>
    <t>rozvody</t>
  </si>
  <si>
    <t>živonarodení
(osoby)</t>
  </si>
  <si>
    <t xml:space="preserve">potraty
</t>
  </si>
  <si>
    <t>zomretí
(osoby)</t>
  </si>
  <si>
    <t>Total
(persons)</t>
  </si>
  <si>
    <t>Men
(persons)</t>
  </si>
  <si>
    <t>Women
(persons)</t>
  </si>
  <si>
    <t>Marriages</t>
  </si>
  <si>
    <t>Divorces</t>
  </si>
  <si>
    <t>Live-births
(persons)</t>
  </si>
  <si>
    <t xml:space="preserve">Abortions
</t>
  </si>
  <si>
    <t>Deaths
(persons)</t>
  </si>
  <si>
    <t>spolu</t>
  </si>
  <si>
    <t>muži</t>
  </si>
  <si>
    <t>ženy</t>
  </si>
  <si>
    <t>Total</t>
  </si>
  <si>
    <t>Men</t>
  </si>
  <si>
    <t>Women</t>
  </si>
  <si>
    <t>SR spolu</t>
  </si>
  <si>
    <t>SR in total</t>
  </si>
  <si>
    <t>Bratislavský kraj</t>
  </si>
  <si>
    <t xml:space="preserve">  Bratislavský kraj</t>
  </si>
  <si>
    <t xml:space="preserve">    Bratislava I</t>
  </si>
  <si>
    <t xml:space="preserve">    Bratislava II</t>
  </si>
  <si>
    <t xml:space="preserve">    Bratislava III</t>
  </si>
  <si>
    <t xml:space="preserve">    Bratislava IV</t>
  </si>
  <si>
    <t xml:space="preserve">    Bratislava V</t>
  </si>
  <si>
    <t xml:space="preserve">    Malacky</t>
  </si>
  <si>
    <t xml:space="preserve">    Pezinok</t>
  </si>
  <si>
    <t xml:space="preserve">    Senec</t>
  </si>
  <si>
    <t>Západné Slovensko</t>
  </si>
  <si>
    <t xml:space="preserve">  Trnavský kraj</t>
  </si>
  <si>
    <t xml:space="preserve">    Dunajská Streda</t>
  </si>
  <si>
    <t xml:space="preserve">    Galanta</t>
  </si>
  <si>
    <t xml:space="preserve">    Hlohovec</t>
  </si>
  <si>
    <t xml:space="preserve">    Piešťany</t>
  </si>
  <si>
    <t xml:space="preserve">    Senica</t>
  </si>
  <si>
    <t xml:space="preserve">    Skalica</t>
  </si>
  <si>
    <t xml:space="preserve">    Trnava</t>
  </si>
  <si>
    <t xml:space="preserve">  Trenčiansky kraj</t>
  </si>
  <si>
    <t xml:space="preserve">    Bánovce n. Bebravou    </t>
  </si>
  <si>
    <t xml:space="preserve">    Ilava</t>
  </si>
  <si>
    <t xml:space="preserve">    Myjava</t>
  </si>
  <si>
    <t xml:space="preserve">    Nové Mesto n.Váhom</t>
  </si>
  <si>
    <t xml:space="preserve">    Partizánske</t>
  </si>
  <si>
    <t xml:space="preserve">    Považská Bystrica</t>
  </si>
  <si>
    <t xml:space="preserve">    Prievidza</t>
  </si>
  <si>
    <t xml:space="preserve">    Púchov</t>
  </si>
  <si>
    <t xml:space="preserve">    Trenčín</t>
  </si>
  <si>
    <t xml:space="preserve">  Nitriansky kraj</t>
  </si>
  <si>
    <t xml:space="preserve">    Komárno</t>
  </si>
  <si>
    <t xml:space="preserve">    Levice</t>
  </si>
  <si>
    <t xml:space="preserve">    Nitra</t>
  </si>
  <si>
    <t xml:space="preserve">    Nové Zámky</t>
  </si>
  <si>
    <t xml:space="preserve">    Šaľa</t>
  </si>
  <si>
    <t xml:space="preserve">    Topoľčany</t>
  </si>
  <si>
    <t xml:space="preserve">    Zlaté Moravce</t>
  </si>
  <si>
    <t>Stredné Slovensko</t>
  </si>
  <si>
    <t xml:space="preserve">  Žilinský kraj</t>
  </si>
  <si>
    <t xml:space="preserve">    Bytča</t>
  </si>
  <si>
    <t xml:space="preserve">    Čadca</t>
  </si>
  <si>
    <t xml:space="preserve">    Dolný Kubín</t>
  </si>
  <si>
    <t xml:space="preserve">    Kysucké Nové Mesto</t>
  </si>
  <si>
    <t xml:space="preserve">    Liptovský Mikuláš</t>
  </si>
  <si>
    <t xml:space="preserve">    Martin</t>
  </si>
  <si>
    <t xml:space="preserve">    Námestovo</t>
  </si>
  <si>
    <t xml:space="preserve">    Ružomberok</t>
  </si>
  <si>
    <t xml:space="preserve">    Turčianske Teplice</t>
  </si>
  <si>
    <t xml:space="preserve">    Tvrdošín</t>
  </si>
  <si>
    <t xml:space="preserve">    Žilina</t>
  </si>
  <si>
    <t xml:space="preserve">  Banskobystrický kraj</t>
  </si>
  <si>
    <t xml:space="preserve">    Banská Bystrica</t>
  </si>
  <si>
    <t xml:space="preserve">    Banská Štiavnica</t>
  </si>
  <si>
    <t xml:space="preserve">    Brezno</t>
  </si>
  <si>
    <t xml:space="preserve">    Detva</t>
  </si>
  <si>
    <t xml:space="preserve">    Krupina</t>
  </si>
  <si>
    <t xml:space="preserve">    Lučenec</t>
  </si>
  <si>
    <t xml:space="preserve">    Poltár</t>
  </si>
  <si>
    <t xml:space="preserve">    Revúca</t>
  </si>
  <si>
    <t xml:space="preserve">    Rimavská Sobota</t>
  </si>
  <si>
    <t xml:space="preserve">    Veľký Krtíš</t>
  </si>
  <si>
    <t xml:space="preserve">    Zvolen</t>
  </si>
  <si>
    <t xml:space="preserve">    Žarnovica</t>
  </si>
  <si>
    <t xml:space="preserve">    Žiar nad Hronom</t>
  </si>
  <si>
    <t>Východné Slovensko</t>
  </si>
  <si>
    <t xml:space="preserve">  Prešovský kraj</t>
  </si>
  <si>
    <t xml:space="preserve">    Bardejov</t>
  </si>
  <si>
    <t xml:space="preserve">    Humenné</t>
  </si>
  <si>
    <t xml:space="preserve">    Kežmarok</t>
  </si>
  <si>
    <t xml:space="preserve">    Levoča</t>
  </si>
  <si>
    <t xml:space="preserve">    Medzilaborce</t>
  </si>
  <si>
    <t xml:space="preserve">    Poprad</t>
  </si>
  <si>
    <t xml:space="preserve">    Prešov</t>
  </si>
  <si>
    <t xml:space="preserve">    Sabinov</t>
  </si>
  <si>
    <t xml:space="preserve">    Snina</t>
  </si>
  <si>
    <t xml:space="preserve">    Stará Ľubovňa</t>
  </si>
  <si>
    <t xml:space="preserve">    Stropkov</t>
  </si>
  <si>
    <t xml:space="preserve">    Svidník</t>
  </si>
  <si>
    <t xml:space="preserve">    Vranov nad Topľou</t>
  </si>
  <si>
    <t xml:space="preserve">  Košický kraj</t>
  </si>
  <si>
    <t xml:space="preserve">    Gelnica</t>
  </si>
  <si>
    <t xml:space="preserve">    Košice I</t>
  </si>
  <si>
    <t xml:space="preserve">    Košice II</t>
  </si>
  <si>
    <t xml:space="preserve">    Košice III</t>
  </si>
  <si>
    <t xml:space="preserve">    Košice IV</t>
  </si>
  <si>
    <t xml:space="preserve">    Košice - okolie</t>
  </si>
  <si>
    <t xml:space="preserve">    Michalovce</t>
  </si>
  <si>
    <t xml:space="preserve">    Rožňava</t>
  </si>
  <si>
    <t xml:space="preserve">    Sobrance</t>
  </si>
  <si>
    <t xml:space="preserve">    Spišská Nová Ves</t>
  </si>
  <si>
    <t xml:space="preserve">    Trebišov</t>
  </si>
  <si>
    <t>Mestá spolu</t>
  </si>
  <si>
    <t>Towns in total</t>
  </si>
  <si>
    <t>Ostatné obce spolu</t>
  </si>
  <si>
    <t>Other municipalities in total</t>
  </si>
  <si>
    <t>Krajské mestá</t>
  </si>
  <si>
    <t>Regional cities</t>
  </si>
  <si>
    <t xml:space="preserve">  Bratislava</t>
  </si>
  <si>
    <t xml:space="preserve">  Trnava</t>
  </si>
  <si>
    <t xml:space="preserve">  Trenčín</t>
  </si>
  <si>
    <t xml:space="preserve">  Nitra</t>
  </si>
  <si>
    <t xml:space="preserve">  Žilina</t>
  </si>
  <si>
    <t xml:space="preserve">  Banská Bystrica</t>
  </si>
  <si>
    <t xml:space="preserve">  Prešov</t>
  </si>
  <si>
    <t xml:space="preserve">  Košice</t>
  </si>
  <si>
    <t>kraje</t>
  </si>
  <si>
    <t>min</t>
  </si>
  <si>
    <t>max</t>
  </si>
  <si>
    <t>okresy</t>
  </si>
  <si>
    <t>kontrola</t>
  </si>
  <si>
    <r>
      <t xml:space="preserve">sobášnosti
</t>
    </r>
    <r>
      <rPr>
        <i/>
        <sz val="8"/>
        <rFont val="Arial Narrow"/>
        <family val="2"/>
      </rPr>
      <t>Marriage</t>
    </r>
  </si>
  <si>
    <r>
      <t xml:space="preserve">rozvodovosti
</t>
    </r>
    <r>
      <rPr>
        <i/>
        <sz val="8"/>
        <rFont val="Arial Narrow"/>
        <family val="2"/>
      </rPr>
      <t>Divorce</t>
    </r>
  </si>
  <si>
    <r>
      <t xml:space="preserve">potratovosti
</t>
    </r>
    <r>
      <rPr>
        <i/>
        <sz val="8"/>
        <rFont val="Arial Narrow"/>
        <family val="2"/>
      </rPr>
      <t xml:space="preserve">Abortion
</t>
    </r>
  </si>
  <si>
    <r>
      <t xml:space="preserve">Pohyb obyvateľstva - hrubá miera v </t>
    </r>
    <r>
      <rPr>
        <sz val="8"/>
        <rFont val="Arial Narrow"/>
        <family val="2"/>
        <charset val="238"/>
      </rPr>
      <t>promile</t>
    </r>
  </si>
  <si>
    <t>Population change - Crude rate in  per mille</t>
  </si>
  <si>
    <t>om7010rr</t>
  </si>
  <si>
    <t xml:space="preserve">om7011rr </t>
  </si>
  <si>
    <t>om7012rr</t>
  </si>
  <si>
    <t xml:space="preserve"> om7013rr</t>
  </si>
  <si>
    <t xml:space="preserve">zdroj / Source: ŠÚ SR, DATAcube. </t>
  </si>
  <si>
    <t>T 2-2. Prírastky a stav obyvateľstva</t>
  </si>
  <si>
    <t>osoby</t>
  </si>
  <si>
    <t>Persons</t>
  </si>
  <si>
    <t>Prirodzený prírastok</t>
  </si>
  <si>
    <t>Migračné saldo</t>
  </si>
  <si>
    <t>Hrubá miera v promile</t>
  </si>
  <si>
    <t>Obyvateľstvo k 31. 12.</t>
  </si>
  <si>
    <t>Natural increase</t>
  </si>
  <si>
    <t>Net migration</t>
  </si>
  <si>
    <t>Total increase</t>
  </si>
  <si>
    <t>Crude rate in  per mille</t>
  </si>
  <si>
    <t>Population as at Dec. 31</t>
  </si>
  <si>
    <t>prirodzeného prírastku</t>
  </si>
  <si>
    <t>migračného salda</t>
  </si>
  <si>
    <t>celkového prírastku</t>
  </si>
  <si>
    <t>T 2-3. Sťahovanie obyvateľstva</t>
  </si>
  <si>
    <t xml:space="preserve">Prisťahovaní
</t>
  </si>
  <si>
    <t xml:space="preserve">Vysťahovaní
</t>
  </si>
  <si>
    <t xml:space="preserve">Saldo sťahovania
</t>
  </si>
  <si>
    <t xml:space="preserve">zo SR </t>
  </si>
  <si>
    <t xml:space="preserve">zo zahraničia </t>
  </si>
  <si>
    <t>do SR</t>
  </si>
  <si>
    <t xml:space="preserve">do zahraničia </t>
  </si>
  <si>
    <t>Immigrants</t>
  </si>
  <si>
    <t>From SR</t>
  </si>
  <si>
    <t>From abroad</t>
  </si>
  <si>
    <t>Emigrants</t>
  </si>
  <si>
    <t>To SR</t>
  </si>
  <si>
    <t>To abroad</t>
  </si>
  <si>
    <t xml:space="preserve">SR spolu </t>
  </si>
  <si>
    <t>om7046rr</t>
  </si>
  <si>
    <t>T 2-4. Obyvateľstvo podľa národnosti k 31. 12.</t>
  </si>
  <si>
    <t xml:space="preserve">          Population by nationality as at Dec. 31</t>
  </si>
  <si>
    <r>
      <t xml:space="preserve">SR / oblasť / kraj 
(okres)
</t>
    </r>
    <r>
      <rPr>
        <i/>
        <sz val="8"/>
        <rFont val="Arial Narrow"/>
        <family val="2"/>
        <charset val="238"/>
      </rPr>
      <t>SR / Area / Region
(District)</t>
    </r>
  </si>
  <si>
    <r>
      <t xml:space="preserve">Rok
</t>
    </r>
    <r>
      <rPr>
        <i/>
        <sz val="8"/>
        <rFont val="Arial Narrow"/>
        <family val="2"/>
        <charset val="238"/>
      </rPr>
      <t>Year</t>
    </r>
  </si>
  <si>
    <r>
      <t xml:space="preserve">
Spolu
</t>
    </r>
    <r>
      <rPr>
        <i/>
        <sz val="8"/>
        <rFont val="Arial Narrow"/>
        <family val="2"/>
        <charset val="238"/>
      </rPr>
      <t>Total</t>
    </r>
  </si>
  <si>
    <r>
      <t xml:space="preserve">z toho národnosť / </t>
    </r>
    <r>
      <rPr>
        <i/>
        <sz val="8"/>
        <color indexed="8"/>
        <rFont val="Arial Narrow"/>
        <family val="2"/>
      </rPr>
      <t>Of which: nationality</t>
    </r>
  </si>
  <si>
    <r>
      <t>slovenská</t>
    </r>
    <r>
      <rPr>
        <i/>
        <sz val="7.5"/>
        <rFont val="Arial Narrow"/>
        <family val="2"/>
        <charset val="238"/>
      </rPr>
      <t xml:space="preserve">
Slovak</t>
    </r>
  </si>
  <si>
    <r>
      <t>maďarská</t>
    </r>
    <r>
      <rPr>
        <i/>
        <sz val="7.5"/>
        <rFont val="Arial Narrow"/>
        <family val="2"/>
        <charset val="238"/>
      </rPr>
      <t xml:space="preserve">
Hungarian</t>
    </r>
  </si>
  <si>
    <r>
      <t>rómska</t>
    </r>
    <r>
      <rPr>
        <i/>
        <sz val="7.5"/>
        <rFont val="Arial Narrow"/>
        <family val="2"/>
        <charset val="238"/>
      </rPr>
      <t xml:space="preserve">
Romany</t>
    </r>
  </si>
  <si>
    <r>
      <t>česká, moravská, sliezska</t>
    </r>
    <r>
      <rPr>
        <i/>
        <sz val="7.5"/>
        <rFont val="Arial Narrow"/>
        <family val="2"/>
        <charset val="238"/>
      </rPr>
      <t xml:space="preserve">
Czech, Moravian, Silesian</t>
    </r>
  </si>
  <si>
    <r>
      <t>rusínska</t>
    </r>
    <r>
      <rPr>
        <i/>
        <sz val="7.5"/>
        <rFont val="Arial Narrow"/>
        <family val="2"/>
        <charset val="238"/>
      </rPr>
      <t xml:space="preserve">
Ruthenian</t>
    </r>
  </si>
  <si>
    <r>
      <t>ukrajinská</t>
    </r>
    <r>
      <rPr>
        <i/>
        <sz val="7.5"/>
        <rFont val="Arial Narrow"/>
        <family val="2"/>
        <charset val="238"/>
      </rPr>
      <t xml:space="preserve">
Ukrainian</t>
    </r>
  </si>
  <si>
    <r>
      <t>nemecká</t>
    </r>
    <r>
      <rPr>
        <i/>
        <sz val="7.5"/>
        <rFont val="Arial Narrow"/>
        <family val="2"/>
        <charset val="238"/>
      </rPr>
      <t xml:space="preserve">
German</t>
    </r>
  </si>
  <si>
    <r>
      <t>poľská</t>
    </r>
    <r>
      <rPr>
        <i/>
        <sz val="7.5"/>
        <rFont val="Arial Narrow"/>
        <family val="2"/>
        <charset val="238"/>
      </rPr>
      <t xml:space="preserve">
Polish</t>
    </r>
  </si>
  <si>
    <r>
      <t xml:space="preserve">SR spolu / </t>
    </r>
    <r>
      <rPr>
        <b/>
        <i/>
        <sz val="8"/>
        <rFont val="Arial Narrow"/>
        <family val="2"/>
      </rPr>
      <t>SR in total</t>
    </r>
  </si>
  <si>
    <r>
      <t xml:space="preserve">Mestá / Cities </t>
    </r>
    <r>
      <rPr>
        <b/>
        <vertAlign val="superscript"/>
        <sz val="8"/>
        <rFont val="Arial Narrow"/>
        <family val="2"/>
        <charset val="238"/>
      </rPr>
      <t>1)</t>
    </r>
  </si>
  <si>
    <t>Obce / Municipalities1)</t>
  </si>
  <si>
    <r>
      <rPr>
        <vertAlign val="superscript"/>
        <sz val="8"/>
        <rFont val="Arial Narrow"/>
        <family val="2"/>
        <charset val="238"/>
      </rPr>
      <t>1)</t>
    </r>
    <r>
      <rPr>
        <sz val="8"/>
        <rFont val="Arial Narrow"/>
        <family val="2"/>
      </rPr>
      <t xml:space="preserve"> mestá=mestá spolu; obce=ostatné obce spolu /</t>
    </r>
    <r>
      <rPr>
        <i/>
        <sz val="8"/>
        <rFont val="Arial Narrow"/>
        <family val="2"/>
        <charset val="238"/>
      </rPr>
      <t xml:space="preserve"> Cities=Cities in total; Municipalities=Other municipalities in total</t>
    </r>
  </si>
  <si>
    <r>
      <t xml:space="preserve">zdroj / </t>
    </r>
    <r>
      <rPr>
        <i/>
        <sz val="8"/>
        <rFont val="Arial Narrow"/>
        <family val="2"/>
        <charset val="238"/>
      </rPr>
      <t>Source:</t>
    </r>
    <r>
      <rPr>
        <sz val="8"/>
        <rFont val="Arial Narrow"/>
        <family val="2"/>
      </rPr>
      <t xml:space="preserve"> ŠÚ SR, DATAcube. </t>
    </r>
  </si>
  <si>
    <t>om7002rr</t>
  </si>
  <si>
    <r>
      <t xml:space="preserve">T 2-5. Obyvateľstvo podľa základných vekových skupín a pohlavia k 31. 12. </t>
    </r>
    <r>
      <rPr>
        <b/>
        <vertAlign val="superscript"/>
        <sz val="10"/>
        <color indexed="8"/>
        <rFont val="Arial Narrow"/>
        <family val="2"/>
        <charset val="238"/>
      </rPr>
      <t>1)</t>
    </r>
  </si>
  <si>
    <r>
      <t xml:space="preserve">          Population by basic age groups and sex as at Dec. 31 </t>
    </r>
    <r>
      <rPr>
        <b/>
        <i/>
        <vertAlign val="superscript"/>
        <sz val="10"/>
        <color indexed="8"/>
        <rFont val="Arial Narrow"/>
        <family val="2"/>
        <charset val="238"/>
      </rPr>
      <t>1)</t>
    </r>
  </si>
  <si>
    <r>
      <t xml:space="preserve">SR / oblasť / kraj 
(okres)
</t>
    </r>
    <r>
      <rPr>
        <i/>
        <sz val="8"/>
        <rFont val="Arial Narrow"/>
        <family val="2"/>
      </rPr>
      <t>SR / Area / Region
(District)</t>
    </r>
  </si>
  <si>
    <r>
      <t xml:space="preserve">Rok
</t>
    </r>
    <r>
      <rPr>
        <i/>
        <sz val="8"/>
        <rFont val="Arial Narrow"/>
        <family val="2"/>
      </rPr>
      <t>Year</t>
    </r>
  </si>
  <si>
    <t xml:space="preserve">Predproduktívny vek </t>
  </si>
  <si>
    <t xml:space="preserve">Produktívny vek </t>
  </si>
  <si>
    <t xml:space="preserve">Poproduktívny vek </t>
  </si>
  <si>
    <t>Pre-productive age</t>
  </si>
  <si>
    <t>Productive age</t>
  </si>
  <si>
    <t>Post-productive age</t>
  </si>
  <si>
    <t>Mestá spolu / Towns in total</t>
  </si>
  <si>
    <t>Ostatné obce spolu /</t>
  </si>
  <si>
    <r>
      <t>1)</t>
    </r>
    <r>
      <rPr>
        <sz val="8"/>
        <rFont val="Arial Narrow"/>
        <family val="2"/>
        <charset val="238"/>
      </rPr>
      <t xml:space="preserve">  základné vekové skupiny sú zadefinované podľa európskeho štandardu (pozri Definície /
    </t>
    </r>
    <r>
      <rPr>
        <i/>
        <sz val="8"/>
        <rFont val="Arial Narrow"/>
        <family val="2"/>
        <charset val="238"/>
      </rPr>
      <t>Basic age groups are divided by the European standard (see Definitions)</t>
    </r>
  </si>
  <si>
    <r>
      <t xml:space="preserve">zdroj / </t>
    </r>
    <r>
      <rPr>
        <i/>
        <sz val="8"/>
        <rFont val="Arial Narrow"/>
        <family val="2"/>
        <charset val="238"/>
      </rPr>
      <t>Source:</t>
    </r>
    <r>
      <rPr>
        <sz val="8"/>
        <rFont val="Arial Narrow"/>
        <family val="2"/>
      </rPr>
      <t xml:space="preserve"> ŠÚ SR, DATAcube.</t>
    </r>
  </si>
  <si>
    <t>om7006rr</t>
  </si>
  <si>
    <t>om7007rr</t>
  </si>
  <si>
    <t>T 2-6. Vybrané ukazovatele veku obyvateľstva podľa pohlavia</t>
  </si>
  <si>
    <t xml:space="preserve">          Selected age indicators of population by sex</t>
  </si>
  <si>
    <t>Index starnutia (%)</t>
  </si>
  <si>
    <t xml:space="preserve">Priemerný vek (roky)
</t>
  </si>
  <si>
    <t>Stredná dĺžka života pri narodení (roky)</t>
  </si>
  <si>
    <t>Ageing  index (%)</t>
  </si>
  <si>
    <t>Mean age (years)</t>
  </si>
  <si>
    <t xml:space="preserve">Life expectancy at birth (years) </t>
  </si>
  <si>
    <t>obdobie</t>
  </si>
  <si>
    <t>Period</t>
  </si>
  <si>
    <t>2014-2018</t>
  </si>
  <si>
    <t>2015-2019</t>
  </si>
  <si>
    <t>2016-2020</t>
  </si>
  <si>
    <t xml:space="preserve">.  </t>
  </si>
  <si>
    <r>
      <rPr>
        <vertAlign val="superscript"/>
        <sz val="8"/>
        <rFont val="Arial Narrow"/>
        <family val="2"/>
        <charset val="238"/>
      </rPr>
      <t>1)</t>
    </r>
    <r>
      <rPr>
        <sz val="8"/>
        <rFont val="Arial Narrow"/>
        <family val="2"/>
      </rPr>
      <t xml:space="preserve"> obdobie, za ktoré vstupujú do spracovania zdrojové dáta je závislé od úrovne územnej štruktúry</t>
    </r>
  </si>
  <si>
    <t>www.statistics.sk</t>
  </si>
  <si>
    <t>om7005rr</t>
  </si>
  <si>
    <t>om3802rr</t>
  </si>
  <si>
    <t xml:space="preserve">T 2-7.  Vekové zloženie obyvateľstva </t>
  </si>
  <si>
    <t xml:space="preserve">           Age structure of population</t>
  </si>
  <si>
    <r>
      <t xml:space="preserve">Okres / </t>
    </r>
    <r>
      <rPr>
        <i/>
        <sz val="8"/>
        <rFont val="Arial Narrow"/>
        <family val="2"/>
      </rPr>
      <t>District:</t>
    </r>
  </si>
  <si>
    <t>Bratislava I</t>
  </si>
  <si>
    <t>Veková 
skupina</t>
  </si>
  <si>
    <r>
      <t xml:space="preserve">k 1. 7. / </t>
    </r>
    <r>
      <rPr>
        <i/>
        <sz val="8"/>
        <rFont val="Arial Narrow"/>
        <family val="2"/>
      </rPr>
      <t>as at July 1</t>
    </r>
  </si>
  <si>
    <r>
      <t xml:space="preserve">k 31. 12. / </t>
    </r>
    <r>
      <rPr>
        <i/>
        <sz val="8"/>
        <rFont val="Arial Narrow"/>
        <family val="2"/>
      </rPr>
      <t>as at Dec. 31</t>
    </r>
  </si>
  <si>
    <t>Age 
group</t>
  </si>
  <si>
    <t xml:space="preserve">Muži </t>
  </si>
  <si>
    <t>Male</t>
  </si>
  <si>
    <t xml:space="preserve">Spolu </t>
  </si>
  <si>
    <t xml:space="preserve">  0 – 4</t>
  </si>
  <si>
    <t xml:space="preserve">  5 – 9</t>
  </si>
  <si>
    <t>10 – 14</t>
  </si>
  <si>
    <t>15 – 19</t>
  </si>
  <si>
    <t>20 – 24</t>
  </si>
  <si>
    <t>25 – 29</t>
  </si>
  <si>
    <t>30 – 34</t>
  </si>
  <si>
    <t>35 – 39</t>
  </si>
  <si>
    <t>40 – 44</t>
  </si>
  <si>
    <t>45 – 49</t>
  </si>
  <si>
    <t>50 – 54</t>
  </si>
  <si>
    <t>55 – 59</t>
  </si>
  <si>
    <t>60 – 64</t>
  </si>
  <si>
    <t>65 – 69</t>
  </si>
  <si>
    <t>70 – 74</t>
  </si>
  <si>
    <t>75 – 79</t>
  </si>
  <si>
    <t>80 – 84</t>
  </si>
  <si>
    <t>85 – 89</t>
  </si>
  <si>
    <t>90 – 94</t>
  </si>
  <si>
    <t>95 – 99</t>
  </si>
  <si>
    <t>100+</t>
  </si>
  <si>
    <t xml:space="preserve">Ženy </t>
  </si>
  <si>
    <t>Female</t>
  </si>
  <si>
    <t>Bratislava II</t>
  </si>
  <si>
    <t>Bratislava III</t>
  </si>
  <si>
    <t>Bratislava IV</t>
  </si>
  <si>
    <t>Bratislava V</t>
  </si>
  <si>
    <t>Malacky</t>
  </si>
  <si>
    <t>Pezinok</t>
  </si>
  <si>
    <t>Senec</t>
  </si>
  <si>
    <t>Dunajská Streda</t>
  </si>
  <si>
    <t>Galanta</t>
  </si>
  <si>
    <t>Hlohovec</t>
  </si>
  <si>
    <t>Piešťany</t>
  </si>
  <si>
    <t>Senica</t>
  </si>
  <si>
    <t>Skalica</t>
  </si>
  <si>
    <t>Trnava</t>
  </si>
  <si>
    <t>Bánovce nad Bebravou</t>
  </si>
  <si>
    <t>Ilava</t>
  </si>
  <si>
    <t>Myjava</t>
  </si>
  <si>
    <t>Nové Mesto nad Váhom</t>
  </si>
  <si>
    <t>Partizánske</t>
  </si>
  <si>
    <t>Považská Bystrica</t>
  </si>
  <si>
    <t>Prievidza</t>
  </si>
  <si>
    <t>Púchov</t>
  </si>
  <si>
    <t>Trenčín</t>
  </si>
  <si>
    <t>Komárno</t>
  </si>
  <si>
    <t>Levice</t>
  </si>
  <si>
    <t>Nitra</t>
  </si>
  <si>
    <t>Nové Zámky</t>
  </si>
  <si>
    <t>Šaľa</t>
  </si>
  <si>
    <t>Topoľčany</t>
  </si>
  <si>
    <t>Zlaté Moravce</t>
  </si>
  <si>
    <t>Bytča</t>
  </si>
  <si>
    <t>Čadca</t>
  </si>
  <si>
    <t>Dolný Kubín</t>
  </si>
  <si>
    <t>Kysucké Nové Mesto</t>
  </si>
  <si>
    <t>Liptovský Mikuláš</t>
  </si>
  <si>
    <t>Martin</t>
  </si>
  <si>
    <t>Námestovo</t>
  </si>
  <si>
    <t>Ružomberok</t>
  </si>
  <si>
    <t>Turčianske Teplice</t>
  </si>
  <si>
    <t>Tvrdošín</t>
  </si>
  <si>
    <t>Žilina</t>
  </si>
  <si>
    <t>Banská Bystrica</t>
  </si>
  <si>
    <t>Banská Štiavnica</t>
  </si>
  <si>
    <t>Brezno</t>
  </si>
  <si>
    <t>Detva</t>
  </si>
  <si>
    <t>Krupina</t>
  </si>
  <si>
    <t>Lučenec</t>
  </si>
  <si>
    <t>Poltár</t>
  </si>
  <si>
    <t>Revúca</t>
  </si>
  <si>
    <t>Rimavská Sobota</t>
  </si>
  <si>
    <t>Veľký Krtíš</t>
  </si>
  <si>
    <t>Zvolen</t>
  </si>
  <si>
    <t>Žarnovica</t>
  </si>
  <si>
    <t>Žiar nad Hronom</t>
  </si>
  <si>
    <t>Bardejov</t>
  </si>
  <si>
    <t>Humenné</t>
  </si>
  <si>
    <t>Kežmarok</t>
  </si>
  <si>
    <t>Levoča</t>
  </si>
  <si>
    <t>Medzilaborce</t>
  </si>
  <si>
    <t>Poprad</t>
  </si>
  <si>
    <t>Prešov</t>
  </si>
  <si>
    <t>Sabinov</t>
  </si>
  <si>
    <t>Snina</t>
  </si>
  <si>
    <t>Stará Ľubovňa</t>
  </si>
  <si>
    <t>Stropkov</t>
  </si>
  <si>
    <t>Svidník</t>
  </si>
  <si>
    <t>Vranov nad Topľou</t>
  </si>
  <si>
    <t>Gelnica</t>
  </si>
  <si>
    <t>Košice I</t>
  </si>
  <si>
    <t>Košice II</t>
  </si>
  <si>
    <t>Košice III</t>
  </si>
  <si>
    <t>Košice IV</t>
  </si>
  <si>
    <t>Košice - okolie</t>
  </si>
  <si>
    <t>Michalovce</t>
  </si>
  <si>
    <t>Rožňava</t>
  </si>
  <si>
    <t>Sobrance</t>
  </si>
  <si>
    <t>Spišská Nová Ves</t>
  </si>
  <si>
    <t>Trebišov</t>
  </si>
  <si>
    <t xml:space="preserve">            Age structure of population</t>
  </si>
  <si>
    <t>dokončenie</t>
  </si>
  <si>
    <t>End of table</t>
  </si>
  <si>
    <t xml:space="preserve">Kraj </t>
  </si>
  <si>
    <t>Košický kraj</t>
  </si>
  <si>
    <t>Region</t>
  </si>
  <si>
    <t>Veková skupina</t>
  </si>
  <si>
    <r>
      <t xml:space="preserve">k 1. 7. / </t>
    </r>
    <r>
      <rPr>
        <i/>
        <sz val="8"/>
        <rFont val="Arial Narrow"/>
        <family val="2"/>
        <charset val="238"/>
      </rPr>
      <t xml:space="preserve">as at July 1  </t>
    </r>
  </si>
  <si>
    <r>
      <t xml:space="preserve">k 31. 12. / </t>
    </r>
    <r>
      <rPr>
        <i/>
        <sz val="8"/>
        <rFont val="Arial Narrow"/>
        <family val="2"/>
        <charset val="238"/>
      </rPr>
      <t>as at Dec. 31</t>
    </r>
  </si>
  <si>
    <t>Age
 group</t>
  </si>
  <si>
    <t>1. pokračovanie</t>
  </si>
  <si>
    <t>1st continuation</t>
  </si>
  <si>
    <t xml:space="preserve">Oblasť / Kraj </t>
  </si>
  <si>
    <t>Group of regions / Region</t>
  </si>
  <si>
    <t>2. pokračovanie</t>
  </si>
  <si>
    <t>2nd continuation</t>
  </si>
  <si>
    <t xml:space="preserve">Oblasť </t>
  </si>
  <si>
    <t>Group of regions</t>
  </si>
  <si>
    <t>3. pokračovanie</t>
  </si>
  <si>
    <t>3th continuation</t>
  </si>
  <si>
    <t>Trnavský kraj</t>
  </si>
  <si>
    <t>4. pokračovanie</t>
  </si>
  <si>
    <t>4th continuation</t>
  </si>
  <si>
    <t>Trenčiansky kraj</t>
  </si>
  <si>
    <t>5. pokračovanie</t>
  </si>
  <si>
    <t>5th continuation</t>
  </si>
  <si>
    <t>Nitriansky kraj</t>
  </si>
  <si>
    <t>6. pokračovanie</t>
  </si>
  <si>
    <t>6th continuation</t>
  </si>
  <si>
    <t>7. pokračovanie</t>
  </si>
  <si>
    <t>7th continuation</t>
  </si>
  <si>
    <t>Žilinský kraj</t>
  </si>
  <si>
    <t>8. pokračovanie</t>
  </si>
  <si>
    <t>8th continuation</t>
  </si>
  <si>
    <t>Banskobystrický kraj</t>
  </si>
  <si>
    <t>9. pokračovanie</t>
  </si>
  <si>
    <t>9th continuation</t>
  </si>
  <si>
    <t>10. pokračovanie</t>
  </si>
  <si>
    <t>10th continuation</t>
  </si>
  <si>
    <t>Prešovský kraj</t>
  </si>
  <si>
    <r>
      <t>Slovenská republika /</t>
    </r>
    <r>
      <rPr>
        <b/>
        <i/>
        <sz val="10"/>
        <rFont val="Arial Narrow"/>
        <family val="2"/>
      </rPr>
      <t xml:space="preserve"> Slovak Republic</t>
    </r>
  </si>
  <si>
    <t>2017-2021</t>
  </si>
  <si>
    <t>2018-2022</t>
  </si>
  <si>
    <t>2018</t>
  </si>
  <si>
    <t>2019</t>
  </si>
  <si>
    <t>2020</t>
  </si>
  <si>
    <t>2021</t>
  </si>
  <si>
    <t>2022</t>
  </si>
  <si>
    <t>Kapitola</t>
  </si>
  <si>
    <t>Chapter</t>
  </si>
  <si>
    <t xml:space="preserve">OBYVATEĽSTVO </t>
  </si>
  <si>
    <t>T 2-1.</t>
  </si>
  <si>
    <t>Mid-year population and population change</t>
  </si>
  <si>
    <t>T 2-2.</t>
  </si>
  <si>
    <t xml:space="preserve">Prírastky a stav obyvateľstva </t>
  </si>
  <si>
    <t>Increases and state of population</t>
  </si>
  <si>
    <t xml:space="preserve">T 2-3. </t>
  </si>
  <si>
    <t xml:space="preserve">Sťahovanie obyvateľstva  </t>
  </si>
  <si>
    <t>Migration of population</t>
  </si>
  <si>
    <t xml:space="preserve">T 2-4. </t>
  </si>
  <si>
    <t xml:space="preserve">Obyvateľstvo podľa národnosti k 31. 12.  </t>
  </si>
  <si>
    <t>Population by nationality as at Dec. 31</t>
  </si>
  <si>
    <t xml:space="preserve">T 2-5. </t>
  </si>
  <si>
    <t xml:space="preserve">Obyvateľstvo podľa základných vekových skupín a pohlavia k 31. 12. </t>
  </si>
  <si>
    <t>Population by basic age groups and sex as at Dec. 31</t>
  </si>
  <si>
    <t xml:space="preserve">T 2-6. </t>
  </si>
  <si>
    <t xml:space="preserve">Vybrané ukazovatele veku obyvateľstva podľa pohlavia  </t>
  </si>
  <si>
    <t>Selected age indicators of population by sex</t>
  </si>
  <si>
    <t xml:space="preserve">T 2-7. </t>
  </si>
  <si>
    <t xml:space="preserve">Stredný stav a pohyb obyvateľstva  </t>
  </si>
  <si>
    <t>T</t>
  </si>
  <si>
    <t>Vekové zloženie obyvateľstva</t>
  </si>
  <si>
    <t>Age structure of population</t>
  </si>
  <si>
    <r>
      <t xml:space="preserve">zdroj / </t>
    </r>
    <r>
      <rPr>
        <i/>
        <sz val="8"/>
        <rFont val="Arial Narrow"/>
        <family val="2"/>
        <charset val="238"/>
      </rPr>
      <t>Source</t>
    </r>
    <r>
      <rPr>
        <sz val="8"/>
        <rFont val="Arial Narrow"/>
        <family val="2"/>
      </rPr>
      <t xml:space="preserve">: ŠÚ SR, DATAcube. </t>
    </r>
  </si>
  <si>
    <r>
      <t xml:space="preserve">zdroj / </t>
    </r>
    <r>
      <rPr>
        <i/>
        <sz val="8"/>
        <rFont val="Arial Narrow"/>
        <family val="2"/>
        <charset val="238"/>
      </rPr>
      <t>Source</t>
    </r>
    <r>
      <rPr>
        <sz val="8"/>
        <rFont val="Arial Narrow"/>
        <family val="2"/>
      </rPr>
      <t xml:space="preserve">: ŠÚ SR, DATAcube.  </t>
    </r>
  </si>
  <si>
    <t>Obsah</t>
  </si>
  <si>
    <t xml:space="preserve"> </t>
  </si>
  <si>
    <t>Contents</t>
  </si>
  <si>
    <t>Obsah / Contents</t>
  </si>
  <si>
    <t xml:space="preserve">         Celkový prírastok</t>
  </si>
  <si>
    <t xml:space="preserve">              Total increase</t>
  </si>
  <si>
    <t>SLOVENSKÁ REPUBLIKA - REGIONÁLNE ÚDAJE 2022</t>
  </si>
  <si>
    <t>SLOVAK REPUBLIC - REGIONAL DATA 2022</t>
  </si>
  <si>
    <t xml:space="preserve">           Mid-year population and population change</t>
  </si>
  <si>
    <t xml:space="preserve">           Increases and state of population</t>
  </si>
  <si>
    <t xml:space="preserve">          Migration of population</t>
  </si>
  <si>
    <r>
      <t xml:space="preserve">živorodenosti
</t>
    </r>
    <r>
      <rPr>
        <i/>
        <sz val="8"/>
        <rFont val="Arial Narrow"/>
        <family val="2"/>
        <charset val="238"/>
      </rPr>
      <t xml:space="preserve">Live-birth
</t>
    </r>
  </si>
  <si>
    <r>
      <t xml:space="preserve">úmrtnosti
</t>
    </r>
    <r>
      <rPr>
        <i/>
        <sz val="8"/>
        <rFont val="Arial Narrow"/>
        <family val="2"/>
        <charset val="238"/>
      </rPr>
      <t xml:space="preserve">Death
</t>
    </r>
  </si>
  <si>
    <r>
      <t>v tom /</t>
    </r>
    <r>
      <rPr>
        <i/>
        <sz val="8"/>
        <rFont val="Arial Narrow"/>
        <family val="2"/>
      </rPr>
      <t xml:space="preserve"> Of which:</t>
    </r>
  </si>
  <si>
    <r>
      <t xml:space="preserve">v tom / </t>
    </r>
    <r>
      <rPr>
        <i/>
        <sz val="8"/>
        <rFont val="Arial Narrow"/>
        <family val="2"/>
      </rPr>
      <t>Of which: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</si>
</sst>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0">
    <numFmt numFmtId="164" formatCode="0.00E+00_)"/>
    <numFmt numFmtId="165" formatCode="#,##0.00_)"/>
    <numFmt numFmtId="166" formatCode="General_)"/>
    <numFmt numFmtId="167" formatCode="#,##0_)"/>
    <numFmt numFmtId="168" formatCode="_-* #,##0.00\ _K_č_-;\-* #,##0.00\ _K_č_-;_-* &quot;-&quot;??\ _K_č_-;_-@_-"/>
    <numFmt numFmtId="169" formatCode="0.0"/>
    <numFmt numFmtId="170" formatCode="#,##0.0"/>
    <numFmt numFmtId="171" formatCode="0.000"/>
    <numFmt numFmtId="172" formatCode="#,##0__"/>
    <numFmt numFmtId="173" formatCode="#,##0.0_)"/>
  </numFmts>
  <fonts count="92" x14ac:knownFonts="1">
    <font>
      <sz val="10"/>
      <name val="Courier"/>
    </font>
    <font>
      <b/>
      <sz val="10"/>
      <color indexed="8"/>
      <name val="Arial Narrow"/>
      <family val="2"/>
    </font>
    <font>
      <sz val="10"/>
      <name val="Arial CE"/>
      <charset val="238"/>
    </font>
    <font>
      <b/>
      <sz val="10"/>
      <name val="Arial Narrow"/>
      <family val="2"/>
    </font>
    <font>
      <b/>
      <sz val="10"/>
      <color indexed="10"/>
      <name val="Arial Narrow"/>
      <family val="2"/>
    </font>
    <font>
      <b/>
      <i/>
      <sz val="10"/>
      <color indexed="8"/>
      <name val="Arial Narrow"/>
      <family val="2"/>
    </font>
    <font>
      <sz val="9"/>
      <name val="Webdings"/>
      <family val="1"/>
      <charset val="2"/>
    </font>
    <font>
      <b/>
      <i/>
      <sz val="10"/>
      <name val="Arial Narrow"/>
      <family val="2"/>
    </font>
    <font>
      <sz val="8"/>
      <name val="Arial Narrow"/>
      <family val="2"/>
    </font>
    <font>
      <vertAlign val="superscript"/>
      <sz val="8"/>
      <name val="Arial Narrow"/>
      <family val="2"/>
      <charset val="238"/>
    </font>
    <font>
      <i/>
      <sz val="8"/>
      <color indexed="8"/>
      <name val="Arial Narrow"/>
      <family val="2"/>
    </font>
    <font>
      <i/>
      <sz val="8"/>
      <name val="Arial Narrow"/>
      <family val="2"/>
    </font>
    <font>
      <i/>
      <vertAlign val="superscript"/>
      <sz val="8"/>
      <name val="Arial Narrow"/>
      <family val="2"/>
      <charset val="238"/>
    </font>
    <font>
      <sz val="8"/>
      <color indexed="8"/>
      <name val="Arial Narrow"/>
      <family val="2"/>
    </font>
    <font>
      <i/>
      <sz val="8"/>
      <name val="Arial Narrow"/>
      <family val="2"/>
      <charset val="238"/>
    </font>
    <font>
      <i/>
      <sz val="7.5"/>
      <name val="Arial Narrow"/>
      <family val="2"/>
    </font>
    <font>
      <sz val="10"/>
      <name val="Courier"/>
      <family val="1"/>
      <charset val="238"/>
    </font>
    <font>
      <b/>
      <sz val="8"/>
      <name val="Arial Narrow"/>
      <family val="2"/>
    </font>
    <font>
      <sz val="10"/>
      <name val="Arial CE"/>
    </font>
    <font>
      <b/>
      <i/>
      <sz val="8"/>
      <name val="Arial Narrow"/>
      <family val="2"/>
    </font>
    <font>
      <b/>
      <sz val="8"/>
      <color indexed="8"/>
      <name val="Arial Narrow"/>
      <family val="2"/>
    </font>
    <font>
      <sz val="8"/>
      <name val="Arial Narrow"/>
      <family val="2"/>
      <charset val="238"/>
    </font>
    <font>
      <sz val="8"/>
      <color indexed="8"/>
      <name val="Arial Narrow"/>
      <family val="2"/>
      <charset val="238"/>
    </font>
    <font>
      <b/>
      <sz val="8"/>
      <name val="Arial Narrow"/>
      <family val="2"/>
      <charset val="238"/>
    </font>
    <font>
      <b/>
      <i/>
      <sz val="7"/>
      <name val="Arial Narrow"/>
      <family val="2"/>
      <charset val="238"/>
    </font>
    <font>
      <b/>
      <i/>
      <sz val="8"/>
      <name val="Arial Narrow"/>
      <family val="2"/>
      <charset val="238"/>
    </font>
    <font>
      <i/>
      <sz val="7"/>
      <name val="Arial Narrow"/>
      <family val="2"/>
    </font>
    <font>
      <sz val="8"/>
      <color indexed="12"/>
      <name val="Arial Narrow"/>
      <family val="2"/>
    </font>
    <font>
      <sz val="8"/>
      <color indexed="10"/>
      <name val="Arial Narrow"/>
      <family val="2"/>
    </font>
    <font>
      <sz val="8"/>
      <color indexed="50"/>
      <name val="Arial Narrow"/>
      <family val="2"/>
    </font>
    <font>
      <sz val="8"/>
      <color indexed="57"/>
      <name val="Arial Narrow"/>
      <family val="2"/>
    </font>
    <font>
      <sz val="8"/>
      <color indexed="52"/>
      <name val="Arial Narrow"/>
      <family val="2"/>
    </font>
    <font>
      <sz val="8"/>
      <color indexed="14"/>
      <name val="Arial Narrow"/>
      <family val="2"/>
    </font>
    <font>
      <u/>
      <sz val="10"/>
      <color theme="10"/>
      <name val="Courier"/>
    </font>
    <font>
      <u/>
      <sz val="8"/>
      <color theme="10"/>
      <name val="Arial Narrow"/>
      <family val="2"/>
      <charset val="238"/>
    </font>
    <font>
      <sz val="10"/>
      <name val="Arial Narrow"/>
      <family val="2"/>
    </font>
    <font>
      <sz val="10"/>
      <name val="Arial Narrow"/>
      <family val="2"/>
      <charset val="238"/>
    </font>
    <font>
      <sz val="11"/>
      <color theme="1"/>
      <name val="Calibri"/>
      <family val="2"/>
      <charset val="238"/>
      <scheme val="minor"/>
    </font>
    <font>
      <b/>
      <sz val="8"/>
      <color indexed="8"/>
      <name val="Arial Narrow"/>
      <family val="2"/>
      <charset val="238"/>
    </font>
    <font>
      <sz val="7"/>
      <name val="Arial Narrow"/>
      <family val="2"/>
    </font>
    <font>
      <i/>
      <sz val="8"/>
      <color indexed="8"/>
      <name val="Arial Narrow"/>
      <family val="2"/>
      <charset val="238"/>
    </font>
    <font>
      <sz val="10"/>
      <name val="Times New Roman CE"/>
      <family val="1"/>
      <charset val="238"/>
    </font>
    <font>
      <vertAlign val="superscript"/>
      <sz val="8"/>
      <name val="Arial Narrow"/>
      <family val="2"/>
    </font>
    <font>
      <sz val="7"/>
      <name val="Arial Narrow"/>
      <family val="2"/>
      <charset val="238"/>
    </font>
    <font>
      <i/>
      <sz val="7"/>
      <color indexed="8"/>
      <name val="Arial Narrow"/>
      <family val="2"/>
    </font>
    <font>
      <i/>
      <sz val="7"/>
      <name val="Arial Narrow"/>
      <family val="2"/>
      <charset val="238"/>
    </font>
    <font>
      <sz val="12"/>
      <name val="Times New Roman"/>
      <family val="1"/>
    </font>
    <font>
      <sz val="8"/>
      <color indexed="12"/>
      <name val="Arial Narrow"/>
      <family val="2"/>
      <charset val="238"/>
    </font>
    <font>
      <sz val="8"/>
      <color indexed="10"/>
      <name val="Arial Narrow"/>
      <family val="2"/>
      <charset val="238"/>
    </font>
    <font>
      <sz val="8"/>
      <color indexed="50"/>
      <name val="Arial Narrow"/>
      <family val="2"/>
      <charset val="238"/>
    </font>
    <font>
      <sz val="8"/>
      <color indexed="17"/>
      <name val="Arial Narrow"/>
      <family val="2"/>
    </font>
    <font>
      <sz val="8"/>
      <color indexed="17"/>
      <name val="Arial Narrow"/>
      <family val="2"/>
      <charset val="238"/>
    </font>
    <font>
      <sz val="8"/>
      <color indexed="52"/>
      <name val="Arial Narrow"/>
      <family val="2"/>
      <charset val="238"/>
    </font>
    <font>
      <sz val="8"/>
      <color indexed="14"/>
      <name val="Arial Narrow"/>
      <family val="2"/>
      <charset val="238"/>
    </font>
    <font>
      <b/>
      <i/>
      <sz val="10"/>
      <color indexed="8"/>
      <name val="Arial Narrow"/>
      <family val="2"/>
      <charset val="238"/>
    </font>
    <font>
      <sz val="8"/>
      <color indexed="57"/>
      <name val="Arial Narrow"/>
      <family val="2"/>
      <charset val="238"/>
    </font>
    <font>
      <b/>
      <sz val="10"/>
      <name val="Arial Narrow"/>
      <family val="2"/>
      <charset val="238"/>
    </font>
    <font>
      <b/>
      <i/>
      <sz val="10"/>
      <name val="Arial Narrow"/>
      <family val="2"/>
      <charset val="238"/>
    </font>
    <font>
      <sz val="7.5"/>
      <name val="Arial Narrow"/>
      <family val="2"/>
      <charset val="238"/>
    </font>
    <font>
      <i/>
      <sz val="7.5"/>
      <name val="Arial Narrow"/>
      <family val="2"/>
      <charset val="238"/>
    </font>
    <font>
      <b/>
      <vertAlign val="superscript"/>
      <sz val="8"/>
      <name val="Arial Narrow"/>
      <family val="2"/>
      <charset val="238"/>
    </font>
    <font>
      <b/>
      <sz val="8"/>
      <color indexed="12"/>
      <name val="Arial Narrow"/>
      <family val="2"/>
      <charset val="238"/>
    </font>
    <font>
      <b/>
      <sz val="8"/>
      <color indexed="10"/>
      <name val="Arial Narrow"/>
      <family val="2"/>
      <charset val="238"/>
    </font>
    <font>
      <b/>
      <sz val="8"/>
      <color indexed="50"/>
      <name val="Arial Narrow"/>
      <family val="2"/>
      <charset val="238"/>
    </font>
    <font>
      <b/>
      <sz val="8"/>
      <color indexed="57"/>
      <name val="Arial Narrow"/>
      <family val="2"/>
      <charset val="238"/>
    </font>
    <font>
      <b/>
      <sz val="8"/>
      <color indexed="52"/>
      <name val="Arial Narrow"/>
      <family val="2"/>
      <charset val="238"/>
    </font>
    <font>
      <b/>
      <sz val="8"/>
      <color indexed="14"/>
      <name val="Arial Narrow"/>
      <family val="2"/>
      <charset val="238"/>
    </font>
    <font>
      <b/>
      <vertAlign val="superscript"/>
      <sz val="10"/>
      <color indexed="8"/>
      <name val="Arial Narrow"/>
      <family val="2"/>
      <charset val="238"/>
    </font>
    <font>
      <b/>
      <i/>
      <vertAlign val="superscript"/>
      <sz val="10"/>
      <color indexed="8"/>
      <name val="Arial Narrow"/>
      <family val="2"/>
      <charset val="238"/>
    </font>
    <font>
      <b/>
      <i/>
      <sz val="7.5"/>
      <name val="Arial Narrow"/>
      <family val="2"/>
    </font>
    <font>
      <sz val="10"/>
      <color theme="1"/>
      <name val="Arial"/>
      <family val="2"/>
      <charset val="238"/>
    </font>
    <font>
      <sz val="8"/>
      <color theme="1"/>
      <name val="Arial Narrow"/>
      <family val="2"/>
    </font>
    <font>
      <i/>
      <sz val="10"/>
      <name val="Arial Narrow"/>
      <family val="2"/>
    </font>
    <font>
      <sz val="10"/>
      <color theme="1"/>
      <name val="Arial Narrow"/>
      <family val="2"/>
      <charset val="238"/>
    </font>
    <font>
      <b/>
      <sz val="9"/>
      <name val="Arial Narrow"/>
      <family val="2"/>
    </font>
    <font>
      <b/>
      <i/>
      <sz val="9"/>
      <name val="Arial Narrow"/>
      <family val="2"/>
    </font>
    <font>
      <sz val="10"/>
      <color indexed="8"/>
      <name val="Arial Narrow"/>
      <family val="2"/>
    </font>
    <font>
      <b/>
      <i/>
      <sz val="7.5"/>
      <color indexed="8"/>
      <name val="Arial Narrow"/>
      <family val="2"/>
    </font>
    <font>
      <i/>
      <vertAlign val="superscript"/>
      <sz val="8"/>
      <color indexed="8"/>
      <name val="Arial Narrow"/>
      <family val="2"/>
    </font>
    <font>
      <b/>
      <sz val="7.5"/>
      <name val="Arial Narrow"/>
      <family val="2"/>
    </font>
    <font>
      <sz val="7.5"/>
      <name val="Arial Narrow"/>
      <family val="2"/>
    </font>
    <font>
      <i/>
      <sz val="10"/>
      <color rgb="FF000000"/>
      <name val="Arial CE"/>
      <charset val="238"/>
    </font>
    <font>
      <i/>
      <sz val="10"/>
      <name val="Arial CE"/>
      <charset val="238"/>
    </font>
    <font>
      <b/>
      <sz val="10"/>
      <name val="Arial CE"/>
      <charset val="238"/>
    </font>
    <font>
      <b/>
      <i/>
      <sz val="10"/>
      <name val="Arial CE"/>
      <charset val="238"/>
    </font>
    <font>
      <u/>
      <sz val="10"/>
      <color theme="10"/>
      <name val="Arial"/>
      <family val="2"/>
      <charset val="238"/>
    </font>
    <font>
      <u/>
      <sz val="10"/>
      <color theme="10"/>
      <name val="Arial CE"/>
      <charset val="238"/>
    </font>
    <font>
      <b/>
      <sz val="8"/>
      <name val="Arial CE"/>
      <charset val="238"/>
    </font>
    <font>
      <b/>
      <sz val="10"/>
      <color indexed="8"/>
      <name val="Arial CE"/>
      <charset val="238"/>
    </font>
    <font>
      <sz val="8"/>
      <name val="Arial CE"/>
      <charset val="238"/>
    </font>
    <font>
      <b/>
      <i/>
      <sz val="10"/>
      <color indexed="8"/>
      <name val="Arial CE"/>
      <charset val="238"/>
    </font>
    <font>
      <sz val="8"/>
      <color theme="1"/>
      <name val="Arial Narrow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9" tint="0.39997558519241921"/>
        <bgColor indexed="64"/>
      </patternFill>
    </fill>
  </fills>
  <borders count="141">
    <border>
      <left/>
      <right/>
      <top/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22"/>
      </top>
      <bottom/>
      <diagonal/>
    </border>
    <border>
      <left/>
      <right style="thin">
        <color indexed="64"/>
      </right>
      <top style="thin">
        <color indexed="22"/>
      </top>
      <bottom/>
      <diagonal/>
    </border>
    <border>
      <left style="thin">
        <color indexed="64"/>
      </left>
      <right/>
      <top style="thin">
        <color indexed="22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theme="0" tint="-0.34998626667073579"/>
      </left>
      <right style="thin">
        <color theme="0" tint="-0.34998626667073579"/>
      </right>
      <top style="medium">
        <color indexed="64"/>
      </top>
      <bottom/>
      <diagonal/>
    </border>
    <border>
      <left/>
      <right style="thin">
        <color theme="0" tint="-0.34998626667073579"/>
      </right>
      <top style="medium">
        <color indexed="64"/>
      </top>
      <bottom/>
      <diagonal/>
    </border>
    <border>
      <left style="thin">
        <color theme="0" tint="-0.34998626667073579"/>
      </left>
      <right style="thin">
        <color indexed="64"/>
      </right>
      <top style="medium">
        <color indexed="64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/>
      <top/>
      <bottom/>
      <diagonal/>
    </border>
    <border>
      <left/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indexed="64"/>
      </right>
      <top/>
      <bottom/>
      <diagonal/>
    </border>
    <border>
      <left/>
      <right/>
      <top/>
      <bottom style="thin">
        <color theme="0" tint="-0.24994659260841701"/>
      </bottom>
      <diagonal/>
    </border>
    <border>
      <left/>
      <right style="thin">
        <color indexed="64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 style="thin">
        <color theme="0" tint="-0.24994659260841701"/>
      </bottom>
      <diagonal/>
    </border>
    <border>
      <left/>
      <right style="thin">
        <color theme="0" tint="-0.34998626667073579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indexed="64"/>
      </right>
      <top/>
      <bottom style="thin">
        <color theme="0" tint="-0.24994659260841701"/>
      </bottom>
      <diagonal/>
    </border>
    <border>
      <left style="thin">
        <color indexed="64"/>
      </left>
      <right/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indexed="22"/>
      </top>
      <bottom/>
      <diagonal/>
    </border>
    <border>
      <left style="thin">
        <color theme="0" tint="-0.34998626667073579"/>
      </left>
      <right/>
      <top style="thin">
        <color indexed="22"/>
      </top>
      <bottom/>
      <diagonal/>
    </border>
    <border>
      <left/>
      <right style="thin">
        <color theme="0" tint="-0.34998626667073579"/>
      </right>
      <top style="thin">
        <color indexed="22"/>
      </top>
      <bottom/>
      <diagonal/>
    </border>
    <border>
      <left style="thin">
        <color theme="0" tint="-0.34998626667073579"/>
      </left>
      <right style="thin">
        <color indexed="64"/>
      </right>
      <top style="thin">
        <color indexed="22"/>
      </top>
      <bottom/>
      <diagonal/>
    </border>
    <border>
      <left/>
      <right style="thin">
        <color theme="0" tint="-0.34998626667073579"/>
      </right>
      <top/>
      <bottom style="thin">
        <color indexed="22"/>
      </bottom>
      <diagonal/>
    </border>
    <border>
      <left/>
      <right/>
      <top/>
      <bottom style="thin">
        <color theme="0" tint="-0.34998626667073579"/>
      </bottom>
      <diagonal/>
    </border>
    <border>
      <left/>
      <right style="thin">
        <color indexed="64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/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indexed="64"/>
      </right>
      <top/>
      <bottom style="thin">
        <color theme="0" tint="-0.34998626667073579"/>
      </bottom>
      <diagonal/>
    </border>
    <border>
      <left style="thin">
        <color indexed="64"/>
      </left>
      <right/>
      <top/>
      <bottom style="thin">
        <color theme="0" tint="-0.34998626667073579"/>
      </bottom>
      <diagonal/>
    </border>
    <border>
      <left style="thin">
        <color indexed="64"/>
      </left>
      <right style="thin">
        <color theme="0" tint="-0.34998626667073579"/>
      </right>
      <top style="medium">
        <color indexed="64"/>
      </top>
      <bottom/>
      <diagonal/>
    </border>
    <border>
      <left style="thin">
        <color indexed="64"/>
      </left>
      <right style="thin">
        <color theme="0" tint="-0.34998626667073579"/>
      </right>
      <top/>
      <bottom/>
      <diagonal/>
    </border>
    <border>
      <left style="thin">
        <color indexed="64"/>
      </left>
      <right style="thin">
        <color theme="0" tint="-0.34998626667073579"/>
      </right>
      <top/>
      <bottom style="thin">
        <color theme="0" tint="-0.24994659260841701"/>
      </bottom>
      <diagonal/>
    </border>
    <border>
      <left style="thin">
        <color indexed="64"/>
      </left>
      <right style="thin">
        <color theme="0" tint="-0.34998626667073579"/>
      </right>
      <top style="thin">
        <color indexed="22"/>
      </top>
      <bottom/>
      <diagonal/>
    </border>
    <border>
      <left style="thin">
        <color indexed="64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/>
      <diagonal/>
    </border>
    <border>
      <left/>
      <right style="thin">
        <color indexed="64"/>
      </right>
      <top style="thin">
        <color theme="0" tint="-0.34998626667073579"/>
      </top>
      <bottom/>
      <diagonal/>
    </border>
    <border>
      <left style="thin">
        <color indexed="64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/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indexed="64"/>
      </right>
      <top style="thin">
        <color theme="0" tint="-0.34998626667073579"/>
      </top>
      <bottom/>
      <diagonal/>
    </border>
    <border>
      <left style="thin">
        <color indexed="64"/>
      </left>
      <right/>
      <top style="thin">
        <color theme="0" tint="-0.34998626667073579"/>
      </top>
      <bottom/>
      <diagonal/>
    </border>
    <border>
      <left style="thin">
        <color indexed="64"/>
      </left>
      <right style="thin">
        <color theme="0" tint="-0.24994659260841701"/>
      </right>
      <top style="medium">
        <color indexed="64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medium">
        <color indexed="64"/>
      </top>
      <bottom/>
      <diagonal/>
    </border>
    <border>
      <left/>
      <right style="thin">
        <color theme="0" tint="-0.24994659260841701"/>
      </right>
      <top style="medium">
        <color indexed="64"/>
      </top>
      <bottom/>
      <diagonal/>
    </border>
    <border>
      <left style="thin">
        <color theme="0" tint="-0.24994659260841701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indexed="64"/>
      </right>
      <top/>
      <bottom/>
      <diagonal/>
    </border>
    <border>
      <left style="thin">
        <color indexed="64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/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 style="thin">
        <color indexed="22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indexed="22"/>
      </top>
      <bottom/>
      <diagonal/>
    </border>
    <border>
      <left/>
      <right style="thin">
        <color theme="0" tint="-0.24994659260841701"/>
      </right>
      <top style="thin">
        <color indexed="22"/>
      </top>
      <bottom/>
      <diagonal/>
    </border>
    <border>
      <left style="thin">
        <color theme="0" tint="-0.24994659260841701"/>
      </left>
      <right style="thin">
        <color indexed="64"/>
      </right>
      <top style="thin">
        <color indexed="22"/>
      </top>
      <bottom/>
      <diagonal/>
    </border>
    <border>
      <left/>
      <right style="thin">
        <color theme="0" tint="-0.24994659260841701"/>
      </right>
      <top/>
      <bottom style="thin">
        <color indexed="22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indexed="22"/>
      </bottom>
      <diagonal/>
    </border>
    <border>
      <left/>
      <right/>
      <top style="thin">
        <color theme="0" tint="-0.24994659260841701"/>
      </top>
      <bottom/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indexed="64"/>
      </right>
      <top style="thin">
        <color theme="0" tint="-0.24994659260841701"/>
      </top>
      <bottom/>
      <diagonal/>
    </border>
    <border>
      <left style="thin">
        <color indexed="64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/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 style="thin">
        <color indexed="64"/>
      </right>
      <top/>
      <bottom style="thin">
        <color theme="0" tint="-0.34998626667073579"/>
      </bottom>
      <diagonal/>
    </border>
    <border>
      <left style="thin">
        <color indexed="64"/>
      </left>
      <right style="thin">
        <color theme="0" tint="-0.24994659260841701"/>
      </right>
      <top style="medium">
        <color indexed="64"/>
      </top>
      <bottom style="medium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 style="medium">
        <color indexed="64"/>
      </top>
      <bottom style="medium">
        <color indexed="64"/>
      </bottom>
      <diagonal/>
    </border>
    <border>
      <left style="thin">
        <color theme="0" tint="-0.24994659260841701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theme="0" tint="-0.24994659260841701"/>
      </right>
      <top style="medium">
        <color indexed="64"/>
      </top>
      <bottom style="medium">
        <color indexed="64"/>
      </bottom>
      <diagonal/>
    </border>
    <border>
      <left style="thin">
        <color theme="0" tint="-0.24994659260841701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22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22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/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24994659260841701"/>
      </left>
      <right style="thin">
        <color indexed="64"/>
      </right>
      <top style="thin">
        <color theme="0" tint="-0.34998626667073579"/>
      </top>
      <bottom/>
      <diagonal/>
    </border>
    <border>
      <left/>
      <right style="thin">
        <color indexed="64"/>
      </right>
      <top style="thin">
        <color theme="0" tint="-0.24994659260841701"/>
      </top>
      <bottom/>
      <diagonal/>
    </border>
    <border>
      <left style="thin">
        <color indexed="64"/>
      </left>
      <right/>
      <top style="thin">
        <color theme="0" tint="-0.24994659260841701"/>
      </top>
      <bottom/>
      <diagonal/>
    </border>
    <border>
      <left style="thin">
        <color indexed="64"/>
      </left>
      <right style="thin">
        <color theme="0" tint="-0.34998626667073579"/>
      </right>
      <top style="thin">
        <color indexed="64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indexed="64"/>
      </top>
      <bottom/>
      <diagonal/>
    </border>
    <border>
      <left style="thin">
        <color theme="0" tint="-0.34998626667073579"/>
      </left>
      <right/>
      <top style="thin">
        <color indexed="64"/>
      </top>
      <bottom/>
      <diagonal/>
    </border>
    <border>
      <left style="thin">
        <color indexed="64"/>
      </left>
      <right style="thin">
        <color theme="0" tint="-0.34998626667073579"/>
      </right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24994659260841701"/>
      </top>
      <bottom/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22"/>
      </bottom>
      <diagonal/>
    </border>
    <border>
      <left style="thin">
        <color indexed="64"/>
      </left>
      <right style="thin">
        <color theme="0" tint="-0.24994659260841701"/>
      </right>
      <top/>
      <bottom style="thin">
        <color indexed="22"/>
      </bottom>
      <diagonal/>
    </border>
    <border>
      <left style="thin">
        <color theme="0" tint="-0.24994659260841701"/>
      </left>
      <right/>
      <top/>
      <bottom style="thin">
        <color indexed="22"/>
      </bottom>
      <diagonal/>
    </border>
    <border>
      <left/>
      <right style="thin">
        <color indexed="64"/>
      </right>
      <top style="thin">
        <color theme="0" tint="-0.14996795556505021"/>
      </top>
      <bottom/>
      <diagonal/>
    </border>
    <border>
      <left style="thin">
        <color indexed="64"/>
      </left>
      <right style="thin">
        <color theme="0" tint="-0.34998626667073579"/>
      </right>
      <top style="thin">
        <color theme="0" tint="-0.1499679555650502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14996795556505021"/>
      </top>
      <bottom/>
      <diagonal/>
    </border>
    <border>
      <left style="thin">
        <color theme="0" tint="-0.34998626667073579"/>
      </left>
      <right/>
      <top style="thin">
        <color theme="0" tint="-0.14996795556505021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0" tint="-0.24994659260841701"/>
      </right>
      <top style="thin">
        <color indexed="64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indexed="64"/>
      </top>
      <bottom/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/>
      <diagonal/>
    </border>
    <border>
      <left style="thin">
        <color theme="0" tint="-0.24994659260841701"/>
      </left>
      <right/>
      <top style="thin">
        <color indexed="64"/>
      </top>
      <bottom/>
      <diagonal/>
    </border>
    <border>
      <left style="thin">
        <color indexed="64"/>
      </left>
      <right style="thin">
        <color theme="0" tint="-0.24994659260841701"/>
      </right>
      <top/>
      <bottom style="thin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indexed="64"/>
      </bottom>
      <diagonal/>
    </border>
    <border>
      <left style="thin">
        <color theme="0" tint="-0.24994659260841701"/>
      </left>
      <right style="thin">
        <color indexed="64"/>
      </right>
      <top/>
      <bottom style="thin">
        <color indexed="64"/>
      </bottom>
      <diagonal/>
    </border>
    <border>
      <left style="thin">
        <color theme="0" tint="-0.24994659260841701"/>
      </left>
      <right/>
      <top/>
      <bottom style="thin">
        <color indexed="64"/>
      </bottom>
      <diagonal/>
    </border>
    <border>
      <left style="thin">
        <color theme="0" tint="-0.34998626667073579"/>
      </left>
      <right style="thin">
        <color theme="0" tint="-0.24994659260841701"/>
      </right>
      <top style="medium">
        <color indexed="64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indexed="22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indexed="22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/>
      <diagonal/>
    </border>
    <border>
      <left/>
      <right style="thin">
        <color indexed="64"/>
      </right>
      <top style="thin">
        <color theme="1"/>
      </top>
      <bottom/>
      <diagonal/>
    </border>
    <border>
      <left style="thin">
        <color indexed="64"/>
      </left>
      <right style="thin">
        <color indexed="64"/>
      </right>
      <top style="thin">
        <color theme="1"/>
      </top>
      <bottom/>
      <diagonal/>
    </border>
  </borders>
  <cellStyleXfs count="20">
    <xf numFmtId="164" fontId="0" fillId="0" borderId="0" applyFill="0"/>
    <xf numFmtId="40" fontId="18" fillId="0" borderId="0" applyFont="0" applyFill="0" applyBorder="0" applyAlignment="0" applyProtection="0"/>
    <xf numFmtId="40" fontId="18" fillId="0" borderId="0" applyFont="0" applyFill="0" applyBorder="0" applyAlignment="0" applyProtection="0"/>
    <xf numFmtId="164" fontId="33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164" fontId="16" fillId="0" borderId="0" applyFill="0"/>
    <xf numFmtId="0" fontId="2" fillId="0" borderId="0"/>
    <xf numFmtId="0" fontId="37" fillId="0" borderId="0"/>
    <xf numFmtId="164" fontId="16" fillId="0" borderId="0" applyFill="0"/>
    <xf numFmtId="0" fontId="2" fillId="0" borderId="0"/>
    <xf numFmtId="168" fontId="2" fillId="0" borderId="0" applyFont="0" applyFill="0" applyBorder="0" applyAlignment="0" applyProtection="0"/>
    <xf numFmtId="0" fontId="2" fillId="0" borderId="0"/>
    <xf numFmtId="164" fontId="16" fillId="0" borderId="0" applyFill="0"/>
    <xf numFmtId="0" fontId="73" fillId="0" borderId="0"/>
    <xf numFmtId="168" fontId="2" fillId="0" borderId="0" applyFont="0" applyFill="0" applyBorder="0" applyAlignment="0" applyProtection="0"/>
    <xf numFmtId="0" fontId="2" fillId="0" borderId="0"/>
    <xf numFmtId="168" fontId="2" fillId="0" borderId="0" applyFont="0" applyFill="0" applyBorder="0" applyAlignment="0" applyProtection="0"/>
    <xf numFmtId="0" fontId="2" fillId="0" borderId="0"/>
  </cellStyleXfs>
  <cellXfs count="1665">
    <xf numFmtId="164" fontId="0" fillId="0" borderId="0" xfId="0"/>
    <xf numFmtId="1" fontId="1" fillId="0" borderId="0" xfId="0" applyNumberFormat="1" applyFont="1" applyFill="1" applyBorder="1" applyAlignment="1" applyProtection="1">
      <alignment horizontal="left" vertical="center"/>
      <protection locked="0"/>
    </xf>
    <xf numFmtId="1" fontId="3" fillId="0" borderId="0" xfId="6" applyNumberFormat="1" applyFont="1" applyFill="1" applyBorder="1" applyAlignment="1">
      <alignment horizontal="center" vertical="center"/>
    </xf>
    <xf numFmtId="1" fontId="1" fillId="0" borderId="0" xfId="0" quotePrefix="1" applyNumberFormat="1" applyFont="1" applyFill="1" applyBorder="1" applyAlignment="1" applyProtection="1">
      <alignment horizontal="left" vertical="center"/>
      <protection locked="0"/>
    </xf>
    <xf numFmtId="1" fontId="4" fillId="0" borderId="0" xfId="0" applyNumberFormat="1" applyFont="1" applyFill="1" applyBorder="1" applyAlignment="1" applyProtection="1">
      <alignment horizontal="left" vertical="center"/>
      <protection locked="0"/>
    </xf>
    <xf numFmtId="1" fontId="5" fillId="0" borderId="0" xfId="0" applyNumberFormat="1" applyFont="1" applyFill="1" applyBorder="1" applyAlignment="1" applyProtection="1">
      <alignment horizontal="right" vertical="center"/>
    </xf>
    <xf numFmtId="165" fontId="1" fillId="0" borderId="0" xfId="0" quotePrefix="1" applyNumberFormat="1" applyFont="1" applyFill="1" applyBorder="1" applyAlignment="1" applyProtection="1">
      <alignment horizontal="left" vertical="center"/>
      <protection locked="0"/>
    </xf>
    <xf numFmtId="165" fontId="5" fillId="0" borderId="0" xfId="0" applyNumberFormat="1" applyFont="1" applyFill="1" applyBorder="1" applyAlignment="1" applyProtection="1">
      <alignment horizontal="right" vertical="center"/>
    </xf>
    <xf numFmtId="0" fontId="1" fillId="0" borderId="0" xfId="0" quotePrefix="1" applyNumberFormat="1" applyFont="1" applyFill="1" applyBorder="1" applyAlignment="1" applyProtection="1">
      <alignment horizontal="center" vertical="center"/>
      <protection locked="0"/>
    </xf>
    <xf numFmtId="1" fontId="3" fillId="0" borderId="0" xfId="0" applyNumberFormat="1" applyFont="1" applyFill="1" applyBorder="1" applyAlignment="1">
      <alignment vertical="center"/>
    </xf>
    <xf numFmtId="2" fontId="3" fillId="0" borderId="0" xfId="0" applyNumberFormat="1" applyFont="1" applyFill="1" applyBorder="1" applyAlignment="1">
      <alignment vertical="center"/>
    </xf>
    <xf numFmtId="165" fontId="3" fillId="0" borderId="0" xfId="0" applyNumberFormat="1" applyFont="1" applyFill="1" applyBorder="1" applyAlignment="1">
      <alignment vertical="center"/>
    </xf>
    <xf numFmtId="1" fontId="1" fillId="0" borderId="0" xfId="0" applyNumberFormat="1" applyFont="1" applyFill="1" applyBorder="1" applyAlignment="1" applyProtection="1">
      <alignment vertical="center"/>
    </xf>
    <xf numFmtId="1" fontId="1" fillId="0" borderId="0" xfId="8" applyNumberFormat="1" applyFont="1" applyBorder="1" applyAlignment="1" applyProtection="1">
      <alignment horizontal="right" vertical="center"/>
      <protection locked="0"/>
    </xf>
    <xf numFmtId="164" fontId="6" fillId="0" borderId="0" xfId="0" applyFont="1" applyAlignment="1">
      <alignment horizontal="right" vertical="center"/>
    </xf>
    <xf numFmtId="165" fontId="1" fillId="0" borderId="0" xfId="0" applyNumberFormat="1" applyFont="1" applyFill="1" applyBorder="1" applyAlignment="1" applyProtection="1">
      <alignment vertical="center"/>
    </xf>
    <xf numFmtId="0" fontId="3" fillId="0" borderId="0" xfId="6" applyNumberFormat="1" applyFont="1" applyFill="1" applyBorder="1" applyAlignment="1">
      <alignment horizontal="center" vertical="center"/>
    </xf>
    <xf numFmtId="1" fontId="1" fillId="0" borderId="0" xfId="8" applyNumberFormat="1" applyFont="1" applyFill="1" applyBorder="1" applyAlignment="1" applyProtection="1">
      <alignment horizontal="right" vertical="center"/>
      <protection locked="0"/>
    </xf>
    <xf numFmtId="164" fontId="6" fillId="0" borderId="0" xfId="0" applyFont="1" applyFill="1" applyBorder="1" applyAlignment="1">
      <alignment horizontal="right" vertical="center"/>
    </xf>
    <xf numFmtId="1" fontId="8" fillId="0" borderId="0" xfId="0" applyNumberFormat="1" applyFont="1" applyFill="1" applyBorder="1" applyAlignment="1">
      <alignment vertical="center"/>
    </xf>
    <xf numFmtId="2" fontId="8" fillId="0" borderId="0" xfId="0" applyNumberFormat="1" applyFont="1" applyFill="1" applyBorder="1" applyAlignment="1">
      <alignment vertical="center"/>
    </xf>
    <xf numFmtId="1" fontId="8" fillId="0" borderId="0" xfId="0" applyNumberFormat="1" applyFont="1" applyFill="1" applyBorder="1" applyAlignment="1">
      <alignment horizontal="center" vertical="center" wrapText="1"/>
    </xf>
    <xf numFmtId="1" fontId="8" fillId="0" borderId="0" xfId="0" applyNumberFormat="1" applyFont="1" applyFill="1" applyBorder="1" applyAlignment="1">
      <alignment horizontal="centerContinuous" vertical="center" wrapText="1"/>
    </xf>
    <xf numFmtId="165" fontId="8" fillId="0" borderId="0" xfId="0" applyNumberFormat="1" applyFont="1" applyFill="1" applyBorder="1" applyAlignment="1">
      <alignment vertical="center"/>
    </xf>
    <xf numFmtId="1" fontId="8" fillId="0" borderId="7" xfId="0" applyNumberFormat="1" applyFont="1" applyFill="1" applyBorder="1" applyAlignment="1">
      <alignment horizontal="center" vertical="center" wrapText="1"/>
    </xf>
    <xf numFmtId="1" fontId="11" fillId="0" borderId="0" xfId="0" applyNumberFormat="1" applyFont="1" applyFill="1" applyBorder="1" applyAlignment="1">
      <alignment horizontal="center" vertical="center" wrapText="1"/>
    </xf>
    <xf numFmtId="1" fontId="11" fillId="0" borderId="0" xfId="0" applyNumberFormat="1" applyFont="1" applyFill="1" applyBorder="1" applyAlignment="1">
      <alignment horizontal="centerContinuous" vertical="center" wrapText="1"/>
    </xf>
    <xf numFmtId="1" fontId="8" fillId="0" borderId="8" xfId="0" applyNumberFormat="1" applyFont="1" applyFill="1" applyBorder="1" applyAlignment="1">
      <alignment horizontal="center" vertical="top" wrapText="1"/>
    </xf>
    <xf numFmtId="1" fontId="8" fillId="0" borderId="0" xfId="0" applyNumberFormat="1" applyFont="1" applyFill="1" applyBorder="1" applyAlignment="1">
      <alignment vertical="top"/>
    </xf>
    <xf numFmtId="2" fontId="8" fillId="0" borderId="0" xfId="0" applyNumberFormat="1" applyFont="1" applyFill="1" applyBorder="1" applyAlignment="1">
      <alignment vertical="top"/>
    </xf>
    <xf numFmtId="1" fontId="8" fillId="0" borderId="0" xfId="0" applyNumberFormat="1" applyFont="1" applyFill="1" applyBorder="1" applyAlignment="1">
      <alignment horizontal="center" vertical="top" wrapText="1"/>
    </xf>
    <xf numFmtId="165" fontId="8" fillId="0" borderId="0" xfId="0" applyNumberFormat="1" applyFont="1" applyFill="1" applyBorder="1" applyAlignment="1">
      <alignment vertical="top"/>
    </xf>
    <xf numFmtId="1" fontId="8" fillId="0" borderId="9" xfId="0" applyNumberFormat="1" applyFont="1" applyFill="1" applyBorder="1" applyAlignment="1">
      <alignment vertical="top"/>
    </xf>
    <xf numFmtId="1" fontId="11" fillId="0" borderId="9" xfId="0" applyNumberFormat="1" applyFont="1" applyFill="1" applyBorder="1" applyAlignment="1">
      <alignment horizontal="center" vertical="top" wrapText="1"/>
    </xf>
    <xf numFmtId="1" fontId="11" fillId="0" borderId="4" xfId="0" applyNumberFormat="1" applyFont="1" applyFill="1" applyBorder="1" applyAlignment="1">
      <alignment horizontal="centerContinuous" vertical="top" wrapText="1"/>
    </xf>
    <xf numFmtId="1" fontId="8" fillId="0" borderId="5" xfId="0" applyNumberFormat="1" applyFont="1" applyFill="1" applyBorder="1" applyAlignment="1">
      <alignment horizontal="centerContinuous" wrapText="1"/>
    </xf>
    <xf numFmtId="1" fontId="8" fillId="0" borderId="6" xfId="0" applyNumberFormat="1" applyFont="1" applyFill="1" applyBorder="1" applyAlignment="1">
      <alignment horizontal="centerContinuous" wrapText="1"/>
    </xf>
    <xf numFmtId="1" fontId="11" fillId="0" borderId="6" xfId="0" applyNumberFormat="1" applyFont="1" applyFill="1" applyBorder="1" applyAlignment="1">
      <alignment horizontal="centerContinuous" vertical="top" wrapText="1"/>
    </xf>
    <xf numFmtId="1" fontId="8" fillId="0" borderId="10" xfId="0" applyNumberFormat="1" applyFont="1" applyFill="1" applyBorder="1" applyAlignment="1">
      <alignment horizontal="centerContinuous" vertical="top" wrapText="1"/>
    </xf>
    <xf numFmtId="1" fontId="8" fillId="0" borderId="0" xfId="0" applyNumberFormat="1" applyFont="1" applyFill="1" applyBorder="1" applyAlignment="1">
      <alignment vertical="top" wrapText="1"/>
    </xf>
    <xf numFmtId="2" fontId="8" fillId="0" borderId="0" xfId="0" applyNumberFormat="1" applyFont="1" applyFill="1" applyBorder="1" applyAlignment="1">
      <alignment vertical="top" wrapText="1"/>
    </xf>
    <xf numFmtId="1" fontId="11" fillId="0" borderId="0" xfId="0" applyNumberFormat="1" applyFont="1" applyFill="1" applyBorder="1" applyAlignment="1">
      <alignment horizontal="center" wrapText="1"/>
    </xf>
    <xf numFmtId="1" fontId="11" fillId="0" borderId="0" xfId="0" applyNumberFormat="1" applyFont="1" applyFill="1" applyBorder="1" applyAlignment="1">
      <alignment horizontal="center" vertical="top" wrapText="1"/>
    </xf>
    <xf numFmtId="1" fontId="11" fillId="0" borderId="0" xfId="0" applyNumberFormat="1" applyFont="1" applyFill="1" applyBorder="1" applyAlignment="1">
      <alignment horizontal="centerContinuous" vertical="top" wrapText="1"/>
    </xf>
    <xf numFmtId="1" fontId="8" fillId="0" borderId="0" xfId="0" applyNumberFormat="1" applyFont="1" applyFill="1" applyBorder="1" applyAlignment="1">
      <alignment horizontal="centerContinuous" wrapText="1"/>
    </xf>
    <xf numFmtId="1" fontId="15" fillId="0" borderId="0" xfId="0" applyNumberFormat="1" applyFont="1" applyFill="1" applyBorder="1" applyAlignment="1">
      <alignment horizontal="center" vertical="top" wrapText="1"/>
    </xf>
    <xf numFmtId="1" fontId="8" fillId="0" borderId="0" xfId="0" applyNumberFormat="1" applyFont="1" applyFill="1" applyBorder="1" applyAlignment="1">
      <alignment horizontal="centerContinuous" vertical="top" wrapText="1"/>
    </xf>
    <xf numFmtId="165" fontId="8" fillId="0" borderId="0" xfId="0" applyNumberFormat="1" applyFont="1" applyFill="1" applyBorder="1" applyAlignment="1">
      <alignment vertical="top" wrapText="1"/>
    </xf>
    <xf numFmtId="1" fontId="11" fillId="0" borderId="9" xfId="0" applyNumberFormat="1" applyFont="1" applyFill="1" applyBorder="1" applyAlignment="1">
      <alignment vertical="center"/>
    </xf>
    <xf numFmtId="1" fontId="8" fillId="0" borderId="9" xfId="0" applyNumberFormat="1" applyFont="1" applyFill="1" applyBorder="1" applyAlignment="1">
      <alignment horizontal="center" vertical="center" wrapText="1"/>
    </xf>
    <xf numFmtId="1" fontId="8" fillId="0" borderId="11" xfId="0" applyNumberFormat="1" applyFont="1" applyFill="1" applyBorder="1" applyAlignment="1">
      <alignment horizontal="center" vertical="center" wrapText="1"/>
    </xf>
    <xf numFmtId="1" fontId="11" fillId="0" borderId="0" xfId="0" applyNumberFormat="1" applyFont="1" applyFill="1" applyBorder="1" applyAlignment="1">
      <alignment vertical="center"/>
    </xf>
    <xf numFmtId="2" fontId="11" fillId="0" borderId="0" xfId="0" applyNumberFormat="1" applyFont="1" applyFill="1" applyBorder="1" applyAlignment="1">
      <alignment vertical="center"/>
    </xf>
    <xf numFmtId="165" fontId="11" fillId="0" borderId="0" xfId="0" applyNumberFormat="1" applyFont="1" applyFill="1" applyBorder="1" applyAlignment="1">
      <alignment vertical="center"/>
    </xf>
    <xf numFmtId="1" fontId="11" fillId="0" borderId="12" xfId="0" applyNumberFormat="1" applyFont="1" applyFill="1" applyBorder="1" applyAlignment="1">
      <alignment horizontal="center" vertical="center" wrapText="1"/>
    </xf>
    <xf numFmtId="1" fontId="8" fillId="0" borderId="12" xfId="6" applyNumberFormat="1" applyFont="1" applyFill="1" applyBorder="1" applyAlignment="1">
      <alignment vertical="center"/>
    </xf>
    <xf numFmtId="1" fontId="11" fillId="0" borderId="14" xfId="0" applyNumberFormat="1" applyFont="1" applyFill="1" applyBorder="1" applyAlignment="1">
      <alignment horizontal="center" vertical="center" wrapText="1"/>
    </xf>
    <xf numFmtId="1" fontId="8" fillId="0" borderId="0" xfId="6" applyNumberFormat="1" applyFont="1" applyFill="1" applyBorder="1" applyAlignment="1">
      <alignment vertical="center"/>
    </xf>
    <xf numFmtId="2" fontId="8" fillId="0" borderId="0" xfId="6" applyNumberFormat="1" applyFont="1" applyFill="1" applyBorder="1" applyAlignment="1">
      <alignment vertical="center"/>
    </xf>
    <xf numFmtId="165" fontId="8" fillId="0" borderId="0" xfId="6" applyNumberFormat="1" applyFont="1" applyFill="1" applyBorder="1" applyAlignment="1">
      <alignment vertical="center"/>
    </xf>
    <xf numFmtId="1" fontId="17" fillId="2" borderId="0" xfId="7" applyNumberFormat="1" applyFont="1" applyFill="1" applyBorder="1" applyAlignment="1">
      <alignment vertical="center"/>
    </xf>
    <xf numFmtId="166" fontId="17" fillId="2" borderId="15" xfId="6" applyNumberFormat="1" applyFont="1" applyFill="1" applyBorder="1" applyAlignment="1">
      <alignment horizontal="center" vertical="center"/>
    </xf>
    <xf numFmtId="167" fontId="17" fillId="2" borderId="24" xfId="1" applyNumberFormat="1" applyFont="1" applyFill="1" applyBorder="1" applyAlignment="1">
      <alignment vertical="center"/>
    </xf>
    <xf numFmtId="167" fontId="17" fillId="2" borderId="25" xfId="1" applyNumberFormat="1" applyFont="1" applyFill="1" applyBorder="1" applyAlignment="1">
      <alignment vertical="center"/>
    </xf>
    <xf numFmtId="165" fontId="17" fillId="2" borderId="24" xfId="1" applyNumberFormat="1" applyFont="1" applyFill="1" applyBorder="1" applyAlignment="1">
      <alignment vertical="center"/>
    </xf>
    <xf numFmtId="165" fontId="17" fillId="2" borderId="26" xfId="1" applyNumberFormat="1" applyFont="1" applyFill="1" applyBorder="1" applyAlignment="1">
      <alignment vertical="center"/>
    </xf>
    <xf numFmtId="0" fontId="17" fillId="2" borderId="7" xfId="6" applyNumberFormat="1" applyFont="1" applyFill="1" applyBorder="1" applyAlignment="1">
      <alignment horizontal="center" vertical="center"/>
    </xf>
    <xf numFmtId="1" fontId="19" fillId="2" borderId="0" xfId="7" applyNumberFormat="1" applyFont="1" applyFill="1" applyBorder="1" applyAlignment="1">
      <alignment horizontal="left" vertical="center"/>
    </xf>
    <xf numFmtId="1" fontId="17" fillId="0" borderId="0" xfId="6" applyNumberFormat="1" applyFont="1" applyFill="1" applyBorder="1" applyAlignment="1">
      <alignment vertical="center"/>
    </xf>
    <xf numFmtId="2" fontId="17" fillId="0" borderId="0" xfId="6" applyNumberFormat="1" applyFont="1" applyFill="1" applyBorder="1" applyAlignment="1">
      <alignment vertical="center"/>
    </xf>
    <xf numFmtId="2" fontId="17" fillId="0" borderId="0" xfId="6" applyNumberFormat="1" applyFont="1" applyFill="1" applyBorder="1" applyAlignment="1">
      <alignment horizontal="left" vertical="center"/>
    </xf>
    <xf numFmtId="167" fontId="17" fillId="0" borderId="0" xfId="1" applyNumberFormat="1" applyFont="1" applyFill="1" applyBorder="1" applyAlignment="1">
      <alignment vertical="center"/>
    </xf>
    <xf numFmtId="165" fontId="17" fillId="0" borderId="0" xfId="1" applyNumberFormat="1" applyFont="1" applyFill="1" applyBorder="1" applyAlignment="1">
      <alignment vertical="center"/>
    </xf>
    <xf numFmtId="166" fontId="17" fillId="2" borderId="15" xfId="5" applyNumberFormat="1" applyFont="1" applyFill="1" applyBorder="1" applyAlignment="1">
      <alignment horizontal="center" vertical="center"/>
    </xf>
    <xf numFmtId="167" fontId="17" fillId="2" borderId="27" xfId="1" applyNumberFormat="1" applyFont="1" applyFill="1" applyBorder="1" applyAlignment="1">
      <alignment vertical="center"/>
    </xf>
    <xf numFmtId="167" fontId="17" fillId="2" borderId="29" xfId="1" applyNumberFormat="1" applyFont="1" applyFill="1" applyBorder="1" applyAlignment="1">
      <alignment vertical="center"/>
    </xf>
    <xf numFmtId="165" fontId="17" fillId="2" borderId="27" xfId="1" applyNumberFormat="1" applyFont="1" applyFill="1" applyBorder="1" applyAlignment="1">
      <alignment vertical="center"/>
    </xf>
    <xf numFmtId="165" fontId="17" fillId="2" borderId="30" xfId="1" applyNumberFormat="1" applyFont="1" applyFill="1" applyBorder="1" applyAlignment="1">
      <alignment vertical="center"/>
    </xf>
    <xf numFmtId="0" fontId="17" fillId="2" borderId="7" xfId="5" applyNumberFormat="1" applyFont="1" applyFill="1" applyBorder="1" applyAlignment="1">
      <alignment horizontal="center" vertical="center"/>
    </xf>
    <xf numFmtId="1" fontId="17" fillId="2" borderId="0" xfId="0" applyNumberFormat="1" applyFont="1" applyFill="1" applyBorder="1" applyAlignment="1">
      <alignment horizontal="left" vertical="center"/>
    </xf>
    <xf numFmtId="166" fontId="20" fillId="2" borderId="15" xfId="7" applyNumberFormat="1" applyFont="1" applyFill="1" applyBorder="1" applyAlignment="1" applyProtection="1">
      <alignment horizontal="center" vertical="center"/>
      <protection locked="0"/>
    </xf>
    <xf numFmtId="167" fontId="20" fillId="2" borderId="27" xfId="1" applyNumberFormat="1" applyFont="1" applyFill="1" applyBorder="1" applyAlignment="1" applyProtection="1">
      <alignment horizontal="right" vertical="center"/>
      <protection locked="0"/>
    </xf>
    <xf numFmtId="167" fontId="20" fillId="2" borderId="29" xfId="1" applyNumberFormat="1" applyFont="1" applyFill="1" applyBorder="1" applyAlignment="1" applyProtection="1">
      <alignment horizontal="right" vertical="center"/>
      <protection locked="0"/>
    </xf>
    <xf numFmtId="165" fontId="20" fillId="2" borderId="27" xfId="1" applyNumberFormat="1" applyFont="1" applyFill="1" applyBorder="1" applyAlignment="1" applyProtection="1">
      <alignment horizontal="right" vertical="center"/>
      <protection locked="0"/>
    </xf>
    <xf numFmtId="165" fontId="20" fillId="2" borderId="30" xfId="1" applyNumberFormat="1" applyFont="1" applyFill="1" applyBorder="1" applyAlignment="1" applyProtection="1">
      <alignment horizontal="right" vertical="center"/>
      <protection locked="0"/>
    </xf>
    <xf numFmtId="0" fontId="20" fillId="2" borderId="7" xfId="0" applyNumberFormat="1" applyFont="1" applyFill="1" applyBorder="1" applyAlignment="1" applyProtection="1">
      <alignment horizontal="center" vertical="center"/>
      <protection locked="0"/>
    </xf>
    <xf numFmtId="167" fontId="20" fillId="0" borderId="0" xfId="1" applyNumberFormat="1" applyFont="1" applyFill="1" applyBorder="1" applyAlignment="1" applyProtection="1">
      <alignment horizontal="right" vertical="center"/>
      <protection locked="0"/>
    </xf>
    <xf numFmtId="165" fontId="20" fillId="0" borderId="0" xfId="1" applyNumberFormat="1" applyFont="1" applyFill="1" applyBorder="1" applyAlignment="1" applyProtection="1">
      <alignment horizontal="right" vertical="center"/>
      <protection locked="0"/>
    </xf>
    <xf numFmtId="166" fontId="17" fillId="2" borderId="15" xfId="7" applyNumberFormat="1" applyFont="1" applyFill="1" applyBorder="1" applyAlignment="1">
      <alignment horizontal="center" vertical="center"/>
    </xf>
    <xf numFmtId="0" fontId="17" fillId="2" borderId="7" xfId="0" applyNumberFormat="1" applyFont="1" applyFill="1" applyBorder="1" applyAlignment="1">
      <alignment horizontal="center" vertical="center"/>
    </xf>
    <xf numFmtId="1" fontId="17" fillId="2" borderId="31" xfId="7" applyNumberFormat="1" applyFont="1" applyFill="1" applyBorder="1" applyAlignment="1">
      <alignment vertical="center"/>
    </xf>
    <xf numFmtId="166" fontId="17" fillId="2" borderId="32" xfId="7" applyNumberFormat="1" applyFont="1" applyFill="1" applyBorder="1" applyAlignment="1">
      <alignment horizontal="center" vertical="center"/>
    </xf>
    <xf numFmtId="167" fontId="20" fillId="2" borderId="33" xfId="1" applyNumberFormat="1" applyFont="1" applyFill="1" applyBorder="1" applyAlignment="1" applyProtection="1">
      <alignment horizontal="right" vertical="center"/>
      <protection locked="0"/>
    </xf>
    <xf numFmtId="167" fontId="20" fillId="2" borderId="35" xfId="1" applyNumberFormat="1" applyFont="1" applyFill="1" applyBorder="1" applyAlignment="1" applyProtection="1">
      <alignment horizontal="right" vertical="center"/>
      <protection locked="0"/>
    </xf>
    <xf numFmtId="165" fontId="20" fillId="2" borderId="33" xfId="1" applyNumberFormat="1" applyFont="1" applyFill="1" applyBorder="1" applyAlignment="1" applyProtection="1">
      <alignment horizontal="right" vertical="center"/>
      <protection locked="0"/>
    </xf>
    <xf numFmtId="165" fontId="20" fillId="2" borderId="36" xfId="1" applyNumberFormat="1" applyFont="1" applyFill="1" applyBorder="1" applyAlignment="1" applyProtection="1">
      <alignment horizontal="right" vertical="center"/>
      <protection locked="0"/>
    </xf>
    <xf numFmtId="0" fontId="17" fillId="2" borderId="37" xfId="0" applyNumberFormat="1" applyFont="1" applyFill="1" applyBorder="1" applyAlignment="1">
      <alignment horizontal="center" vertical="center"/>
    </xf>
    <xf numFmtId="1" fontId="17" fillId="2" borderId="31" xfId="0" applyNumberFormat="1" applyFont="1" applyFill="1" applyBorder="1" applyAlignment="1">
      <alignment horizontal="left" vertical="center"/>
    </xf>
    <xf numFmtId="165" fontId="17" fillId="0" borderId="0" xfId="6" applyNumberFormat="1" applyFont="1" applyFill="1" applyBorder="1" applyAlignment="1">
      <alignment vertical="center"/>
    </xf>
    <xf numFmtId="1" fontId="17" fillId="3" borderId="0" xfId="7" applyNumberFormat="1" applyFont="1" applyFill="1" applyBorder="1" applyAlignment="1">
      <alignment vertical="center"/>
    </xf>
    <xf numFmtId="166" fontId="17" fillId="3" borderId="15" xfId="6" applyNumberFormat="1" applyFont="1" applyFill="1" applyBorder="1" applyAlignment="1">
      <alignment horizontal="center" vertical="center"/>
    </xf>
    <xf numFmtId="167" fontId="17" fillId="3" borderId="27" xfId="1" applyNumberFormat="1" applyFont="1" applyFill="1" applyBorder="1" applyAlignment="1">
      <alignment vertical="center"/>
    </xf>
    <xf numFmtId="167" fontId="17" fillId="3" borderId="29" xfId="1" applyNumberFormat="1" applyFont="1" applyFill="1" applyBorder="1" applyAlignment="1">
      <alignment vertical="center"/>
    </xf>
    <xf numFmtId="165" fontId="17" fillId="3" borderId="27" xfId="1" applyNumberFormat="1" applyFont="1" applyFill="1" applyBorder="1" applyAlignment="1">
      <alignment vertical="center"/>
    </xf>
    <xf numFmtId="165" fontId="17" fillId="3" borderId="30" xfId="1" applyNumberFormat="1" applyFont="1" applyFill="1" applyBorder="1" applyAlignment="1">
      <alignment vertical="center"/>
    </xf>
    <xf numFmtId="0" fontId="17" fillId="3" borderId="7" xfId="6" applyNumberFormat="1" applyFont="1" applyFill="1" applyBorder="1" applyAlignment="1">
      <alignment horizontal="center" vertical="center"/>
    </xf>
    <xf numFmtId="166" fontId="17" fillId="3" borderId="15" xfId="5" applyNumberFormat="1" applyFont="1" applyFill="1" applyBorder="1" applyAlignment="1">
      <alignment horizontal="center" vertical="center"/>
    </xf>
    <xf numFmtId="0" fontId="17" fillId="3" borderId="7" xfId="5" applyNumberFormat="1" applyFont="1" applyFill="1" applyBorder="1" applyAlignment="1">
      <alignment horizontal="center" vertical="center"/>
    </xf>
    <xf numFmtId="166" fontId="20" fillId="3" borderId="15" xfId="7" applyNumberFormat="1" applyFont="1" applyFill="1" applyBorder="1" applyAlignment="1" applyProtection="1">
      <alignment horizontal="center" vertical="center"/>
      <protection locked="0"/>
    </xf>
    <xf numFmtId="0" fontId="20" fillId="3" borderId="7" xfId="0" applyNumberFormat="1" applyFont="1" applyFill="1" applyBorder="1" applyAlignment="1" applyProtection="1">
      <alignment horizontal="center" vertical="center"/>
      <protection locked="0"/>
    </xf>
    <xf numFmtId="166" fontId="17" fillId="3" borderId="15" xfId="7" applyNumberFormat="1" applyFont="1" applyFill="1" applyBorder="1" applyAlignment="1">
      <alignment horizontal="center" vertical="center"/>
    </xf>
    <xf numFmtId="0" fontId="17" fillId="3" borderId="7" xfId="0" applyNumberFormat="1" applyFont="1" applyFill="1" applyBorder="1" applyAlignment="1">
      <alignment horizontal="center" vertical="center"/>
    </xf>
    <xf numFmtId="1" fontId="17" fillId="0" borderId="16" xfId="7" applyNumberFormat="1" applyFont="1" applyFill="1" applyBorder="1" applyAlignment="1">
      <alignment vertical="center"/>
    </xf>
    <xf numFmtId="166" fontId="17" fillId="0" borderId="17" xfId="6" applyNumberFormat="1" applyFont="1" applyFill="1" applyBorder="1" applyAlignment="1">
      <alignment horizontal="center" vertical="center"/>
    </xf>
    <xf numFmtId="167" fontId="8" fillId="0" borderId="38" xfId="1" applyNumberFormat="1" applyFont="1" applyFill="1" applyBorder="1" applyAlignment="1">
      <alignment vertical="center"/>
    </xf>
    <xf numFmtId="167" fontId="8" fillId="0" borderId="40" xfId="1" applyNumberFormat="1" applyFont="1" applyFill="1" applyBorder="1" applyAlignment="1">
      <alignment vertical="center"/>
    </xf>
    <xf numFmtId="165" fontId="8" fillId="0" borderId="38" xfId="1" applyNumberFormat="1" applyFont="1" applyFill="1" applyBorder="1" applyAlignment="1">
      <alignment vertical="center"/>
    </xf>
    <xf numFmtId="165" fontId="8" fillId="0" borderId="41" xfId="1" applyNumberFormat="1" applyFont="1" applyFill="1" applyBorder="1" applyAlignment="1">
      <alignment vertical="center"/>
    </xf>
    <xf numFmtId="0" fontId="17" fillId="0" borderId="18" xfId="6" applyNumberFormat="1" applyFont="1" applyFill="1" applyBorder="1" applyAlignment="1">
      <alignment horizontal="center" vertical="center"/>
    </xf>
    <xf numFmtId="167" fontId="8" fillId="0" borderId="0" xfId="1" applyNumberFormat="1" applyFont="1" applyFill="1" applyBorder="1" applyAlignment="1">
      <alignment vertical="center"/>
    </xf>
    <xf numFmtId="165" fontId="8" fillId="0" borderId="0" xfId="1" applyNumberFormat="1" applyFont="1" applyFill="1" applyBorder="1" applyAlignment="1">
      <alignment vertical="center"/>
    </xf>
    <xf numFmtId="1" fontId="17" fillId="0" borderId="0" xfId="7" applyNumberFormat="1" applyFont="1" applyFill="1" applyBorder="1" applyAlignment="1">
      <alignment vertical="center"/>
    </xf>
    <xf numFmtId="166" fontId="17" fillId="0" borderId="15" xfId="5" applyNumberFormat="1" applyFont="1" applyFill="1" applyBorder="1" applyAlignment="1">
      <alignment horizontal="center" vertical="center"/>
    </xf>
    <xf numFmtId="167" fontId="8" fillId="0" borderId="27" xfId="1" applyNumberFormat="1" applyFont="1" applyFill="1" applyBorder="1" applyAlignment="1">
      <alignment vertical="center"/>
    </xf>
    <xf numFmtId="167" fontId="8" fillId="0" borderId="29" xfId="1" applyNumberFormat="1" applyFont="1" applyFill="1" applyBorder="1" applyAlignment="1">
      <alignment vertical="center"/>
    </xf>
    <xf numFmtId="165" fontId="8" fillId="0" borderId="27" xfId="1" applyNumberFormat="1" applyFont="1" applyFill="1" applyBorder="1" applyAlignment="1">
      <alignment vertical="center"/>
    </xf>
    <xf numFmtId="165" fontId="8" fillId="0" borderId="30" xfId="1" applyNumberFormat="1" applyFont="1" applyFill="1" applyBorder="1" applyAlignment="1">
      <alignment vertical="center"/>
    </xf>
    <xf numFmtId="0" fontId="17" fillId="0" borderId="7" xfId="5" applyNumberFormat="1" applyFont="1" applyFill="1" applyBorder="1" applyAlignment="1">
      <alignment horizontal="center" vertical="center"/>
    </xf>
    <xf numFmtId="166" fontId="20" fillId="0" borderId="15" xfId="7" applyNumberFormat="1" applyFont="1" applyFill="1" applyBorder="1" applyAlignment="1" applyProtection="1">
      <alignment horizontal="center" vertical="center"/>
      <protection locked="0"/>
    </xf>
    <xf numFmtId="0" fontId="20" fillId="0" borderId="7" xfId="0" applyNumberFormat="1" applyFont="1" applyFill="1" applyBorder="1" applyAlignment="1" applyProtection="1">
      <alignment horizontal="center" vertical="center"/>
      <protection locked="0"/>
    </xf>
    <xf numFmtId="166" fontId="17" fillId="0" borderId="15" xfId="7" applyNumberFormat="1" applyFont="1" applyFill="1" applyBorder="1" applyAlignment="1">
      <alignment horizontal="center" vertical="center"/>
    </xf>
    <xf numFmtId="0" fontId="17" fillId="0" borderId="7" xfId="0" applyNumberFormat="1" applyFont="1" applyFill="1" applyBorder="1" applyAlignment="1">
      <alignment horizontal="center" vertical="center"/>
    </xf>
    <xf numFmtId="167" fontId="8" fillId="0" borderId="42" xfId="1" applyNumberFormat="1" applyFont="1" applyFill="1" applyBorder="1" applyAlignment="1">
      <alignment vertical="center"/>
    </xf>
    <xf numFmtId="1" fontId="21" fillId="0" borderId="16" xfId="7" applyNumberFormat="1" applyFont="1" applyFill="1" applyBorder="1" applyAlignment="1">
      <alignment vertical="center"/>
    </xf>
    <xf numFmtId="166" fontId="21" fillId="0" borderId="17" xfId="6" applyNumberFormat="1" applyFont="1" applyFill="1" applyBorder="1" applyAlignment="1">
      <alignment horizontal="center" vertical="center"/>
    </xf>
    <xf numFmtId="167" fontId="21" fillId="0" borderId="38" xfId="1" applyNumberFormat="1" applyFont="1" applyFill="1" applyBorder="1" applyAlignment="1">
      <alignment vertical="center"/>
    </xf>
    <xf numFmtId="167" fontId="21" fillId="0" borderId="40" xfId="1" applyNumberFormat="1" applyFont="1" applyFill="1" applyBorder="1" applyAlignment="1">
      <alignment vertical="center"/>
    </xf>
    <xf numFmtId="165" fontId="21" fillId="0" borderId="38" xfId="1" applyNumberFormat="1" applyFont="1" applyFill="1" applyBorder="1" applyAlignment="1">
      <alignment vertical="center"/>
    </xf>
    <xf numFmtId="165" fontId="21" fillId="0" borderId="41" xfId="1" applyNumberFormat="1" applyFont="1" applyFill="1" applyBorder="1" applyAlignment="1">
      <alignment vertical="center"/>
    </xf>
    <xf numFmtId="0" fontId="21" fillId="0" borderId="18" xfId="6" applyNumberFormat="1" applyFont="1" applyFill="1" applyBorder="1" applyAlignment="1">
      <alignment horizontal="center" vertical="center"/>
    </xf>
    <xf numFmtId="1" fontId="21" fillId="0" borderId="0" xfId="6" applyNumberFormat="1" applyFont="1" applyFill="1" applyBorder="1" applyAlignment="1">
      <alignment vertical="center"/>
    </xf>
    <xf numFmtId="2" fontId="21" fillId="0" borderId="0" xfId="6" applyNumberFormat="1" applyFont="1" applyFill="1" applyBorder="1" applyAlignment="1">
      <alignment vertical="center"/>
    </xf>
    <xf numFmtId="2" fontId="21" fillId="0" borderId="0" xfId="6" applyNumberFormat="1" applyFont="1" applyFill="1" applyBorder="1" applyAlignment="1">
      <alignment horizontal="left" vertical="center"/>
    </xf>
    <xf numFmtId="167" fontId="21" fillId="0" borderId="0" xfId="1" applyNumberFormat="1" applyFont="1" applyFill="1" applyBorder="1" applyAlignment="1">
      <alignment vertical="center"/>
    </xf>
    <xf numFmtId="165" fontId="21" fillId="0" borderId="0" xfId="1" applyNumberFormat="1" applyFont="1" applyFill="1" applyBorder="1" applyAlignment="1">
      <alignment vertical="center"/>
    </xf>
    <xf numFmtId="1" fontId="21" fillId="0" borderId="0" xfId="7" applyNumberFormat="1" applyFont="1" applyFill="1" applyBorder="1" applyAlignment="1">
      <alignment vertical="center"/>
    </xf>
    <xf numFmtId="166" fontId="21" fillId="0" borderId="15" xfId="5" applyNumberFormat="1" applyFont="1" applyFill="1" applyBorder="1" applyAlignment="1">
      <alignment horizontal="center" vertical="center"/>
    </xf>
    <xf numFmtId="167" fontId="21" fillId="0" borderId="27" xfId="1" applyNumberFormat="1" applyFont="1" applyFill="1" applyBorder="1" applyAlignment="1">
      <alignment vertical="center"/>
    </xf>
    <xf numFmtId="167" fontId="21" fillId="0" borderId="29" xfId="1" applyNumberFormat="1" applyFont="1" applyFill="1" applyBorder="1" applyAlignment="1">
      <alignment vertical="center"/>
    </xf>
    <xf numFmtId="165" fontId="21" fillId="0" borderId="27" xfId="1" applyNumberFormat="1" applyFont="1" applyFill="1" applyBorder="1" applyAlignment="1">
      <alignment vertical="center"/>
    </xf>
    <xf numFmtId="165" fontId="21" fillId="0" borderId="30" xfId="1" applyNumberFormat="1" applyFont="1" applyFill="1" applyBorder="1" applyAlignment="1">
      <alignment vertical="center"/>
    </xf>
    <xf numFmtId="0" fontId="21" fillId="0" borderId="7" xfId="5" applyNumberFormat="1" applyFont="1" applyFill="1" applyBorder="1" applyAlignment="1">
      <alignment horizontal="center" vertical="center"/>
    </xf>
    <xf numFmtId="166" fontId="22" fillId="0" borderId="15" xfId="7" applyNumberFormat="1" applyFont="1" applyFill="1" applyBorder="1" applyAlignment="1" applyProtection="1">
      <alignment horizontal="center" vertical="center"/>
      <protection locked="0"/>
    </xf>
    <xf numFmtId="0" fontId="22" fillId="0" borderId="7" xfId="0" applyNumberFormat="1" applyFont="1" applyFill="1" applyBorder="1" applyAlignment="1" applyProtection="1">
      <alignment horizontal="center" vertical="center"/>
      <protection locked="0"/>
    </xf>
    <xf numFmtId="166" fontId="21" fillId="0" borderId="15" xfId="7" applyNumberFormat="1" applyFont="1" applyFill="1" applyBorder="1" applyAlignment="1">
      <alignment horizontal="center" vertical="center"/>
    </xf>
    <xf numFmtId="0" fontId="21" fillId="0" borderId="7" xfId="0" applyNumberFormat="1" applyFont="1" applyFill="1" applyBorder="1" applyAlignment="1">
      <alignment horizontal="center" vertical="center"/>
    </xf>
    <xf numFmtId="167" fontId="21" fillId="0" borderId="42" xfId="1" applyNumberFormat="1" applyFont="1" applyFill="1" applyBorder="1" applyAlignment="1">
      <alignment vertical="center"/>
    </xf>
    <xf numFmtId="165" fontId="21" fillId="0" borderId="0" xfId="6" applyNumberFormat="1" applyFont="1" applyFill="1" applyBorder="1" applyAlignment="1">
      <alignment vertical="center"/>
    </xf>
    <xf numFmtId="1" fontId="17" fillId="3" borderId="16" xfId="7" applyNumberFormat="1" applyFont="1" applyFill="1" applyBorder="1" applyAlignment="1">
      <alignment vertical="center"/>
    </xf>
    <xf numFmtId="166" fontId="17" fillId="3" borderId="17" xfId="6" applyNumberFormat="1" applyFont="1" applyFill="1" applyBorder="1" applyAlignment="1">
      <alignment horizontal="center" vertical="center"/>
    </xf>
    <xf numFmtId="167" fontId="17" fillId="3" borderId="38" xfId="1" applyNumberFormat="1" applyFont="1" applyFill="1" applyBorder="1" applyAlignment="1">
      <alignment vertical="center"/>
    </xf>
    <xf numFmtId="167" fontId="17" fillId="3" borderId="40" xfId="1" applyNumberFormat="1" applyFont="1" applyFill="1" applyBorder="1" applyAlignment="1">
      <alignment vertical="center"/>
    </xf>
    <xf numFmtId="165" fontId="17" fillId="3" borderId="38" xfId="1" applyNumberFormat="1" applyFont="1" applyFill="1" applyBorder="1" applyAlignment="1">
      <alignment vertical="center"/>
    </xf>
    <xf numFmtId="165" fontId="17" fillId="3" borderId="41" xfId="1" applyNumberFormat="1" applyFont="1" applyFill="1" applyBorder="1" applyAlignment="1">
      <alignment vertical="center"/>
    </xf>
    <xf numFmtId="0" fontId="17" fillId="3" borderId="18" xfId="6" applyNumberFormat="1" applyFont="1" applyFill="1" applyBorder="1" applyAlignment="1">
      <alignment horizontal="center" vertical="center"/>
    </xf>
    <xf numFmtId="1" fontId="8" fillId="0" borderId="16" xfId="7" applyNumberFormat="1" applyFont="1" applyFill="1" applyBorder="1" applyAlignment="1">
      <alignment vertical="center"/>
    </xf>
    <xf numFmtId="166" fontId="8" fillId="0" borderId="17" xfId="6" applyNumberFormat="1" applyFont="1" applyFill="1" applyBorder="1" applyAlignment="1">
      <alignment horizontal="center" vertical="center"/>
    </xf>
    <xf numFmtId="0" fontId="8" fillId="0" borderId="18" xfId="6" applyNumberFormat="1" applyFont="1" applyFill="1" applyBorder="1" applyAlignment="1">
      <alignment horizontal="center" vertical="center"/>
    </xf>
    <xf numFmtId="1" fontId="8" fillId="0" borderId="0" xfId="7" applyNumberFormat="1" applyFont="1" applyFill="1" applyBorder="1" applyAlignment="1">
      <alignment vertical="center"/>
    </xf>
    <xf numFmtId="166" fontId="8" fillId="0" borderId="15" xfId="5" applyNumberFormat="1" applyFont="1" applyFill="1" applyBorder="1" applyAlignment="1">
      <alignment horizontal="center" vertical="center"/>
    </xf>
    <xf numFmtId="0" fontId="8" fillId="0" borderId="7" xfId="5" applyNumberFormat="1" applyFont="1" applyFill="1" applyBorder="1" applyAlignment="1">
      <alignment horizontal="center" vertical="center"/>
    </xf>
    <xf numFmtId="166" fontId="13" fillId="0" borderId="15" xfId="7" applyNumberFormat="1" applyFont="1" applyFill="1" applyBorder="1" applyAlignment="1" applyProtection="1">
      <alignment horizontal="center" vertical="center"/>
      <protection locked="0"/>
    </xf>
    <xf numFmtId="0" fontId="13" fillId="0" borderId="7" xfId="0" applyNumberFormat="1" applyFont="1" applyFill="1" applyBorder="1" applyAlignment="1" applyProtection="1">
      <alignment horizontal="center" vertical="center"/>
      <protection locked="0"/>
    </xf>
    <xf numFmtId="166" fontId="8" fillId="0" borderId="15" xfId="7" applyNumberFormat="1" applyFont="1" applyFill="1" applyBorder="1" applyAlignment="1">
      <alignment horizontal="center" vertical="center"/>
    </xf>
    <xf numFmtId="0" fontId="8" fillId="0" borderId="7" xfId="0" applyNumberFormat="1" applyFont="1" applyFill="1" applyBorder="1" applyAlignment="1">
      <alignment horizontal="center" vertical="center"/>
    </xf>
    <xf numFmtId="167" fontId="17" fillId="0" borderId="0" xfId="2" applyNumberFormat="1" applyFont="1" applyFill="1" applyBorder="1" applyAlignment="1">
      <alignment vertical="center"/>
    </xf>
    <xf numFmtId="165" fontId="17" fillId="0" borderId="0" xfId="2" applyNumberFormat="1" applyFont="1" applyFill="1" applyBorder="1" applyAlignment="1">
      <alignment vertical="center"/>
    </xf>
    <xf numFmtId="1" fontId="17" fillId="0" borderId="31" xfId="7" applyNumberFormat="1" applyFont="1" applyFill="1" applyBorder="1" applyAlignment="1">
      <alignment vertical="center"/>
    </xf>
    <xf numFmtId="166" fontId="17" fillId="0" borderId="32" xfId="7" applyNumberFormat="1" applyFont="1" applyFill="1" applyBorder="1" applyAlignment="1">
      <alignment horizontal="center" vertical="center"/>
    </xf>
    <xf numFmtId="0" fontId="17" fillId="0" borderId="37" xfId="0" applyNumberFormat="1" applyFont="1" applyFill="1" applyBorder="1" applyAlignment="1">
      <alignment horizontal="center" vertical="center"/>
    </xf>
    <xf numFmtId="166" fontId="21" fillId="0" borderId="15" xfId="6" applyNumberFormat="1" applyFont="1" applyFill="1" applyBorder="1" applyAlignment="1">
      <alignment horizontal="center" vertical="center"/>
    </xf>
    <xf numFmtId="0" fontId="21" fillId="0" borderId="7" xfId="6" applyNumberFormat="1" applyFont="1" applyFill="1" applyBorder="1" applyAlignment="1">
      <alignment horizontal="center" vertical="center"/>
    </xf>
    <xf numFmtId="1" fontId="17" fillId="4" borderId="0" xfId="7" applyNumberFormat="1" applyFont="1" applyFill="1" applyBorder="1" applyAlignment="1">
      <alignment vertical="center"/>
    </xf>
    <xf numFmtId="167" fontId="17" fillId="4" borderId="27" xfId="1" applyNumberFormat="1" applyFont="1" applyFill="1" applyBorder="1" applyAlignment="1">
      <alignment vertical="center"/>
    </xf>
    <xf numFmtId="167" fontId="17" fillId="4" borderId="29" xfId="1" applyNumberFormat="1" applyFont="1" applyFill="1" applyBorder="1" applyAlignment="1">
      <alignment vertical="center"/>
    </xf>
    <xf numFmtId="165" fontId="17" fillId="4" borderId="27" xfId="1" applyNumberFormat="1" applyFont="1" applyFill="1" applyBorder="1" applyAlignment="1">
      <alignment vertical="center"/>
    </xf>
    <xf numFmtId="165" fontId="17" fillId="4" borderId="30" xfId="1" applyNumberFormat="1" applyFont="1" applyFill="1" applyBorder="1" applyAlignment="1">
      <alignment vertical="center"/>
    </xf>
    <xf numFmtId="1" fontId="19" fillId="4" borderId="0" xfId="0" applyNumberFormat="1" applyFont="1" applyFill="1" applyBorder="1" applyAlignment="1">
      <alignment horizontal="left" vertical="center"/>
    </xf>
    <xf numFmtId="166" fontId="17" fillId="4" borderId="15" xfId="7" applyNumberFormat="1" applyFont="1" applyFill="1" applyBorder="1" applyAlignment="1">
      <alignment horizontal="center" vertical="center"/>
    </xf>
    <xf numFmtId="0" fontId="17" fillId="4" borderId="7" xfId="0" applyNumberFormat="1" applyFont="1" applyFill="1" applyBorder="1" applyAlignment="1">
      <alignment horizontal="center" vertical="center"/>
    </xf>
    <xf numFmtId="1" fontId="23" fillId="5" borderId="19" xfId="7" applyNumberFormat="1" applyFont="1" applyFill="1" applyBorder="1" applyAlignment="1">
      <alignment vertical="center" wrapText="1"/>
    </xf>
    <xf numFmtId="1" fontId="24" fillId="5" borderId="19" xfId="7" applyNumberFormat="1" applyFont="1" applyFill="1" applyBorder="1" applyAlignment="1">
      <alignment vertical="center"/>
    </xf>
    <xf numFmtId="164" fontId="25" fillId="5" borderId="19" xfId="0" applyFont="1" applyFill="1" applyBorder="1" applyAlignment="1">
      <alignment vertical="center" wrapText="1"/>
    </xf>
    <xf numFmtId="164" fontId="25" fillId="5" borderId="19" xfId="0" applyFont="1" applyFill="1" applyBorder="1" applyAlignment="1">
      <alignment horizontal="left" vertical="center" wrapText="1"/>
    </xf>
    <xf numFmtId="1" fontId="24" fillId="0" borderId="0" xfId="7" applyNumberFormat="1" applyFont="1" applyFill="1" applyBorder="1" applyAlignment="1">
      <alignment vertical="center"/>
    </xf>
    <xf numFmtId="2" fontId="24" fillId="0" borderId="0" xfId="7" applyNumberFormat="1" applyFont="1" applyFill="1" applyBorder="1" applyAlignment="1">
      <alignment vertical="center"/>
    </xf>
    <xf numFmtId="1" fontId="23" fillId="0" borderId="0" xfId="6" applyNumberFormat="1" applyFont="1" applyFill="1" applyBorder="1" applyAlignment="1">
      <alignment vertical="center"/>
    </xf>
    <xf numFmtId="165" fontId="23" fillId="0" borderId="0" xfId="6" applyNumberFormat="1" applyFont="1" applyFill="1" applyBorder="1" applyAlignment="1">
      <alignment vertical="center"/>
    </xf>
    <xf numFmtId="165" fontId="24" fillId="0" borderId="0" xfId="7" applyNumberFormat="1" applyFont="1" applyFill="1" applyBorder="1" applyAlignment="1">
      <alignment vertical="center"/>
    </xf>
    <xf numFmtId="0" fontId="8" fillId="0" borderId="7" xfId="1" applyNumberFormat="1" applyFont="1" applyFill="1" applyBorder="1" applyAlignment="1">
      <alignment horizontal="center" vertical="center"/>
    </xf>
    <xf numFmtId="166" fontId="8" fillId="0" borderId="15" xfId="7" applyNumberFormat="1" applyFont="1" applyFill="1" applyBorder="1" applyAlignment="1">
      <alignment vertical="center"/>
    </xf>
    <xf numFmtId="1" fontId="8" fillId="0" borderId="43" xfId="7" applyNumberFormat="1" applyFont="1" applyFill="1" applyBorder="1" applyAlignment="1">
      <alignment vertical="center"/>
    </xf>
    <xf numFmtId="166" fontId="8" fillId="0" borderId="44" xfId="7" applyNumberFormat="1" applyFont="1" applyFill="1" applyBorder="1" applyAlignment="1">
      <alignment vertical="center"/>
    </xf>
    <xf numFmtId="167" fontId="8" fillId="0" borderId="45" xfId="1" applyNumberFormat="1" applyFont="1" applyFill="1" applyBorder="1" applyAlignment="1">
      <alignment vertical="center"/>
    </xf>
    <xf numFmtId="167" fontId="8" fillId="0" borderId="47" xfId="1" applyNumberFormat="1" applyFont="1" applyFill="1" applyBorder="1" applyAlignment="1">
      <alignment vertical="center"/>
    </xf>
    <xf numFmtId="165" fontId="8" fillId="0" borderId="45" xfId="1" applyNumberFormat="1" applyFont="1" applyFill="1" applyBorder="1" applyAlignment="1">
      <alignment vertical="center"/>
    </xf>
    <xf numFmtId="165" fontId="8" fillId="0" borderId="48" xfId="1" applyNumberFormat="1" applyFont="1" applyFill="1" applyBorder="1" applyAlignment="1">
      <alignment vertical="center"/>
    </xf>
    <xf numFmtId="0" fontId="8" fillId="0" borderId="49" xfId="1" applyNumberFormat="1" applyFont="1" applyFill="1" applyBorder="1" applyAlignment="1">
      <alignment horizontal="center" vertical="center"/>
    </xf>
    <xf numFmtId="1" fontId="26" fillId="0" borderId="0" xfId="7" applyNumberFormat="1" applyFont="1" applyFill="1" applyBorder="1"/>
    <xf numFmtId="2" fontId="26" fillId="0" borderId="0" xfId="7" applyNumberFormat="1" applyFont="1" applyFill="1" applyBorder="1"/>
    <xf numFmtId="1" fontId="8" fillId="0" borderId="0" xfId="6" applyNumberFormat="1" applyFont="1" applyFill="1" applyBorder="1"/>
    <xf numFmtId="165" fontId="8" fillId="0" borderId="0" xfId="6" applyNumberFormat="1" applyFont="1" applyFill="1" applyBorder="1"/>
    <xf numFmtId="165" fontId="26" fillId="0" borderId="0" xfId="7" applyNumberFormat="1" applyFont="1" applyFill="1" applyBorder="1"/>
    <xf numFmtId="1" fontId="8" fillId="0" borderId="0" xfId="0" applyNumberFormat="1" applyFont="1" applyFill="1" applyBorder="1"/>
    <xf numFmtId="1" fontId="8" fillId="0" borderId="0" xfId="6" applyNumberFormat="1" applyFont="1" applyFill="1" applyBorder="1" applyAlignment="1">
      <alignment horizontal="center"/>
    </xf>
    <xf numFmtId="1" fontId="8" fillId="0" borderId="0" xfId="6" applyNumberFormat="1" applyFont="1" applyFill="1" applyBorder="1" applyAlignment="1">
      <alignment horizontal="right"/>
    </xf>
    <xf numFmtId="1" fontId="8" fillId="0" borderId="0" xfId="0" applyNumberFormat="1" applyFont="1" applyFill="1" applyBorder="1" applyAlignment="1">
      <alignment horizontal="left"/>
    </xf>
    <xf numFmtId="2" fontId="8" fillId="0" borderId="0" xfId="6" applyNumberFormat="1" applyFont="1" applyFill="1" applyBorder="1"/>
    <xf numFmtId="1" fontId="8" fillId="0" borderId="0" xfId="7" applyNumberFormat="1" applyFont="1" applyFill="1" applyBorder="1"/>
    <xf numFmtId="166" fontId="27" fillId="0" borderId="0" xfId="6" applyNumberFormat="1" applyFont="1" applyFill="1" applyBorder="1" applyAlignment="1">
      <alignment horizontal="center"/>
    </xf>
    <xf numFmtId="1" fontId="27" fillId="0" borderId="0" xfId="6" applyNumberFormat="1" applyFont="1" applyFill="1" applyBorder="1"/>
    <xf numFmtId="1" fontId="27" fillId="0" borderId="0" xfId="6" applyNumberFormat="1" applyFont="1" applyFill="1" applyBorder="1" applyAlignment="1">
      <alignment horizontal="right"/>
    </xf>
    <xf numFmtId="165" fontId="27" fillId="0" borderId="0" xfId="6" applyNumberFormat="1" applyFont="1" applyFill="1" applyBorder="1"/>
    <xf numFmtId="2" fontId="27" fillId="0" borderId="0" xfId="6" applyNumberFormat="1" applyFont="1" applyFill="1" applyBorder="1"/>
    <xf numFmtId="1" fontId="27" fillId="0" borderId="0" xfId="7" applyNumberFormat="1" applyFont="1" applyFill="1" applyBorder="1"/>
    <xf numFmtId="165" fontId="27" fillId="0" borderId="0" xfId="6" applyNumberFormat="1" applyFont="1" applyFill="1" applyBorder="1" applyAlignment="1">
      <alignment horizontal="right"/>
    </xf>
    <xf numFmtId="166" fontId="27" fillId="0" borderId="0" xfId="5" applyNumberFormat="1" applyFont="1" applyFill="1" applyBorder="1" applyAlignment="1">
      <alignment horizontal="center"/>
    </xf>
    <xf numFmtId="166" fontId="27" fillId="0" borderId="0" xfId="7" applyNumberFormat="1" applyFont="1" applyFill="1" applyBorder="1" applyAlignment="1" applyProtection="1">
      <alignment horizontal="center"/>
      <protection locked="0"/>
    </xf>
    <xf numFmtId="166" fontId="27" fillId="0" borderId="0" xfId="7" applyNumberFormat="1" applyFont="1" applyFill="1" applyBorder="1" applyAlignment="1">
      <alignment horizontal="center"/>
    </xf>
    <xf numFmtId="166" fontId="28" fillId="0" borderId="0" xfId="6" applyNumberFormat="1" applyFont="1" applyFill="1" applyBorder="1" applyAlignment="1">
      <alignment horizontal="center"/>
    </xf>
    <xf numFmtId="1" fontId="28" fillId="0" borderId="0" xfId="6" applyNumberFormat="1" applyFont="1" applyFill="1" applyBorder="1"/>
    <xf numFmtId="1" fontId="28" fillId="0" borderId="0" xfId="6" applyNumberFormat="1" applyFont="1" applyFill="1" applyBorder="1" applyAlignment="1">
      <alignment horizontal="right"/>
    </xf>
    <xf numFmtId="165" fontId="28" fillId="0" borderId="0" xfId="6" applyNumberFormat="1" applyFont="1" applyFill="1" applyBorder="1" applyAlignment="1">
      <alignment horizontal="right"/>
    </xf>
    <xf numFmtId="2" fontId="28" fillId="0" borderId="0" xfId="6" applyNumberFormat="1" applyFont="1" applyFill="1" applyBorder="1"/>
    <xf numFmtId="165" fontId="28" fillId="0" borderId="0" xfId="6" applyNumberFormat="1" applyFont="1" applyFill="1" applyBorder="1"/>
    <xf numFmtId="1" fontId="28" fillId="0" borderId="0" xfId="7" applyNumberFormat="1" applyFont="1" applyFill="1" applyBorder="1"/>
    <xf numFmtId="166" fontId="28" fillId="0" borderId="0" xfId="5" applyNumberFormat="1" applyFont="1" applyFill="1" applyBorder="1" applyAlignment="1">
      <alignment horizontal="center"/>
    </xf>
    <xf numFmtId="166" fontId="28" fillId="0" borderId="0" xfId="7" applyNumberFormat="1" applyFont="1" applyFill="1" applyBorder="1" applyAlignment="1" applyProtection="1">
      <alignment horizontal="center"/>
      <protection locked="0"/>
    </xf>
    <xf numFmtId="166" fontId="28" fillId="0" borderId="0" xfId="7" applyNumberFormat="1" applyFont="1" applyFill="1" applyBorder="1" applyAlignment="1">
      <alignment horizontal="center"/>
    </xf>
    <xf numFmtId="165" fontId="8" fillId="0" borderId="0" xfId="6" applyNumberFormat="1" applyFont="1" applyFill="1" applyBorder="1" applyAlignment="1">
      <alignment horizontal="right"/>
    </xf>
    <xf numFmtId="166" fontId="29" fillId="0" borderId="0" xfId="6" applyNumberFormat="1" applyFont="1" applyFill="1" applyBorder="1" applyAlignment="1">
      <alignment horizontal="center"/>
    </xf>
    <xf numFmtId="1" fontId="29" fillId="0" borderId="0" xfId="6" applyNumberFormat="1" applyFont="1" applyFill="1" applyBorder="1"/>
    <xf numFmtId="1" fontId="29" fillId="0" borderId="0" xfId="6" applyNumberFormat="1" applyFont="1" applyFill="1" applyBorder="1" applyAlignment="1">
      <alignment horizontal="right"/>
    </xf>
    <xf numFmtId="165" fontId="29" fillId="0" borderId="0" xfId="6" applyNumberFormat="1" applyFont="1" applyFill="1" applyBorder="1" applyAlignment="1">
      <alignment horizontal="right"/>
    </xf>
    <xf numFmtId="2" fontId="29" fillId="0" borderId="0" xfId="6" applyNumberFormat="1" applyFont="1" applyFill="1" applyBorder="1"/>
    <xf numFmtId="165" fontId="29" fillId="0" borderId="0" xfId="6" applyNumberFormat="1" applyFont="1" applyFill="1" applyBorder="1"/>
    <xf numFmtId="1" fontId="29" fillId="0" borderId="0" xfId="7" applyNumberFormat="1" applyFont="1" applyFill="1" applyBorder="1"/>
    <xf numFmtId="166" fontId="30" fillId="0" borderId="0" xfId="7" applyNumberFormat="1" applyFont="1" applyFill="1" applyBorder="1" applyAlignment="1">
      <alignment horizontal="center"/>
    </xf>
    <xf numFmtId="1" fontId="30" fillId="0" borderId="0" xfId="6" applyNumberFormat="1" applyFont="1" applyFill="1" applyBorder="1"/>
    <xf numFmtId="1" fontId="30" fillId="0" borderId="0" xfId="6" applyNumberFormat="1" applyFont="1" applyFill="1" applyBorder="1" applyAlignment="1">
      <alignment horizontal="right"/>
    </xf>
    <xf numFmtId="165" fontId="30" fillId="0" borderId="0" xfId="6" applyNumberFormat="1" applyFont="1" applyFill="1" applyBorder="1" applyAlignment="1">
      <alignment horizontal="right"/>
    </xf>
    <xf numFmtId="2" fontId="30" fillId="0" borderId="0" xfId="6" applyNumberFormat="1" applyFont="1" applyFill="1" applyBorder="1"/>
    <xf numFmtId="165" fontId="30" fillId="0" borderId="0" xfId="6" applyNumberFormat="1" applyFont="1" applyFill="1" applyBorder="1"/>
    <xf numFmtId="1" fontId="30" fillId="0" borderId="0" xfId="7" applyNumberFormat="1" applyFont="1" applyFill="1" applyBorder="1"/>
    <xf numFmtId="166" fontId="31" fillId="0" borderId="0" xfId="6" applyNumberFormat="1" applyFont="1" applyFill="1" applyBorder="1" applyAlignment="1">
      <alignment horizontal="center"/>
    </xf>
    <xf numFmtId="1" fontId="31" fillId="0" borderId="0" xfId="6" applyNumberFormat="1" applyFont="1" applyFill="1" applyBorder="1"/>
    <xf numFmtId="1" fontId="31" fillId="0" borderId="0" xfId="6" applyNumberFormat="1" applyFont="1" applyFill="1" applyBorder="1" applyAlignment="1">
      <alignment horizontal="right"/>
    </xf>
    <xf numFmtId="165" fontId="31" fillId="0" borderId="0" xfId="6" applyNumberFormat="1" applyFont="1" applyFill="1" applyBorder="1" applyAlignment="1">
      <alignment horizontal="right"/>
    </xf>
    <xf numFmtId="2" fontId="31" fillId="0" borderId="0" xfId="6" applyNumberFormat="1" applyFont="1" applyFill="1" applyBorder="1"/>
    <xf numFmtId="165" fontId="31" fillId="0" borderId="0" xfId="6" applyNumberFormat="1" applyFont="1" applyFill="1" applyBorder="1"/>
    <xf numFmtId="1" fontId="31" fillId="0" borderId="0" xfId="7" applyNumberFormat="1" applyFont="1" applyFill="1" applyBorder="1"/>
    <xf numFmtId="166" fontId="32" fillId="0" borderId="0" xfId="7" applyNumberFormat="1" applyFont="1" applyFill="1" applyBorder="1" applyAlignment="1">
      <alignment horizontal="center"/>
    </xf>
    <xf numFmtId="1" fontId="32" fillId="0" borderId="0" xfId="6" applyNumberFormat="1" applyFont="1" applyFill="1" applyBorder="1"/>
    <xf numFmtId="1" fontId="32" fillId="0" borderId="0" xfId="6" applyNumberFormat="1" applyFont="1" applyFill="1" applyBorder="1" applyAlignment="1">
      <alignment horizontal="right"/>
    </xf>
    <xf numFmtId="165" fontId="32" fillId="0" borderId="0" xfId="6" applyNumberFormat="1" applyFont="1" applyFill="1" applyBorder="1" applyAlignment="1">
      <alignment horizontal="right"/>
    </xf>
    <xf numFmtId="2" fontId="32" fillId="0" borderId="0" xfId="6" applyNumberFormat="1" applyFont="1" applyFill="1" applyBorder="1"/>
    <xf numFmtId="165" fontId="32" fillId="0" borderId="0" xfId="6" applyNumberFormat="1" applyFont="1" applyFill="1" applyBorder="1"/>
    <xf numFmtId="1" fontId="32" fillId="0" borderId="0" xfId="7" applyNumberFormat="1" applyFont="1" applyFill="1" applyBorder="1"/>
    <xf numFmtId="1" fontId="28" fillId="0" borderId="0" xfId="6" applyNumberFormat="1" applyFont="1" applyFill="1" applyBorder="1" applyAlignment="1">
      <alignment horizontal="center"/>
    </xf>
    <xf numFmtId="0" fontId="8" fillId="0" borderId="0" xfId="6" applyNumberFormat="1" applyFont="1" applyFill="1" applyBorder="1" applyAlignment="1">
      <alignment horizontal="center"/>
    </xf>
    <xf numFmtId="166" fontId="17" fillId="4" borderId="7" xfId="7" applyNumberFormat="1" applyFont="1" applyFill="1" applyBorder="1" applyAlignment="1">
      <alignment horizontal="center" vertical="center"/>
    </xf>
    <xf numFmtId="170" fontId="1" fillId="0" borderId="0" xfId="0" quotePrefix="1" applyNumberFormat="1" applyFont="1" applyFill="1" applyBorder="1" applyAlignment="1" applyProtection="1">
      <alignment horizontal="left" vertical="center"/>
      <protection locked="0"/>
    </xf>
    <xf numFmtId="170" fontId="4" fillId="0" borderId="0" xfId="0" applyNumberFormat="1" applyFont="1" applyFill="1" applyBorder="1" applyAlignment="1" applyProtection="1">
      <alignment horizontal="left" vertical="center"/>
      <protection locked="0"/>
    </xf>
    <xf numFmtId="170" fontId="1" fillId="0" borderId="0" xfId="0" applyNumberFormat="1" applyFont="1" applyFill="1" applyBorder="1" applyAlignment="1" applyProtection="1">
      <alignment vertical="center"/>
    </xf>
    <xf numFmtId="170" fontId="17" fillId="2" borderId="50" xfId="1" applyNumberFormat="1" applyFont="1" applyFill="1" applyBorder="1" applyAlignment="1">
      <alignment vertical="center"/>
    </xf>
    <xf numFmtId="170" fontId="17" fillId="2" borderId="24" xfId="1" applyNumberFormat="1" applyFont="1" applyFill="1" applyBorder="1" applyAlignment="1">
      <alignment vertical="center"/>
    </xf>
    <xf numFmtId="170" fontId="17" fillId="2" borderId="51" xfId="1" applyNumberFormat="1" applyFont="1" applyFill="1" applyBorder="1" applyAlignment="1">
      <alignment vertical="center"/>
    </xf>
    <xf numFmtId="170" fontId="17" fillId="2" borderId="27" xfId="1" applyNumberFormat="1" applyFont="1" applyFill="1" applyBorder="1" applyAlignment="1">
      <alignment vertical="center"/>
    </xf>
    <xf numFmtId="170" fontId="20" fillId="2" borderId="51" xfId="1" applyNumberFormat="1" applyFont="1" applyFill="1" applyBorder="1" applyAlignment="1" applyProtection="1">
      <alignment horizontal="right" vertical="center"/>
      <protection locked="0"/>
    </xf>
    <xf numFmtId="170" fontId="20" fillId="2" borderId="27" xfId="1" applyNumberFormat="1" applyFont="1" applyFill="1" applyBorder="1" applyAlignment="1" applyProtection="1">
      <alignment horizontal="right" vertical="center"/>
      <protection locked="0"/>
    </xf>
    <xf numFmtId="170" fontId="20" fillId="2" borderId="52" xfId="1" applyNumberFormat="1" applyFont="1" applyFill="1" applyBorder="1" applyAlignment="1" applyProtection="1">
      <alignment horizontal="right" vertical="center"/>
      <protection locked="0"/>
    </xf>
    <xf numFmtId="170" fontId="20" fillId="2" borderId="33" xfId="1" applyNumberFormat="1" applyFont="1" applyFill="1" applyBorder="1" applyAlignment="1" applyProtection="1">
      <alignment horizontal="right" vertical="center"/>
      <protection locked="0"/>
    </xf>
    <xf numFmtId="170" fontId="17" fillId="3" borderId="51" xfId="1" applyNumberFormat="1" applyFont="1" applyFill="1" applyBorder="1" applyAlignment="1">
      <alignment vertical="center"/>
    </xf>
    <xf numFmtId="170" fontId="17" fillId="3" borderId="27" xfId="1" applyNumberFormat="1" applyFont="1" applyFill="1" applyBorder="1" applyAlignment="1">
      <alignment vertical="center"/>
    </xf>
    <xf numFmtId="170" fontId="8" fillId="0" borderId="53" xfId="1" applyNumberFormat="1" applyFont="1" applyFill="1" applyBorder="1" applyAlignment="1">
      <alignment vertical="center"/>
    </xf>
    <xf numFmtId="170" fontId="8" fillId="0" borderId="38" xfId="1" applyNumberFormat="1" applyFont="1" applyFill="1" applyBorder="1" applyAlignment="1">
      <alignment vertical="center"/>
    </xf>
    <xf numFmtId="170" fontId="8" fillId="0" borderId="51" xfId="1" applyNumberFormat="1" applyFont="1" applyFill="1" applyBorder="1" applyAlignment="1">
      <alignment vertical="center"/>
    </xf>
    <xf numFmtId="170" fontId="8" fillId="0" borderId="27" xfId="1" applyNumberFormat="1" applyFont="1" applyFill="1" applyBorder="1" applyAlignment="1">
      <alignment vertical="center"/>
    </xf>
    <xf numFmtId="170" fontId="21" fillId="0" borderId="53" xfId="1" applyNumberFormat="1" applyFont="1" applyFill="1" applyBorder="1" applyAlignment="1">
      <alignment vertical="center"/>
    </xf>
    <xf numFmtId="170" fontId="21" fillId="0" borderId="38" xfId="1" applyNumberFormat="1" applyFont="1" applyFill="1" applyBorder="1" applyAlignment="1">
      <alignment vertical="center"/>
    </xf>
    <xf numFmtId="170" fontId="21" fillId="0" borderId="51" xfId="1" applyNumberFormat="1" applyFont="1" applyFill="1" applyBorder="1" applyAlignment="1">
      <alignment vertical="center"/>
    </xf>
    <xf numFmtId="170" fontId="21" fillId="0" borderId="27" xfId="1" applyNumberFormat="1" applyFont="1" applyFill="1" applyBorder="1" applyAlignment="1">
      <alignment vertical="center"/>
    </xf>
    <xf numFmtId="170" fontId="17" fillId="3" borderId="53" xfId="1" applyNumberFormat="1" applyFont="1" applyFill="1" applyBorder="1" applyAlignment="1">
      <alignment vertical="center"/>
    </xf>
    <xf numFmtId="170" fontId="17" fillId="3" borderId="38" xfId="1" applyNumberFormat="1" applyFont="1" applyFill="1" applyBorder="1" applyAlignment="1">
      <alignment vertical="center"/>
    </xf>
    <xf numFmtId="170" fontId="17" fillId="4" borderId="51" xfId="1" applyNumberFormat="1" applyFont="1" applyFill="1" applyBorder="1" applyAlignment="1">
      <alignment vertical="center"/>
    </xf>
    <xf numFmtId="170" fontId="17" fillId="4" borderId="27" xfId="1" applyNumberFormat="1" applyFont="1" applyFill="1" applyBorder="1" applyAlignment="1">
      <alignment vertical="center"/>
    </xf>
    <xf numFmtId="170" fontId="23" fillId="5" borderId="19" xfId="7" applyNumberFormat="1" applyFont="1" applyFill="1" applyBorder="1" applyAlignment="1">
      <alignment vertical="center" wrapText="1"/>
    </xf>
    <xf numFmtId="170" fontId="8" fillId="0" borderId="54" xfId="1" applyNumberFormat="1" applyFont="1" applyFill="1" applyBorder="1" applyAlignment="1">
      <alignment vertical="center"/>
    </xf>
    <xf numFmtId="170" fontId="8" fillId="0" borderId="45" xfId="1" applyNumberFormat="1" applyFont="1" applyFill="1" applyBorder="1" applyAlignment="1">
      <alignment vertical="center"/>
    </xf>
    <xf numFmtId="170" fontId="8" fillId="0" borderId="0" xfId="6" applyNumberFormat="1" applyFont="1" applyFill="1" applyBorder="1"/>
    <xf numFmtId="170" fontId="27" fillId="0" borderId="0" xfId="6" applyNumberFormat="1" applyFont="1" applyFill="1" applyBorder="1"/>
    <xf numFmtId="170" fontId="28" fillId="0" borderId="0" xfId="6" applyNumberFormat="1" applyFont="1" applyFill="1" applyBorder="1"/>
    <xf numFmtId="170" fontId="29" fillId="0" borderId="0" xfId="6" applyNumberFormat="1" applyFont="1" applyFill="1" applyBorder="1"/>
    <xf numFmtId="170" fontId="30" fillId="0" borderId="0" xfId="6" applyNumberFormat="1" applyFont="1" applyFill="1" applyBorder="1"/>
    <xf numFmtId="170" fontId="31" fillId="0" borderId="0" xfId="6" applyNumberFormat="1" applyFont="1" applyFill="1" applyBorder="1"/>
    <xf numFmtId="170" fontId="32" fillId="0" borderId="0" xfId="6" applyNumberFormat="1" applyFont="1" applyFill="1" applyBorder="1"/>
    <xf numFmtId="1" fontId="17" fillId="4" borderId="55" xfId="7" applyNumberFormat="1" applyFont="1" applyFill="1" applyBorder="1" applyAlignment="1">
      <alignment vertical="center"/>
    </xf>
    <xf numFmtId="166" fontId="17" fillId="4" borderId="56" xfId="7" applyNumberFormat="1" applyFont="1" applyFill="1" applyBorder="1" applyAlignment="1">
      <alignment horizontal="center" vertical="center"/>
    </xf>
    <xf numFmtId="170" fontId="17" fillId="4" borderId="57" xfId="1" applyNumberFormat="1" applyFont="1" applyFill="1" applyBorder="1" applyAlignment="1">
      <alignment vertical="center"/>
    </xf>
    <xf numFmtId="170" fontId="17" fillId="4" borderId="58" xfId="1" applyNumberFormat="1" applyFont="1" applyFill="1" applyBorder="1" applyAlignment="1">
      <alignment vertical="center"/>
    </xf>
    <xf numFmtId="167" fontId="17" fillId="4" borderId="58" xfId="1" applyNumberFormat="1" applyFont="1" applyFill="1" applyBorder="1" applyAlignment="1">
      <alignment vertical="center"/>
    </xf>
    <xf numFmtId="167" fontId="17" fillId="4" borderId="59" xfId="1" applyNumberFormat="1" applyFont="1" applyFill="1" applyBorder="1" applyAlignment="1">
      <alignment vertical="center"/>
    </xf>
    <xf numFmtId="165" fontId="17" fillId="4" borderId="58" xfId="1" applyNumberFormat="1" applyFont="1" applyFill="1" applyBorder="1" applyAlignment="1">
      <alignment vertical="center"/>
    </xf>
    <xf numFmtId="165" fontId="17" fillId="4" borderId="60" xfId="1" applyNumberFormat="1" applyFont="1" applyFill="1" applyBorder="1" applyAlignment="1">
      <alignment vertical="center"/>
    </xf>
    <xf numFmtId="0" fontId="17" fillId="4" borderId="61" xfId="0" applyNumberFormat="1" applyFont="1" applyFill="1" applyBorder="1" applyAlignment="1">
      <alignment horizontal="center" vertical="center"/>
    </xf>
    <xf numFmtId="1" fontId="19" fillId="4" borderId="55" xfId="0" applyNumberFormat="1" applyFont="1" applyFill="1" applyBorder="1" applyAlignment="1">
      <alignment horizontal="left" vertical="center"/>
    </xf>
    <xf numFmtId="1" fontId="17" fillId="3" borderId="55" xfId="0" applyNumberFormat="1" applyFont="1" applyFill="1" applyBorder="1" applyAlignment="1">
      <alignment vertical="center"/>
    </xf>
    <xf numFmtId="166" fontId="17" fillId="3" borderId="56" xfId="6" applyNumberFormat="1" applyFont="1" applyFill="1" applyBorder="1" applyAlignment="1">
      <alignment horizontal="center" vertical="center"/>
    </xf>
    <xf numFmtId="170" fontId="17" fillId="3" borderId="57" xfId="2" applyNumberFormat="1" applyFont="1" applyFill="1" applyBorder="1" applyAlignment="1">
      <alignment vertical="center"/>
    </xf>
    <xf numFmtId="170" fontId="17" fillId="3" borderId="58" xfId="2" applyNumberFormat="1" applyFont="1" applyFill="1" applyBorder="1" applyAlignment="1">
      <alignment vertical="center"/>
    </xf>
    <xf numFmtId="167" fontId="17" fillId="3" borderId="58" xfId="2" applyNumberFormat="1" applyFont="1" applyFill="1" applyBorder="1" applyAlignment="1">
      <alignment vertical="center"/>
    </xf>
    <xf numFmtId="167" fontId="17" fillId="3" borderId="59" xfId="2" applyNumberFormat="1" applyFont="1" applyFill="1" applyBorder="1" applyAlignment="1">
      <alignment vertical="center"/>
    </xf>
    <xf numFmtId="165" fontId="17" fillId="3" borderId="58" xfId="2" applyNumberFormat="1" applyFont="1" applyFill="1" applyBorder="1" applyAlignment="1">
      <alignment vertical="center"/>
    </xf>
    <xf numFmtId="165" fontId="17" fillId="3" borderId="60" xfId="6" applyNumberFormat="1" applyFont="1" applyFill="1" applyBorder="1" applyAlignment="1">
      <alignment vertical="center"/>
    </xf>
    <xf numFmtId="0" fontId="17" fillId="3" borderId="61" xfId="6" applyNumberFormat="1" applyFont="1" applyFill="1" applyBorder="1" applyAlignment="1">
      <alignment horizontal="center" vertical="center"/>
    </xf>
    <xf numFmtId="1" fontId="11" fillId="0" borderId="9" xfId="0" applyNumberFormat="1" applyFont="1" applyFill="1" applyBorder="1" applyAlignment="1">
      <alignment horizontal="center" wrapText="1"/>
    </xf>
    <xf numFmtId="1" fontId="8" fillId="0" borderId="0" xfId="7" applyNumberFormat="1" applyFont="1" applyFill="1" applyBorder="1" applyAlignment="1"/>
    <xf numFmtId="164" fontId="14" fillId="0" borderId="0" xfId="0" applyFont="1" applyAlignment="1"/>
    <xf numFmtId="1" fontId="34" fillId="0" borderId="0" xfId="3" applyNumberFormat="1" applyFont="1" applyFill="1" applyBorder="1" applyAlignment="1">
      <alignment horizontal="right"/>
    </xf>
    <xf numFmtId="165" fontId="8" fillId="0" borderId="0" xfId="0" applyNumberFormat="1" applyFont="1" applyFill="1" applyBorder="1" applyAlignment="1">
      <alignment horizontal="center" vertical="top" wrapText="1"/>
    </xf>
    <xf numFmtId="1" fontId="8" fillId="0" borderId="9" xfId="0" applyNumberFormat="1" applyFont="1" applyFill="1" applyBorder="1" applyAlignment="1">
      <alignment horizontal="center" vertical="top" wrapText="1"/>
    </xf>
    <xf numFmtId="1" fontId="8" fillId="0" borderId="7" xfId="0" applyNumberFormat="1" applyFont="1" applyFill="1" applyBorder="1" applyAlignment="1">
      <alignment horizontal="center" vertical="top" wrapText="1"/>
    </xf>
    <xf numFmtId="1" fontId="8" fillId="0" borderId="15" xfId="0" applyNumberFormat="1" applyFont="1" applyFill="1" applyBorder="1" applyAlignment="1">
      <alignment horizontal="center" vertical="top" wrapText="1"/>
    </xf>
    <xf numFmtId="165" fontId="8" fillId="0" borderId="9" xfId="0" applyNumberFormat="1" applyFont="1" applyFill="1" applyBorder="1" applyAlignment="1">
      <alignment horizontal="center" vertical="top" wrapText="1"/>
    </xf>
    <xf numFmtId="1" fontId="1" fillId="0" borderId="0" xfId="0" applyNumberFormat="1" applyFont="1" applyFill="1" applyBorder="1" applyAlignment="1" applyProtection="1">
      <alignment horizontal="left"/>
      <protection locked="0"/>
    </xf>
    <xf numFmtId="1" fontId="3" fillId="0" borderId="0" xfId="6" applyNumberFormat="1" applyFont="1" applyFill="1" applyBorder="1" applyAlignment="1">
      <alignment horizontal="center"/>
    </xf>
    <xf numFmtId="1" fontId="1" fillId="0" borderId="0" xfId="0" quotePrefix="1" applyNumberFormat="1" applyFont="1" applyFill="1" applyBorder="1" applyAlignment="1" applyProtection="1">
      <alignment horizontal="left"/>
      <protection locked="0"/>
    </xf>
    <xf numFmtId="1" fontId="4" fillId="0" borderId="0" xfId="0" applyNumberFormat="1" applyFont="1" applyFill="1" applyBorder="1" applyAlignment="1" applyProtection="1">
      <alignment horizontal="left"/>
      <protection locked="0"/>
    </xf>
    <xf numFmtId="1" fontId="3" fillId="0" borderId="0" xfId="0" applyNumberFormat="1" applyFont="1" applyFill="1" applyBorder="1"/>
    <xf numFmtId="1" fontId="5" fillId="0" borderId="0" xfId="0" applyNumberFormat="1" applyFont="1" applyFill="1" applyBorder="1" applyAlignment="1" applyProtection="1">
      <alignment horizontal="right"/>
    </xf>
    <xf numFmtId="165" fontId="1" fillId="0" borderId="0" xfId="0" applyNumberFormat="1" applyFont="1" applyFill="1" applyBorder="1" applyAlignment="1" applyProtection="1">
      <alignment horizontal="left"/>
      <protection locked="0"/>
    </xf>
    <xf numFmtId="165" fontId="1" fillId="0" borderId="0" xfId="0" quotePrefix="1" applyNumberFormat="1" applyFont="1" applyFill="1" applyBorder="1" applyAlignment="1" applyProtection="1">
      <alignment horizontal="left"/>
      <protection locked="0"/>
    </xf>
    <xf numFmtId="1" fontId="1" fillId="0" borderId="0" xfId="0" quotePrefix="1" applyNumberFormat="1" applyFont="1" applyFill="1" applyBorder="1" applyAlignment="1" applyProtection="1">
      <alignment horizontal="center"/>
      <protection locked="0"/>
    </xf>
    <xf numFmtId="1" fontId="35" fillId="0" borderId="0" xfId="0" applyNumberFormat="1" applyFont="1" applyFill="1" applyBorder="1"/>
    <xf numFmtId="171" fontId="36" fillId="0" borderId="0" xfId="0" applyNumberFormat="1" applyFont="1" applyFill="1" applyBorder="1"/>
    <xf numFmtId="1" fontId="1" fillId="0" borderId="0" xfId="0" applyNumberFormat="1" applyFont="1" applyFill="1" applyBorder="1" applyProtection="1"/>
    <xf numFmtId="165" fontId="1" fillId="0" borderId="0" xfId="0" applyNumberFormat="1" applyFont="1" applyFill="1" applyBorder="1" applyProtection="1"/>
    <xf numFmtId="1" fontId="7" fillId="0" borderId="0" xfId="0" applyNumberFormat="1" applyFont="1" applyFill="1" applyBorder="1" applyAlignment="1">
      <alignment horizontal="right"/>
    </xf>
    <xf numFmtId="1" fontId="17" fillId="0" borderId="0" xfId="6" applyNumberFormat="1" applyFont="1" applyFill="1" applyBorder="1"/>
    <xf numFmtId="1" fontId="13" fillId="0" borderId="0" xfId="0" applyNumberFormat="1" applyFont="1" applyFill="1" applyBorder="1" applyAlignment="1" applyProtection="1">
      <alignment horizontal="left" vertical="center"/>
      <protection locked="0"/>
    </xf>
    <xf numFmtId="1" fontId="8" fillId="0" borderId="0" xfId="6" applyNumberFormat="1" applyFont="1" applyFill="1" applyBorder="1" applyAlignment="1">
      <alignment horizontal="center" vertical="center"/>
    </xf>
    <xf numFmtId="1" fontId="13" fillId="0" borderId="0" xfId="0" applyNumberFormat="1" applyFont="1" applyFill="1" applyBorder="1" applyAlignment="1" applyProtection="1">
      <alignment horizontal="center" vertical="center"/>
      <protection locked="0"/>
    </xf>
    <xf numFmtId="1" fontId="13" fillId="0" borderId="0" xfId="0" applyNumberFormat="1" applyFont="1" applyFill="1" applyBorder="1" applyAlignment="1" applyProtection="1">
      <alignment horizontal="centerContinuous" vertical="center"/>
      <protection locked="0"/>
    </xf>
    <xf numFmtId="165" fontId="13" fillId="0" borderId="0" xfId="0" applyNumberFormat="1" applyFont="1" applyFill="1" applyBorder="1" applyAlignment="1" applyProtection="1">
      <alignment horizontal="left" vertical="center"/>
      <protection locked="0"/>
    </xf>
    <xf numFmtId="1" fontId="10" fillId="0" borderId="0" xfId="0" applyNumberFormat="1" applyFont="1" applyFill="1" applyBorder="1" applyAlignment="1" applyProtection="1">
      <alignment horizontal="right" vertical="center"/>
      <protection locked="0"/>
    </xf>
    <xf numFmtId="171" fontId="21" fillId="0" borderId="0" xfId="0" applyNumberFormat="1" applyFont="1" applyFill="1" applyBorder="1" applyAlignment="1">
      <alignment vertical="center"/>
    </xf>
    <xf numFmtId="1" fontId="8" fillId="0" borderId="1" xfId="0" applyNumberFormat="1" applyFont="1" applyFill="1" applyBorder="1" applyAlignment="1">
      <alignment horizontal="centerContinuous" vertical="top" wrapText="1"/>
    </xf>
    <xf numFmtId="1" fontId="8" fillId="0" borderId="2" xfId="0" applyNumberFormat="1" applyFont="1" applyFill="1" applyBorder="1" applyAlignment="1">
      <alignment horizontal="centerContinuous" vertical="top" wrapText="1"/>
    </xf>
    <xf numFmtId="1" fontId="8" fillId="0" borderId="3" xfId="0" applyNumberFormat="1" applyFont="1" applyFill="1" applyBorder="1" applyAlignment="1">
      <alignment horizontal="centerContinuous" vertical="top" wrapText="1"/>
    </xf>
    <xf numFmtId="165" fontId="8" fillId="0" borderId="0" xfId="6" applyNumberFormat="1" applyFont="1" applyFill="1" applyBorder="1" applyAlignment="1">
      <alignment horizontal="center" vertical="top" wrapText="1"/>
    </xf>
    <xf numFmtId="171" fontId="21" fillId="0" borderId="0" xfId="0" applyNumberFormat="1" applyFont="1" applyFill="1" applyBorder="1" applyAlignment="1">
      <alignment vertical="top"/>
    </xf>
    <xf numFmtId="1" fontId="8" fillId="0" borderId="5" xfId="0" applyNumberFormat="1" applyFont="1" applyFill="1" applyBorder="1" applyAlignment="1">
      <alignment horizontal="centerContinuous" vertical="top" wrapText="1"/>
    </xf>
    <xf numFmtId="165" fontId="11" fillId="0" borderId="0" xfId="0" applyNumberFormat="1" applyFont="1" applyFill="1" applyBorder="1" applyAlignment="1">
      <alignment horizontal="center" vertical="top" wrapText="1"/>
    </xf>
    <xf numFmtId="165" fontId="11" fillId="0" borderId="0" xfId="6" applyNumberFormat="1" applyFont="1" applyFill="1" applyBorder="1" applyAlignment="1">
      <alignment horizontal="center" vertical="top" wrapText="1"/>
    </xf>
    <xf numFmtId="171" fontId="21" fillId="0" borderId="0" xfId="0" applyNumberFormat="1" applyFont="1" applyFill="1" applyBorder="1" applyAlignment="1">
      <alignment vertical="top" wrapText="1"/>
    </xf>
    <xf numFmtId="165" fontId="8" fillId="0" borderId="15" xfId="0" applyNumberFormat="1" applyFont="1" applyFill="1" applyBorder="1" applyAlignment="1">
      <alignment horizontal="center" vertical="top" wrapText="1"/>
    </xf>
    <xf numFmtId="165" fontId="8" fillId="0" borderId="9" xfId="6" applyNumberFormat="1" applyFont="1" applyFill="1" applyBorder="1" applyAlignment="1">
      <alignment horizontal="center" vertical="top" wrapText="1"/>
    </xf>
    <xf numFmtId="164" fontId="0" fillId="0" borderId="0" xfId="0" applyFill="1" applyBorder="1"/>
    <xf numFmtId="1" fontId="11" fillId="0" borderId="0" xfId="0" applyNumberFormat="1" applyFont="1" applyFill="1" applyBorder="1" applyAlignment="1">
      <alignment vertical="top"/>
    </xf>
    <xf numFmtId="171" fontId="21" fillId="0" borderId="0" xfId="6" applyNumberFormat="1" applyFont="1" applyFill="1" applyBorder="1"/>
    <xf numFmtId="1" fontId="11" fillId="0" borderId="23" xfId="0" applyNumberFormat="1" applyFont="1" applyFill="1" applyBorder="1" applyAlignment="1">
      <alignment horizontal="center" vertical="center" wrapText="1"/>
    </xf>
    <xf numFmtId="165" fontId="11" fillId="0" borderId="6" xfId="0" applyNumberFormat="1" applyFont="1" applyFill="1" applyBorder="1" applyAlignment="1">
      <alignment horizontal="center" vertical="top" wrapText="1"/>
    </xf>
    <xf numFmtId="165" fontId="11" fillId="0" borderId="10" xfId="6" applyNumberFormat="1" applyFont="1" applyFill="1" applyBorder="1" applyAlignment="1">
      <alignment horizontal="center" vertical="top" wrapText="1"/>
    </xf>
    <xf numFmtId="165" fontId="11" fillId="0" borderId="10" xfId="0" applyNumberFormat="1" applyFont="1" applyFill="1" applyBorder="1" applyAlignment="1">
      <alignment horizontal="center" vertical="top" wrapText="1"/>
    </xf>
    <xf numFmtId="171" fontId="14" fillId="0" borderId="0" xfId="0" applyNumberFormat="1" applyFont="1" applyFill="1" applyBorder="1" applyAlignment="1">
      <alignment vertical="center"/>
    </xf>
    <xf numFmtId="1" fontId="17" fillId="2" borderId="22" xfId="7" applyNumberFormat="1" applyFont="1" applyFill="1" applyBorder="1"/>
    <xf numFmtId="166" fontId="17" fillId="2" borderId="16" xfId="6" applyNumberFormat="1" applyFont="1" applyFill="1" applyBorder="1" applyAlignment="1">
      <alignment horizontal="center"/>
    </xf>
    <xf numFmtId="167" fontId="17" fillId="2" borderId="62" xfId="2" applyNumberFormat="1" applyFont="1" applyFill="1" applyBorder="1" applyAlignment="1"/>
    <xf numFmtId="167" fontId="17" fillId="2" borderId="63" xfId="2" applyNumberFormat="1" applyFont="1" applyFill="1" applyBorder="1" applyAlignment="1"/>
    <xf numFmtId="165" fontId="17" fillId="2" borderId="64" xfId="2" applyNumberFormat="1" applyFont="1" applyFill="1" applyBorder="1" applyAlignment="1"/>
    <xf numFmtId="165" fontId="17" fillId="2" borderId="63" xfId="2" applyNumberFormat="1" applyFont="1" applyFill="1" applyBorder="1" applyAlignment="1"/>
    <xf numFmtId="167" fontId="17" fillId="2" borderId="65" xfId="2" applyNumberFormat="1" applyFont="1" applyFill="1" applyBorder="1" applyAlignment="1"/>
    <xf numFmtId="0" fontId="17" fillId="2" borderId="0" xfId="6" applyNumberFormat="1" applyFont="1" applyFill="1" applyBorder="1" applyAlignment="1">
      <alignment horizontal="center"/>
    </xf>
    <xf numFmtId="1" fontId="19" fillId="2" borderId="0" xfId="7" applyNumberFormat="1" applyFont="1" applyFill="1" applyBorder="1" applyAlignment="1">
      <alignment horizontal="left"/>
    </xf>
    <xf numFmtId="0" fontId="37" fillId="0" borderId="0" xfId="9" applyAlignment="1" applyProtection="1">
      <alignment horizontal="right"/>
      <protection locked="0"/>
    </xf>
    <xf numFmtId="167" fontId="17" fillId="0" borderId="0" xfId="1" applyNumberFormat="1" applyFont="1" applyFill="1" applyBorder="1" applyAlignment="1"/>
    <xf numFmtId="167" fontId="17" fillId="0" borderId="0" xfId="2" applyNumberFormat="1" applyFont="1" applyFill="1" applyBorder="1" applyAlignment="1"/>
    <xf numFmtId="165" fontId="17" fillId="0" borderId="0" xfId="2" applyNumberFormat="1" applyFont="1" applyFill="1" applyBorder="1" applyAlignment="1"/>
    <xf numFmtId="1" fontId="17" fillId="2" borderId="0" xfId="0" applyNumberFormat="1" applyFont="1" applyFill="1" applyBorder="1"/>
    <xf numFmtId="166" fontId="17" fillId="2" borderId="0" xfId="5" applyNumberFormat="1" applyFont="1" applyFill="1" applyBorder="1" applyAlignment="1">
      <alignment horizontal="center"/>
    </xf>
    <xf numFmtId="167" fontId="17" fillId="2" borderId="66" xfId="2" applyNumberFormat="1" applyFont="1" applyFill="1" applyBorder="1" applyAlignment="1"/>
    <xf numFmtId="167" fontId="17" fillId="2" borderId="67" xfId="2" applyNumberFormat="1" applyFont="1" applyFill="1" applyBorder="1" applyAlignment="1"/>
    <xf numFmtId="165" fontId="17" fillId="2" borderId="69" xfId="2" applyNumberFormat="1" applyFont="1" applyFill="1" applyBorder="1" applyAlignment="1"/>
    <xf numFmtId="165" fontId="17" fillId="2" borderId="67" xfId="2" applyNumberFormat="1" applyFont="1" applyFill="1" applyBorder="1" applyAlignment="1"/>
    <xf numFmtId="167" fontId="17" fillId="2" borderId="70" xfId="2" applyNumberFormat="1" applyFont="1" applyFill="1" applyBorder="1" applyAlignment="1"/>
    <xf numFmtId="0" fontId="17" fillId="2" borderId="0" xfId="5" applyNumberFormat="1" applyFont="1" applyFill="1" applyBorder="1" applyAlignment="1">
      <alignment horizontal="center"/>
    </xf>
    <xf numFmtId="1" fontId="17" fillId="2" borderId="0" xfId="0" applyNumberFormat="1" applyFont="1" applyFill="1" applyBorder="1" applyAlignment="1">
      <alignment horizontal="left"/>
    </xf>
    <xf numFmtId="166" fontId="20" fillId="2" borderId="0" xfId="0" applyNumberFormat="1" applyFont="1" applyFill="1" applyBorder="1" applyAlignment="1" applyProtection="1">
      <alignment horizontal="center"/>
      <protection locked="0"/>
    </xf>
    <xf numFmtId="167" fontId="20" fillId="2" borderId="66" xfId="2" applyNumberFormat="1" applyFont="1" applyFill="1" applyBorder="1" applyAlignment="1" applyProtection="1">
      <alignment horizontal="right"/>
      <protection locked="0"/>
    </xf>
    <xf numFmtId="167" fontId="20" fillId="2" borderId="67" xfId="2" applyNumberFormat="1" applyFont="1" applyFill="1" applyBorder="1" applyAlignment="1" applyProtection="1">
      <alignment horizontal="right"/>
      <protection locked="0"/>
    </xf>
    <xf numFmtId="165" fontId="20" fillId="2" borderId="69" xfId="2" applyNumberFormat="1" applyFont="1" applyFill="1" applyBorder="1" applyAlignment="1" applyProtection="1">
      <alignment horizontal="right"/>
      <protection locked="0"/>
    </xf>
    <xf numFmtId="165" fontId="20" fillId="2" borderId="67" xfId="2" applyNumberFormat="1" applyFont="1" applyFill="1" applyBorder="1" applyAlignment="1">
      <alignment horizontal="right"/>
    </xf>
    <xf numFmtId="167" fontId="20" fillId="2" borderId="70" xfId="2" applyNumberFormat="1" applyFont="1" applyFill="1" applyBorder="1" applyAlignment="1" applyProtection="1">
      <alignment horizontal="right"/>
      <protection locked="0"/>
    </xf>
    <xf numFmtId="0" fontId="20" fillId="2" borderId="0" xfId="0" applyNumberFormat="1" applyFont="1" applyFill="1" applyBorder="1" applyAlignment="1" applyProtection="1">
      <alignment horizontal="center"/>
      <protection locked="0"/>
    </xf>
    <xf numFmtId="167" fontId="20" fillId="0" borderId="0" xfId="1" applyNumberFormat="1" applyFont="1" applyFill="1" applyBorder="1" applyAlignment="1" applyProtection="1">
      <alignment horizontal="right"/>
      <protection locked="0"/>
    </xf>
    <xf numFmtId="167" fontId="20" fillId="0" borderId="0" xfId="2" applyNumberFormat="1" applyFont="1" applyFill="1" applyBorder="1" applyAlignment="1" applyProtection="1">
      <alignment horizontal="right"/>
      <protection locked="0"/>
    </xf>
    <xf numFmtId="165" fontId="20" fillId="0" borderId="0" xfId="2" applyNumberFormat="1" applyFont="1" applyFill="1" applyBorder="1" applyAlignment="1" applyProtection="1">
      <alignment horizontal="right"/>
      <protection locked="0"/>
    </xf>
    <xf numFmtId="165" fontId="20" fillId="0" borderId="0" xfId="2" applyNumberFormat="1" applyFont="1" applyFill="1" applyBorder="1" applyAlignment="1">
      <alignment horizontal="right"/>
    </xf>
    <xf numFmtId="166" fontId="17" fillId="2" borderId="0" xfId="0" applyNumberFormat="1" applyFont="1" applyFill="1" applyBorder="1" applyAlignment="1">
      <alignment horizontal="center"/>
    </xf>
    <xf numFmtId="0" fontId="17" fillId="2" borderId="0" xfId="0" applyNumberFormat="1" applyFont="1" applyFill="1" applyBorder="1" applyAlignment="1">
      <alignment horizontal="center"/>
    </xf>
    <xf numFmtId="1" fontId="17" fillId="2" borderId="31" xfId="0" applyNumberFormat="1" applyFont="1" applyFill="1" applyBorder="1"/>
    <xf numFmtId="166" fontId="17" fillId="2" borderId="31" xfId="0" applyNumberFormat="1" applyFont="1" applyFill="1" applyBorder="1" applyAlignment="1">
      <alignment horizontal="center"/>
    </xf>
    <xf numFmtId="167" fontId="20" fillId="2" borderId="71" xfId="2" applyNumberFormat="1" applyFont="1" applyFill="1" applyBorder="1" applyAlignment="1" applyProtection="1">
      <alignment horizontal="right"/>
      <protection locked="0"/>
    </xf>
    <xf numFmtId="167" fontId="20" fillId="2" borderId="72" xfId="2" applyNumberFormat="1" applyFont="1" applyFill="1" applyBorder="1" applyAlignment="1" applyProtection="1">
      <alignment horizontal="right"/>
      <protection locked="0"/>
    </xf>
    <xf numFmtId="165" fontId="20" fillId="2" borderId="73" xfId="2" applyNumberFormat="1" applyFont="1" applyFill="1" applyBorder="1" applyAlignment="1" applyProtection="1">
      <alignment horizontal="right"/>
      <protection locked="0"/>
    </xf>
    <xf numFmtId="165" fontId="20" fillId="2" borderId="72" xfId="2" applyNumberFormat="1" applyFont="1" applyFill="1" applyBorder="1" applyAlignment="1">
      <alignment horizontal="right"/>
    </xf>
    <xf numFmtId="167" fontId="20" fillId="2" borderId="74" xfId="2" applyNumberFormat="1" applyFont="1" applyFill="1" applyBorder="1" applyAlignment="1" applyProtection="1">
      <alignment horizontal="right"/>
      <protection locked="0"/>
    </xf>
    <xf numFmtId="0" fontId="17" fillId="2" borderId="31" xfId="0" applyNumberFormat="1" applyFont="1" applyFill="1" applyBorder="1" applyAlignment="1">
      <alignment horizontal="center"/>
    </xf>
    <xf numFmtId="1" fontId="17" fillId="2" borderId="31" xfId="0" applyNumberFormat="1" applyFont="1" applyFill="1" applyBorder="1" applyAlignment="1">
      <alignment horizontal="left"/>
    </xf>
    <xf numFmtId="1" fontId="17" fillId="3" borderId="0" xfId="0" applyNumberFormat="1" applyFont="1" applyFill="1" applyBorder="1"/>
    <xf numFmtId="166" fontId="17" fillId="3" borderId="0" xfId="6" applyNumberFormat="1" applyFont="1" applyFill="1" applyBorder="1" applyAlignment="1">
      <alignment horizontal="center"/>
    </xf>
    <xf numFmtId="167" fontId="17" fillId="3" borderId="66" xfId="2" applyNumberFormat="1" applyFont="1" applyFill="1" applyBorder="1"/>
    <xf numFmtId="167" fontId="17" fillId="3" borderId="67" xfId="2" applyNumberFormat="1" applyFont="1" applyFill="1" applyBorder="1"/>
    <xf numFmtId="165" fontId="17" fillId="3" borderId="69" xfId="2" applyNumberFormat="1" applyFont="1" applyFill="1" applyBorder="1"/>
    <xf numFmtId="165" fontId="17" fillId="3" borderId="67" xfId="2" applyNumberFormat="1" applyFont="1" applyFill="1" applyBorder="1"/>
    <xf numFmtId="167" fontId="17" fillId="3" borderId="70" xfId="2" applyNumberFormat="1" applyFont="1" applyFill="1" applyBorder="1"/>
    <xf numFmtId="0" fontId="17" fillId="3" borderId="0" xfId="6" applyNumberFormat="1" applyFont="1" applyFill="1" applyBorder="1" applyAlignment="1">
      <alignment horizontal="center"/>
    </xf>
    <xf numFmtId="1" fontId="17" fillId="3" borderId="0" xfId="0" applyNumberFormat="1" applyFont="1" applyFill="1" applyBorder="1" applyAlignment="1">
      <alignment horizontal="left"/>
    </xf>
    <xf numFmtId="167" fontId="17" fillId="0" borderId="0" xfId="1" applyNumberFormat="1" applyFont="1" applyFill="1" applyBorder="1"/>
    <xf numFmtId="167" fontId="17" fillId="0" borderId="0" xfId="2" applyNumberFormat="1" applyFont="1" applyFill="1" applyBorder="1"/>
    <xf numFmtId="165" fontId="17" fillId="0" borderId="0" xfId="2" applyNumberFormat="1" applyFont="1" applyFill="1" applyBorder="1"/>
    <xf numFmtId="166" fontId="17" fillId="3" borderId="0" xfId="5" applyNumberFormat="1" applyFont="1" applyFill="1" applyBorder="1" applyAlignment="1">
      <alignment horizontal="center"/>
    </xf>
    <xf numFmtId="0" fontId="17" fillId="3" borderId="0" xfId="5" applyNumberFormat="1" applyFont="1" applyFill="1" applyBorder="1" applyAlignment="1">
      <alignment horizontal="center"/>
    </xf>
    <xf numFmtId="166" fontId="20" fillId="3" borderId="0" xfId="0" applyNumberFormat="1" applyFont="1" applyFill="1" applyBorder="1" applyAlignment="1" applyProtection="1">
      <alignment horizontal="center"/>
      <protection locked="0"/>
    </xf>
    <xf numFmtId="0" fontId="20" fillId="3" borderId="0" xfId="0" applyNumberFormat="1" applyFont="1" applyFill="1" applyBorder="1" applyAlignment="1" applyProtection="1">
      <alignment horizontal="center"/>
      <protection locked="0"/>
    </xf>
    <xf numFmtId="166" fontId="17" fillId="3" borderId="0" xfId="0" applyNumberFormat="1" applyFont="1" applyFill="1" applyBorder="1" applyAlignment="1">
      <alignment horizontal="center"/>
    </xf>
    <xf numFmtId="0" fontId="17" fillId="3" borderId="0" xfId="0" applyNumberFormat="1" applyFont="1" applyFill="1" applyBorder="1" applyAlignment="1">
      <alignment horizontal="center"/>
    </xf>
    <xf numFmtId="1" fontId="17" fillId="0" borderId="16" xfId="0" applyNumberFormat="1" applyFont="1" applyFill="1" applyBorder="1"/>
    <xf numFmtId="166" fontId="17" fillId="0" borderId="16" xfId="6" applyNumberFormat="1" applyFont="1" applyFill="1" applyBorder="1" applyAlignment="1">
      <alignment horizontal="center"/>
    </xf>
    <xf numFmtId="1" fontId="17" fillId="0" borderId="16" xfId="0" applyNumberFormat="1" applyFont="1" applyFill="1" applyBorder="1" applyAlignment="1">
      <alignment horizontal="left"/>
    </xf>
    <xf numFmtId="167" fontId="8" fillId="0" borderId="0" xfId="1" applyNumberFormat="1" applyFont="1" applyFill="1" applyBorder="1" applyAlignment="1"/>
    <xf numFmtId="167" fontId="8" fillId="0" borderId="0" xfId="2" applyNumberFormat="1" applyFont="1" applyFill="1" applyBorder="1" applyAlignment="1"/>
    <xf numFmtId="165" fontId="8" fillId="0" borderId="0" xfId="2" applyNumberFormat="1" applyFont="1" applyFill="1" applyBorder="1" applyAlignment="1"/>
    <xf numFmtId="1" fontId="17" fillId="0" borderId="0" xfId="0" applyNumberFormat="1" applyFont="1" applyFill="1" applyBorder="1"/>
    <xf numFmtId="166" fontId="17" fillId="0" borderId="0" xfId="5" applyNumberFormat="1" applyFont="1" applyFill="1" applyBorder="1" applyAlignment="1">
      <alignment horizontal="center"/>
    </xf>
    <xf numFmtId="1" fontId="17" fillId="0" borderId="0" xfId="0" applyNumberFormat="1" applyFont="1" applyFill="1" applyBorder="1" applyAlignment="1">
      <alignment horizontal="left"/>
    </xf>
    <xf numFmtId="166" fontId="20" fillId="0" borderId="0" xfId="0" applyNumberFormat="1" applyFont="1" applyFill="1" applyBorder="1" applyAlignment="1" applyProtection="1">
      <alignment horizontal="center"/>
      <protection locked="0"/>
    </xf>
    <xf numFmtId="166" fontId="17" fillId="0" borderId="0" xfId="0" applyNumberFormat="1" applyFont="1" applyFill="1" applyBorder="1" applyAlignment="1">
      <alignment horizontal="center"/>
    </xf>
    <xf numFmtId="166" fontId="21" fillId="0" borderId="16" xfId="6" applyNumberFormat="1" applyFont="1" applyFill="1" applyBorder="1" applyAlignment="1">
      <alignment horizontal="center"/>
    </xf>
    <xf numFmtId="167" fontId="21" fillId="0" borderId="75" xfId="2" applyNumberFormat="1" applyFont="1" applyFill="1" applyBorder="1" applyAlignment="1"/>
    <xf numFmtId="167" fontId="21" fillId="0" borderId="76" xfId="2" applyNumberFormat="1" applyFont="1" applyFill="1" applyBorder="1" applyAlignment="1"/>
    <xf numFmtId="165" fontId="21" fillId="0" borderId="77" xfId="2" applyNumberFormat="1" applyFont="1" applyFill="1" applyBorder="1" applyAlignment="1"/>
    <xf numFmtId="165" fontId="21" fillId="0" borderId="76" xfId="2" applyNumberFormat="1" applyFont="1" applyFill="1" applyBorder="1" applyAlignment="1"/>
    <xf numFmtId="167" fontId="21" fillId="0" borderId="78" xfId="2" applyNumberFormat="1" applyFont="1" applyFill="1" applyBorder="1" applyAlignment="1"/>
    <xf numFmtId="1" fontId="21" fillId="0" borderId="16" xfId="0" applyNumberFormat="1" applyFont="1" applyFill="1" applyBorder="1" applyAlignment="1">
      <alignment horizontal="left"/>
    </xf>
    <xf numFmtId="1" fontId="21" fillId="0" borderId="0" xfId="6" applyNumberFormat="1" applyFont="1" applyFill="1" applyBorder="1"/>
    <xf numFmtId="167" fontId="21" fillId="0" borderId="0" xfId="1" applyNumberFormat="1" applyFont="1" applyFill="1" applyBorder="1" applyAlignment="1"/>
    <xf numFmtId="167" fontId="21" fillId="0" borderId="0" xfId="2" applyNumberFormat="1" applyFont="1" applyFill="1" applyBorder="1" applyAlignment="1"/>
    <xf numFmtId="165" fontId="21" fillId="0" borderId="0" xfId="2" applyNumberFormat="1" applyFont="1" applyFill="1" applyBorder="1" applyAlignment="1"/>
    <xf numFmtId="166" fontId="21" fillId="0" borderId="0" xfId="5" applyNumberFormat="1" applyFont="1" applyFill="1" applyBorder="1" applyAlignment="1">
      <alignment horizontal="center"/>
    </xf>
    <xf numFmtId="167" fontId="21" fillId="0" borderId="66" xfId="2" applyNumberFormat="1" applyFont="1" applyFill="1" applyBorder="1" applyAlignment="1"/>
    <xf numFmtId="167" fontId="21" fillId="0" borderId="67" xfId="2" applyNumberFormat="1" applyFont="1" applyFill="1" applyBorder="1" applyAlignment="1"/>
    <xf numFmtId="165" fontId="21" fillId="0" borderId="69" xfId="2" applyNumberFormat="1" applyFont="1" applyFill="1" applyBorder="1" applyAlignment="1"/>
    <xf numFmtId="165" fontId="21" fillId="0" borderId="67" xfId="2" applyNumberFormat="1" applyFont="1" applyFill="1" applyBorder="1" applyAlignment="1"/>
    <xf numFmtId="167" fontId="21" fillId="0" borderId="70" xfId="2" applyNumberFormat="1" applyFont="1" applyFill="1" applyBorder="1" applyAlignment="1"/>
    <xf numFmtId="1" fontId="21" fillId="0" borderId="0" xfId="0" applyNumberFormat="1" applyFont="1" applyFill="1" applyBorder="1" applyAlignment="1">
      <alignment horizontal="left"/>
    </xf>
    <xf numFmtId="166" fontId="22" fillId="0" borderId="0" xfId="0" applyNumberFormat="1" applyFont="1" applyFill="1" applyBorder="1" applyAlignment="1" applyProtection="1">
      <alignment horizontal="center"/>
      <protection locked="0"/>
    </xf>
    <xf numFmtId="166" fontId="21" fillId="0" borderId="0" xfId="0" applyNumberFormat="1" applyFont="1" applyFill="1" applyBorder="1" applyAlignment="1">
      <alignment horizontal="center"/>
    </xf>
    <xf numFmtId="165" fontId="21" fillId="0" borderId="79" xfId="2" applyNumberFormat="1" applyFont="1" applyFill="1" applyBorder="1" applyAlignment="1"/>
    <xf numFmtId="165" fontId="21" fillId="0" borderId="80" xfId="2" applyNumberFormat="1" applyFont="1" applyFill="1" applyBorder="1" applyAlignment="1"/>
    <xf numFmtId="166" fontId="17" fillId="3" borderId="16" xfId="6" applyNumberFormat="1" applyFont="1" applyFill="1" applyBorder="1" applyAlignment="1">
      <alignment horizontal="center"/>
    </xf>
    <xf numFmtId="167" fontId="17" fillId="3" borderId="75" xfId="2" applyNumberFormat="1" applyFont="1" applyFill="1" applyBorder="1"/>
    <xf numFmtId="167" fontId="17" fillId="3" borderId="76" xfId="2" applyNumberFormat="1" applyFont="1" applyFill="1" applyBorder="1"/>
    <xf numFmtId="165" fontId="17" fillId="3" borderId="77" xfId="2" applyNumberFormat="1" applyFont="1" applyFill="1" applyBorder="1"/>
    <xf numFmtId="165" fontId="17" fillId="3" borderId="76" xfId="2" applyNumberFormat="1" applyFont="1" applyFill="1" applyBorder="1"/>
    <xf numFmtId="167" fontId="17" fillId="3" borderId="78" xfId="2" applyNumberFormat="1" applyFont="1" applyFill="1" applyBorder="1"/>
    <xf numFmtId="0" fontId="17" fillId="3" borderId="16" xfId="6" applyNumberFormat="1" applyFont="1" applyFill="1" applyBorder="1" applyAlignment="1">
      <alignment horizontal="center"/>
    </xf>
    <xf numFmtId="1" fontId="17" fillId="3" borderId="16" xfId="0" applyNumberFormat="1" applyFont="1" applyFill="1" applyBorder="1" applyAlignment="1">
      <alignment horizontal="left"/>
    </xf>
    <xf numFmtId="166" fontId="17" fillId="3" borderId="81" xfId="6" applyNumberFormat="1" applyFont="1" applyFill="1" applyBorder="1" applyAlignment="1">
      <alignment horizontal="center"/>
    </xf>
    <xf numFmtId="167" fontId="17" fillId="3" borderId="82" xfId="2" applyNumberFormat="1" applyFont="1" applyFill="1" applyBorder="1"/>
    <xf numFmtId="167" fontId="17" fillId="3" borderId="83" xfId="2" applyNumberFormat="1" applyFont="1" applyFill="1" applyBorder="1"/>
    <xf numFmtId="165" fontId="17" fillId="3" borderId="84" xfId="2" applyNumberFormat="1" applyFont="1" applyFill="1" applyBorder="1"/>
    <xf numFmtId="165" fontId="17" fillId="3" borderId="83" xfId="2" applyNumberFormat="1" applyFont="1" applyFill="1" applyBorder="1"/>
    <xf numFmtId="167" fontId="17" fillId="3" borderId="85" xfId="2" applyNumberFormat="1" applyFont="1" applyFill="1" applyBorder="1"/>
    <xf numFmtId="1" fontId="17" fillId="3" borderId="81" xfId="0" applyNumberFormat="1" applyFont="1" applyFill="1" applyBorder="1" applyAlignment="1">
      <alignment horizontal="left"/>
    </xf>
    <xf numFmtId="166" fontId="17" fillId="0" borderId="31" xfId="0" applyNumberFormat="1" applyFont="1" applyFill="1" applyBorder="1" applyAlignment="1">
      <alignment horizontal="center"/>
    </xf>
    <xf numFmtId="1" fontId="17" fillId="0" borderId="31" xfId="0" applyNumberFormat="1" applyFont="1" applyFill="1" applyBorder="1" applyAlignment="1">
      <alignment horizontal="left"/>
    </xf>
    <xf numFmtId="166" fontId="21" fillId="0" borderId="0" xfId="6" applyNumberFormat="1" applyFont="1" applyFill="1" applyBorder="1" applyAlignment="1">
      <alignment horizontal="center"/>
    </xf>
    <xf numFmtId="166" fontId="21" fillId="0" borderId="43" xfId="0" applyNumberFormat="1" applyFont="1" applyFill="1" applyBorder="1" applyAlignment="1">
      <alignment horizontal="center"/>
    </xf>
    <xf numFmtId="167" fontId="21" fillId="0" borderId="86" xfId="2" applyNumberFormat="1" applyFont="1" applyFill="1" applyBorder="1" applyAlignment="1"/>
    <xf numFmtId="167" fontId="21" fillId="0" borderId="87" xfId="2" applyNumberFormat="1" applyFont="1" applyFill="1" applyBorder="1" applyAlignment="1"/>
    <xf numFmtId="165" fontId="21" fillId="0" borderId="88" xfId="2" applyNumberFormat="1" applyFont="1" applyFill="1" applyBorder="1" applyAlignment="1"/>
    <xf numFmtId="165" fontId="21" fillId="0" borderId="87" xfId="2" applyNumberFormat="1" applyFont="1" applyFill="1" applyBorder="1" applyAlignment="1"/>
    <xf numFmtId="167" fontId="21" fillId="0" borderId="89" xfId="2" applyNumberFormat="1" applyFont="1" applyFill="1" applyBorder="1" applyAlignment="1"/>
    <xf numFmtId="1" fontId="21" fillId="0" borderId="43" xfId="0" applyNumberFormat="1" applyFont="1" applyFill="1" applyBorder="1" applyAlignment="1">
      <alignment horizontal="left"/>
    </xf>
    <xf numFmtId="1" fontId="17" fillId="4" borderId="0" xfId="7" applyNumberFormat="1" applyFont="1" applyFill="1" applyBorder="1"/>
    <xf numFmtId="166" fontId="23" fillId="4" borderId="16" xfId="6" applyNumberFormat="1" applyFont="1" applyFill="1" applyBorder="1" applyAlignment="1">
      <alignment horizontal="center"/>
    </xf>
    <xf numFmtId="167" fontId="17" fillId="4" borderId="66" xfId="1" applyNumberFormat="1" applyFont="1" applyFill="1" applyBorder="1"/>
    <xf numFmtId="167" fontId="17" fillId="4" borderId="67" xfId="1" applyNumberFormat="1" applyFont="1" applyFill="1" applyBorder="1"/>
    <xf numFmtId="165" fontId="17" fillId="4" borderId="69" xfId="1" applyNumberFormat="1" applyFont="1" applyFill="1" applyBorder="1"/>
    <xf numFmtId="165" fontId="17" fillId="4" borderId="67" xfId="1" applyNumberFormat="1" applyFont="1" applyFill="1" applyBorder="1"/>
    <xf numFmtId="167" fontId="17" fillId="4" borderId="70" xfId="1" applyNumberFormat="1" applyFont="1" applyFill="1" applyBorder="1"/>
    <xf numFmtId="1" fontId="19" fillId="4" borderId="0" xfId="0" applyNumberFormat="1" applyFont="1" applyFill="1" applyBorder="1" applyAlignment="1">
      <alignment horizontal="left"/>
    </xf>
    <xf numFmtId="165" fontId="17" fillId="0" borderId="0" xfId="1" applyNumberFormat="1" applyFont="1" applyFill="1" applyBorder="1"/>
    <xf numFmtId="166" fontId="23" fillId="4" borderId="0" xfId="5" applyNumberFormat="1" applyFont="1" applyFill="1" applyBorder="1" applyAlignment="1">
      <alignment horizontal="center"/>
    </xf>
    <xf numFmtId="166" fontId="38" fillId="4" borderId="0" xfId="0" applyNumberFormat="1" applyFont="1" applyFill="1" applyBorder="1" applyAlignment="1" applyProtection="1">
      <alignment horizontal="center"/>
      <protection locked="0"/>
    </xf>
    <xf numFmtId="166" fontId="23" fillId="4" borderId="0" xfId="0" applyNumberFormat="1" applyFont="1" applyFill="1" applyBorder="1" applyAlignment="1">
      <alignment horizontal="center"/>
    </xf>
    <xf numFmtId="167" fontId="17" fillId="4" borderId="71" xfId="1" applyNumberFormat="1" applyFont="1" applyFill="1" applyBorder="1"/>
    <xf numFmtId="167" fontId="17" fillId="4" borderId="72" xfId="1" applyNumberFormat="1" applyFont="1" applyFill="1" applyBorder="1"/>
    <xf numFmtId="165" fontId="17" fillId="4" borderId="73" xfId="1" applyNumberFormat="1" applyFont="1" applyFill="1" applyBorder="1"/>
    <xf numFmtId="165" fontId="17" fillId="4" borderId="72" xfId="1" applyNumberFormat="1" applyFont="1" applyFill="1" applyBorder="1"/>
    <xf numFmtId="167" fontId="17" fillId="4" borderId="74" xfId="1" applyNumberFormat="1" applyFont="1" applyFill="1" applyBorder="1"/>
    <xf numFmtId="1" fontId="19" fillId="4" borderId="31" xfId="0" applyNumberFormat="1" applyFont="1" applyFill="1" applyBorder="1" applyAlignment="1">
      <alignment horizontal="left"/>
    </xf>
    <xf numFmtId="166" fontId="23" fillId="4" borderId="43" xfId="0" applyNumberFormat="1" applyFont="1" applyFill="1" applyBorder="1" applyAlignment="1">
      <alignment horizontal="center"/>
    </xf>
    <xf numFmtId="1" fontId="3" fillId="5" borderId="19" xfId="6" applyNumberFormat="1" applyFont="1" applyFill="1" applyBorder="1" applyAlignment="1">
      <alignment horizontal="center"/>
    </xf>
    <xf numFmtId="1" fontId="1" fillId="5" borderId="90" xfId="0" quotePrefix="1" applyNumberFormat="1" applyFont="1" applyFill="1" applyBorder="1" applyAlignment="1" applyProtection="1">
      <alignment horizontal="left"/>
      <protection locked="0"/>
    </xf>
    <xf numFmtId="1" fontId="1" fillId="5" borderId="91" xfId="0" quotePrefix="1" applyNumberFormat="1" applyFont="1" applyFill="1" applyBorder="1" applyAlignment="1" applyProtection="1">
      <alignment horizontal="left"/>
      <protection locked="0"/>
    </xf>
    <xf numFmtId="1" fontId="3" fillId="5" borderId="91" xfId="0" applyNumberFormat="1" applyFont="1" applyFill="1" applyBorder="1"/>
    <xf numFmtId="165" fontId="1" fillId="5" borderId="93" xfId="0" applyNumberFormat="1" applyFont="1" applyFill="1" applyBorder="1" applyAlignment="1" applyProtection="1">
      <alignment horizontal="left"/>
      <protection locked="0"/>
    </xf>
    <xf numFmtId="165" fontId="1" fillId="5" borderId="91" xfId="0" quotePrefix="1" applyNumberFormat="1" applyFont="1" applyFill="1" applyBorder="1" applyAlignment="1" applyProtection="1">
      <alignment horizontal="left"/>
      <protection locked="0"/>
    </xf>
    <xf numFmtId="1" fontId="5" fillId="5" borderId="91" xfId="0" applyNumberFormat="1" applyFont="1" applyFill="1" applyBorder="1" applyAlignment="1" applyProtection="1">
      <alignment horizontal="right"/>
    </xf>
    <xf numFmtId="1" fontId="5" fillId="5" borderId="94" xfId="0" applyNumberFormat="1" applyFont="1" applyFill="1" applyBorder="1" applyAlignment="1" applyProtection="1">
      <alignment horizontal="right"/>
    </xf>
    <xf numFmtId="1" fontId="1" fillId="5" borderId="19" xfId="0" quotePrefix="1" applyNumberFormat="1" applyFont="1" applyFill="1" applyBorder="1" applyAlignment="1" applyProtection="1">
      <alignment horizontal="center"/>
      <protection locked="0"/>
    </xf>
    <xf numFmtId="1" fontId="5" fillId="5" borderId="19" xfId="0" applyNumberFormat="1" applyFont="1" applyFill="1" applyBorder="1" applyAlignment="1" applyProtection="1">
      <alignment horizontal="right"/>
    </xf>
    <xf numFmtId="166" fontId="8" fillId="0" borderId="0" xfId="7" applyNumberFormat="1" applyFont="1" applyFill="1" applyBorder="1" applyAlignment="1">
      <alignment horizontal="center"/>
    </xf>
    <xf numFmtId="167" fontId="8" fillId="0" borderId="66" xfId="1" applyNumberFormat="1" applyFont="1" applyFill="1" applyBorder="1" applyAlignment="1"/>
    <xf numFmtId="167" fontId="8" fillId="0" borderId="67" xfId="1" applyNumberFormat="1" applyFont="1" applyFill="1" applyBorder="1" applyAlignment="1"/>
    <xf numFmtId="165" fontId="8" fillId="0" borderId="69" xfId="1" applyNumberFormat="1" applyFont="1" applyFill="1" applyBorder="1" applyAlignment="1"/>
    <xf numFmtId="165" fontId="8" fillId="0" borderId="67" xfId="1" applyNumberFormat="1" applyFont="1" applyFill="1" applyBorder="1" applyAlignment="1"/>
    <xf numFmtId="167" fontId="8" fillId="0" borderId="70" xfId="1" applyNumberFormat="1" applyFont="1" applyFill="1" applyBorder="1" applyAlignment="1"/>
    <xf numFmtId="0" fontId="8" fillId="0" borderId="29" xfId="1" applyNumberFormat="1" applyFont="1" applyFill="1" applyBorder="1" applyAlignment="1">
      <alignment horizontal="center"/>
    </xf>
    <xf numFmtId="1" fontId="8" fillId="0" borderId="28" xfId="7" applyNumberFormat="1" applyFont="1" applyFill="1" applyBorder="1"/>
    <xf numFmtId="165" fontId="8" fillId="0" borderId="0" xfId="1" applyNumberFormat="1" applyFont="1" applyFill="1" applyBorder="1" applyAlignment="1"/>
    <xf numFmtId="166" fontId="8" fillId="0" borderId="43" xfId="7" applyNumberFormat="1" applyFont="1" applyFill="1" applyBorder="1" applyAlignment="1">
      <alignment horizontal="center"/>
    </xf>
    <xf numFmtId="167" fontId="8" fillId="0" borderId="86" xfId="1" applyNumberFormat="1" applyFont="1" applyFill="1" applyBorder="1" applyAlignment="1"/>
    <xf numFmtId="167" fontId="8" fillId="0" borderId="87" xfId="1" applyNumberFormat="1" applyFont="1" applyFill="1" applyBorder="1" applyAlignment="1"/>
    <xf numFmtId="165" fontId="8" fillId="0" borderId="88" xfId="1" applyNumberFormat="1" applyFont="1" applyFill="1" applyBorder="1" applyAlignment="1"/>
    <xf numFmtId="165" fontId="8" fillId="0" borderId="87" xfId="1" applyNumberFormat="1" applyFont="1" applyFill="1" applyBorder="1" applyAlignment="1"/>
    <xf numFmtId="167" fontId="8" fillId="0" borderId="89" xfId="1" applyNumberFormat="1" applyFont="1" applyFill="1" applyBorder="1" applyAlignment="1"/>
    <xf numFmtId="0" fontId="8" fillId="0" borderId="47" xfId="1" applyNumberFormat="1" applyFont="1" applyFill="1" applyBorder="1" applyAlignment="1">
      <alignment horizontal="center"/>
    </xf>
    <xf numFmtId="1" fontId="8" fillId="0" borderId="46" xfId="7" applyNumberFormat="1" applyFont="1" applyFill="1" applyBorder="1"/>
    <xf numFmtId="166" fontId="8" fillId="0" borderId="0" xfId="7" applyNumberFormat="1" applyFont="1" applyFill="1" applyBorder="1" applyAlignment="1">
      <alignment horizontal="right"/>
    </xf>
    <xf numFmtId="1" fontId="39" fillId="0" borderId="0" xfId="0" applyNumberFormat="1" applyFont="1" applyFill="1" applyBorder="1" applyAlignment="1">
      <alignment horizontal="center"/>
    </xf>
    <xf numFmtId="1" fontId="39" fillId="0" borderId="0" xfId="0" applyNumberFormat="1" applyFont="1" applyFill="1" applyBorder="1"/>
    <xf numFmtId="1" fontId="40" fillId="0" borderId="0" xfId="0" applyNumberFormat="1" applyFont="1" applyFill="1" applyBorder="1" applyAlignment="1" applyProtection="1">
      <alignment horizontal="left"/>
    </xf>
    <xf numFmtId="1" fontId="8" fillId="0" borderId="0" xfId="0" quotePrefix="1" applyNumberFormat="1" applyFont="1" applyFill="1" applyBorder="1" applyAlignment="1">
      <alignment horizontal="center" wrapText="1"/>
    </xf>
    <xf numFmtId="1" fontId="8" fillId="0" borderId="0" xfId="0" quotePrefix="1" applyNumberFormat="1" applyFont="1" applyFill="1" applyBorder="1" applyAlignment="1">
      <alignment horizontal="left" wrapText="1"/>
    </xf>
    <xf numFmtId="172" fontId="41" fillId="0" borderId="0" xfId="7" quotePrefix="1" applyNumberFormat="1" applyFont="1" applyFill="1" applyBorder="1" applyAlignment="1">
      <alignment horizontal="left"/>
    </xf>
    <xf numFmtId="1" fontId="39" fillId="0" borderId="0" xfId="0" quotePrefix="1" applyNumberFormat="1" applyFont="1" applyFill="1" applyBorder="1" applyAlignment="1">
      <alignment horizontal="left" wrapText="1"/>
    </xf>
    <xf numFmtId="165" fontId="42" fillId="0" borderId="0" xfId="0" applyNumberFormat="1" applyFont="1" applyFill="1" applyBorder="1" applyAlignment="1">
      <alignment horizontal="left"/>
    </xf>
    <xf numFmtId="165" fontId="8" fillId="0" borderId="0" xfId="0" quotePrefix="1" applyNumberFormat="1" applyFont="1" applyFill="1" applyBorder="1" applyAlignment="1">
      <alignment horizontal="left" wrapText="1"/>
    </xf>
    <xf numFmtId="171" fontId="43" fillId="0" borderId="0" xfId="0" applyNumberFormat="1" applyFont="1" applyFill="1" applyBorder="1"/>
    <xf numFmtId="1" fontId="26" fillId="0" borderId="0" xfId="0" applyNumberFormat="1" applyFont="1" applyFill="1" applyBorder="1" applyAlignment="1">
      <alignment horizontal="left" wrapText="1"/>
    </xf>
    <xf numFmtId="1" fontId="26" fillId="0" borderId="0" xfId="0" applyNumberFormat="1" applyFont="1" applyFill="1" applyBorder="1" applyAlignment="1">
      <alignment horizontal="center" wrapText="1"/>
    </xf>
    <xf numFmtId="165" fontId="26" fillId="0" borderId="0" xfId="0" quotePrefix="1" applyNumberFormat="1" applyFont="1" applyFill="1" applyBorder="1" applyAlignment="1">
      <alignment horizontal="left"/>
    </xf>
    <xf numFmtId="165" fontId="44" fillId="0" borderId="0" xfId="0" applyNumberFormat="1" applyFont="1" applyFill="1" applyBorder="1" applyProtection="1">
      <protection locked="0"/>
    </xf>
    <xf numFmtId="1" fontId="26" fillId="0" borderId="0" xfId="0" applyNumberFormat="1" applyFont="1" applyFill="1" applyBorder="1" applyAlignment="1">
      <alignment horizontal="center"/>
    </xf>
    <xf numFmtId="1" fontId="26" fillId="0" borderId="0" xfId="0" applyNumberFormat="1" applyFont="1" applyFill="1" applyBorder="1"/>
    <xf numFmtId="171" fontId="45" fillId="0" borderId="0" xfId="0" applyNumberFormat="1" applyFont="1" applyFill="1" applyBorder="1"/>
    <xf numFmtId="164" fontId="46" fillId="0" borderId="0" xfId="0" applyFont="1" applyBorder="1" applyAlignment="1">
      <alignment horizontal="justify"/>
    </xf>
    <xf numFmtId="1" fontId="27" fillId="0" borderId="0" xfId="0" applyNumberFormat="1" applyFont="1" applyFill="1" applyBorder="1"/>
    <xf numFmtId="166" fontId="27" fillId="0" borderId="17" xfId="6" applyNumberFormat="1" applyFont="1" applyFill="1" applyBorder="1" applyAlignment="1">
      <alignment horizontal="center"/>
    </xf>
    <xf numFmtId="1" fontId="27" fillId="0" borderId="0" xfId="6" applyNumberFormat="1" applyFont="1" applyFill="1" applyBorder="1" applyAlignment="1">
      <alignment horizontal="center"/>
    </xf>
    <xf numFmtId="171" fontId="47" fillId="0" borderId="0" xfId="6" applyNumberFormat="1" applyFont="1" applyFill="1" applyBorder="1"/>
    <xf numFmtId="166" fontId="27" fillId="0" borderId="15" xfId="5" applyNumberFormat="1" applyFont="1" applyFill="1" applyBorder="1" applyAlignment="1">
      <alignment horizontal="center"/>
    </xf>
    <xf numFmtId="166" fontId="27" fillId="0" borderId="15" xfId="0" applyNumberFormat="1" applyFont="1" applyFill="1" applyBorder="1" applyAlignment="1" applyProtection="1">
      <alignment horizontal="center"/>
      <protection locked="0"/>
    </xf>
    <xf numFmtId="166" fontId="27" fillId="0" borderId="15" xfId="0" applyNumberFormat="1" applyFont="1" applyFill="1" applyBorder="1" applyAlignment="1">
      <alignment horizontal="center"/>
    </xf>
    <xf numFmtId="1" fontId="28" fillId="0" borderId="0" xfId="0" applyNumberFormat="1" applyFont="1" applyFill="1" applyBorder="1"/>
    <xf numFmtId="166" fontId="28" fillId="0" borderId="17" xfId="6" applyNumberFormat="1" applyFont="1" applyFill="1" applyBorder="1" applyAlignment="1">
      <alignment horizontal="center"/>
    </xf>
    <xf numFmtId="171" fontId="48" fillId="0" borderId="0" xfId="6" applyNumberFormat="1" applyFont="1" applyFill="1" applyBorder="1"/>
    <xf numFmtId="166" fontId="28" fillId="0" borderId="15" xfId="5" applyNumberFormat="1" applyFont="1" applyFill="1" applyBorder="1" applyAlignment="1">
      <alignment horizontal="center"/>
    </xf>
    <xf numFmtId="166" fontId="28" fillId="0" borderId="15" xfId="0" applyNumberFormat="1" applyFont="1" applyFill="1" applyBorder="1" applyAlignment="1" applyProtection="1">
      <alignment horizontal="center"/>
      <protection locked="0"/>
    </xf>
    <xf numFmtId="166" fontId="28" fillId="0" borderId="15" xfId="0" applyNumberFormat="1" applyFont="1" applyFill="1" applyBorder="1" applyAlignment="1">
      <alignment horizontal="center"/>
    </xf>
    <xf numFmtId="1" fontId="29" fillId="0" borderId="0" xfId="0" applyNumberFormat="1" applyFont="1" applyFill="1" applyBorder="1"/>
    <xf numFmtId="166" fontId="29" fillId="0" borderId="17" xfId="6" applyNumberFormat="1" applyFont="1" applyFill="1" applyBorder="1" applyAlignment="1">
      <alignment horizontal="center"/>
    </xf>
    <xf numFmtId="1" fontId="29" fillId="0" borderId="0" xfId="6" applyNumberFormat="1" applyFont="1" applyFill="1" applyBorder="1" applyAlignment="1">
      <alignment horizontal="center"/>
    </xf>
    <xf numFmtId="171" fontId="49" fillId="0" borderId="0" xfId="6" applyNumberFormat="1" applyFont="1" applyFill="1" applyBorder="1"/>
    <xf numFmtId="1" fontId="29" fillId="0" borderId="5" xfId="0" applyNumberFormat="1" applyFont="1" applyFill="1" applyBorder="1"/>
    <xf numFmtId="166" fontId="29" fillId="0" borderId="95" xfId="6" applyNumberFormat="1" applyFont="1" applyFill="1" applyBorder="1" applyAlignment="1">
      <alignment horizontal="center"/>
    </xf>
    <xf numFmtId="1" fontId="29" fillId="0" borderId="5" xfId="6" applyNumberFormat="1" applyFont="1" applyFill="1" applyBorder="1"/>
    <xf numFmtId="165" fontId="29" fillId="0" borderId="5" xfId="6" applyNumberFormat="1" applyFont="1" applyFill="1" applyBorder="1"/>
    <xf numFmtId="1" fontId="29" fillId="0" borderId="5" xfId="6" applyNumberFormat="1" applyFont="1" applyFill="1" applyBorder="1" applyAlignment="1">
      <alignment horizontal="center"/>
    </xf>
    <xf numFmtId="166" fontId="29" fillId="0" borderId="15" xfId="6" applyNumberFormat="1" applyFont="1" applyFill="1" applyBorder="1" applyAlignment="1">
      <alignment horizontal="center"/>
    </xf>
    <xf numFmtId="1" fontId="50" fillId="0" borderId="0" xfId="0" applyNumberFormat="1" applyFont="1" applyFill="1" applyBorder="1"/>
    <xf numFmtId="166" fontId="50" fillId="0" borderId="15" xfId="0" applyNumberFormat="1" applyFont="1" applyFill="1" applyBorder="1" applyAlignment="1">
      <alignment horizontal="center"/>
    </xf>
    <xf numFmtId="1" fontId="50" fillId="0" borderId="0" xfId="6" applyNumberFormat="1" applyFont="1" applyFill="1" applyBorder="1"/>
    <xf numFmtId="165" fontId="50" fillId="0" borderId="0" xfId="6" applyNumberFormat="1" applyFont="1" applyFill="1" applyBorder="1"/>
    <xf numFmtId="1" fontId="50" fillId="0" borderId="0" xfId="6" applyNumberFormat="1" applyFont="1" applyFill="1" applyBorder="1" applyAlignment="1">
      <alignment horizontal="center"/>
    </xf>
    <xf numFmtId="171" fontId="51" fillId="0" borderId="0" xfId="6" applyNumberFormat="1" applyFont="1" applyFill="1" applyBorder="1"/>
    <xf numFmtId="1" fontId="31" fillId="0" borderId="0" xfId="0" applyNumberFormat="1" applyFont="1" applyFill="1" applyBorder="1"/>
    <xf numFmtId="166" fontId="31" fillId="0" borderId="17" xfId="6" applyNumberFormat="1" applyFont="1" applyFill="1" applyBorder="1" applyAlignment="1">
      <alignment horizontal="center"/>
    </xf>
    <xf numFmtId="1" fontId="31" fillId="0" borderId="0" xfId="6" applyNumberFormat="1" applyFont="1" applyFill="1" applyBorder="1" applyAlignment="1">
      <alignment horizontal="center"/>
    </xf>
    <xf numFmtId="171" fontId="52" fillId="0" borderId="0" xfId="6" applyNumberFormat="1" applyFont="1" applyFill="1" applyBorder="1"/>
    <xf numFmtId="1" fontId="31" fillId="0" borderId="5" xfId="0" applyNumberFormat="1" applyFont="1" applyFill="1" applyBorder="1"/>
    <xf numFmtId="166" fontId="31" fillId="0" borderId="95" xfId="6" applyNumberFormat="1" applyFont="1" applyFill="1" applyBorder="1" applyAlignment="1">
      <alignment horizontal="center"/>
    </xf>
    <xf numFmtId="1" fontId="31" fillId="0" borderId="5" xfId="6" applyNumberFormat="1" applyFont="1" applyFill="1" applyBorder="1" applyAlignment="1">
      <alignment horizontal="center"/>
    </xf>
    <xf numFmtId="166" fontId="31" fillId="0" borderId="15" xfId="6" applyNumberFormat="1" applyFont="1" applyFill="1" applyBorder="1" applyAlignment="1">
      <alignment horizontal="center"/>
    </xf>
    <xf numFmtId="1" fontId="32" fillId="0" borderId="0" xfId="0" applyNumberFormat="1" applyFont="1" applyFill="1" applyBorder="1"/>
    <xf numFmtId="166" fontId="32" fillId="0" borderId="15" xfId="0" applyNumberFormat="1" applyFont="1" applyFill="1" applyBorder="1" applyAlignment="1">
      <alignment horizontal="center"/>
    </xf>
    <xf numFmtId="1" fontId="32" fillId="0" borderId="0" xfId="6" applyNumberFormat="1" applyFont="1" applyFill="1" applyBorder="1" applyAlignment="1">
      <alignment horizontal="center"/>
    </xf>
    <xf numFmtId="171" fontId="53" fillId="0" borderId="0" xfId="6" applyNumberFormat="1" applyFont="1" applyFill="1" applyBorder="1"/>
    <xf numFmtId="1" fontId="3" fillId="0" borderId="0" xfId="0" applyNumberFormat="1" applyFont="1" applyFill="1" applyBorder="1" applyAlignment="1">
      <alignment horizontal="right"/>
    </xf>
    <xf numFmtId="1" fontId="1" fillId="0" borderId="0" xfId="0" quotePrefix="1" applyNumberFormat="1" applyFont="1" applyFill="1" applyBorder="1" applyAlignment="1" applyProtection="1">
      <alignment horizontal="right"/>
      <protection locked="0"/>
    </xf>
    <xf numFmtId="1" fontId="1" fillId="0" borderId="0" xfId="0" applyNumberFormat="1" applyFont="1" applyFill="1" applyBorder="1" applyAlignment="1" applyProtection="1">
      <alignment horizontal="right"/>
      <protection locked="0"/>
    </xf>
    <xf numFmtId="1" fontId="1" fillId="0" borderId="0" xfId="0" quotePrefix="1" applyNumberFormat="1" applyFont="1" applyFill="1" applyBorder="1" applyAlignment="1" applyProtection="1">
      <alignment horizontal="centerContinuous"/>
      <protection locked="0"/>
    </xf>
    <xf numFmtId="169" fontId="36" fillId="0" borderId="0" xfId="0" applyNumberFormat="1" applyFont="1" applyFill="1" applyBorder="1"/>
    <xf numFmtId="1" fontId="1" fillId="0" borderId="0" xfId="0" applyNumberFormat="1" applyFont="1" applyFill="1" applyBorder="1" applyAlignment="1" applyProtection="1">
      <alignment horizontal="right"/>
    </xf>
    <xf numFmtId="1" fontId="3" fillId="0" borderId="0" xfId="6" applyNumberFormat="1" applyFont="1" applyFill="1" applyBorder="1" applyAlignment="1">
      <alignment horizontal="centerContinuous"/>
    </xf>
    <xf numFmtId="1" fontId="13" fillId="0" borderId="0" xfId="0" applyNumberFormat="1" applyFont="1" applyFill="1" applyBorder="1" applyAlignment="1" applyProtection="1">
      <alignment horizontal="right" vertical="center"/>
      <protection locked="0"/>
    </xf>
    <xf numFmtId="1" fontId="8" fillId="0" borderId="0" xfId="0" applyNumberFormat="1" applyFont="1" applyFill="1" applyBorder="1" applyAlignment="1">
      <alignment horizontal="right" vertical="center"/>
    </xf>
    <xf numFmtId="169" fontId="21" fillId="0" borderId="0" xfId="0" applyNumberFormat="1" applyFont="1" applyFill="1" applyBorder="1" applyAlignment="1">
      <alignment vertical="center"/>
    </xf>
    <xf numFmtId="169" fontId="21" fillId="0" borderId="0" xfId="0" applyNumberFormat="1" applyFont="1" applyFill="1" applyBorder="1" applyAlignment="1">
      <alignment horizontal="center" vertical="top"/>
    </xf>
    <xf numFmtId="1" fontId="8" fillId="0" borderId="0" xfId="0" applyNumberFormat="1" applyFont="1" applyFill="1" applyBorder="1" applyAlignment="1">
      <alignment horizontal="center" vertical="top"/>
    </xf>
    <xf numFmtId="1" fontId="11" fillId="0" borderId="7" xfId="0" applyNumberFormat="1" applyFont="1" applyFill="1" applyBorder="1" applyAlignment="1">
      <alignment horizontal="center" vertical="top" wrapText="1"/>
    </xf>
    <xf numFmtId="1" fontId="11" fillId="0" borderId="15" xfId="0" applyNumberFormat="1" applyFont="1" applyFill="1" applyBorder="1" applyAlignment="1">
      <alignment horizontal="center" vertical="top" wrapText="1"/>
    </xf>
    <xf numFmtId="169" fontId="21" fillId="0" borderId="0" xfId="0" applyNumberFormat="1" applyFont="1" applyFill="1" applyBorder="1" applyAlignment="1">
      <alignment horizontal="center" vertical="top" wrapText="1"/>
    </xf>
    <xf numFmtId="169" fontId="21" fillId="0" borderId="0" xfId="6" applyNumberFormat="1" applyFont="1" applyFill="1" applyBorder="1" applyAlignment="1">
      <alignment horizontal="center"/>
    </xf>
    <xf numFmtId="1" fontId="11" fillId="0" borderId="12" xfId="0" applyNumberFormat="1" applyFont="1" applyFill="1" applyBorder="1" applyAlignment="1">
      <alignment horizontal="center" vertical="top" wrapText="1"/>
    </xf>
    <xf numFmtId="1" fontId="11" fillId="0" borderId="23" xfId="0" applyNumberFormat="1" applyFont="1" applyFill="1" applyBorder="1" applyAlignment="1">
      <alignment horizontal="center" vertical="top" wrapText="1"/>
    </xf>
    <xf numFmtId="1" fontId="11" fillId="0" borderId="14" xfId="0" applyNumberFormat="1" applyFont="1" applyFill="1" applyBorder="1" applyAlignment="1">
      <alignment horizontal="center" vertical="top" wrapText="1"/>
    </xf>
    <xf numFmtId="169" fontId="14" fillId="0" borderId="0" xfId="0" applyNumberFormat="1" applyFont="1" applyFill="1" applyBorder="1" applyAlignment="1">
      <alignment horizontal="center" vertical="top"/>
    </xf>
    <xf numFmtId="1" fontId="11" fillId="0" borderId="0" xfId="0" applyNumberFormat="1" applyFont="1" applyFill="1" applyBorder="1" applyAlignment="1">
      <alignment horizontal="center" vertical="top"/>
    </xf>
    <xf numFmtId="1" fontId="17" fillId="2" borderId="22" xfId="7" applyNumberFormat="1" applyFont="1" applyFill="1" applyBorder="1" applyAlignment="1">
      <alignment vertical="center"/>
    </xf>
    <xf numFmtId="166" fontId="17" fillId="2" borderId="17" xfId="6" applyNumberFormat="1" applyFont="1" applyFill="1" applyBorder="1" applyAlignment="1">
      <alignment horizontal="center" vertical="center"/>
    </xf>
    <xf numFmtId="167" fontId="17" fillId="2" borderId="63" xfId="2" applyNumberFormat="1" applyFont="1" applyFill="1" applyBorder="1" applyAlignment="1">
      <alignment horizontal="right" vertical="center"/>
    </xf>
    <xf numFmtId="167" fontId="17" fillId="2" borderId="64" xfId="2" applyNumberFormat="1" applyFont="1" applyFill="1" applyBorder="1" applyAlignment="1">
      <alignment horizontal="right" vertical="center"/>
    </xf>
    <xf numFmtId="167" fontId="17" fillId="2" borderId="65" xfId="2" applyNumberFormat="1" applyFont="1" applyFill="1" applyBorder="1" applyAlignment="1">
      <alignment horizontal="right" vertical="center"/>
    </xf>
    <xf numFmtId="166" fontId="17" fillId="2" borderId="18" xfId="6" applyNumberFormat="1" applyFont="1" applyFill="1" applyBorder="1" applyAlignment="1">
      <alignment horizontal="center" vertical="center"/>
    </xf>
    <xf numFmtId="1" fontId="25" fillId="2" borderId="22" xfId="7" applyNumberFormat="1" applyFont="1" applyFill="1" applyBorder="1" applyAlignment="1">
      <alignment vertical="center"/>
    </xf>
    <xf numFmtId="1" fontId="25" fillId="0" borderId="0" xfId="7" applyNumberFormat="1" applyFont="1" applyFill="1" applyBorder="1" applyAlignment="1">
      <alignment vertical="center"/>
    </xf>
    <xf numFmtId="169" fontId="21" fillId="0" borderId="0" xfId="2" applyNumberFormat="1" applyFont="1" applyFill="1" applyBorder="1" applyAlignment="1">
      <alignment horizontal="right" vertical="center"/>
    </xf>
    <xf numFmtId="1" fontId="17" fillId="2" borderId="0" xfId="0" applyNumberFormat="1" applyFont="1" applyFill="1" applyBorder="1" applyAlignment="1">
      <alignment vertical="center"/>
    </xf>
    <xf numFmtId="167" fontId="17" fillId="2" borderId="67" xfId="2" applyNumberFormat="1" applyFont="1" applyFill="1" applyBorder="1" applyAlignment="1">
      <alignment horizontal="right" vertical="center"/>
    </xf>
    <xf numFmtId="167" fontId="17" fillId="2" borderId="69" xfId="2" applyNumberFormat="1" applyFont="1" applyFill="1" applyBorder="1" applyAlignment="1">
      <alignment horizontal="right" vertical="center"/>
    </xf>
    <xf numFmtId="167" fontId="17" fillId="2" borderId="70" xfId="2" applyNumberFormat="1" applyFont="1" applyFill="1" applyBorder="1" applyAlignment="1">
      <alignment horizontal="right" vertical="center"/>
    </xf>
    <xf numFmtId="166" fontId="17" fillId="2" borderId="7" xfId="5" applyNumberFormat="1" applyFont="1" applyFill="1" applyBorder="1" applyAlignment="1">
      <alignment horizontal="center" vertical="center"/>
    </xf>
    <xf numFmtId="166" fontId="20" fillId="2" borderId="15" xfId="0" applyNumberFormat="1" applyFont="1" applyFill="1" applyBorder="1" applyAlignment="1" applyProtection="1">
      <alignment horizontal="center" vertical="center"/>
      <protection locked="0"/>
    </xf>
    <xf numFmtId="167" fontId="20" fillId="2" borderId="67" xfId="2" applyNumberFormat="1" applyFont="1" applyFill="1" applyBorder="1" applyAlignment="1" applyProtection="1">
      <alignment horizontal="right" vertical="center"/>
      <protection locked="0"/>
    </xf>
    <xf numFmtId="167" fontId="20" fillId="2" borderId="69" xfId="2" applyNumberFormat="1" applyFont="1" applyFill="1" applyBorder="1" applyAlignment="1" applyProtection="1">
      <alignment horizontal="right" vertical="center"/>
      <protection locked="0"/>
    </xf>
    <xf numFmtId="167" fontId="20" fillId="2" borderId="70" xfId="2" applyNumberFormat="1" applyFont="1" applyFill="1" applyBorder="1" applyAlignment="1" applyProtection="1">
      <alignment horizontal="right" vertical="center"/>
      <protection locked="0"/>
    </xf>
    <xf numFmtId="166" fontId="20" fillId="2" borderId="7" xfId="0" applyNumberFormat="1" applyFont="1" applyFill="1" applyBorder="1" applyAlignment="1" applyProtection="1">
      <alignment horizontal="center" vertical="center"/>
      <protection locked="0"/>
    </xf>
    <xf numFmtId="166" fontId="17" fillId="2" borderId="15" xfId="0" applyNumberFormat="1" applyFont="1" applyFill="1" applyBorder="1" applyAlignment="1">
      <alignment horizontal="center" vertical="center"/>
    </xf>
    <xf numFmtId="166" fontId="17" fillId="2" borderId="7" xfId="0" applyNumberFormat="1" applyFont="1" applyFill="1" applyBorder="1" applyAlignment="1">
      <alignment horizontal="center" vertical="center"/>
    </xf>
    <xf numFmtId="1" fontId="17" fillId="2" borderId="31" xfId="0" applyNumberFormat="1" applyFont="1" applyFill="1" applyBorder="1" applyAlignment="1">
      <alignment vertical="center"/>
    </xf>
    <xf numFmtId="166" fontId="17" fillId="2" borderId="32" xfId="0" applyNumberFormat="1" applyFont="1" applyFill="1" applyBorder="1" applyAlignment="1">
      <alignment horizontal="center" vertical="center"/>
    </xf>
    <xf numFmtId="167" fontId="20" fillId="2" borderId="72" xfId="2" applyNumberFormat="1" applyFont="1" applyFill="1" applyBorder="1" applyAlignment="1" applyProtection="1">
      <alignment horizontal="right" vertical="center"/>
      <protection locked="0"/>
    </xf>
    <xf numFmtId="167" fontId="20" fillId="2" borderId="73" xfId="2" applyNumberFormat="1" applyFont="1" applyFill="1" applyBorder="1" applyAlignment="1" applyProtection="1">
      <alignment horizontal="right" vertical="center"/>
      <protection locked="0"/>
    </xf>
    <xf numFmtId="167" fontId="20" fillId="2" borderId="74" xfId="2" applyNumberFormat="1" applyFont="1" applyFill="1" applyBorder="1" applyAlignment="1" applyProtection="1">
      <alignment horizontal="right" vertical="center"/>
      <protection locked="0"/>
    </xf>
    <xf numFmtId="166" fontId="17" fillId="2" borderId="37" xfId="0" applyNumberFormat="1" applyFont="1" applyFill="1" applyBorder="1" applyAlignment="1">
      <alignment horizontal="center" vertical="center"/>
    </xf>
    <xf numFmtId="169" fontId="21" fillId="0" borderId="0" xfId="6" applyNumberFormat="1" applyFont="1" applyFill="1" applyBorder="1" applyAlignment="1">
      <alignment vertical="center"/>
    </xf>
    <xf numFmtId="1" fontId="17" fillId="3" borderId="0" xfId="0" applyNumberFormat="1" applyFont="1" applyFill="1" applyBorder="1" applyAlignment="1">
      <alignment vertical="center"/>
    </xf>
    <xf numFmtId="167" fontId="17" fillId="3" borderId="67" xfId="2" applyNumberFormat="1" applyFont="1" applyFill="1" applyBorder="1" applyAlignment="1">
      <alignment horizontal="right" vertical="center"/>
    </xf>
    <xf numFmtId="167" fontId="17" fillId="3" borderId="69" xfId="2" applyNumberFormat="1" applyFont="1" applyFill="1" applyBorder="1" applyAlignment="1">
      <alignment horizontal="right" vertical="center"/>
    </xf>
    <xf numFmtId="167" fontId="17" fillId="3" borderId="70" xfId="2" applyNumberFormat="1" applyFont="1" applyFill="1" applyBorder="1" applyAlignment="1">
      <alignment horizontal="right" vertical="center"/>
    </xf>
    <xf numFmtId="166" fontId="17" fillId="3" borderId="7" xfId="6" applyNumberFormat="1" applyFont="1" applyFill="1" applyBorder="1" applyAlignment="1">
      <alignment horizontal="center" vertical="center"/>
    </xf>
    <xf numFmtId="166" fontId="17" fillId="3" borderId="7" xfId="5" applyNumberFormat="1" applyFont="1" applyFill="1" applyBorder="1" applyAlignment="1">
      <alignment horizontal="center" vertical="center"/>
    </xf>
    <xf numFmtId="166" fontId="20" fillId="3" borderId="15" xfId="0" applyNumberFormat="1" applyFont="1" applyFill="1" applyBorder="1" applyAlignment="1" applyProtection="1">
      <alignment horizontal="center" vertical="center"/>
      <protection locked="0"/>
    </xf>
    <xf numFmtId="166" fontId="20" fillId="3" borderId="7" xfId="0" applyNumberFormat="1" applyFont="1" applyFill="1" applyBorder="1" applyAlignment="1" applyProtection="1">
      <alignment horizontal="center" vertical="center"/>
      <protection locked="0"/>
    </xf>
    <xf numFmtId="166" fontId="17" fillId="3" borderId="15" xfId="0" applyNumberFormat="1" applyFont="1" applyFill="1" applyBorder="1" applyAlignment="1">
      <alignment horizontal="center" vertical="center"/>
    </xf>
    <xf numFmtId="166" fontId="17" fillId="3" borderId="7" xfId="0" applyNumberFormat="1" applyFont="1" applyFill="1" applyBorder="1" applyAlignment="1">
      <alignment horizontal="center" vertical="center"/>
    </xf>
    <xf numFmtId="1" fontId="17" fillId="0" borderId="16" xfId="0" applyNumberFormat="1" applyFont="1" applyFill="1" applyBorder="1" applyAlignment="1">
      <alignment vertical="center"/>
    </xf>
    <xf numFmtId="167" fontId="8" fillId="0" borderId="76" xfId="2" applyNumberFormat="1" applyFont="1" applyFill="1" applyBorder="1" applyAlignment="1">
      <alignment horizontal="right" vertical="center"/>
    </xf>
    <xf numFmtId="167" fontId="8" fillId="0" borderId="77" xfId="2" applyNumberFormat="1" applyFont="1" applyFill="1" applyBorder="1" applyAlignment="1">
      <alignment horizontal="right" vertical="center"/>
    </xf>
    <xf numFmtId="167" fontId="8" fillId="0" borderId="78" xfId="2" applyNumberFormat="1" applyFont="1" applyFill="1" applyBorder="1" applyAlignment="1">
      <alignment horizontal="right" vertical="center"/>
    </xf>
    <xf numFmtId="166" fontId="17" fillId="0" borderId="18" xfId="6" applyNumberFormat="1" applyFont="1" applyFill="1" applyBorder="1" applyAlignment="1">
      <alignment horizontal="center" vertical="center"/>
    </xf>
    <xf numFmtId="1" fontId="17" fillId="0" borderId="0" xfId="0" applyNumberFormat="1" applyFont="1" applyFill="1" applyBorder="1" applyAlignment="1">
      <alignment vertical="center"/>
    </xf>
    <xf numFmtId="167" fontId="8" fillId="0" borderId="67" xfId="2" applyNumberFormat="1" applyFont="1" applyFill="1" applyBorder="1" applyAlignment="1">
      <alignment horizontal="right" vertical="center"/>
    </xf>
    <xf numFmtId="167" fontId="8" fillId="0" borderId="69" xfId="2" applyNumberFormat="1" applyFont="1" applyFill="1" applyBorder="1" applyAlignment="1">
      <alignment horizontal="right" vertical="center"/>
    </xf>
    <xf numFmtId="167" fontId="8" fillId="0" borderId="70" xfId="2" applyNumberFormat="1" applyFont="1" applyFill="1" applyBorder="1" applyAlignment="1">
      <alignment horizontal="right" vertical="center"/>
    </xf>
    <xf numFmtId="166" fontId="17" fillId="0" borderId="7" xfId="5" applyNumberFormat="1" applyFont="1" applyFill="1" applyBorder="1" applyAlignment="1">
      <alignment horizontal="center" vertical="center"/>
    </xf>
    <xf numFmtId="166" fontId="20" fillId="0" borderId="15" xfId="0" applyNumberFormat="1" applyFont="1" applyFill="1" applyBorder="1" applyAlignment="1" applyProtection="1">
      <alignment horizontal="center" vertical="center"/>
      <protection locked="0"/>
    </xf>
    <xf numFmtId="166" fontId="20" fillId="0" borderId="7" xfId="0" applyNumberFormat="1" applyFont="1" applyFill="1" applyBorder="1" applyAlignment="1" applyProtection="1">
      <alignment horizontal="center" vertical="center"/>
      <protection locked="0"/>
    </xf>
    <xf numFmtId="166" fontId="17" fillId="0" borderId="15" xfId="0" applyNumberFormat="1" applyFont="1" applyFill="1" applyBorder="1" applyAlignment="1">
      <alignment horizontal="center" vertical="center"/>
    </xf>
    <xf numFmtId="166" fontId="17" fillId="0" borderId="7" xfId="0" applyNumberFormat="1" applyFont="1" applyFill="1" applyBorder="1" applyAlignment="1">
      <alignment horizontal="center" vertical="center"/>
    </xf>
    <xf numFmtId="1" fontId="17" fillId="0" borderId="97" xfId="0" applyNumberFormat="1" applyFont="1" applyFill="1" applyBorder="1" applyAlignment="1">
      <alignment vertical="center"/>
    </xf>
    <xf numFmtId="1" fontId="21" fillId="0" borderId="16" xfId="0" applyNumberFormat="1" applyFont="1" applyFill="1" applyBorder="1" applyAlignment="1">
      <alignment vertical="center"/>
    </xf>
    <xf numFmtId="167" fontId="21" fillId="0" borderId="76" xfId="2" applyNumberFormat="1" applyFont="1" applyFill="1" applyBorder="1" applyAlignment="1">
      <alignment horizontal="right" vertical="center"/>
    </xf>
    <xf numFmtId="167" fontId="21" fillId="0" borderId="77" xfId="2" applyNumberFormat="1" applyFont="1" applyFill="1" applyBorder="1" applyAlignment="1">
      <alignment horizontal="right" vertical="center"/>
    </xf>
    <xf numFmtId="167" fontId="21" fillId="0" borderId="78" xfId="2" applyNumberFormat="1" applyFont="1" applyFill="1" applyBorder="1" applyAlignment="1">
      <alignment horizontal="right" vertical="center"/>
    </xf>
    <xf numFmtId="166" fontId="21" fillId="0" borderId="18" xfId="6" applyNumberFormat="1" applyFont="1" applyFill="1" applyBorder="1" applyAlignment="1">
      <alignment horizontal="center" vertical="center"/>
    </xf>
    <xf numFmtId="1" fontId="21" fillId="0" borderId="0" xfId="0" applyNumberFormat="1" applyFont="1" applyFill="1" applyBorder="1" applyAlignment="1">
      <alignment vertical="center"/>
    </xf>
    <xf numFmtId="167" fontId="21" fillId="0" borderId="67" xfId="2" applyNumberFormat="1" applyFont="1" applyFill="1" applyBorder="1" applyAlignment="1">
      <alignment horizontal="right" vertical="center"/>
    </xf>
    <xf numFmtId="167" fontId="21" fillId="0" borderId="69" xfId="2" applyNumberFormat="1" applyFont="1" applyFill="1" applyBorder="1" applyAlignment="1">
      <alignment horizontal="right" vertical="center"/>
    </xf>
    <xf numFmtId="167" fontId="21" fillId="0" borderId="70" xfId="2" applyNumberFormat="1" applyFont="1" applyFill="1" applyBorder="1" applyAlignment="1">
      <alignment horizontal="right" vertical="center"/>
    </xf>
    <xf numFmtId="166" fontId="21" fillId="0" borderId="7" xfId="5" applyNumberFormat="1" applyFont="1" applyFill="1" applyBorder="1" applyAlignment="1">
      <alignment horizontal="center" vertical="center"/>
    </xf>
    <xf numFmtId="166" fontId="22" fillId="0" borderId="15" xfId="0" applyNumberFormat="1" applyFont="1" applyFill="1" applyBorder="1" applyAlignment="1" applyProtection="1">
      <alignment horizontal="center" vertical="center"/>
      <protection locked="0"/>
    </xf>
    <xf numFmtId="166" fontId="22" fillId="0" borderId="7" xfId="0" applyNumberFormat="1" applyFont="1" applyFill="1" applyBorder="1" applyAlignment="1" applyProtection="1">
      <alignment horizontal="center" vertical="center"/>
      <protection locked="0"/>
    </xf>
    <xf numFmtId="166" fontId="21" fillId="0" borderId="15" xfId="0" applyNumberFormat="1" applyFont="1" applyFill="1" applyBorder="1" applyAlignment="1">
      <alignment horizontal="center" vertical="center"/>
    </xf>
    <xf numFmtId="166" fontId="21" fillId="0" borderId="7" xfId="0" applyNumberFormat="1" applyFont="1" applyFill="1" applyBorder="1" applyAlignment="1">
      <alignment horizontal="center" vertical="center"/>
    </xf>
    <xf numFmtId="167" fontId="21" fillId="0" borderId="80" xfId="2" applyNumberFormat="1" applyFont="1" applyFill="1" applyBorder="1" applyAlignment="1">
      <alignment horizontal="right" vertical="center"/>
    </xf>
    <xf numFmtId="1" fontId="17" fillId="3" borderId="16" xfId="0" applyNumberFormat="1" applyFont="1" applyFill="1" applyBorder="1" applyAlignment="1">
      <alignment vertical="center"/>
    </xf>
    <xf numFmtId="167" fontId="17" fillId="3" borderId="76" xfId="2" applyNumberFormat="1" applyFont="1" applyFill="1" applyBorder="1" applyAlignment="1">
      <alignment horizontal="right" vertical="center"/>
    </xf>
    <xf numFmtId="167" fontId="17" fillId="3" borderId="77" xfId="2" applyNumberFormat="1" applyFont="1" applyFill="1" applyBorder="1" applyAlignment="1">
      <alignment horizontal="right" vertical="center"/>
    </xf>
    <xf numFmtId="167" fontId="17" fillId="3" borderId="78" xfId="2" applyNumberFormat="1" applyFont="1" applyFill="1" applyBorder="1" applyAlignment="1">
      <alignment horizontal="right" vertical="center"/>
    </xf>
    <xf numFmtId="166" fontId="17" fillId="3" borderId="18" xfId="6" applyNumberFormat="1" applyFont="1" applyFill="1" applyBorder="1" applyAlignment="1">
      <alignment horizontal="center" vertical="center"/>
    </xf>
    <xf numFmtId="1" fontId="8" fillId="0" borderId="55" xfId="0" applyNumberFormat="1" applyFont="1" applyFill="1" applyBorder="1" applyAlignment="1">
      <alignment vertical="center"/>
    </xf>
    <xf numFmtId="166" fontId="8" fillId="0" borderId="56" xfId="6" applyNumberFormat="1" applyFont="1" applyFill="1" applyBorder="1" applyAlignment="1">
      <alignment horizontal="center" vertical="center"/>
    </xf>
    <xf numFmtId="167" fontId="8" fillId="0" borderId="98" xfId="2" applyNumberFormat="1" applyFont="1" applyFill="1" applyBorder="1" applyAlignment="1">
      <alignment horizontal="right" vertical="center"/>
    </xf>
    <xf numFmtId="167" fontId="8" fillId="0" borderId="99" xfId="2" applyNumberFormat="1" applyFont="1" applyFill="1" applyBorder="1" applyAlignment="1">
      <alignment horizontal="right" vertical="center"/>
    </xf>
    <xf numFmtId="167" fontId="8" fillId="0" borderId="100" xfId="2" applyNumberFormat="1" applyFont="1" applyFill="1" applyBorder="1" applyAlignment="1">
      <alignment horizontal="right" vertical="center"/>
    </xf>
    <xf numFmtId="166" fontId="8" fillId="0" borderId="61" xfId="6" applyNumberFormat="1" applyFont="1" applyFill="1" applyBorder="1" applyAlignment="1">
      <alignment horizontal="center" vertical="center"/>
    </xf>
    <xf numFmtId="166" fontId="8" fillId="0" borderId="7" xfId="5" applyNumberFormat="1" applyFont="1" applyFill="1" applyBorder="1" applyAlignment="1">
      <alignment horizontal="center" vertical="center"/>
    </xf>
    <xf numFmtId="166" fontId="13" fillId="0" borderId="15" xfId="0" applyNumberFormat="1" applyFont="1" applyFill="1" applyBorder="1" applyAlignment="1" applyProtection="1">
      <alignment horizontal="center" vertical="center"/>
      <protection locked="0"/>
    </xf>
    <xf numFmtId="166" fontId="13" fillId="0" borderId="7" xfId="0" applyNumberFormat="1" applyFont="1" applyFill="1" applyBorder="1" applyAlignment="1" applyProtection="1">
      <alignment horizontal="center" vertical="center"/>
      <protection locked="0"/>
    </xf>
    <xf numFmtId="166" fontId="8" fillId="0" borderId="15" xfId="0" applyNumberFormat="1" applyFont="1" applyFill="1" applyBorder="1" applyAlignment="1">
      <alignment horizontal="center" vertical="center"/>
    </xf>
    <xf numFmtId="166" fontId="8" fillId="0" borderId="7" xfId="0" applyNumberFormat="1" applyFont="1" applyFill="1" applyBorder="1" applyAlignment="1">
      <alignment horizontal="center" vertical="center"/>
    </xf>
    <xf numFmtId="167" fontId="8" fillId="0" borderId="80" xfId="2" applyNumberFormat="1" applyFont="1" applyFill="1" applyBorder="1" applyAlignment="1">
      <alignment horizontal="right" vertical="center"/>
    </xf>
    <xf numFmtId="1" fontId="8" fillId="0" borderId="16" xfId="0" applyNumberFormat="1" applyFont="1" applyFill="1" applyBorder="1" applyAlignment="1">
      <alignment vertical="center"/>
    </xf>
    <xf numFmtId="166" fontId="8" fillId="0" borderId="18" xfId="6" applyNumberFormat="1" applyFont="1" applyFill="1" applyBorder="1" applyAlignment="1">
      <alignment horizontal="center" vertical="center"/>
    </xf>
    <xf numFmtId="1" fontId="17" fillId="3" borderId="81" xfId="0" applyNumberFormat="1" applyFont="1" applyFill="1" applyBorder="1" applyAlignment="1">
      <alignment vertical="center"/>
    </xf>
    <xf numFmtId="166" fontId="17" fillId="3" borderId="101" xfId="6" applyNumberFormat="1" applyFont="1" applyFill="1" applyBorder="1" applyAlignment="1">
      <alignment horizontal="center" vertical="center"/>
    </xf>
    <xf numFmtId="167" fontId="17" fillId="3" borderId="83" xfId="2" applyNumberFormat="1" applyFont="1" applyFill="1" applyBorder="1" applyAlignment="1">
      <alignment horizontal="right" vertical="center"/>
    </xf>
    <xf numFmtId="167" fontId="17" fillId="3" borderId="84" xfId="2" applyNumberFormat="1" applyFont="1" applyFill="1" applyBorder="1" applyAlignment="1">
      <alignment horizontal="right" vertical="center"/>
    </xf>
    <xf numFmtId="167" fontId="17" fillId="3" borderId="85" xfId="2" applyNumberFormat="1" applyFont="1" applyFill="1" applyBorder="1" applyAlignment="1">
      <alignment horizontal="right" vertical="center"/>
    </xf>
    <xf numFmtId="166" fontId="17" fillId="3" borderId="81" xfId="6" applyNumberFormat="1" applyFont="1" applyFill="1" applyBorder="1" applyAlignment="1">
      <alignment horizontal="center" vertical="center"/>
    </xf>
    <xf numFmtId="1" fontId="25" fillId="0" borderId="81" xfId="7" applyNumberFormat="1" applyFont="1" applyFill="1" applyBorder="1" applyAlignment="1">
      <alignment vertical="center"/>
    </xf>
    <xf numFmtId="169" fontId="21" fillId="0" borderId="81" xfId="2" applyNumberFormat="1" applyFont="1" applyFill="1" applyBorder="1" applyAlignment="1">
      <alignment horizontal="right" vertical="center"/>
    </xf>
    <xf numFmtId="1" fontId="17" fillId="0" borderId="81" xfId="6" applyNumberFormat="1" applyFont="1" applyFill="1" applyBorder="1" applyAlignment="1">
      <alignment vertical="center"/>
    </xf>
    <xf numFmtId="166" fontId="17" fillId="3" borderId="0" xfId="5" applyNumberFormat="1" applyFont="1" applyFill="1" applyBorder="1" applyAlignment="1">
      <alignment horizontal="center" vertical="center"/>
    </xf>
    <xf numFmtId="166" fontId="20" fillId="3" borderId="0" xfId="0" applyNumberFormat="1" applyFont="1" applyFill="1" applyBorder="1" applyAlignment="1" applyProtection="1">
      <alignment horizontal="center" vertical="center"/>
      <protection locked="0"/>
    </xf>
    <xf numFmtId="166" fontId="17" fillId="3" borderId="0" xfId="0" applyNumberFormat="1" applyFont="1" applyFill="1" applyBorder="1" applyAlignment="1">
      <alignment horizontal="center" vertical="center"/>
    </xf>
    <xf numFmtId="166" fontId="21" fillId="0" borderId="16" xfId="6" applyNumberFormat="1" applyFont="1" applyFill="1" applyBorder="1" applyAlignment="1">
      <alignment horizontal="center" vertical="center"/>
    </xf>
    <xf numFmtId="166" fontId="21" fillId="0" borderId="0" xfId="5" applyNumberFormat="1" applyFont="1" applyFill="1" applyBorder="1" applyAlignment="1">
      <alignment horizontal="center" vertical="center"/>
    </xf>
    <xf numFmtId="166" fontId="22" fillId="0" borderId="0" xfId="0" applyNumberFormat="1" applyFont="1" applyFill="1" applyBorder="1" applyAlignment="1" applyProtection="1">
      <alignment horizontal="center" vertical="center"/>
      <protection locked="0"/>
    </xf>
    <xf numFmtId="166" fontId="21" fillId="0" borderId="0" xfId="0" applyNumberFormat="1" applyFont="1" applyFill="1" applyBorder="1" applyAlignment="1">
      <alignment horizontal="center" vertical="center"/>
    </xf>
    <xf numFmtId="166" fontId="8" fillId="0" borderId="16" xfId="6" applyNumberFormat="1" applyFont="1" applyFill="1" applyBorder="1" applyAlignment="1">
      <alignment horizontal="center" vertical="center"/>
    </xf>
    <xf numFmtId="166" fontId="8" fillId="0" borderId="0" xfId="5" applyNumberFormat="1" applyFont="1" applyFill="1" applyBorder="1" applyAlignment="1">
      <alignment horizontal="center" vertical="center"/>
    </xf>
    <xf numFmtId="166" fontId="13" fillId="0" borderId="0" xfId="0" applyNumberFormat="1" applyFont="1" applyFill="1" applyBorder="1" applyAlignment="1" applyProtection="1">
      <alignment horizontal="center" vertical="center"/>
      <protection locked="0"/>
    </xf>
    <xf numFmtId="166" fontId="8" fillId="0" borderId="0" xfId="0" applyNumberFormat="1" applyFont="1" applyFill="1" applyBorder="1" applyAlignment="1">
      <alignment horizontal="center" vertical="center"/>
    </xf>
    <xf numFmtId="166" fontId="17" fillId="3" borderId="16" xfId="6" applyNumberFormat="1" applyFont="1" applyFill="1" applyBorder="1" applyAlignment="1">
      <alignment horizontal="center" vertical="center"/>
    </xf>
    <xf numFmtId="1" fontId="17" fillId="0" borderId="31" xfId="0" applyNumberFormat="1" applyFont="1" applyFill="1" applyBorder="1" applyAlignment="1">
      <alignment vertical="center"/>
    </xf>
    <xf numFmtId="166" fontId="17" fillId="0" borderId="32" xfId="0" applyNumberFormat="1" applyFont="1" applyFill="1" applyBorder="1" applyAlignment="1">
      <alignment horizontal="center" vertical="center"/>
    </xf>
    <xf numFmtId="166" fontId="17" fillId="0" borderId="37" xfId="0" applyNumberFormat="1" applyFont="1" applyFill="1" applyBorder="1" applyAlignment="1">
      <alignment horizontal="center" vertical="center"/>
    </xf>
    <xf numFmtId="1" fontId="17" fillId="4" borderId="81" xfId="7" applyNumberFormat="1" applyFont="1" applyFill="1" applyBorder="1" applyAlignment="1">
      <alignment vertical="center"/>
    </xf>
    <xf numFmtId="166" fontId="17" fillId="4" borderId="101" xfId="5" applyNumberFormat="1" applyFont="1" applyFill="1" applyBorder="1" applyAlignment="1">
      <alignment horizontal="center" vertical="center"/>
    </xf>
    <xf numFmtId="167" fontId="17" fillId="4" borderId="83" xfId="2" applyNumberFormat="1" applyFont="1" applyFill="1" applyBorder="1" applyAlignment="1">
      <alignment horizontal="right" vertical="center"/>
    </xf>
    <xf numFmtId="167" fontId="17" fillId="4" borderId="84" xfId="2" applyNumberFormat="1" applyFont="1" applyFill="1" applyBorder="1" applyAlignment="1">
      <alignment horizontal="right" vertical="center"/>
    </xf>
    <xf numFmtId="167" fontId="17" fillId="4" borderId="85" xfId="2" applyNumberFormat="1" applyFont="1" applyFill="1" applyBorder="1" applyAlignment="1">
      <alignment horizontal="right" vertical="center"/>
    </xf>
    <xf numFmtId="166" fontId="17" fillId="4" borderId="81" xfId="5" applyNumberFormat="1" applyFont="1" applyFill="1" applyBorder="1" applyAlignment="1">
      <alignment horizontal="center" vertical="center"/>
    </xf>
    <xf numFmtId="1" fontId="25" fillId="4" borderId="81" xfId="7" applyNumberFormat="1" applyFont="1" applyFill="1" applyBorder="1" applyAlignment="1">
      <alignment vertical="center"/>
    </xf>
    <xf numFmtId="166" fontId="20" fillId="4" borderId="15" xfId="0" applyNumberFormat="1" applyFont="1" applyFill="1" applyBorder="1" applyAlignment="1" applyProtection="1">
      <alignment horizontal="center" vertical="center"/>
      <protection locked="0"/>
    </xf>
    <xf numFmtId="167" fontId="17" fillId="4" borderId="67" xfId="2" applyNumberFormat="1" applyFont="1" applyFill="1" applyBorder="1" applyAlignment="1">
      <alignment horizontal="right" vertical="center"/>
    </xf>
    <xf numFmtId="167" fontId="17" fillId="4" borderId="69" xfId="2" applyNumberFormat="1" applyFont="1" applyFill="1" applyBorder="1" applyAlignment="1">
      <alignment horizontal="right" vertical="center"/>
    </xf>
    <xf numFmtId="167" fontId="17" fillId="4" borderId="70" xfId="2" applyNumberFormat="1" applyFont="1" applyFill="1" applyBorder="1" applyAlignment="1">
      <alignment horizontal="right" vertical="center"/>
    </xf>
    <xf numFmtId="166" fontId="20" fillId="4" borderId="0" xfId="0" applyNumberFormat="1" applyFont="1" applyFill="1" applyBorder="1" applyAlignment="1" applyProtection="1">
      <alignment horizontal="center" vertical="center"/>
      <protection locked="0"/>
    </xf>
    <xf numFmtId="1" fontId="25" fillId="4" borderId="0" xfId="6" applyNumberFormat="1" applyFont="1" applyFill="1" applyBorder="1" applyAlignment="1">
      <alignment vertical="center"/>
    </xf>
    <xf numFmtId="166" fontId="17" fillId="4" borderId="15" xfId="0" applyNumberFormat="1" applyFont="1" applyFill="1" applyBorder="1" applyAlignment="1">
      <alignment horizontal="center" vertical="center"/>
    </xf>
    <xf numFmtId="166" fontId="17" fillId="4" borderId="0" xfId="0" applyNumberFormat="1" applyFont="1" applyFill="1" applyBorder="1" applyAlignment="1">
      <alignment horizontal="center" vertical="center"/>
    </xf>
    <xf numFmtId="1" fontId="25" fillId="4" borderId="0" xfId="7" applyNumberFormat="1" applyFont="1" applyFill="1" applyBorder="1" applyAlignment="1">
      <alignment vertical="center"/>
    </xf>
    <xf numFmtId="1" fontId="3" fillId="5" borderId="19" xfId="6" applyNumberFormat="1" applyFont="1" applyFill="1" applyBorder="1" applyAlignment="1">
      <alignment horizontal="center" vertical="center"/>
    </xf>
    <xf numFmtId="1" fontId="3" fillId="5" borderId="91" xfId="0" applyNumberFormat="1" applyFont="1" applyFill="1" applyBorder="1" applyAlignment="1">
      <alignment vertical="center"/>
    </xf>
    <xf numFmtId="1" fontId="1" fillId="5" borderId="91" xfId="0" quotePrefix="1" applyNumberFormat="1" applyFont="1" applyFill="1" applyBorder="1" applyAlignment="1" applyProtection="1">
      <alignment horizontal="left" vertical="center"/>
      <protection locked="0"/>
    </xf>
    <xf numFmtId="1" fontId="5" fillId="5" borderId="91" xfId="0" applyNumberFormat="1" applyFont="1" applyFill="1" applyBorder="1" applyAlignment="1" applyProtection="1">
      <alignment horizontal="right" vertical="center"/>
    </xf>
    <xf numFmtId="165" fontId="1" fillId="5" borderId="91" xfId="0" applyNumberFormat="1" applyFont="1" applyFill="1" applyBorder="1" applyAlignment="1" applyProtection="1">
      <alignment horizontal="left" vertical="center"/>
      <protection locked="0"/>
    </xf>
    <xf numFmtId="165" fontId="1" fillId="5" borderId="91" xfId="0" quotePrefix="1" applyNumberFormat="1" applyFont="1" applyFill="1" applyBorder="1" applyAlignment="1" applyProtection="1">
      <alignment horizontal="left" vertical="center"/>
      <protection locked="0"/>
    </xf>
    <xf numFmtId="1" fontId="1" fillId="5" borderId="93" xfId="0" quotePrefix="1" applyNumberFormat="1" applyFont="1" applyFill="1" applyBorder="1" applyAlignment="1" applyProtection="1">
      <alignment horizontal="center" vertical="center"/>
      <protection locked="0"/>
    </xf>
    <xf numFmtId="1" fontId="8" fillId="5" borderId="91" xfId="6" applyNumberFormat="1" applyFont="1" applyFill="1" applyBorder="1" applyAlignment="1">
      <alignment vertical="center"/>
    </xf>
    <xf numFmtId="1" fontId="17" fillId="5" borderId="91" xfId="6" applyNumberFormat="1" applyFont="1" applyFill="1" applyBorder="1" applyAlignment="1">
      <alignment vertical="center"/>
    </xf>
    <xf numFmtId="1" fontId="35" fillId="5" borderId="91" xfId="0" applyNumberFormat="1" applyFont="1" applyFill="1" applyBorder="1" applyAlignment="1">
      <alignment vertical="center"/>
    </xf>
    <xf numFmtId="1" fontId="1" fillId="5" borderId="92" xfId="0" quotePrefix="1" applyNumberFormat="1" applyFont="1" applyFill="1" applyBorder="1" applyAlignment="1" applyProtection="1">
      <alignment horizontal="left" vertical="center"/>
      <protection locked="0"/>
    </xf>
    <xf numFmtId="1" fontId="1" fillId="5" borderId="19" xfId="0" quotePrefix="1" applyNumberFormat="1" applyFont="1" applyFill="1" applyBorder="1" applyAlignment="1" applyProtection="1">
      <alignment horizontal="left" vertical="center"/>
      <protection locked="0"/>
    </xf>
    <xf numFmtId="1" fontId="54" fillId="5" borderId="19" xfId="0" quotePrefix="1" applyNumberFormat="1" applyFont="1" applyFill="1" applyBorder="1" applyAlignment="1" applyProtection="1">
      <alignment horizontal="left" vertical="center"/>
      <protection locked="0"/>
    </xf>
    <xf numFmtId="166" fontId="8" fillId="0" borderId="15" xfId="6" applyNumberFormat="1" applyFont="1" applyFill="1" applyBorder="1" applyAlignment="1">
      <alignment horizontal="center" vertical="center"/>
    </xf>
    <xf numFmtId="167" fontId="8" fillId="0" borderId="67" xfId="1" applyNumberFormat="1" applyFont="1" applyFill="1" applyBorder="1" applyAlignment="1">
      <alignment horizontal="right" vertical="center"/>
    </xf>
    <xf numFmtId="167" fontId="8" fillId="0" borderId="69" xfId="1" applyNumberFormat="1" applyFont="1" applyFill="1" applyBorder="1" applyAlignment="1">
      <alignment horizontal="right" vertical="center"/>
    </xf>
    <xf numFmtId="167" fontId="8" fillId="0" borderId="70" xfId="1" applyNumberFormat="1" applyFont="1" applyFill="1" applyBorder="1" applyAlignment="1">
      <alignment horizontal="right" vertical="center"/>
    </xf>
    <xf numFmtId="166" fontId="8" fillId="0" borderId="0" xfId="6" applyNumberFormat="1" applyFont="1" applyFill="1" applyBorder="1" applyAlignment="1">
      <alignment horizontal="left" vertical="center"/>
    </xf>
    <xf numFmtId="166" fontId="13" fillId="0" borderId="0" xfId="0" applyNumberFormat="1" applyFont="1" applyFill="1" applyBorder="1" applyAlignment="1" applyProtection="1">
      <alignment horizontal="left" vertical="center"/>
      <protection locked="0"/>
    </xf>
    <xf numFmtId="166" fontId="8" fillId="0" borderId="0" xfId="0" applyNumberFormat="1" applyFont="1" applyFill="1" applyBorder="1" applyAlignment="1">
      <alignment horizontal="left" vertical="center"/>
    </xf>
    <xf numFmtId="1" fontId="8" fillId="0" borderId="81" xfId="7" applyNumberFormat="1" applyFont="1" applyFill="1" applyBorder="1" applyAlignment="1">
      <alignment vertical="center"/>
    </xf>
    <xf numFmtId="166" fontId="8" fillId="0" borderId="101" xfId="6" applyNumberFormat="1" applyFont="1" applyFill="1" applyBorder="1" applyAlignment="1">
      <alignment horizontal="center" vertical="center"/>
    </xf>
    <xf numFmtId="167" fontId="8" fillId="0" borderId="83" xfId="1" applyNumberFormat="1" applyFont="1" applyFill="1" applyBorder="1" applyAlignment="1">
      <alignment horizontal="right" vertical="center"/>
    </xf>
    <xf numFmtId="167" fontId="8" fillId="0" borderId="84" xfId="1" applyNumberFormat="1" applyFont="1" applyFill="1" applyBorder="1" applyAlignment="1">
      <alignment horizontal="right" vertical="center"/>
    </xf>
    <xf numFmtId="167" fontId="8" fillId="0" borderId="85" xfId="1" applyNumberFormat="1" applyFont="1" applyFill="1" applyBorder="1" applyAlignment="1">
      <alignment horizontal="right" vertical="center"/>
    </xf>
    <xf numFmtId="0" fontId="8" fillId="0" borderId="102" xfId="1" applyNumberFormat="1" applyFont="1" applyFill="1" applyBorder="1" applyAlignment="1">
      <alignment horizontal="center" vertical="center"/>
    </xf>
    <xf numFmtId="166" fontId="8" fillId="0" borderId="81" xfId="6" applyNumberFormat="1" applyFont="1" applyFill="1" applyBorder="1" applyAlignment="1">
      <alignment horizontal="left" vertical="center"/>
    </xf>
    <xf numFmtId="1" fontId="8" fillId="0" borderId="81" xfId="6" applyNumberFormat="1" applyFont="1" applyFill="1" applyBorder="1" applyAlignment="1">
      <alignment vertical="center"/>
    </xf>
    <xf numFmtId="166" fontId="8" fillId="0" borderId="101" xfId="7" applyNumberFormat="1" applyFont="1" applyFill="1" applyBorder="1" applyAlignment="1">
      <alignment horizontal="center" vertical="center"/>
    </xf>
    <xf numFmtId="166" fontId="8" fillId="0" borderId="81" xfId="0" applyNumberFormat="1" applyFont="1" applyFill="1" applyBorder="1" applyAlignment="1">
      <alignment horizontal="left" vertical="center"/>
    </xf>
    <xf numFmtId="1" fontId="14" fillId="0" borderId="0" xfId="0" applyNumberFormat="1" applyFont="1" applyFill="1" applyBorder="1" applyAlignment="1">
      <alignment horizontal="left"/>
    </xf>
    <xf numFmtId="0" fontId="1" fillId="0" borderId="0" xfId="0" quotePrefix="1" applyNumberFormat="1" applyFont="1" applyFill="1" applyBorder="1" applyAlignment="1" applyProtection="1">
      <alignment horizontal="center"/>
      <protection locked="0"/>
    </xf>
    <xf numFmtId="1" fontId="40" fillId="0" borderId="0" xfId="0" applyNumberFormat="1" applyFont="1" applyFill="1" applyBorder="1" applyAlignment="1" applyProtection="1">
      <alignment horizontal="right"/>
    </xf>
    <xf numFmtId="164" fontId="46" fillId="0" borderId="0" xfId="0" applyFont="1" applyFill="1" applyBorder="1" applyAlignment="1">
      <alignment horizontal="justify"/>
    </xf>
    <xf numFmtId="1" fontId="8" fillId="0" borderId="0" xfId="6" applyNumberFormat="1" applyFont="1" applyFill="1" applyBorder="1" applyAlignment="1">
      <alignment horizontal="centerContinuous"/>
    </xf>
    <xf numFmtId="169" fontId="21" fillId="0" borderId="0" xfId="6" applyNumberFormat="1" applyFont="1" applyFill="1" applyBorder="1"/>
    <xf numFmtId="169" fontId="47" fillId="0" borderId="0" xfId="6" applyNumberFormat="1" applyFont="1" applyFill="1" applyBorder="1"/>
    <xf numFmtId="166" fontId="27" fillId="0" borderId="15" xfId="7" applyNumberFormat="1" applyFont="1" applyFill="1" applyBorder="1" applyAlignment="1" applyProtection="1">
      <alignment horizontal="center"/>
      <protection locked="0"/>
    </xf>
    <xf numFmtId="166" fontId="27" fillId="0" borderId="15" xfId="7" applyNumberFormat="1" applyFont="1" applyFill="1" applyBorder="1" applyAlignment="1">
      <alignment horizontal="center"/>
    </xf>
    <xf numFmtId="169" fontId="48" fillId="0" borderId="0" xfId="6" applyNumberFormat="1" applyFont="1" applyFill="1" applyBorder="1"/>
    <xf numFmtId="166" fontId="28" fillId="0" borderId="15" xfId="7" applyNumberFormat="1" applyFont="1" applyFill="1" applyBorder="1" applyAlignment="1" applyProtection="1">
      <alignment horizontal="center"/>
      <protection locked="0"/>
    </xf>
    <xf numFmtId="166" fontId="28" fillId="0" borderId="15" xfId="7" applyNumberFormat="1" applyFont="1" applyFill="1" applyBorder="1" applyAlignment="1">
      <alignment horizontal="center"/>
    </xf>
    <xf numFmtId="169" fontId="49" fillId="0" borderId="0" xfId="6" applyNumberFormat="1" applyFont="1" applyFill="1" applyBorder="1"/>
    <xf numFmtId="1" fontId="29" fillId="0" borderId="5" xfId="7" applyNumberFormat="1" applyFont="1" applyFill="1" applyBorder="1"/>
    <xf numFmtId="166" fontId="30" fillId="0" borderId="15" xfId="7" applyNumberFormat="1" applyFont="1" applyFill="1" applyBorder="1" applyAlignment="1">
      <alignment horizontal="center"/>
    </xf>
    <xf numFmtId="169" fontId="55" fillId="0" borderId="0" xfId="6" applyNumberFormat="1" applyFont="1" applyFill="1" applyBorder="1"/>
    <xf numFmtId="1" fontId="30" fillId="0" borderId="5" xfId="7" applyNumberFormat="1" applyFont="1" applyFill="1" applyBorder="1"/>
    <xf numFmtId="166" fontId="30" fillId="0" borderId="6" xfId="7" applyNumberFormat="1" applyFont="1" applyFill="1" applyBorder="1" applyAlignment="1">
      <alignment horizontal="center"/>
    </xf>
    <xf numFmtId="1" fontId="30" fillId="0" borderId="5" xfId="6" applyNumberFormat="1" applyFont="1" applyFill="1" applyBorder="1"/>
    <xf numFmtId="169" fontId="52" fillId="0" borderId="0" xfId="6" applyNumberFormat="1" applyFont="1" applyFill="1" applyBorder="1"/>
    <xf numFmtId="1" fontId="31" fillId="0" borderId="5" xfId="7" applyNumberFormat="1" applyFont="1" applyFill="1" applyBorder="1"/>
    <xf numFmtId="1" fontId="31" fillId="0" borderId="5" xfId="6" applyNumberFormat="1" applyFont="1" applyFill="1" applyBorder="1"/>
    <xf numFmtId="166" fontId="32" fillId="0" borderId="15" xfId="7" applyNumberFormat="1" applyFont="1" applyFill="1" applyBorder="1" applyAlignment="1">
      <alignment horizontal="center"/>
    </xf>
    <xf numFmtId="169" fontId="53" fillId="0" borderId="0" xfId="6" applyNumberFormat="1" applyFont="1" applyFill="1" applyBorder="1"/>
    <xf numFmtId="1" fontId="1" fillId="0" borderId="0" xfId="8" applyNumberFormat="1" applyFont="1" applyAlignment="1" applyProtection="1">
      <alignment horizontal="left"/>
      <protection locked="0"/>
    </xf>
    <xf numFmtId="1" fontId="56" fillId="0" borderId="0" xfId="6" applyNumberFormat="1" applyFont="1" applyFill="1" applyBorder="1" applyAlignment="1">
      <alignment horizontal="center"/>
    </xf>
    <xf numFmtId="1" fontId="1" fillId="0" borderId="0" xfId="7" quotePrefix="1" applyNumberFormat="1" applyFont="1" applyFill="1" applyBorder="1" applyAlignment="1" applyProtection="1">
      <alignment horizontal="left"/>
      <protection locked="0"/>
    </xf>
    <xf numFmtId="1" fontId="5" fillId="0" borderId="0" xfId="10" applyNumberFormat="1" applyFont="1" applyFill="1" applyBorder="1" applyAlignment="1" applyProtection="1">
      <alignment horizontal="right"/>
    </xf>
    <xf numFmtId="1" fontId="5" fillId="0" borderId="0" xfId="7" applyNumberFormat="1" applyFont="1" applyFill="1" applyBorder="1" applyAlignment="1" applyProtection="1">
      <alignment horizontal="right"/>
      <protection locked="0"/>
    </xf>
    <xf numFmtId="1" fontId="3" fillId="0" borderId="0" xfId="7" applyNumberFormat="1" applyFont="1" applyFill="1" applyBorder="1"/>
    <xf numFmtId="1" fontId="1" fillId="0" borderId="0" xfId="8" applyNumberFormat="1" applyFont="1" applyAlignment="1" applyProtection="1">
      <alignment horizontal="left" vertical="center"/>
      <protection locked="0"/>
    </xf>
    <xf numFmtId="1" fontId="56" fillId="0" borderId="0" xfId="6" applyNumberFormat="1" applyFont="1" applyFill="1" applyBorder="1" applyAlignment="1">
      <alignment horizontal="center" vertical="center"/>
    </xf>
    <xf numFmtId="1" fontId="1" fillId="0" borderId="0" xfId="7" applyNumberFormat="1" applyFont="1" applyFill="1" applyBorder="1" applyAlignment="1" applyProtection="1">
      <alignment vertical="center"/>
    </xf>
    <xf numFmtId="1" fontId="3" fillId="0" borderId="0" xfId="7" applyNumberFormat="1" applyFont="1" applyFill="1" applyBorder="1" applyAlignment="1">
      <alignment vertical="center"/>
    </xf>
    <xf numFmtId="1" fontId="1" fillId="0" borderId="0" xfId="8" applyNumberFormat="1" applyFont="1" applyAlignment="1" applyProtection="1">
      <alignment horizontal="right" vertical="center"/>
      <protection locked="0"/>
    </xf>
    <xf numFmtId="1" fontId="5" fillId="0" borderId="0" xfId="8" applyNumberFormat="1" applyFont="1" applyAlignment="1" applyProtection="1">
      <alignment horizontal="left" vertical="center"/>
      <protection locked="0"/>
    </xf>
    <xf numFmtId="1" fontId="57" fillId="0" borderId="0" xfId="6" applyNumberFormat="1" applyFont="1" applyFill="1" applyBorder="1" applyAlignment="1">
      <alignment horizontal="center" vertical="center"/>
    </xf>
    <xf numFmtId="1" fontId="5" fillId="0" borderId="0" xfId="7" applyNumberFormat="1" applyFont="1" applyFill="1" applyBorder="1" applyAlignment="1" applyProtection="1">
      <alignment horizontal="center" vertical="center"/>
      <protection locked="0"/>
    </xf>
    <xf numFmtId="1" fontId="5" fillId="0" borderId="0" xfId="7" applyNumberFormat="1" applyFont="1" applyFill="1" applyBorder="1" applyAlignment="1" applyProtection="1">
      <alignment horizontal="left" vertical="center"/>
      <protection locked="0"/>
    </xf>
    <xf numFmtId="1" fontId="7" fillId="0" borderId="0" xfId="7" applyNumberFormat="1" applyFont="1" applyFill="1" applyBorder="1" applyAlignment="1">
      <alignment vertical="center"/>
    </xf>
    <xf numFmtId="1" fontId="13" fillId="0" borderId="0" xfId="10" applyNumberFormat="1" applyFont="1" applyFill="1" applyBorder="1" applyAlignment="1" applyProtection="1">
      <alignment horizontal="left" vertical="center"/>
      <protection locked="0"/>
    </xf>
    <xf numFmtId="1" fontId="23" fillId="0" borderId="0" xfId="6" applyNumberFormat="1" applyFont="1" applyFill="1" applyBorder="1" applyAlignment="1">
      <alignment horizontal="center" vertical="center"/>
    </xf>
    <xf numFmtId="1" fontId="13" fillId="0" borderId="0" xfId="7" applyNumberFormat="1" applyFont="1" applyFill="1" applyBorder="1" applyAlignment="1" applyProtection="1">
      <alignment horizontal="center" vertical="center"/>
      <protection locked="0"/>
    </xf>
    <xf numFmtId="1" fontId="13" fillId="0" borderId="0" xfId="7" applyNumberFormat="1" applyFont="1" applyFill="1" applyBorder="1" applyAlignment="1" applyProtection="1">
      <alignment horizontal="left" vertical="center"/>
      <protection locked="0"/>
    </xf>
    <xf numFmtId="1" fontId="10" fillId="0" borderId="0" xfId="7" applyNumberFormat="1" applyFont="1" applyFill="1" applyBorder="1" applyAlignment="1" applyProtection="1">
      <alignment horizontal="right" vertical="center"/>
      <protection locked="0"/>
    </xf>
    <xf numFmtId="167" fontId="13" fillId="0" borderId="0" xfId="8" applyNumberFormat="1" applyFont="1" applyFill="1" applyBorder="1" applyAlignment="1" applyProtection="1">
      <alignment horizontal="center" vertical="center"/>
      <protection locked="0"/>
    </xf>
    <xf numFmtId="1" fontId="8" fillId="0" borderId="0" xfId="10" applyNumberFormat="1" applyFont="1" applyFill="1" applyBorder="1" applyAlignment="1">
      <alignment vertical="center"/>
    </xf>
    <xf numFmtId="167" fontId="13" fillId="0" borderId="0" xfId="8" applyNumberFormat="1" applyFont="1" applyFill="1" applyBorder="1" applyAlignment="1" applyProtection="1">
      <alignment vertical="center"/>
      <protection locked="0"/>
    </xf>
    <xf numFmtId="0" fontId="58" fillId="0" borderId="8" xfId="8" applyFont="1" applyBorder="1" applyAlignment="1">
      <alignment horizontal="center" textRotation="90" wrapText="1"/>
    </xf>
    <xf numFmtId="0" fontId="58" fillId="0" borderId="15" xfId="8" applyFont="1" applyBorder="1" applyAlignment="1">
      <alignment horizontal="center" textRotation="90" wrapText="1"/>
    </xf>
    <xf numFmtId="0" fontId="58" fillId="0" borderId="0" xfId="8" applyFont="1" applyBorder="1" applyAlignment="1">
      <alignment horizontal="center" textRotation="90" wrapText="1"/>
    </xf>
    <xf numFmtId="0" fontId="59" fillId="0" borderId="0" xfId="8" applyFont="1" applyFill="1" applyBorder="1" applyAlignment="1">
      <alignment horizontal="center" textRotation="90" wrapText="1"/>
    </xf>
    <xf numFmtId="1" fontId="14" fillId="0" borderId="0" xfId="10" applyNumberFormat="1" applyFont="1" applyFill="1" applyBorder="1" applyAlignment="1">
      <alignment vertical="top"/>
    </xf>
    <xf numFmtId="0" fontId="58" fillId="0" borderId="0" xfId="8" applyFont="1" applyFill="1" applyBorder="1" applyAlignment="1">
      <alignment horizontal="center" textRotation="90" wrapText="1"/>
    </xf>
    <xf numFmtId="0" fontId="11" fillId="0" borderId="12" xfId="8" applyFont="1" applyBorder="1" applyAlignment="1">
      <alignment vertical="center" wrapText="1"/>
    </xf>
    <xf numFmtId="1" fontId="8" fillId="0" borderId="12" xfId="6" applyNumberFormat="1" applyFont="1" applyFill="1" applyBorder="1" applyAlignment="1">
      <alignment horizontal="center" vertical="top"/>
    </xf>
    <xf numFmtId="1" fontId="8" fillId="0" borderId="23" xfId="6" applyNumberFormat="1" applyFont="1" applyFill="1" applyBorder="1" applyAlignment="1">
      <alignment horizontal="center" vertical="top"/>
    </xf>
    <xf numFmtId="1" fontId="8" fillId="0" borderId="0" xfId="6" applyNumberFormat="1" applyFont="1" applyFill="1" applyBorder="1" applyAlignment="1">
      <alignment horizontal="center" vertical="top"/>
    </xf>
    <xf numFmtId="0" fontId="11" fillId="0" borderId="0" xfId="8" applyFont="1" applyFill="1" applyBorder="1" applyAlignment="1">
      <alignment vertical="center" wrapText="1"/>
    </xf>
    <xf numFmtId="166" fontId="23" fillId="2" borderId="11" xfId="5" applyNumberFormat="1" applyFont="1" applyFill="1" applyBorder="1" applyAlignment="1">
      <alignment horizontal="center"/>
    </xf>
    <xf numFmtId="167" fontId="17" fillId="2" borderId="103" xfId="1" applyNumberFormat="1" applyFont="1" applyFill="1" applyBorder="1" applyAlignment="1"/>
    <xf numFmtId="167" fontId="17" fillId="2" borderId="104" xfId="1" applyNumberFormat="1" applyFont="1" applyFill="1" applyBorder="1" applyAlignment="1"/>
    <xf numFmtId="167" fontId="17" fillId="2" borderId="105" xfId="1" applyNumberFormat="1" applyFont="1" applyFill="1" applyBorder="1" applyAlignment="1"/>
    <xf numFmtId="1" fontId="17" fillId="2" borderId="0" xfId="7" applyNumberFormat="1" applyFont="1" applyFill="1" applyBorder="1"/>
    <xf numFmtId="166" fontId="23" fillId="2" borderId="15" xfId="5" applyNumberFormat="1" applyFont="1" applyFill="1" applyBorder="1" applyAlignment="1">
      <alignment horizontal="center"/>
    </xf>
    <xf numFmtId="167" fontId="17" fillId="2" borderId="51" xfId="1" applyNumberFormat="1" applyFont="1" applyFill="1" applyBorder="1" applyAlignment="1"/>
    <xf numFmtId="167" fontId="17" fillId="2" borderId="27" xfId="1" applyNumberFormat="1" applyFont="1" applyFill="1" applyBorder="1" applyAlignment="1"/>
    <xf numFmtId="167" fontId="17" fillId="2" borderId="28" xfId="1" applyNumberFormat="1" applyFont="1" applyFill="1" applyBorder="1" applyAlignment="1"/>
    <xf numFmtId="166" fontId="38" fillId="2" borderId="15" xfId="7" applyNumberFormat="1" applyFont="1" applyFill="1" applyBorder="1" applyAlignment="1" applyProtection="1">
      <alignment horizontal="center"/>
      <protection locked="0"/>
    </xf>
    <xf numFmtId="167" fontId="20" fillId="2" borderId="51" xfId="1" applyNumberFormat="1" applyFont="1" applyFill="1" applyBorder="1" applyAlignment="1" applyProtection="1">
      <alignment horizontal="right"/>
      <protection locked="0"/>
    </xf>
    <xf numFmtId="167" fontId="20" fillId="2" borderId="27" xfId="1" applyNumberFormat="1" applyFont="1" applyFill="1" applyBorder="1" applyAlignment="1" applyProtection="1">
      <alignment horizontal="right"/>
      <protection locked="0"/>
    </xf>
    <xf numFmtId="167" fontId="20" fillId="2" borderId="28" xfId="1" applyNumberFormat="1" applyFont="1" applyFill="1" applyBorder="1" applyAlignment="1" applyProtection="1">
      <alignment horizontal="right"/>
      <protection locked="0"/>
    </xf>
    <xf numFmtId="166" fontId="23" fillId="2" borderId="15" xfId="7" applyNumberFormat="1" applyFont="1" applyFill="1" applyBorder="1" applyAlignment="1">
      <alignment horizontal="center"/>
    </xf>
    <xf numFmtId="1" fontId="17" fillId="2" borderId="43" xfId="7" applyNumberFormat="1" applyFont="1" applyFill="1" applyBorder="1"/>
    <xf numFmtId="166" fontId="23" fillId="2" borderId="44" xfId="7" applyNumberFormat="1" applyFont="1" applyFill="1" applyBorder="1" applyAlignment="1">
      <alignment horizontal="center"/>
    </xf>
    <xf numFmtId="167" fontId="20" fillId="2" borderId="54" xfId="1" applyNumberFormat="1" applyFont="1" applyFill="1" applyBorder="1" applyAlignment="1" applyProtection="1">
      <alignment horizontal="right"/>
      <protection locked="0"/>
    </xf>
    <xf numFmtId="167" fontId="20" fillId="2" borderId="45" xfId="1" applyNumberFormat="1" applyFont="1" applyFill="1" applyBorder="1" applyAlignment="1" applyProtection="1">
      <alignment horizontal="right"/>
      <protection locked="0"/>
    </xf>
    <xf numFmtId="167" fontId="20" fillId="2" borderId="46" xfId="1" applyNumberFormat="1" applyFont="1" applyFill="1" applyBorder="1" applyAlignment="1" applyProtection="1">
      <alignment horizontal="right"/>
      <protection locked="0"/>
    </xf>
    <xf numFmtId="169" fontId="17" fillId="0" borderId="0" xfId="6" applyNumberFormat="1" applyFont="1" applyFill="1" applyBorder="1"/>
    <xf numFmtId="1" fontId="17" fillId="3" borderId="0" xfId="7" applyNumberFormat="1" applyFont="1" applyFill="1" applyBorder="1"/>
    <xf numFmtId="166" fontId="23" fillId="3" borderId="15" xfId="6" applyNumberFormat="1" applyFont="1" applyFill="1" applyBorder="1" applyAlignment="1">
      <alignment horizontal="center"/>
    </xf>
    <xf numFmtId="167" fontId="17" fillId="3" borderId="51" xfId="1" applyNumberFormat="1" applyFont="1" applyFill="1" applyBorder="1"/>
    <xf numFmtId="167" fontId="17" fillId="3" borderId="27" xfId="1" applyNumberFormat="1" applyFont="1" applyFill="1" applyBorder="1"/>
    <xf numFmtId="167" fontId="17" fillId="3" borderId="28" xfId="1" applyNumberFormat="1" applyFont="1" applyFill="1" applyBorder="1"/>
    <xf numFmtId="166" fontId="23" fillId="3" borderId="15" xfId="5" applyNumberFormat="1" applyFont="1" applyFill="1" applyBorder="1" applyAlignment="1">
      <alignment horizontal="center"/>
    </xf>
    <xf numFmtId="166" fontId="38" fillId="3" borderId="15" xfId="7" applyNumberFormat="1" applyFont="1" applyFill="1" applyBorder="1" applyAlignment="1" applyProtection="1">
      <alignment horizontal="center"/>
      <protection locked="0"/>
    </xf>
    <xf numFmtId="166" fontId="23" fillId="3" borderId="15" xfId="7" applyNumberFormat="1" applyFont="1" applyFill="1" applyBorder="1" applyAlignment="1">
      <alignment horizontal="center"/>
    </xf>
    <xf numFmtId="1" fontId="17" fillId="0" borderId="16" xfId="7" applyNumberFormat="1" applyFont="1" applyFill="1" applyBorder="1"/>
    <xf numFmtId="166" fontId="23" fillId="0" borderId="17" xfId="6" applyNumberFormat="1" applyFont="1" applyFill="1" applyBorder="1" applyAlignment="1">
      <alignment horizontal="center"/>
    </xf>
    <xf numFmtId="167" fontId="8" fillId="0" borderId="53" xfId="1" applyNumberFormat="1" applyFont="1" applyFill="1" applyBorder="1" applyAlignment="1"/>
    <xf numFmtId="167" fontId="8" fillId="0" borderId="38" xfId="1" applyNumberFormat="1" applyFont="1" applyFill="1" applyBorder="1" applyAlignment="1"/>
    <xf numFmtId="1" fontId="17" fillId="0" borderId="0" xfId="7" applyNumberFormat="1" applyFont="1" applyFill="1" applyBorder="1"/>
    <xf numFmtId="166" fontId="23" fillId="0" borderId="15" xfId="5" applyNumberFormat="1" applyFont="1" applyFill="1" applyBorder="1" applyAlignment="1">
      <alignment horizontal="center"/>
    </xf>
    <xf numFmtId="167" fontId="8" fillId="0" borderId="51" xfId="1" applyNumberFormat="1" applyFont="1" applyFill="1" applyBorder="1" applyAlignment="1"/>
    <xf numFmtId="167" fontId="8" fillId="0" borderId="27" xfId="1" applyNumberFormat="1" applyFont="1" applyFill="1" applyBorder="1" applyAlignment="1"/>
    <xf numFmtId="166" fontId="38" fillId="0" borderId="15" xfId="7" applyNumberFormat="1" applyFont="1" applyFill="1" applyBorder="1" applyAlignment="1" applyProtection="1">
      <alignment horizontal="center"/>
      <protection locked="0"/>
    </xf>
    <xf numFmtId="166" fontId="23" fillId="0" borderId="15" xfId="7" applyNumberFormat="1" applyFont="1" applyFill="1" applyBorder="1" applyAlignment="1">
      <alignment horizontal="center"/>
    </xf>
    <xf numFmtId="166" fontId="21" fillId="0" borderId="17" xfId="6" applyNumberFormat="1" applyFont="1" applyFill="1" applyBorder="1" applyAlignment="1">
      <alignment horizontal="center"/>
    </xf>
    <xf numFmtId="167" fontId="21" fillId="0" borderId="53" xfId="1" applyNumberFormat="1" applyFont="1" applyFill="1" applyBorder="1" applyAlignment="1"/>
    <xf numFmtId="167" fontId="21" fillId="0" borderId="38" xfId="1" applyNumberFormat="1" applyFont="1" applyFill="1" applyBorder="1" applyAlignment="1"/>
    <xf numFmtId="167" fontId="21" fillId="0" borderId="39" xfId="1" applyNumberFormat="1" applyFont="1" applyFill="1" applyBorder="1" applyAlignment="1"/>
    <xf numFmtId="1" fontId="21" fillId="0" borderId="0" xfId="7" applyNumberFormat="1" applyFont="1" applyFill="1" applyBorder="1"/>
    <xf numFmtId="166" fontId="21" fillId="0" borderId="15" xfId="5" applyNumberFormat="1" applyFont="1" applyFill="1" applyBorder="1" applyAlignment="1">
      <alignment horizontal="center"/>
    </xf>
    <xf numFmtId="167" fontId="21" fillId="0" borderId="51" xfId="1" applyNumberFormat="1" applyFont="1" applyFill="1" applyBorder="1" applyAlignment="1"/>
    <xf numFmtId="167" fontId="21" fillId="0" borderId="27" xfId="1" applyNumberFormat="1" applyFont="1" applyFill="1" applyBorder="1" applyAlignment="1"/>
    <xf numFmtId="167" fontId="21" fillId="0" borderId="28" xfId="1" applyNumberFormat="1" applyFont="1" applyFill="1" applyBorder="1" applyAlignment="1"/>
    <xf numFmtId="166" fontId="22" fillId="0" borderId="15" xfId="7" applyNumberFormat="1" applyFont="1" applyFill="1" applyBorder="1" applyAlignment="1" applyProtection="1">
      <alignment horizontal="center"/>
      <protection locked="0"/>
    </xf>
    <xf numFmtId="166" fontId="21" fillId="0" borderId="15" xfId="7" applyNumberFormat="1" applyFont="1" applyFill="1" applyBorder="1" applyAlignment="1">
      <alignment horizontal="center"/>
    </xf>
    <xf numFmtId="166" fontId="23" fillId="3" borderId="17" xfId="6" applyNumberFormat="1" applyFont="1" applyFill="1" applyBorder="1" applyAlignment="1">
      <alignment horizontal="center"/>
    </xf>
    <xf numFmtId="167" fontId="17" fillId="3" borderId="53" xfId="1" applyNumberFormat="1" applyFont="1" applyFill="1" applyBorder="1"/>
    <xf numFmtId="167" fontId="17" fillId="3" borderId="38" xfId="1" applyNumberFormat="1" applyFont="1" applyFill="1" applyBorder="1"/>
    <xf numFmtId="167" fontId="17" fillId="3" borderId="39" xfId="1" applyNumberFormat="1" applyFont="1" applyFill="1" applyBorder="1"/>
    <xf numFmtId="167" fontId="21" fillId="0" borderId="0" xfId="1" applyNumberFormat="1" applyFont="1" applyFill="1" applyBorder="1" applyAlignment="1">
      <alignment horizontal="right"/>
    </xf>
    <xf numFmtId="166" fontId="23" fillId="3" borderId="11" xfId="6" applyNumberFormat="1" applyFont="1" applyFill="1" applyBorder="1" applyAlignment="1">
      <alignment horizontal="center"/>
    </xf>
    <xf numFmtId="167" fontId="17" fillId="3" borderId="103" xfId="1" applyNumberFormat="1" applyFont="1" applyFill="1" applyBorder="1" applyAlignment="1">
      <alignment horizontal="right"/>
    </xf>
    <xf numFmtId="167" fontId="17" fillId="3" borderId="104" xfId="1" applyNumberFormat="1" applyFont="1" applyFill="1" applyBorder="1" applyAlignment="1">
      <alignment horizontal="right"/>
    </xf>
    <xf numFmtId="167" fontId="17" fillId="3" borderId="105" xfId="1" applyNumberFormat="1" applyFont="1" applyFill="1" applyBorder="1" applyAlignment="1">
      <alignment horizontal="right"/>
    </xf>
    <xf numFmtId="167" fontId="17" fillId="0" borderId="0" xfId="1" applyNumberFormat="1" applyFont="1" applyFill="1" applyBorder="1" applyAlignment="1">
      <alignment horizontal="right"/>
    </xf>
    <xf numFmtId="166" fontId="23" fillId="3" borderId="15" xfId="5" applyNumberFormat="1" applyFont="1" applyFill="1" applyBorder="1" applyAlignment="1">
      <alignment horizontal="center" vertical="center"/>
    </xf>
    <xf numFmtId="167" fontId="17" fillId="3" borderId="51" xfId="1" applyNumberFormat="1" applyFont="1" applyFill="1" applyBorder="1" applyAlignment="1">
      <alignment horizontal="right" vertical="center"/>
    </xf>
    <xf numFmtId="167" fontId="17" fillId="3" borderId="27" xfId="1" applyNumberFormat="1" applyFont="1" applyFill="1" applyBorder="1" applyAlignment="1">
      <alignment horizontal="right" vertical="center"/>
    </xf>
    <xf numFmtId="167" fontId="17" fillId="3" borderId="28" xfId="1" applyNumberFormat="1" applyFont="1" applyFill="1" applyBorder="1" applyAlignment="1">
      <alignment horizontal="right" vertical="center"/>
    </xf>
    <xf numFmtId="167" fontId="17" fillId="0" borderId="0" xfId="1" applyNumberFormat="1" applyFont="1" applyFill="1" applyBorder="1" applyAlignment="1">
      <alignment horizontal="right" vertical="center"/>
    </xf>
    <xf numFmtId="166" fontId="38" fillId="3" borderId="15" xfId="7" applyNumberFormat="1" applyFont="1" applyFill="1" applyBorder="1" applyAlignment="1" applyProtection="1">
      <alignment horizontal="center" vertical="center"/>
      <protection locked="0"/>
    </xf>
    <xf numFmtId="166" fontId="23" fillId="3" borderId="15" xfId="7" applyNumberFormat="1" applyFont="1" applyFill="1" applyBorder="1" applyAlignment="1">
      <alignment horizontal="center" vertical="center"/>
    </xf>
    <xf numFmtId="166" fontId="23" fillId="0" borderId="17" xfId="6" applyNumberFormat="1" applyFont="1" applyFill="1" applyBorder="1" applyAlignment="1">
      <alignment horizontal="center" vertical="center"/>
    </xf>
    <xf numFmtId="167" fontId="8" fillId="0" borderId="0" xfId="1" applyNumberFormat="1" applyFont="1" applyFill="1" applyBorder="1" applyAlignment="1">
      <alignment horizontal="right" vertical="center"/>
    </xf>
    <xf numFmtId="166" fontId="23" fillId="0" borderId="15" xfId="5" applyNumberFormat="1" applyFont="1" applyFill="1" applyBorder="1" applyAlignment="1">
      <alignment horizontal="center" vertical="center"/>
    </xf>
    <xf numFmtId="167" fontId="8" fillId="0" borderId="51" xfId="1" applyNumberFormat="1" applyFont="1" applyFill="1" applyBorder="1" applyAlignment="1">
      <alignment horizontal="right" vertical="center"/>
    </xf>
    <xf numFmtId="167" fontId="8" fillId="0" borderId="27" xfId="1" applyNumberFormat="1" applyFont="1" applyFill="1" applyBorder="1" applyAlignment="1">
      <alignment horizontal="right" vertical="center"/>
    </xf>
    <xf numFmtId="167" fontId="8" fillId="0" borderId="28" xfId="1" applyNumberFormat="1" applyFont="1" applyFill="1" applyBorder="1" applyAlignment="1">
      <alignment horizontal="right" vertical="center"/>
    </xf>
    <xf numFmtId="166" fontId="38" fillId="0" borderId="15" xfId="7" applyNumberFormat="1" applyFont="1" applyFill="1" applyBorder="1" applyAlignment="1" applyProtection="1">
      <alignment horizontal="center" vertical="center"/>
      <protection locked="0"/>
    </xf>
    <xf numFmtId="166" fontId="23" fillId="0" borderId="15" xfId="7" applyNumberFormat="1" applyFont="1" applyFill="1" applyBorder="1" applyAlignment="1">
      <alignment horizontal="center" vertical="center"/>
    </xf>
    <xf numFmtId="167" fontId="21" fillId="0" borderId="53" xfId="1" applyNumberFormat="1" applyFont="1" applyFill="1" applyBorder="1" applyAlignment="1">
      <alignment horizontal="right" vertical="center"/>
    </xf>
    <xf numFmtId="167" fontId="21" fillId="0" borderId="38" xfId="1" applyNumberFormat="1" applyFont="1" applyFill="1" applyBorder="1" applyAlignment="1">
      <alignment horizontal="right" vertical="center"/>
    </xf>
    <xf numFmtId="167" fontId="21" fillId="0" borderId="39" xfId="1" applyNumberFormat="1" applyFont="1" applyFill="1" applyBorder="1" applyAlignment="1">
      <alignment horizontal="right" vertical="center"/>
    </xf>
    <xf numFmtId="167" fontId="21" fillId="0" borderId="0" xfId="1" applyNumberFormat="1" applyFont="1" applyFill="1" applyBorder="1" applyAlignment="1">
      <alignment horizontal="right" vertical="center"/>
    </xf>
    <xf numFmtId="167" fontId="21" fillId="0" borderId="51" xfId="1" applyNumberFormat="1" applyFont="1" applyFill="1" applyBorder="1" applyAlignment="1">
      <alignment horizontal="right" vertical="center"/>
    </xf>
    <xf numFmtId="167" fontId="21" fillId="0" borderId="27" xfId="1" applyNumberFormat="1" applyFont="1" applyFill="1" applyBorder="1" applyAlignment="1">
      <alignment horizontal="right" vertical="center"/>
    </xf>
    <xf numFmtId="167" fontId="21" fillId="0" borderId="28" xfId="1" applyNumberFormat="1" applyFont="1" applyFill="1" applyBorder="1" applyAlignment="1">
      <alignment horizontal="right" vertical="center"/>
    </xf>
    <xf numFmtId="166" fontId="23" fillId="3" borderId="17" xfId="6" applyNumberFormat="1" applyFont="1" applyFill="1" applyBorder="1" applyAlignment="1">
      <alignment horizontal="center" vertical="center"/>
    </xf>
    <xf numFmtId="167" fontId="17" fillId="3" borderId="53" xfId="1" applyNumberFormat="1" applyFont="1" applyFill="1" applyBorder="1" applyAlignment="1">
      <alignment horizontal="right" vertical="center"/>
    </xf>
    <xf numFmtId="167" fontId="17" fillId="3" borderId="38" xfId="1" applyNumberFormat="1" applyFont="1" applyFill="1" applyBorder="1" applyAlignment="1">
      <alignment horizontal="right" vertical="center"/>
    </xf>
    <xf numFmtId="167" fontId="17" fillId="3" borderId="39" xfId="1" applyNumberFormat="1" applyFont="1" applyFill="1" applyBorder="1" applyAlignment="1">
      <alignment horizontal="right" vertical="center"/>
    </xf>
    <xf numFmtId="167" fontId="21" fillId="0" borderId="53" xfId="1" applyNumberFormat="1" applyFont="1" applyFill="1" applyBorder="1" applyAlignment="1">
      <alignment horizontal="right"/>
    </xf>
    <xf numFmtId="167" fontId="21" fillId="0" borderId="38" xfId="1" applyNumberFormat="1" applyFont="1" applyFill="1" applyBorder="1" applyAlignment="1">
      <alignment horizontal="right"/>
    </xf>
    <xf numFmtId="167" fontId="21" fillId="0" borderId="39" xfId="1" applyNumberFormat="1" applyFont="1" applyFill="1" applyBorder="1" applyAlignment="1">
      <alignment horizontal="right"/>
    </xf>
    <xf numFmtId="167" fontId="21" fillId="0" borderId="51" xfId="1" applyNumberFormat="1" applyFont="1" applyFill="1" applyBorder="1" applyAlignment="1">
      <alignment horizontal="right"/>
    </xf>
    <xf numFmtId="167" fontId="21" fillId="0" borderId="27" xfId="1" applyNumberFormat="1" applyFont="1" applyFill="1" applyBorder="1" applyAlignment="1">
      <alignment horizontal="right"/>
    </xf>
    <xf numFmtId="167" fontId="21" fillId="0" borderId="28" xfId="1" applyNumberFormat="1" applyFont="1" applyFill="1" applyBorder="1" applyAlignment="1">
      <alignment horizontal="right"/>
    </xf>
    <xf numFmtId="166" fontId="23" fillId="4" borderId="101" xfId="5" applyNumberFormat="1" applyFont="1" applyFill="1" applyBorder="1" applyAlignment="1">
      <alignment horizontal="center" vertical="center"/>
    </xf>
    <xf numFmtId="167" fontId="8" fillId="4" borderId="106" xfId="1" applyNumberFormat="1" applyFont="1" applyFill="1" applyBorder="1" applyAlignment="1">
      <alignment horizontal="right" vertical="center"/>
    </xf>
    <xf numFmtId="167" fontId="8" fillId="4" borderId="107" xfId="1" applyNumberFormat="1" applyFont="1" applyFill="1" applyBorder="1" applyAlignment="1">
      <alignment horizontal="right" vertical="center"/>
    </xf>
    <xf numFmtId="167" fontId="8" fillId="4" borderId="108" xfId="1" applyNumberFormat="1" applyFont="1" applyFill="1" applyBorder="1" applyAlignment="1">
      <alignment horizontal="right" vertical="center"/>
    </xf>
    <xf numFmtId="166" fontId="23" fillId="4" borderId="15" xfId="5" applyNumberFormat="1" applyFont="1" applyFill="1" applyBorder="1" applyAlignment="1">
      <alignment horizontal="center" vertical="center"/>
    </xf>
    <xf numFmtId="167" fontId="8" fillId="4" borderId="51" xfId="1" applyNumberFormat="1" applyFont="1" applyFill="1" applyBorder="1" applyAlignment="1">
      <alignment horizontal="right" vertical="center"/>
    </xf>
    <xf numFmtId="167" fontId="8" fillId="4" borderId="27" xfId="1" applyNumberFormat="1" applyFont="1" applyFill="1" applyBorder="1" applyAlignment="1">
      <alignment horizontal="right" vertical="center"/>
    </xf>
    <xf numFmtId="167" fontId="8" fillId="4" borderId="28" xfId="1" applyNumberFormat="1" applyFont="1" applyFill="1" applyBorder="1" applyAlignment="1">
      <alignment horizontal="right" vertical="center"/>
    </xf>
    <xf numFmtId="1" fontId="17" fillId="5" borderId="109" xfId="0" applyNumberFormat="1" applyFont="1" applyFill="1" applyBorder="1" applyAlignment="1">
      <alignment horizontal="left" vertical="center" wrapText="1"/>
    </xf>
    <xf numFmtId="1" fontId="23" fillId="5" borderId="109" xfId="6" applyNumberFormat="1" applyFont="1" applyFill="1" applyBorder="1" applyAlignment="1">
      <alignment horizontal="center" vertical="center" wrapText="1"/>
    </xf>
    <xf numFmtId="0" fontId="19" fillId="5" borderId="109" xfId="8" applyFont="1" applyFill="1" applyBorder="1" applyAlignment="1">
      <alignment horizontal="centerContinuous" vertical="top" wrapText="1"/>
    </xf>
    <xf numFmtId="1" fontId="17" fillId="5" borderId="109" xfId="6" applyNumberFormat="1" applyFont="1" applyFill="1" applyBorder="1" applyAlignment="1">
      <alignment horizontal="centerContinuous" vertical="top"/>
    </xf>
    <xf numFmtId="1" fontId="17" fillId="5" borderId="109" xfId="0" applyNumberFormat="1" applyFont="1" applyFill="1" applyBorder="1" applyAlignment="1">
      <alignment horizontal="centerContinuous" vertical="top" wrapText="1"/>
    </xf>
    <xf numFmtId="1" fontId="19" fillId="5" borderId="109" xfId="0" applyNumberFormat="1" applyFont="1" applyFill="1" applyBorder="1" applyAlignment="1">
      <alignment horizontal="right" vertical="center" wrapText="1"/>
    </xf>
    <xf numFmtId="1" fontId="19" fillId="5" borderId="109" xfId="0" applyNumberFormat="1" applyFont="1" applyFill="1" applyBorder="1" applyAlignment="1">
      <alignment horizontal="right" vertical="center"/>
    </xf>
    <xf numFmtId="1" fontId="19" fillId="0" borderId="0" xfId="0" applyNumberFormat="1" applyFont="1" applyFill="1" applyBorder="1" applyAlignment="1">
      <alignment horizontal="right" vertical="center" wrapText="1"/>
    </xf>
    <xf numFmtId="0" fontId="19" fillId="0" borderId="0" xfId="8" applyFont="1" applyFill="1" applyBorder="1" applyAlignment="1">
      <alignment horizontal="centerContinuous" vertical="top" wrapText="1"/>
    </xf>
    <xf numFmtId="1" fontId="17" fillId="0" borderId="0" xfId="6" applyNumberFormat="1" applyFont="1" applyFill="1" applyBorder="1" applyAlignment="1">
      <alignment horizontal="centerContinuous" vertical="top"/>
    </xf>
    <xf numFmtId="1" fontId="17" fillId="0" borderId="0" xfId="0" applyNumberFormat="1" applyFont="1" applyFill="1" applyBorder="1" applyAlignment="1">
      <alignment horizontal="centerContinuous" vertical="top" wrapText="1"/>
    </xf>
    <xf numFmtId="1" fontId="19" fillId="0" borderId="0" xfId="0" applyNumberFormat="1" applyFont="1" applyFill="1" applyBorder="1" applyAlignment="1">
      <alignment horizontal="right" vertical="center"/>
    </xf>
    <xf numFmtId="1" fontId="19" fillId="0" borderId="0" xfId="0" applyNumberFormat="1" applyFont="1" applyFill="1" applyBorder="1" applyAlignment="1">
      <alignment vertical="center" wrapText="1"/>
    </xf>
    <xf numFmtId="1" fontId="8" fillId="0" borderId="0" xfId="7" applyNumberFormat="1" applyFont="1" applyFill="1" applyBorder="1" applyAlignment="1">
      <alignment horizontal="left"/>
    </xf>
    <xf numFmtId="166" fontId="21" fillId="0" borderId="101" xfId="5" applyNumberFormat="1" applyFont="1" applyFill="1" applyBorder="1" applyAlignment="1">
      <alignment horizontal="center" vertical="center"/>
    </xf>
    <xf numFmtId="167" fontId="8" fillId="0" borderId="51" xfId="1" applyNumberFormat="1" applyFont="1" applyFill="1" applyBorder="1" applyAlignment="1">
      <alignment horizontal="right"/>
    </xf>
    <xf numFmtId="167" fontId="8" fillId="0" borderId="27" xfId="1" applyNumberFormat="1" applyFont="1" applyFill="1" applyBorder="1" applyAlignment="1">
      <alignment horizontal="right"/>
    </xf>
    <xf numFmtId="167" fontId="8" fillId="0" borderId="28" xfId="1" applyNumberFormat="1" applyFont="1" applyFill="1" applyBorder="1" applyAlignment="1">
      <alignment horizontal="right"/>
    </xf>
    <xf numFmtId="167" fontId="8" fillId="0" borderId="0" xfId="1" applyNumberFormat="1" applyFont="1" applyFill="1" applyBorder="1" applyAlignment="1">
      <alignment horizontal="right"/>
    </xf>
    <xf numFmtId="1" fontId="21" fillId="0" borderId="0" xfId="7" applyNumberFormat="1" applyFont="1" applyFill="1" applyBorder="1" applyAlignment="1">
      <alignment horizontal="left"/>
    </xf>
    <xf numFmtId="1" fontId="21" fillId="0" borderId="0" xfId="6" applyNumberFormat="1" applyFont="1" applyFill="1" applyBorder="1" applyAlignment="1"/>
    <xf numFmtId="1" fontId="21" fillId="0" borderId="0" xfId="7" applyNumberFormat="1" applyFont="1" applyFill="1" applyBorder="1" applyAlignment="1">
      <alignment horizontal="left" vertical="center"/>
    </xf>
    <xf numFmtId="1" fontId="8" fillId="0" borderId="81" xfId="7" applyNumberFormat="1" applyFont="1" applyFill="1" applyBorder="1" applyAlignment="1">
      <alignment horizontal="left" vertical="center"/>
    </xf>
    <xf numFmtId="167" fontId="8" fillId="0" borderId="106" xfId="1" applyNumberFormat="1" applyFont="1" applyFill="1" applyBorder="1" applyAlignment="1">
      <alignment horizontal="right" vertical="center"/>
    </xf>
    <xf numFmtId="167" fontId="8" fillId="0" borderId="107" xfId="1" applyNumberFormat="1" applyFont="1" applyFill="1" applyBorder="1" applyAlignment="1">
      <alignment horizontal="right" vertical="center"/>
    </xf>
    <xf numFmtId="167" fontId="8" fillId="0" borderId="108" xfId="1" applyNumberFormat="1" applyFont="1" applyFill="1" applyBorder="1" applyAlignment="1">
      <alignment horizontal="right" vertical="center"/>
    </xf>
    <xf numFmtId="1" fontId="8" fillId="0" borderId="0" xfId="6" applyNumberFormat="1" applyFont="1" applyFill="1" applyBorder="1" applyAlignment="1"/>
    <xf numFmtId="1" fontId="8" fillId="0" borderId="0" xfId="7" applyNumberFormat="1" applyFont="1" applyFill="1" applyBorder="1" applyAlignment="1">
      <alignment horizontal="left" vertical="center"/>
    </xf>
    <xf numFmtId="172" fontId="21" fillId="0" borderId="0" xfId="7" applyNumberFormat="1" applyFont="1" applyBorder="1" applyAlignment="1">
      <alignment vertical="center"/>
    </xf>
    <xf numFmtId="172" fontId="8" fillId="0" borderId="0" xfId="7" applyNumberFormat="1" applyFont="1" applyBorder="1" applyAlignment="1">
      <alignment horizontal="justify" vertical="center" wrapText="1"/>
    </xf>
    <xf numFmtId="172" fontId="8" fillId="0" borderId="0" xfId="7" applyNumberFormat="1" applyFont="1" applyFill="1" applyBorder="1" applyAlignment="1">
      <alignment horizontal="justify" vertical="center" wrapText="1"/>
    </xf>
    <xf numFmtId="1" fontId="23" fillId="0" borderId="0" xfId="6" applyNumberFormat="1" applyFont="1" applyFill="1" applyBorder="1" applyAlignment="1">
      <alignment horizontal="center"/>
    </xf>
    <xf numFmtId="164" fontId="46" fillId="0" borderId="0" xfId="7" applyFont="1" applyAlignment="1">
      <alignment horizontal="justify"/>
    </xf>
    <xf numFmtId="166" fontId="61" fillId="0" borderId="17" xfId="6" applyNumberFormat="1" applyFont="1" applyFill="1" applyBorder="1" applyAlignment="1">
      <alignment horizontal="center"/>
    </xf>
    <xf numFmtId="166" fontId="61" fillId="0" borderId="15" xfId="5" applyNumberFormat="1" applyFont="1" applyFill="1" applyBorder="1" applyAlignment="1">
      <alignment horizontal="center"/>
    </xf>
    <xf numFmtId="166" fontId="61" fillId="0" borderId="15" xfId="7" applyNumberFormat="1" applyFont="1" applyFill="1" applyBorder="1" applyAlignment="1" applyProtection="1">
      <alignment horizontal="center"/>
      <protection locked="0"/>
    </xf>
    <xf numFmtId="166" fontId="61" fillId="0" borderId="15" xfId="7" applyNumberFormat="1" applyFont="1" applyFill="1" applyBorder="1" applyAlignment="1">
      <alignment horizontal="center"/>
    </xf>
    <xf numFmtId="166" fontId="62" fillId="0" borderId="17" xfId="6" applyNumberFormat="1" applyFont="1" applyFill="1" applyBorder="1" applyAlignment="1">
      <alignment horizontal="center"/>
    </xf>
    <xf numFmtId="166" fontId="62" fillId="0" borderId="15" xfId="5" applyNumberFormat="1" applyFont="1" applyFill="1" applyBorder="1" applyAlignment="1">
      <alignment horizontal="center"/>
    </xf>
    <xf numFmtId="166" fontId="62" fillId="0" borderId="15" xfId="7" applyNumberFormat="1" applyFont="1" applyFill="1" applyBorder="1" applyAlignment="1" applyProtection="1">
      <alignment horizontal="center"/>
      <protection locked="0"/>
    </xf>
    <xf numFmtId="166" fontId="62" fillId="0" borderId="15" xfId="7" applyNumberFormat="1" applyFont="1" applyFill="1" applyBorder="1" applyAlignment="1">
      <alignment horizontal="center"/>
    </xf>
    <xf numFmtId="166" fontId="63" fillId="0" borderId="17" xfId="6" applyNumberFormat="1" applyFont="1" applyFill="1" applyBorder="1" applyAlignment="1">
      <alignment horizontal="center"/>
    </xf>
    <xf numFmtId="166" fontId="63" fillId="0" borderId="95" xfId="6" applyNumberFormat="1" applyFont="1" applyFill="1" applyBorder="1" applyAlignment="1">
      <alignment horizontal="center"/>
    </xf>
    <xf numFmtId="166" fontId="63" fillId="0" borderId="15" xfId="6" applyNumberFormat="1" applyFont="1" applyFill="1" applyBorder="1" applyAlignment="1">
      <alignment horizontal="center"/>
    </xf>
    <xf numFmtId="166" fontId="64" fillId="0" borderId="15" xfId="7" applyNumberFormat="1" applyFont="1" applyFill="1" applyBorder="1" applyAlignment="1">
      <alignment horizontal="center"/>
    </xf>
    <xf numFmtId="166" fontId="65" fillId="0" borderId="17" xfId="6" applyNumberFormat="1" applyFont="1" applyFill="1" applyBorder="1" applyAlignment="1">
      <alignment horizontal="center"/>
    </xf>
    <xf numFmtId="166" fontId="65" fillId="0" borderId="95" xfId="6" applyNumberFormat="1" applyFont="1" applyFill="1" applyBorder="1" applyAlignment="1">
      <alignment horizontal="center"/>
    </xf>
    <xf numFmtId="166" fontId="65" fillId="0" borderId="15" xfId="6" applyNumberFormat="1" applyFont="1" applyFill="1" applyBorder="1" applyAlignment="1">
      <alignment horizontal="center"/>
    </xf>
    <xf numFmtId="166" fontId="66" fillId="0" borderId="15" xfId="7" applyNumberFormat="1" applyFont="1" applyFill="1" applyBorder="1" applyAlignment="1">
      <alignment horizontal="center"/>
    </xf>
    <xf numFmtId="1" fontId="1" fillId="0" borderId="0" xfId="11" applyNumberFormat="1" applyFont="1" applyAlignment="1" applyProtection="1">
      <alignment horizontal="left"/>
      <protection locked="0"/>
    </xf>
    <xf numFmtId="0" fontId="37" fillId="0" borderId="0" xfId="9"/>
    <xf numFmtId="1" fontId="1" fillId="0" borderId="0" xfId="7" applyNumberFormat="1" applyFont="1" applyFill="1" applyBorder="1" applyAlignment="1" applyProtection="1"/>
    <xf numFmtId="1" fontId="3" fillId="0" borderId="0" xfId="7" applyNumberFormat="1" applyFont="1" applyFill="1" applyBorder="1" applyAlignment="1"/>
    <xf numFmtId="1" fontId="1" fillId="0" borderId="0" xfId="8" applyNumberFormat="1" applyFont="1" applyAlignment="1" applyProtection="1">
      <alignment horizontal="right"/>
      <protection locked="0"/>
    </xf>
    <xf numFmtId="1" fontId="5" fillId="0" borderId="0" xfId="8" applyNumberFormat="1" applyFont="1" applyAlignment="1" applyProtection="1">
      <alignment horizontal="left"/>
      <protection locked="0"/>
    </xf>
    <xf numFmtId="1" fontId="57" fillId="0" borderId="0" xfId="6" applyNumberFormat="1" applyFont="1" applyFill="1" applyBorder="1" applyAlignment="1">
      <alignment horizontal="center"/>
    </xf>
    <xf numFmtId="1" fontId="5" fillId="0" borderId="0" xfId="7" applyNumberFormat="1" applyFont="1" applyFill="1" applyBorder="1" applyAlignment="1" applyProtection="1">
      <alignment horizontal="center"/>
      <protection locked="0"/>
    </xf>
    <xf numFmtId="1" fontId="5" fillId="0" borderId="0" xfId="7" applyNumberFormat="1" applyFont="1" applyFill="1" applyBorder="1" applyAlignment="1" applyProtection="1">
      <alignment horizontal="left"/>
      <protection locked="0"/>
    </xf>
    <xf numFmtId="1" fontId="7" fillId="0" borderId="0" xfId="7" applyNumberFormat="1" applyFont="1" applyFill="1" applyBorder="1" applyAlignment="1"/>
    <xf numFmtId="1" fontId="8" fillId="0" borderId="9" xfId="11" applyNumberFormat="1" applyFont="1" applyFill="1" applyBorder="1" applyAlignment="1">
      <alignment horizontal="center" vertical="center" wrapText="1"/>
    </xf>
    <xf numFmtId="0" fontId="8" fillId="0" borderId="15" xfId="11" applyFont="1" applyBorder="1" applyAlignment="1">
      <alignment horizontal="center" vertical="center" wrapText="1"/>
    </xf>
    <xf numFmtId="0" fontId="8" fillId="0" borderId="0" xfId="11" applyFont="1" applyBorder="1" applyAlignment="1">
      <alignment horizontal="center" vertical="center" wrapText="1"/>
    </xf>
    <xf numFmtId="3" fontId="11" fillId="0" borderId="12" xfId="11" applyNumberFormat="1" applyFont="1" applyBorder="1" applyAlignment="1">
      <alignment horizontal="center" vertical="center" wrapText="1"/>
    </xf>
    <xf numFmtId="3" fontId="11" fillId="0" borderId="14" xfId="11" applyNumberFormat="1" applyFont="1" applyBorder="1" applyAlignment="1">
      <alignment horizontal="center" vertical="center" wrapText="1"/>
    </xf>
    <xf numFmtId="3" fontId="11" fillId="0" borderId="13" xfId="11" applyNumberFormat="1" applyFont="1" applyBorder="1" applyAlignment="1">
      <alignment horizontal="center" vertical="center" wrapText="1"/>
    </xf>
    <xf numFmtId="166" fontId="17" fillId="2" borderId="15" xfId="5" applyNumberFormat="1" applyFont="1" applyFill="1" applyBorder="1" applyAlignment="1">
      <alignment horizontal="center"/>
    </xf>
    <xf numFmtId="167" fontId="17" fillId="2" borderId="28" xfId="1" applyNumberFormat="1" applyFont="1" applyFill="1" applyBorder="1" applyAlignment="1">
      <alignment horizontal="right"/>
    </xf>
    <xf numFmtId="166" fontId="17" fillId="2" borderId="15" xfId="7" applyNumberFormat="1" applyFont="1" applyFill="1" applyBorder="1" applyAlignment="1">
      <alignment horizontal="center"/>
    </xf>
    <xf numFmtId="1" fontId="17" fillId="2" borderId="31" xfId="7" applyNumberFormat="1" applyFont="1" applyFill="1" applyBorder="1"/>
    <xf numFmtId="166" fontId="17" fillId="2" borderId="32" xfId="7" applyNumberFormat="1" applyFont="1" applyFill="1" applyBorder="1" applyAlignment="1">
      <alignment horizontal="center"/>
    </xf>
    <xf numFmtId="166" fontId="17" fillId="3" borderId="15" xfId="6" applyNumberFormat="1" applyFont="1" applyFill="1" applyBorder="1" applyAlignment="1">
      <alignment horizontal="center"/>
    </xf>
    <xf numFmtId="167" fontId="17" fillId="3" borderId="28" xfId="1" applyNumberFormat="1" applyFont="1" applyFill="1" applyBorder="1" applyAlignment="1">
      <alignment horizontal="right"/>
    </xf>
    <xf numFmtId="166" fontId="17" fillId="3" borderId="15" xfId="5" applyNumberFormat="1" applyFont="1" applyFill="1" applyBorder="1" applyAlignment="1">
      <alignment horizontal="center"/>
    </xf>
    <xf numFmtId="166" fontId="17" fillId="3" borderId="15" xfId="7" applyNumberFormat="1" applyFont="1" applyFill="1" applyBorder="1" applyAlignment="1">
      <alignment horizontal="center"/>
    </xf>
    <xf numFmtId="166" fontId="17" fillId="0" borderId="17" xfId="6" applyNumberFormat="1" applyFont="1" applyFill="1" applyBorder="1" applyAlignment="1">
      <alignment horizontal="center"/>
    </xf>
    <xf numFmtId="167" fontId="8" fillId="0" borderId="39" xfId="1" applyNumberFormat="1" applyFont="1" applyFill="1" applyBorder="1" applyAlignment="1">
      <alignment horizontal="right"/>
    </xf>
    <xf numFmtId="166" fontId="17" fillId="0" borderId="15" xfId="5" applyNumberFormat="1" applyFont="1" applyFill="1" applyBorder="1" applyAlignment="1">
      <alignment horizontal="center"/>
    </xf>
    <xf numFmtId="166" fontId="17" fillId="0" borderId="15" xfId="7" applyNumberFormat="1" applyFont="1" applyFill="1" applyBorder="1" applyAlignment="1">
      <alignment horizontal="center"/>
    </xf>
    <xf numFmtId="166" fontId="17" fillId="3" borderId="17" xfId="6" applyNumberFormat="1" applyFont="1" applyFill="1" applyBorder="1" applyAlignment="1">
      <alignment horizontal="center"/>
    </xf>
    <xf numFmtId="167" fontId="17" fillId="3" borderId="39" xfId="1" applyNumberFormat="1" applyFont="1" applyFill="1" applyBorder="1" applyAlignment="1">
      <alignment horizontal="right"/>
    </xf>
    <xf numFmtId="166" fontId="17" fillId="0" borderId="32" xfId="7" applyNumberFormat="1" applyFont="1" applyFill="1" applyBorder="1" applyAlignment="1">
      <alignment horizontal="center"/>
    </xf>
    <xf numFmtId="166" fontId="17" fillId="4" borderId="15" xfId="11" applyNumberFormat="1" applyFont="1" applyFill="1" applyBorder="1" applyAlignment="1">
      <alignment horizontal="center"/>
    </xf>
    <xf numFmtId="167" fontId="17" fillId="4" borderId="51" xfId="12" applyNumberFormat="1" applyFont="1" applyFill="1" applyBorder="1" applyAlignment="1"/>
    <xf numFmtId="167" fontId="17" fillId="4" borderId="27" xfId="12" applyNumberFormat="1" applyFont="1" applyFill="1" applyBorder="1" applyAlignment="1"/>
    <xf numFmtId="167" fontId="17" fillId="4" borderId="28" xfId="12" applyNumberFormat="1" applyFont="1" applyFill="1" applyBorder="1" applyAlignment="1">
      <alignment horizontal="right"/>
    </xf>
    <xf numFmtId="1" fontId="19" fillId="4" borderId="0" xfId="7" applyNumberFormat="1" applyFont="1" applyFill="1" applyBorder="1"/>
    <xf numFmtId="1" fontId="17" fillId="4" borderId="81" xfId="6" applyNumberFormat="1" applyFont="1" applyFill="1" applyBorder="1"/>
    <xf numFmtId="166" fontId="17" fillId="4" borderId="101" xfId="11" applyNumberFormat="1" applyFont="1" applyFill="1" applyBorder="1" applyAlignment="1">
      <alignment horizontal="center"/>
    </xf>
    <xf numFmtId="167" fontId="17" fillId="4" borderId="106" xfId="12" applyNumberFormat="1" applyFont="1" applyFill="1" applyBorder="1" applyAlignment="1"/>
    <xf numFmtId="167" fontId="17" fillId="4" borderId="107" xfId="12" applyNumberFormat="1" applyFont="1" applyFill="1" applyBorder="1" applyAlignment="1"/>
    <xf numFmtId="167" fontId="17" fillId="4" borderId="108" xfId="12" applyNumberFormat="1" applyFont="1" applyFill="1" applyBorder="1" applyAlignment="1">
      <alignment horizontal="right"/>
    </xf>
    <xf numFmtId="1" fontId="17" fillId="4" borderId="0" xfId="6" applyNumberFormat="1" applyFont="1" applyFill="1" applyBorder="1"/>
    <xf numFmtId="1" fontId="17" fillId="5" borderId="109" xfId="9" applyNumberFormat="1" applyFont="1" applyFill="1" applyBorder="1" applyAlignment="1">
      <alignment horizontal="left" vertical="center" wrapText="1"/>
    </xf>
    <xf numFmtId="1" fontId="17" fillId="5" borderId="109" xfId="9" applyNumberFormat="1" applyFont="1" applyFill="1" applyBorder="1" applyAlignment="1">
      <alignment horizontal="centerContinuous" vertical="top" wrapText="1"/>
    </xf>
    <xf numFmtId="1" fontId="19" fillId="5" borderId="109" xfId="9" applyNumberFormat="1" applyFont="1" applyFill="1" applyBorder="1" applyAlignment="1">
      <alignment horizontal="right" vertical="center" wrapText="1"/>
    </xf>
    <xf numFmtId="1" fontId="19" fillId="5" borderId="109" xfId="9" applyNumberFormat="1" applyFont="1" applyFill="1" applyBorder="1" applyAlignment="1">
      <alignment horizontal="right" vertical="center"/>
    </xf>
    <xf numFmtId="166" fontId="8" fillId="0" borderId="0" xfId="7" applyNumberFormat="1" applyFont="1" applyFill="1" applyBorder="1"/>
    <xf numFmtId="166" fontId="8" fillId="0" borderId="15" xfId="7" applyNumberFormat="1" applyFont="1" applyFill="1" applyBorder="1" applyAlignment="1">
      <alignment horizontal="center"/>
    </xf>
    <xf numFmtId="167" fontId="21" fillId="0" borderId="66" xfId="1" applyNumberFormat="1" applyFont="1" applyFill="1" applyBorder="1" applyAlignment="1"/>
    <xf numFmtId="167" fontId="21" fillId="0" borderId="67" xfId="1" applyNumberFormat="1" applyFont="1" applyFill="1" applyBorder="1" applyAlignment="1"/>
    <xf numFmtId="167" fontId="21" fillId="0" borderId="68" xfId="1" applyNumberFormat="1" applyFont="1" applyFill="1" applyBorder="1" applyAlignment="1"/>
    <xf numFmtId="166" fontId="8" fillId="0" borderId="97" xfId="7" applyNumberFormat="1" applyFont="1" applyFill="1" applyBorder="1"/>
    <xf numFmtId="166" fontId="8" fillId="0" borderId="110" xfId="7" applyNumberFormat="1" applyFont="1" applyFill="1" applyBorder="1" applyAlignment="1">
      <alignment horizontal="center"/>
    </xf>
    <xf numFmtId="167" fontId="21" fillId="0" borderId="111" xfId="1" applyNumberFormat="1" applyFont="1" applyFill="1" applyBorder="1" applyAlignment="1"/>
    <xf numFmtId="167" fontId="21" fillId="0" borderId="80" xfId="1" applyNumberFormat="1" applyFont="1" applyFill="1" applyBorder="1" applyAlignment="1"/>
    <xf numFmtId="167" fontId="21" fillId="0" borderId="112" xfId="1" applyNumberFormat="1" applyFont="1" applyFill="1" applyBorder="1" applyAlignment="1"/>
    <xf numFmtId="0" fontId="37" fillId="0" borderId="0" xfId="9" applyBorder="1"/>
    <xf numFmtId="1" fontId="8" fillId="0" borderId="0" xfId="9" applyNumberFormat="1" applyFont="1" applyFill="1" applyBorder="1"/>
    <xf numFmtId="1" fontId="9" fillId="0" borderId="0" xfId="7" applyNumberFormat="1" applyFont="1" applyFill="1" applyBorder="1" applyAlignment="1">
      <alignment horizontal="left" wrapText="1"/>
    </xf>
    <xf numFmtId="1" fontId="29" fillId="0" borderId="5" xfId="6" applyNumberFormat="1" applyFont="1" applyFill="1" applyBorder="1" applyAlignment="1">
      <alignment horizontal="right"/>
    </xf>
    <xf numFmtId="1" fontId="3" fillId="0" borderId="0" xfId="6" applyNumberFormat="1" applyFont="1" applyFill="1" applyBorder="1"/>
    <xf numFmtId="165" fontId="5" fillId="0" borderId="0" xfId="10" applyNumberFormat="1" applyFont="1" applyFill="1" applyBorder="1" applyAlignment="1" applyProtection="1">
      <alignment horizontal="right"/>
    </xf>
    <xf numFmtId="165" fontId="1" fillId="0" borderId="0" xfId="7" quotePrefix="1" applyNumberFormat="1" applyFont="1" applyFill="1" applyBorder="1" applyAlignment="1" applyProtection="1">
      <alignment horizontal="left"/>
      <protection locked="0"/>
    </xf>
    <xf numFmtId="165" fontId="69" fillId="0" borderId="0" xfId="10" applyNumberFormat="1" applyFont="1" applyFill="1" applyBorder="1" applyAlignment="1" applyProtection="1">
      <alignment horizontal="center"/>
    </xf>
    <xf numFmtId="165" fontId="3" fillId="0" borderId="0" xfId="7" quotePrefix="1" applyNumberFormat="1" applyFont="1" applyFill="1" applyBorder="1" applyAlignment="1" applyProtection="1">
      <alignment horizontal="left"/>
      <protection locked="0"/>
    </xf>
    <xf numFmtId="165" fontId="7" fillId="0" borderId="0" xfId="7" applyNumberFormat="1" applyFont="1" applyFill="1" applyBorder="1" applyAlignment="1" applyProtection="1">
      <alignment horizontal="right"/>
      <protection locked="0"/>
    </xf>
    <xf numFmtId="1" fontId="1" fillId="0" borderId="0" xfId="7" applyNumberFormat="1" applyFont="1" applyFill="1" applyBorder="1" applyAlignment="1" applyProtection="1">
      <alignment horizontal="center" vertical="center"/>
    </xf>
    <xf numFmtId="165" fontId="8" fillId="0" borderId="9" xfId="11" applyNumberFormat="1" applyFont="1" applyFill="1" applyBorder="1" applyAlignment="1">
      <alignment horizontal="center" vertical="top" wrapText="1"/>
    </xf>
    <xf numFmtId="165" fontId="8" fillId="0" borderId="15" xfId="11" applyNumberFormat="1" applyFont="1" applyBorder="1" applyAlignment="1">
      <alignment horizontal="center" vertical="top" wrapText="1"/>
    </xf>
    <xf numFmtId="165" fontId="8" fillId="0" borderId="0" xfId="11" applyNumberFormat="1" applyFont="1" applyBorder="1" applyAlignment="1">
      <alignment horizontal="center" vertical="top" wrapText="1"/>
    </xf>
    <xf numFmtId="165" fontId="11" fillId="0" borderId="12" xfId="11" applyNumberFormat="1" applyFont="1" applyBorder="1" applyAlignment="1">
      <alignment horizontal="center" vertical="top" wrapText="1"/>
    </xf>
    <xf numFmtId="165" fontId="11" fillId="0" borderId="14" xfId="11" applyNumberFormat="1" applyFont="1" applyBorder="1" applyAlignment="1">
      <alignment horizontal="center" vertical="top" wrapText="1"/>
    </xf>
    <xf numFmtId="165" fontId="11" fillId="0" borderId="13" xfId="11" applyNumberFormat="1" applyFont="1" applyBorder="1" applyAlignment="1">
      <alignment horizontal="center" vertical="top" wrapText="1"/>
    </xf>
    <xf numFmtId="166" fontId="17" fillId="2" borderId="15" xfId="5" applyNumberFormat="1" applyFont="1" applyFill="1" applyBorder="1"/>
    <xf numFmtId="165" fontId="17" fillId="2" borderId="51" xfId="1" applyNumberFormat="1" applyFont="1" applyFill="1" applyBorder="1" applyAlignment="1"/>
    <xf numFmtId="165" fontId="17" fillId="2" borderId="27" xfId="1" applyNumberFormat="1" applyFont="1" applyFill="1" applyBorder="1" applyAlignment="1"/>
    <xf numFmtId="1" fontId="17" fillId="2" borderId="27" xfId="1" applyNumberFormat="1" applyFont="1" applyFill="1" applyBorder="1" applyAlignment="1">
      <alignment horizontal="center"/>
    </xf>
    <xf numFmtId="165" fontId="17" fillId="2" borderId="27" xfId="1" applyNumberFormat="1" applyFont="1" applyFill="1" applyBorder="1" applyAlignment="1">
      <alignment horizontal="right"/>
    </xf>
    <xf numFmtId="165" fontId="17" fillId="2" borderId="28" xfId="1" applyNumberFormat="1" applyFont="1" applyFill="1" applyBorder="1" applyAlignment="1">
      <alignment horizontal="right"/>
    </xf>
    <xf numFmtId="166" fontId="20" fillId="2" borderId="15" xfId="7" applyNumberFormat="1" applyFont="1" applyFill="1" applyBorder="1" applyProtection="1">
      <protection locked="0"/>
    </xf>
    <xf numFmtId="165" fontId="20" fillId="2" borderId="51" xfId="1" applyNumberFormat="1" applyFont="1" applyFill="1" applyBorder="1" applyAlignment="1" applyProtection="1">
      <alignment horizontal="right"/>
      <protection locked="0"/>
    </xf>
    <xf numFmtId="165" fontId="20" fillId="2" borderId="27" xfId="1" applyNumberFormat="1" applyFont="1" applyFill="1" applyBorder="1" applyAlignment="1" applyProtection="1">
      <alignment horizontal="right"/>
      <protection locked="0"/>
    </xf>
    <xf numFmtId="1" fontId="20" fillId="2" borderId="27" xfId="1" applyNumberFormat="1" applyFont="1" applyFill="1" applyBorder="1" applyAlignment="1" applyProtection="1">
      <alignment horizontal="center"/>
      <protection locked="0"/>
    </xf>
    <xf numFmtId="165" fontId="20" fillId="2" borderId="28" xfId="1" applyNumberFormat="1" applyFont="1" applyFill="1" applyBorder="1" applyAlignment="1" applyProtection="1">
      <alignment horizontal="right"/>
      <protection locked="0"/>
    </xf>
    <xf numFmtId="166" fontId="17" fillId="2" borderId="15" xfId="7" applyNumberFormat="1" applyFont="1" applyFill="1" applyBorder="1"/>
    <xf numFmtId="1" fontId="17" fillId="2" borderId="43" xfId="7" applyNumberFormat="1" applyFont="1" applyFill="1" applyBorder="1" applyAlignment="1">
      <alignment vertical="center"/>
    </xf>
    <xf numFmtId="166" fontId="17" fillId="2" borderId="44" xfId="7" applyNumberFormat="1" applyFont="1" applyFill="1" applyBorder="1"/>
    <xf numFmtId="165" fontId="20" fillId="2" borderId="52" xfId="1" applyNumberFormat="1" applyFont="1" applyFill="1" applyBorder="1" applyAlignment="1" applyProtection="1">
      <alignment horizontal="right"/>
      <protection locked="0"/>
    </xf>
    <xf numFmtId="165" fontId="20" fillId="2" borderId="33" xfId="1" applyNumberFormat="1" applyFont="1" applyFill="1" applyBorder="1" applyAlignment="1" applyProtection="1">
      <alignment horizontal="right"/>
      <protection locked="0"/>
    </xf>
    <xf numFmtId="1" fontId="20" fillId="2" borderId="33" xfId="1" applyNumberFormat="1" applyFont="1" applyFill="1" applyBorder="1" applyAlignment="1" applyProtection="1">
      <alignment horizontal="center"/>
      <protection locked="0"/>
    </xf>
    <xf numFmtId="165" fontId="20" fillId="2" borderId="34" xfId="1" applyNumberFormat="1" applyFont="1" applyFill="1" applyBorder="1" applyAlignment="1" applyProtection="1">
      <alignment horizontal="right"/>
      <protection locked="0"/>
    </xf>
    <xf numFmtId="166" fontId="17" fillId="3" borderId="15" xfId="6" applyNumberFormat="1" applyFont="1" applyFill="1" applyBorder="1"/>
    <xf numFmtId="165" fontId="17" fillId="3" borderId="51" xfId="1" applyNumberFormat="1" applyFont="1" applyFill="1" applyBorder="1"/>
    <xf numFmtId="165" fontId="17" fillId="3" borderId="27" xfId="1" applyNumberFormat="1" applyFont="1" applyFill="1" applyBorder="1"/>
    <xf numFmtId="165" fontId="17" fillId="3" borderId="27" xfId="1" applyNumberFormat="1" applyFont="1" applyFill="1" applyBorder="1" applyAlignment="1">
      <alignment horizontal="center"/>
    </xf>
    <xf numFmtId="165" fontId="17" fillId="3" borderId="27" xfId="1" applyNumberFormat="1" applyFont="1" applyFill="1" applyBorder="1" applyAlignment="1">
      <alignment horizontal="right"/>
    </xf>
    <xf numFmtId="165" fontId="17" fillId="3" borderId="28" xfId="1" applyNumberFormat="1" applyFont="1" applyFill="1" applyBorder="1" applyAlignment="1">
      <alignment horizontal="right"/>
    </xf>
    <xf numFmtId="166" fontId="17" fillId="3" borderId="15" xfId="5" applyNumberFormat="1" applyFont="1" applyFill="1" applyBorder="1"/>
    <xf numFmtId="166" fontId="20" fillId="3" borderId="15" xfId="7" applyNumberFormat="1" applyFont="1" applyFill="1" applyBorder="1" applyProtection="1">
      <protection locked="0"/>
    </xf>
    <xf numFmtId="166" fontId="17" fillId="3" borderId="15" xfId="7" applyNumberFormat="1" applyFont="1" applyFill="1" applyBorder="1"/>
    <xf numFmtId="166" fontId="17" fillId="0" borderId="17" xfId="6" applyNumberFormat="1" applyFont="1" applyFill="1" applyBorder="1"/>
    <xf numFmtId="166" fontId="17" fillId="0" borderId="15" xfId="5" applyNumberFormat="1" applyFont="1" applyFill="1" applyBorder="1"/>
    <xf numFmtId="165" fontId="8" fillId="0" borderId="51" xfId="1" applyNumberFormat="1" applyFont="1" applyFill="1" applyBorder="1" applyAlignment="1"/>
    <xf numFmtId="165" fontId="8" fillId="0" borderId="27" xfId="1" applyNumberFormat="1" applyFont="1" applyFill="1" applyBorder="1" applyAlignment="1"/>
    <xf numFmtId="165" fontId="8" fillId="0" borderId="27" xfId="1" applyNumberFormat="1" applyFont="1" applyFill="1" applyBorder="1" applyAlignment="1">
      <alignment horizontal="right"/>
    </xf>
    <xf numFmtId="165" fontId="8" fillId="0" borderId="28" xfId="1" applyNumberFormat="1" applyFont="1" applyFill="1" applyBorder="1" applyAlignment="1">
      <alignment horizontal="right"/>
    </xf>
    <xf numFmtId="166" fontId="20" fillId="0" borderId="15" xfId="7" applyNumberFormat="1" applyFont="1" applyFill="1" applyBorder="1" applyProtection="1">
      <protection locked="0"/>
    </xf>
    <xf numFmtId="166" fontId="17" fillId="0" borderId="15" xfId="7" applyNumberFormat="1" applyFont="1" applyFill="1" applyBorder="1"/>
    <xf numFmtId="166" fontId="21" fillId="0" borderId="17" xfId="6" applyNumberFormat="1" applyFont="1" applyFill="1" applyBorder="1"/>
    <xf numFmtId="165" fontId="21" fillId="0" borderId="53" xfId="1" applyNumberFormat="1" applyFont="1" applyFill="1" applyBorder="1" applyAlignment="1"/>
    <xf numFmtId="165" fontId="21" fillId="0" borderId="38" xfId="1" applyNumberFormat="1" applyFont="1" applyFill="1" applyBorder="1" applyAlignment="1"/>
    <xf numFmtId="165" fontId="21" fillId="0" borderId="38" xfId="1" applyNumberFormat="1" applyFont="1" applyFill="1" applyBorder="1" applyAlignment="1">
      <alignment horizontal="center"/>
    </xf>
    <xf numFmtId="165" fontId="21" fillId="0" borderId="38" xfId="1" applyNumberFormat="1" applyFont="1" applyFill="1" applyBorder="1" applyAlignment="1">
      <alignment horizontal="right"/>
    </xf>
    <xf numFmtId="165" fontId="21" fillId="0" borderId="39" xfId="1" applyNumberFormat="1" applyFont="1" applyFill="1" applyBorder="1" applyAlignment="1">
      <alignment horizontal="right"/>
    </xf>
    <xf numFmtId="166" fontId="21" fillId="0" borderId="15" xfId="5" applyNumberFormat="1" applyFont="1" applyFill="1" applyBorder="1"/>
    <xf numFmtId="165" fontId="21" fillId="0" borderId="51" xfId="1" applyNumberFormat="1" applyFont="1" applyFill="1" applyBorder="1" applyAlignment="1"/>
    <xf numFmtId="165" fontId="21" fillId="0" borderId="27" xfId="1" applyNumberFormat="1" applyFont="1" applyFill="1" applyBorder="1" applyAlignment="1"/>
    <xf numFmtId="165" fontId="21" fillId="0" borderId="27" xfId="1" applyNumberFormat="1" applyFont="1" applyFill="1" applyBorder="1" applyAlignment="1">
      <alignment horizontal="center"/>
    </xf>
    <xf numFmtId="165" fontId="21" fillId="0" borderId="27" xfId="1" applyNumberFormat="1" applyFont="1" applyFill="1" applyBorder="1" applyAlignment="1">
      <alignment horizontal="right"/>
    </xf>
    <xf numFmtId="165" fontId="21" fillId="0" borderId="28" xfId="1" applyNumberFormat="1" applyFont="1" applyFill="1" applyBorder="1" applyAlignment="1">
      <alignment horizontal="right"/>
    </xf>
    <xf numFmtId="166" fontId="22" fillId="0" borderId="15" xfId="7" applyNumberFormat="1" applyFont="1" applyFill="1" applyBorder="1" applyProtection="1">
      <protection locked="0"/>
    </xf>
    <xf numFmtId="166" fontId="21" fillId="0" borderId="15" xfId="7" applyNumberFormat="1" applyFont="1" applyFill="1" applyBorder="1"/>
    <xf numFmtId="166" fontId="17" fillId="3" borderId="17" xfId="6" applyNumberFormat="1" applyFont="1" applyFill="1" applyBorder="1"/>
    <xf numFmtId="165" fontId="17" fillId="3" borderId="53" xfId="1" applyNumberFormat="1" applyFont="1" applyFill="1" applyBorder="1"/>
    <xf numFmtId="165" fontId="17" fillId="3" borderId="38" xfId="1" applyNumberFormat="1" applyFont="1" applyFill="1" applyBorder="1"/>
    <xf numFmtId="165" fontId="17" fillId="3" borderId="38" xfId="1" applyNumberFormat="1" applyFont="1" applyFill="1" applyBorder="1" applyAlignment="1">
      <alignment horizontal="center"/>
    </xf>
    <xf numFmtId="165" fontId="17" fillId="3" borderId="38" xfId="1" applyNumberFormat="1" applyFont="1" applyFill="1" applyBorder="1" applyAlignment="1">
      <alignment horizontal="right"/>
    </xf>
    <xf numFmtId="165" fontId="17" fillId="3" borderId="39" xfId="1" applyNumberFormat="1" applyFont="1" applyFill="1" applyBorder="1" applyAlignment="1">
      <alignment horizontal="right"/>
    </xf>
    <xf numFmtId="166" fontId="17" fillId="3" borderId="113" xfId="6" applyNumberFormat="1" applyFont="1" applyFill="1" applyBorder="1"/>
    <xf numFmtId="165" fontId="17" fillId="3" borderId="114" xfId="1" applyNumberFormat="1" applyFont="1" applyFill="1" applyBorder="1"/>
    <xf numFmtId="165" fontId="17" fillId="3" borderId="115" xfId="1" applyNumberFormat="1" applyFont="1" applyFill="1" applyBorder="1"/>
    <xf numFmtId="165" fontId="17" fillId="3" borderId="115" xfId="1" applyNumberFormat="1" applyFont="1" applyFill="1" applyBorder="1" applyAlignment="1">
      <alignment horizontal="center"/>
    </xf>
    <xf numFmtId="165" fontId="17" fillId="3" borderId="115" xfId="1" applyNumberFormat="1" applyFont="1" applyFill="1" applyBorder="1" applyAlignment="1">
      <alignment horizontal="right"/>
    </xf>
    <xf numFmtId="165" fontId="17" fillId="3" borderId="116" xfId="1" applyNumberFormat="1" applyFont="1" applyFill="1" applyBorder="1" applyAlignment="1">
      <alignment horizontal="right"/>
    </xf>
    <xf numFmtId="0" fontId="70" fillId="0" borderId="0" xfId="9" applyFont="1" applyAlignment="1">
      <alignment vertical="center"/>
    </xf>
    <xf numFmtId="0" fontId="70" fillId="0" borderId="0" xfId="9" applyFont="1" applyAlignment="1">
      <alignment horizontal="right" vertical="center"/>
    </xf>
    <xf numFmtId="166" fontId="17" fillId="0" borderId="44" xfId="7" applyNumberFormat="1" applyFont="1" applyFill="1" applyBorder="1"/>
    <xf numFmtId="165" fontId="8" fillId="0" borderId="52" xfId="1" applyNumberFormat="1" applyFont="1" applyFill="1" applyBorder="1" applyAlignment="1"/>
    <xf numFmtId="165" fontId="8" fillId="0" borderId="33" xfId="1" applyNumberFormat="1" applyFont="1" applyFill="1" applyBorder="1" applyAlignment="1"/>
    <xf numFmtId="165" fontId="8" fillId="0" borderId="33" xfId="1" applyNumberFormat="1" applyFont="1" applyFill="1" applyBorder="1" applyAlignment="1">
      <alignment horizontal="right"/>
    </xf>
    <xf numFmtId="165" fontId="8" fillId="0" borderId="34" xfId="1" applyNumberFormat="1" applyFont="1" applyFill="1" applyBorder="1" applyAlignment="1">
      <alignment horizontal="right"/>
    </xf>
    <xf numFmtId="166" fontId="21" fillId="0" borderId="15" xfId="6" applyNumberFormat="1" applyFont="1" applyFill="1" applyBorder="1"/>
    <xf numFmtId="166" fontId="17" fillId="4" borderId="101" xfId="7" applyNumberFormat="1" applyFont="1" applyFill="1" applyBorder="1"/>
    <xf numFmtId="165" fontId="17" fillId="4" borderId="51" xfId="12" applyNumberFormat="1" applyFont="1" applyFill="1" applyBorder="1" applyAlignment="1"/>
    <xf numFmtId="165" fontId="17" fillId="4" borderId="27" xfId="12" applyNumberFormat="1" applyFont="1" applyFill="1" applyBorder="1" applyAlignment="1"/>
    <xf numFmtId="1" fontId="17" fillId="4" borderId="27" xfId="12" applyNumberFormat="1" applyFont="1" applyFill="1" applyBorder="1" applyAlignment="1">
      <alignment horizontal="center"/>
    </xf>
    <xf numFmtId="165" fontId="17" fillId="4" borderId="27" xfId="12" applyNumberFormat="1" applyFont="1" applyFill="1" applyBorder="1" applyAlignment="1">
      <alignment horizontal="right"/>
    </xf>
    <xf numFmtId="165" fontId="17" fillId="4" borderId="28" xfId="12" applyNumberFormat="1" applyFont="1" applyFill="1" applyBorder="1" applyAlignment="1">
      <alignment horizontal="right"/>
    </xf>
    <xf numFmtId="166" fontId="17" fillId="4" borderId="15" xfId="7" applyNumberFormat="1" applyFont="1" applyFill="1" applyBorder="1"/>
    <xf numFmtId="166" fontId="17" fillId="4" borderId="43" xfId="7" applyNumberFormat="1" applyFont="1" applyFill="1" applyBorder="1" applyAlignment="1">
      <alignment vertical="center"/>
    </xf>
    <xf numFmtId="166" fontId="17" fillId="4" borderId="44" xfId="7" applyNumberFormat="1" applyFont="1" applyFill="1" applyBorder="1"/>
    <xf numFmtId="1" fontId="25" fillId="4" borderId="0" xfId="9" applyNumberFormat="1" applyFont="1" applyFill="1" applyBorder="1" applyAlignment="1">
      <alignment horizontal="left" vertical="center"/>
    </xf>
    <xf numFmtId="165" fontId="17" fillId="4" borderId="106" xfId="12" applyNumberFormat="1" applyFont="1" applyFill="1" applyBorder="1" applyAlignment="1"/>
    <xf numFmtId="165" fontId="17" fillId="4" borderId="107" xfId="12" applyNumberFormat="1" applyFont="1" applyFill="1" applyBorder="1" applyAlignment="1"/>
    <xf numFmtId="1" fontId="17" fillId="4" borderId="107" xfId="12" applyNumberFormat="1" applyFont="1" applyFill="1" applyBorder="1" applyAlignment="1">
      <alignment horizontal="center"/>
    </xf>
    <xf numFmtId="165" fontId="17" fillId="4" borderId="107" xfId="12" applyNumberFormat="1" applyFont="1" applyFill="1" applyBorder="1" applyAlignment="1">
      <alignment horizontal="right"/>
    </xf>
    <xf numFmtId="165" fontId="17" fillId="4" borderId="108" xfId="12" applyNumberFormat="1" applyFont="1" applyFill="1" applyBorder="1" applyAlignment="1">
      <alignment horizontal="right"/>
    </xf>
    <xf numFmtId="166" fontId="17" fillId="4" borderId="0" xfId="7" applyNumberFormat="1" applyFont="1" applyFill="1" applyBorder="1" applyAlignment="1">
      <alignment vertical="center"/>
    </xf>
    <xf numFmtId="0" fontId="19" fillId="5" borderId="109" xfId="8" applyFont="1" applyFill="1" applyBorder="1" applyAlignment="1">
      <alignment horizontal="center" vertical="center" wrapText="1"/>
    </xf>
    <xf numFmtId="1" fontId="17" fillId="5" borderId="109" xfId="6" applyNumberFormat="1" applyFont="1" applyFill="1" applyBorder="1" applyAlignment="1">
      <alignment horizontal="center" vertical="center"/>
    </xf>
    <xf numFmtId="1" fontId="17" fillId="5" borderId="109" xfId="9" applyNumberFormat="1" applyFont="1" applyFill="1" applyBorder="1" applyAlignment="1">
      <alignment horizontal="center" vertical="center" wrapText="1"/>
    </xf>
    <xf numFmtId="166" fontId="8" fillId="0" borderId="15" xfId="7" applyNumberFormat="1" applyFont="1" applyFill="1" applyBorder="1"/>
    <xf numFmtId="165" fontId="15" fillId="0" borderId="27" xfId="1" applyNumberFormat="1" applyFont="1" applyFill="1" applyBorder="1" applyAlignment="1">
      <alignment horizontal="center"/>
    </xf>
    <xf numFmtId="166" fontId="8" fillId="0" borderId="31" xfId="7" applyNumberFormat="1" applyFont="1" applyFill="1" applyBorder="1"/>
    <xf numFmtId="165" fontId="14" fillId="0" borderId="33" xfId="1" applyNumberFormat="1" applyFont="1" applyFill="1" applyBorder="1" applyAlignment="1">
      <alignment horizontal="center"/>
    </xf>
    <xf numFmtId="165" fontId="8" fillId="0" borderId="34" xfId="1" applyNumberFormat="1" applyFont="1" applyFill="1" applyBorder="1" applyAlignment="1"/>
    <xf numFmtId="165" fontId="15" fillId="0" borderId="33" xfId="1" applyNumberFormat="1" applyFont="1" applyFill="1" applyBorder="1" applyAlignment="1">
      <alignment horizontal="center"/>
    </xf>
    <xf numFmtId="165" fontId="71" fillId="0" borderId="27" xfId="1" applyNumberFormat="1" applyFont="1" applyFill="1" applyBorder="1" applyAlignment="1"/>
    <xf numFmtId="166" fontId="8" fillId="0" borderId="0" xfId="7" applyNumberFormat="1" applyFont="1" applyFill="1" applyBorder="1" applyAlignment="1">
      <alignment vertical="center"/>
    </xf>
    <xf numFmtId="165" fontId="8" fillId="0" borderId="0" xfId="1" applyNumberFormat="1" applyFont="1" applyFill="1" applyBorder="1" applyAlignment="1">
      <alignment horizontal="center"/>
    </xf>
    <xf numFmtId="165" fontId="8" fillId="0" borderId="0" xfId="1" applyNumberFormat="1" applyFont="1" applyFill="1" applyBorder="1" applyAlignment="1">
      <alignment horizontal="right"/>
    </xf>
    <xf numFmtId="165" fontId="15" fillId="0" borderId="0" xfId="6" applyNumberFormat="1" applyFont="1" applyFill="1" applyBorder="1" applyAlignment="1">
      <alignment horizontal="center"/>
    </xf>
    <xf numFmtId="166" fontId="8" fillId="0" borderId="0" xfId="7" applyNumberFormat="1" applyFont="1" applyFill="1" applyBorder="1" applyAlignment="1"/>
    <xf numFmtId="166" fontId="34" fillId="0" borderId="0" xfId="3" applyNumberFormat="1" applyFont="1" applyFill="1" applyBorder="1" applyAlignment="1">
      <alignment horizontal="center"/>
    </xf>
    <xf numFmtId="165" fontId="34" fillId="0" borderId="0" xfId="3" applyNumberFormat="1" applyFont="1" applyFill="1" applyBorder="1" applyAlignment="1">
      <alignment horizontal="center"/>
    </xf>
    <xf numFmtId="166" fontId="8" fillId="0" borderId="0" xfId="7" applyNumberFormat="1" applyFont="1" applyFill="1" applyBorder="1" applyAlignment="1">
      <alignment horizontal="left" wrapText="1"/>
    </xf>
    <xf numFmtId="166" fontId="8" fillId="0" borderId="0" xfId="7" applyNumberFormat="1" applyFont="1" applyFill="1" applyBorder="1" applyAlignment="1">
      <alignment horizontal="center" wrapText="1"/>
    </xf>
    <xf numFmtId="164" fontId="46" fillId="0" borderId="0" xfId="7" applyFont="1" applyAlignment="1">
      <alignment horizontal="justify" vertical="center"/>
    </xf>
    <xf numFmtId="165" fontId="15" fillId="0" borderId="0" xfId="6" applyNumberFormat="1" applyFont="1" applyFill="1" applyBorder="1" applyAlignment="1">
      <alignment horizontal="center" vertical="center"/>
    </xf>
    <xf numFmtId="165" fontId="8" fillId="0" borderId="0" xfId="6" applyNumberFormat="1" applyFont="1" applyFill="1" applyBorder="1" applyAlignment="1">
      <alignment horizontal="right" vertical="center"/>
    </xf>
    <xf numFmtId="1" fontId="27" fillId="0" borderId="0" xfId="7" applyNumberFormat="1" applyFont="1" applyFill="1" applyBorder="1" applyAlignment="1">
      <alignment vertical="center"/>
    </xf>
    <xf numFmtId="166" fontId="27" fillId="0" borderId="17" xfId="6" applyNumberFormat="1" applyFont="1" applyFill="1" applyBorder="1" applyAlignment="1">
      <alignment vertical="center"/>
    </xf>
    <xf numFmtId="165" fontId="27" fillId="0" borderId="0" xfId="6" applyNumberFormat="1" applyFont="1" applyFill="1" applyBorder="1" applyAlignment="1">
      <alignment vertical="center"/>
    </xf>
    <xf numFmtId="166" fontId="27" fillId="0" borderId="15" xfId="5" applyNumberFormat="1" applyFont="1" applyFill="1" applyBorder="1" applyAlignment="1">
      <alignment vertical="center"/>
    </xf>
    <xf numFmtId="166" fontId="27" fillId="0" borderId="15" xfId="7" applyNumberFormat="1" applyFont="1" applyFill="1" applyBorder="1" applyAlignment="1" applyProtection="1">
      <alignment vertical="center"/>
      <protection locked="0"/>
    </xf>
    <xf numFmtId="166" fontId="27" fillId="0" borderId="15" xfId="7" applyNumberFormat="1" applyFont="1" applyFill="1" applyBorder="1" applyAlignment="1">
      <alignment vertical="center"/>
    </xf>
    <xf numFmtId="1" fontId="28" fillId="0" borderId="0" xfId="7" applyNumberFormat="1" applyFont="1" applyFill="1" applyBorder="1" applyAlignment="1">
      <alignment vertical="center"/>
    </xf>
    <xf numFmtId="166" fontId="28" fillId="0" borderId="17" xfId="6" applyNumberFormat="1" applyFont="1" applyFill="1" applyBorder="1" applyAlignment="1">
      <alignment vertical="center"/>
    </xf>
    <xf numFmtId="165" fontId="28" fillId="0" borderId="0" xfId="6" applyNumberFormat="1" applyFont="1" applyFill="1" applyBorder="1" applyAlignment="1">
      <alignment vertical="center"/>
    </xf>
    <xf numFmtId="166" fontId="28" fillId="0" borderId="15" xfId="5" applyNumberFormat="1" applyFont="1" applyFill="1" applyBorder="1" applyAlignment="1">
      <alignment vertical="center"/>
    </xf>
    <xf numFmtId="166" fontId="28" fillId="0" borderId="15" xfId="7" applyNumberFormat="1" applyFont="1" applyFill="1" applyBorder="1" applyAlignment="1" applyProtection="1">
      <alignment vertical="center"/>
      <protection locked="0"/>
    </xf>
    <xf numFmtId="166" fontId="28" fillId="0" borderId="15" xfId="7" applyNumberFormat="1" applyFont="1" applyFill="1" applyBorder="1" applyAlignment="1">
      <alignment vertical="center"/>
    </xf>
    <xf numFmtId="1" fontId="29" fillId="0" borderId="0" xfId="7" applyNumberFormat="1" applyFont="1" applyFill="1" applyBorder="1" applyAlignment="1">
      <alignment vertical="center"/>
    </xf>
    <xf numFmtId="166" fontId="29" fillId="0" borderId="17" xfId="6" applyNumberFormat="1" applyFont="1" applyFill="1" applyBorder="1" applyAlignment="1">
      <alignment vertical="center"/>
    </xf>
    <xf numFmtId="165" fontId="29" fillId="0" borderId="0" xfId="6" applyNumberFormat="1" applyFont="1" applyFill="1" applyBorder="1" applyAlignment="1">
      <alignment vertical="center"/>
    </xf>
    <xf numFmtId="1" fontId="29" fillId="0" borderId="5" xfId="7" applyNumberFormat="1" applyFont="1" applyFill="1" applyBorder="1" applyAlignment="1">
      <alignment vertical="center"/>
    </xf>
    <xf numFmtId="166" fontId="29" fillId="0" borderId="95" xfId="6" applyNumberFormat="1" applyFont="1" applyFill="1" applyBorder="1" applyAlignment="1">
      <alignment vertical="center"/>
    </xf>
    <xf numFmtId="165" fontId="29" fillId="0" borderId="5" xfId="6" applyNumberFormat="1" applyFont="1" applyFill="1" applyBorder="1" applyAlignment="1">
      <alignment vertical="center"/>
    </xf>
    <xf numFmtId="165" fontId="15" fillId="0" borderId="5" xfId="6" applyNumberFormat="1" applyFont="1" applyFill="1" applyBorder="1" applyAlignment="1">
      <alignment horizontal="center" vertical="center"/>
    </xf>
    <xf numFmtId="166" fontId="29" fillId="0" borderId="15" xfId="6" applyNumberFormat="1" applyFont="1" applyFill="1" applyBorder="1" applyAlignment="1">
      <alignment vertical="center"/>
    </xf>
    <xf numFmtId="1" fontId="30" fillId="0" borderId="0" xfId="7" applyNumberFormat="1" applyFont="1" applyFill="1" applyBorder="1" applyAlignment="1">
      <alignment vertical="center"/>
    </xf>
    <xf numFmtId="166" fontId="30" fillId="0" borderId="15" xfId="7" applyNumberFormat="1" applyFont="1" applyFill="1" applyBorder="1" applyAlignment="1">
      <alignment vertical="center"/>
    </xf>
    <xf numFmtId="165" fontId="30" fillId="0" borderId="0" xfId="6" applyNumberFormat="1" applyFont="1" applyFill="1" applyBorder="1" applyAlignment="1">
      <alignment vertical="center"/>
    </xf>
    <xf numFmtId="1" fontId="31" fillId="0" borderId="0" xfId="7" applyNumberFormat="1" applyFont="1" applyFill="1" applyBorder="1" applyAlignment="1">
      <alignment vertical="center"/>
    </xf>
    <xf numFmtId="166" fontId="31" fillId="0" borderId="17" xfId="6" applyNumberFormat="1" applyFont="1" applyFill="1" applyBorder="1" applyAlignment="1">
      <alignment vertical="center"/>
    </xf>
    <xf numFmtId="165" fontId="31" fillId="0" borderId="0" xfId="6" applyNumberFormat="1" applyFont="1" applyFill="1" applyBorder="1" applyAlignment="1">
      <alignment vertical="center"/>
    </xf>
    <xf numFmtId="1" fontId="31" fillId="0" borderId="5" xfId="7" applyNumberFormat="1" applyFont="1" applyFill="1" applyBorder="1" applyAlignment="1">
      <alignment vertical="center"/>
    </xf>
    <xf numFmtId="166" fontId="31" fillId="0" borderId="95" xfId="6" applyNumberFormat="1" applyFont="1" applyFill="1" applyBorder="1" applyAlignment="1">
      <alignment vertical="center"/>
    </xf>
    <xf numFmtId="166" fontId="31" fillId="0" borderId="15" xfId="6" applyNumberFormat="1" applyFont="1" applyFill="1" applyBorder="1" applyAlignment="1">
      <alignment vertical="center"/>
    </xf>
    <xf numFmtId="1" fontId="32" fillId="0" borderId="0" xfId="7" applyNumberFormat="1" applyFont="1" applyFill="1" applyBorder="1" applyAlignment="1">
      <alignment vertical="center"/>
    </xf>
    <xf numFmtId="166" fontId="32" fillId="0" borderId="15" xfId="7" applyNumberFormat="1" applyFont="1" applyFill="1" applyBorder="1" applyAlignment="1">
      <alignment vertical="center"/>
    </xf>
    <xf numFmtId="165" fontId="32" fillId="0" borderId="0" xfId="6" applyNumberFormat="1" applyFont="1" applyFill="1" applyBorder="1" applyAlignment="1">
      <alignment vertical="center"/>
    </xf>
    <xf numFmtId="0" fontId="37" fillId="0" borderId="0" xfId="9" applyAlignment="1">
      <alignment horizontal="center"/>
    </xf>
    <xf numFmtId="2" fontId="3" fillId="0" borderId="0" xfId="13" applyNumberFormat="1" applyFont="1" applyFill="1" applyBorder="1" applyAlignment="1" applyProtection="1">
      <alignment horizontal="left"/>
      <protection locked="0"/>
    </xf>
    <xf numFmtId="173" fontId="3" fillId="0" borderId="0" xfId="6" applyNumberFormat="1" applyFont="1" applyFill="1" applyBorder="1"/>
    <xf numFmtId="1" fontId="3" fillId="0" borderId="0" xfId="13" quotePrefix="1" applyNumberFormat="1" applyFont="1" applyFill="1" applyBorder="1" applyAlignment="1" applyProtection="1">
      <alignment horizontal="left"/>
      <protection locked="0"/>
    </xf>
    <xf numFmtId="173" fontId="3" fillId="0" borderId="0" xfId="13" quotePrefix="1" applyNumberFormat="1" applyFont="1" applyFill="1" applyBorder="1" applyAlignment="1" applyProtection="1">
      <alignment horizontal="left"/>
      <protection locked="0"/>
    </xf>
    <xf numFmtId="1" fontId="7" fillId="0" borderId="0" xfId="13" applyNumberFormat="1" applyFont="1" applyFill="1" applyBorder="1" applyAlignment="1" applyProtection="1">
      <alignment horizontal="right"/>
    </xf>
    <xf numFmtId="2" fontId="35" fillId="0" borderId="0" xfId="10" applyNumberFormat="1" applyFont="1" applyFill="1" applyBorder="1"/>
    <xf numFmtId="173" fontId="35" fillId="0" borderId="0" xfId="6" applyNumberFormat="1" applyFont="1" applyFill="1" applyBorder="1"/>
    <xf numFmtId="1" fontId="35" fillId="0" borderId="0" xfId="7" applyNumberFormat="1" applyFont="1" applyFill="1" applyBorder="1" applyProtection="1"/>
    <xf numFmtId="170" fontId="35" fillId="0" borderId="0" xfId="7" applyNumberFormat="1" applyFont="1" applyFill="1" applyBorder="1" applyProtection="1"/>
    <xf numFmtId="173" fontId="35" fillId="0" borderId="0" xfId="7" applyNumberFormat="1" applyFont="1" applyFill="1" applyBorder="1" applyProtection="1"/>
    <xf numFmtId="1" fontId="35" fillId="0" borderId="0" xfId="6" applyNumberFormat="1" applyFont="1" applyFill="1" applyBorder="1"/>
    <xf numFmtId="1" fontId="72" fillId="0" borderId="0" xfId="7" applyNumberFormat="1" applyFont="1" applyFill="1" applyBorder="1" applyAlignment="1" applyProtection="1">
      <alignment horizontal="right"/>
    </xf>
    <xf numFmtId="1" fontId="35" fillId="0" borderId="0" xfId="7" applyNumberFormat="1" applyFont="1" applyFill="1" applyBorder="1"/>
    <xf numFmtId="2" fontId="3" fillId="0" borderId="0" xfId="10" applyNumberFormat="1" applyFont="1" applyFill="1" applyBorder="1" applyAlignment="1" applyProtection="1">
      <alignment horizontal="left"/>
      <protection locked="0"/>
    </xf>
    <xf numFmtId="1" fontId="3" fillId="0" borderId="0" xfId="7" applyNumberFormat="1" applyFont="1" applyFill="1" applyBorder="1" applyProtection="1"/>
    <xf numFmtId="170" fontId="3" fillId="0" borderId="0" xfId="7" applyNumberFormat="1" applyFont="1" applyFill="1" applyBorder="1" applyProtection="1"/>
    <xf numFmtId="173" fontId="3" fillId="0" borderId="0" xfId="7" applyNumberFormat="1" applyFont="1" applyFill="1" applyBorder="1" applyProtection="1"/>
    <xf numFmtId="1" fontId="7" fillId="0" borderId="0" xfId="7" applyNumberFormat="1" applyFont="1" applyFill="1" applyBorder="1" applyAlignment="1" applyProtection="1">
      <alignment horizontal="right"/>
    </xf>
    <xf numFmtId="2" fontId="7" fillId="0" borderId="0" xfId="10" applyNumberFormat="1" applyFont="1" applyFill="1" applyBorder="1" applyAlignment="1" applyProtection="1">
      <alignment horizontal="left"/>
      <protection locked="0"/>
    </xf>
    <xf numFmtId="173" fontId="7" fillId="0" borderId="0" xfId="6" applyNumberFormat="1" applyFont="1" applyFill="1" applyBorder="1"/>
    <xf numFmtId="1" fontId="7" fillId="0" borderId="0" xfId="7" applyNumberFormat="1" applyFont="1" applyFill="1" applyBorder="1" applyAlignment="1" applyProtection="1">
      <alignment horizontal="center"/>
      <protection locked="0"/>
    </xf>
    <xf numFmtId="170" fontId="7" fillId="0" borderId="0" xfId="7" applyNumberFormat="1" applyFont="1" applyFill="1" applyBorder="1" applyAlignment="1" applyProtection="1">
      <alignment horizontal="center"/>
      <protection locked="0"/>
    </xf>
    <xf numFmtId="173" fontId="7" fillId="0" borderId="0" xfId="7" applyNumberFormat="1" applyFont="1" applyFill="1" applyBorder="1" applyAlignment="1" applyProtection="1">
      <alignment horizontal="center"/>
      <protection locked="0"/>
    </xf>
    <xf numFmtId="1" fontId="7" fillId="0" borderId="0" xfId="6" applyNumberFormat="1" applyFont="1" applyFill="1" applyBorder="1"/>
    <xf numFmtId="1" fontId="7" fillId="0" borderId="0" xfId="7" applyNumberFormat="1" applyFont="1" applyFill="1" applyBorder="1" applyAlignment="1" applyProtection="1">
      <alignment horizontal="right"/>
      <protection locked="0"/>
    </xf>
    <xf numFmtId="1" fontId="7" fillId="0" borderId="0" xfId="7" applyNumberFormat="1" applyFont="1" applyFill="1" applyBorder="1"/>
    <xf numFmtId="2" fontId="8" fillId="0" borderId="0" xfId="14" applyNumberFormat="1" applyFont="1" applyFill="1" applyBorder="1"/>
    <xf numFmtId="173" fontId="8" fillId="0" borderId="0" xfId="14" applyNumberFormat="1" applyFont="1" applyFill="1" applyBorder="1"/>
    <xf numFmtId="1" fontId="3" fillId="0" borderId="0" xfId="14" applyNumberFormat="1" applyFont="1" applyFill="1" applyBorder="1" applyAlignment="1">
      <alignment horizontal="centerContinuous"/>
    </xf>
    <xf numFmtId="170" fontId="8" fillId="0" borderId="0" xfId="14" applyNumberFormat="1" applyFont="1" applyFill="1" applyBorder="1" applyAlignment="1" applyProtection="1">
      <alignment horizontal="centerContinuous"/>
      <protection locked="0"/>
    </xf>
    <xf numFmtId="173" fontId="8" fillId="0" borderId="0" xfId="14" applyNumberFormat="1" applyFont="1" applyFill="1" applyBorder="1" applyAlignment="1" applyProtection="1">
      <alignment horizontal="centerContinuous"/>
      <protection locked="0"/>
    </xf>
    <xf numFmtId="1" fontId="8" fillId="0" borderId="0" xfId="14" applyNumberFormat="1" applyFont="1" applyFill="1" applyBorder="1" applyAlignment="1" applyProtection="1">
      <alignment horizontal="centerContinuous"/>
      <protection locked="0"/>
    </xf>
    <xf numFmtId="1" fontId="8" fillId="0" borderId="0" xfId="14" applyNumberFormat="1" applyFont="1" applyFill="1" applyBorder="1" applyAlignment="1" applyProtection="1">
      <alignment horizontal="center"/>
      <protection locked="0"/>
    </xf>
    <xf numFmtId="1" fontId="11" fillId="0" borderId="0" xfId="14" applyNumberFormat="1" applyFont="1" applyFill="1" applyBorder="1" applyAlignment="1" applyProtection="1">
      <alignment horizontal="right"/>
      <protection locked="0"/>
    </xf>
    <xf numFmtId="1" fontId="8" fillId="0" borderId="0" xfId="14" applyNumberFormat="1" applyFont="1" applyFill="1" applyBorder="1"/>
    <xf numFmtId="2" fontId="8" fillId="0" borderId="0" xfId="14" applyNumberFormat="1" applyFont="1" applyFill="1" applyBorder="1" applyAlignment="1"/>
    <xf numFmtId="173" fontId="8" fillId="0" borderId="0" xfId="14" applyNumberFormat="1" applyFont="1" applyFill="1" applyBorder="1" applyAlignment="1"/>
    <xf numFmtId="1" fontId="17" fillId="0" borderId="0" xfId="14" applyNumberFormat="1" applyFont="1" applyFill="1" applyBorder="1" applyAlignment="1">
      <alignment horizontal="center"/>
    </xf>
    <xf numFmtId="170" fontId="8" fillId="0" borderId="0" xfId="14" applyNumberFormat="1" applyFont="1" applyFill="1" applyBorder="1" applyAlignment="1" applyProtection="1">
      <alignment horizontal="center"/>
      <protection locked="0"/>
    </xf>
    <xf numFmtId="173" fontId="8" fillId="0" borderId="0" xfId="14" applyNumberFormat="1" applyFont="1" applyFill="1" applyBorder="1" applyAlignment="1" applyProtection="1">
      <alignment horizontal="center"/>
      <protection locked="0"/>
    </xf>
    <xf numFmtId="1" fontId="8" fillId="0" borderId="0" xfId="14" applyNumberFormat="1" applyFont="1" applyFill="1" applyBorder="1" applyAlignment="1"/>
    <xf numFmtId="173" fontId="8" fillId="0" borderId="117" xfId="6" applyNumberFormat="1" applyFont="1" applyFill="1" applyBorder="1" applyAlignment="1">
      <alignment horizontal="centerContinuous"/>
    </xf>
    <xf numFmtId="1" fontId="8" fillId="0" borderId="96" xfId="14" applyNumberFormat="1" applyFont="1" applyFill="1" applyBorder="1" applyAlignment="1" applyProtection="1">
      <alignment horizontal="centerContinuous"/>
      <protection locked="0"/>
    </xf>
    <xf numFmtId="170" fontId="8" fillId="0" borderId="96" xfId="14" applyNumberFormat="1" applyFont="1" applyFill="1" applyBorder="1" applyAlignment="1" applyProtection="1">
      <alignment horizontal="centerContinuous"/>
      <protection locked="0"/>
    </xf>
    <xf numFmtId="173" fontId="8" fillId="0" borderId="96" xfId="14" applyNumberFormat="1" applyFont="1" applyFill="1" applyBorder="1" applyAlignment="1" applyProtection="1">
      <alignment horizontal="centerContinuous"/>
      <protection locked="0"/>
    </xf>
    <xf numFmtId="173" fontId="8" fillId="0" borderId="118" xfId="14" applyNumberFormat="1" applyFont="1" applyFill="1" applyBorder="1" applyAlignment="1" applyProtection="1">
      <alignment horizontal="centerContinuous"/>
      <protection locked="0"/>
    </xf>
    <xf numFmtId="1" fontId="8" fillId="0" borderId="96" xfId="6" applyNumberFormat="1" applyFont="1" applyFill="1" applyBorder="1" applyAlignment="1">
      <alignment horizontal="centerContinuous"/>
    </xf>
    <xf numFmtId="1" fontId="8" fillId="0" borderId="118" xfId="14" applyNumberFormat="1" applyFont="1" applyFill="1" applyBorder="1" applyAlignment="1" applyProtection="1">
      <alignment horizontal="centerContinuous"/>
      <protection locked="0"/>
    </xf>
    <xf numFmtId="0" fontId="11" fillId="0" borderId="0" xfId="13" applyFont="1" applyFill="1" applyBorder="1" applyAlignment="1">
      <alignment horizontal="right" vertical="top" wrapText="1"/>
    </xf>
    <xf numFmtId="0" fontId="35" fillId="0" borderId="0" xfId="15" applyFont="1" applyFill="1" applyBorder="1"/>
    <xf numFmtId="49" fontId="8" fillId="7" borderId="119" xfId="13" applyNumberFormat="1" applyFont="1" applyFill="1" applyBorder="1" applyAlignment="1">
      <alignment horizontal="center" vertical="top" wrapText="1"/>
    </xf>
    <xf numFmtId="0" fontId="8" fillId="7" borderId="119" xfId="13" applyNumberFormat="1" applyFont="1" applyFill="1" applyBorder="1" applyAlignment="1">
      <alignment horizontal="center" vertical="top" wrapText="1"/>
    </xf>
    <xf numFmtId="1" fontId="8" fillId="7" borderId="119" xfId="13" applyNumberFormat="1" applyFont="1" applyFill="1" applyBorder="1" applyAlignment="1">
      <alignment horizontal="center" vertical="top" wrapText="1"/>
    </xf>
    <xf numFmtId="0" fontId="8" fillId="7" borderId="119" xfId="13" applyFont="1" applyFill="1" applyBorder="1" applyAlignment="1">
      <alignment horizontal="center" vertical="top" wrapText="1"/>
    </xf>
    <xf numFmtId="2" fontId="17" fillId="0" borderId="5" xfId="13" applyNumberFormat="1" applyFont="1" applyFill="1" applyBorder="1" applyAlignment="1">
      <alignment horizontal="left" vertical="center" wrapText="1"/>
    </xf>
    <xf numFmtId="173" fontId="17" fillId="0" borderId="5" xfId="6" applyNumberFormat="1" applyFont="1" applyFill="1" applyBorder="1" applyAlignment="1">
      <alignment vertical="center"/>
    </xf>
    <xf numFmtId="0" fontId="17" fillId="0" borderId="5" xfId="13" applyFont="1" applyFill="1" applyBorder="1" applyAlignment="1">
      <alignment horizontal="center" vertical="center" wrapText="1"/>
    </xf>
    <xf numFmtId="170" fontId="17" fillId="0" borderId="5" xfId="13" applyNumberFormat="1" applyFont="1" applyFill="1" applyBorder="1" applyAlignment="1">
      <alignment horizontal="center" vertical="center" wrapText="1"/>
    </xf>
    <xf numFmtId="173" fontId="17" fillId="0" borderId="5" xfId="13" applyNumberFormat="1" applyFont="1" applyFill="1" applyBorder="1" applyAlignment="1">
      <alignment horizontal="center" vertical="center" wrapText="1"/>
    </xf>
    <xf numFmtId="173" fontId="17" fillId="0" borderId="6" xfId="13" applyNumberFormat="1" applyFont="1" applyFill="1" applyBorder="1" applyAlignment="1">
      <alignment horizontal="center" vertical="center" wrapText="1"/>
    </xf>
    <xf numFmtId="1" fontId="17" fillId="0" borderId="5" xfId="6" applyNumberFormat="1" applyFont="1" applyFill="1" applyBorder="1" applyAlignment="1">
      <alignment vertical="center"/>
    </xf>
    <xf numFmtId="0" fontId="19" fillId="0" borderId="5" xfId="13" applyFont="1" applyFill="1" applyBorder="1" applyAlignment="1">
      <alignment horizontal="right" vertical="center" wrapText="1"/>
    </xf>
    <xf numFmtId="0" fontId="19" fillId="0" borderId="0" xfId="13" applyFont="1" applyFill="1" applyBorder="1" applyAlignment="1">
      <alignment horizontal="right" vertical="center" wrapText="1"/>
    </xf>
    <xf numFmtId="2" fontId="17" fillId="0" borderId="15" xfId="13" applyNumberFormat="1" applyFont="1" applyFill="1" applyBorder="1" applyAlignment="1">
      <alignment vertical="top" wrapText="1"/>
    </xf>
    <xf numFmtId="173" fontId="17" fillId="0" borderId="8" xfId="16" applyNumberFormat="1" applyFont="1" applyFill="1" applyBorder="1" applyAlignment="1"/>
    <xf numFmtId="170" fontId="17" fillId="0" borderId="8" xfId="16" applyNumberFormat="1" applyFont="1" applyFill="1" applyBorder="1" applyAlignment="1"/>
    <xf numFmtId="167" fontId="17" fillId="0" borderId="8" xfId="16" applyNumberFormat="1" applyFont="1" applyFill="1" applyBorder="1" applyAlignment="1"/>
    <xf numFmtId="0" fontId="19" fillId="0" borderId="0" xfId="13" applyFont="1" applyFill="1" applyBorder="1" applyAlignment="1">
      <alignment horizontal="right" vertical="top" wrapText="1"/>
    </xf>
    <xf numFmtId="2" fontId="8" fillId="0" borderId="15" xfId="13" applyNumberFormat="1" applyFont="1" applyFill="1" applyBorder="1" applyAlignment="1">
      <alignment horizontal="left" vertical="top" wrapText="1"/>
    </xf>
    <xf numFmtId="173" fontId="8" fillId="0" borderId="9" xfId="16" applyNumberFormat="1" applyFont="1" applyFill="1" applyBorder="1" applyAlignment="1"/>
    <xf numFmtId="170" fontId="8" fillId="0" borderId="9" xfId="16" applyNumberFormat="1" applyFont="1" applyFill="1" applyBorder="1" applyAlignment="1"/>
    <xf numFmtId="167" fontId="8" fillId="0" borderId="9" xfId="16" applyNumberFormat="1" applyFont="1" applyFill="1" applyBorder="1" applyAlignment="1"/>
    <xf numFmtId="49" fontId="11" fillId="0" borderId="0" xfId="13" applyNumberFormat="1" applyFont="1" applyFill="1" applyBorder="1" applyAlignment="1">
      <alignment horizontal="right" vertical="top" wrapText="1"/>
    </xf>
    <xf numFmtId="2" fontId="8" fillId="0" borderId="6" xfId="13" applyNumberFormat="1" applyFont="1" applyFill="1" applyBorder="1" applyAlignment="1">
      <alignment horizontal="left" vertical="top" wrapText="1"/>
    </xf>
    <xf numFmtId="173" fontId="8" fillId="0" borderId="10" xfId="16" applyNumberFormat="1" applyFont="1" applyFill="1" applyBorder="1" applyAlignment="1"/>
    <xf numFmtId="167" fontId="8" fillId="0" borderId="10" xfId="16" applyNumberFormat="1" applyFont="1" applyFill="1" applyBorder="1" applyAlignment="1"/>
    <xf numFmtId="49" fontId="11" fillId="0" borderId="5" xfId="13" applyNumberFormat="1" applyFont="1" applyFill="1" applyBorder="1" applyAlignment="1">
      <alignment horizontal="right" vertical="top" wrapText="1"/>
    </xf>
    <xf numFmtId="2" fontId="17" fillId="0" borderId="109" xfId="13" applyNumberFormat="1" applyFont="1" applyFill="1" applyBorder="1" applyAlignment="1">
      <alignment horizontal="left" vertical="center" wrapText="1"/>
    </xf>
    <xf numFmtId="173" fontId="17" fillId="0" borderId="109" xfId="6" applyNumberFormat="1" applyFont="1" applyFill="1" applyBorder="1" applyAlignment="1">
      <alignment vertical="center"/>
    </xf>
    <xf numFmtId="170" fontId="17" fillId="0" borderId="109" xfId="6" applyNumberFormat="1" applyFont="1" applyFill="1" applyBorder="1" applyAlignment="1">
      <alignment vertical="center"/>
    </xf>
    <xf numFmtId="1" fontId="17" fillId="0" borderId="109" xfId="6" applyNumberFormat="1" applyFont="1" applyFill="1" applyBorder="1" applyAlignment="1">
      <alignment vertical="center"/>
    </xf>
    <xf numFmtId="0" fontId="19" fillId="0" borderId="109" xfId="13" applyFont="1" applyFill="1" applyBorder="1" applyAlignment="1">
      <alignment horizontal="right" vertical="center"/>
    </xf>
    <xf numFmtId="0" fontId="19" fillId="0" borderId="0" xfId="13" applyFont="1" applyFill="1" applyBorder="1" applyAlignment="1">
      <alignment horizontal="right" vertical="center"/>
    </xf>
    <xf numFmtId="2" fontId="17" fillId="0" borderId="0" xfId="6" applyNumberFormat="1" applyFont="1" applyFill="1" applyBorder="1"/>
    <xf numFmtId="2" fontId="8" fillId="0" borderId="0" xfId="13" applyNumberFormat="1" applyFont="1" applyFill="1" applyBorder="1" applyAlignment="1">
      <alignment vertical="top" wrapText="1"/>
    </xf>
    <xf numFmtId="173" fontId="8" fillId="0" borderId="0" xfId="16" applyNumberFormat="1" applyFont="1" applyFill="1" applyBorder="1" applyAlignment="1"/>
    <xf numFmtId="167" fontId="8" fillId="0" borderId="0" xfId="16" applyNumberFormat="1" applyFont="1" applyFill="1" applyBorder="1" applyAlignment="1"/>
    <xf numFmtId="170" fontId="8" fillId="0" borderId="0" xfId="16" applyNumberFormat="1" applyFont="1" applyFill="1" applyBorder="1" applyAlignment="1"/>
    <xf numFmtId="173" fontId="8" fillId="0" borderId="0" xfId="6" applyNumberFormat="1" applyFont="1" applyFill="1" applyBorder="1"/>
    <xf numFmtId="1" fontId="11" fillId="0" borderId="0" xfId="6" applyNumberFormat="1" applyFont="1" applyFill="1" applyBorder="1" applyAlignment="1">
      <alignment horizontal="right"/>
    </xf>
    <xf numFmtId="2" fontId="74" fillId="0" borderId="0" xfId="14" applyNumberFormat="1" applyFont="1" applyFill="1" applyBorder="1"/>
    <xf numFmtId="1" fontId="74" fillId="0" borderId="0" xfId="6" applyNumberFormat="1" applyFont="1" applyFill="1" applyBorder="1"/>
    <xf numFmtId="1" fontId="75" fillId="0" borderId="0" xfId="6" applyNumberFormat="1" applyFont="1" applyFill="1" applyBorder="1" applyAlignment="1">
      <alignment horizontal="right"/>
    </xf>
    <xf numFmtId="173" fontId="39" fillId="0" borderId="0" xfId="6" applyNumberFormat="1" applyFont="1" applyFill="1" applyBorder="1"/>
    <xf numFmtId="1" fontId="39" fillId="0" borderId="0" xfId="6" applyNumberFormat="1" applyFont="1" applyFill="1" applyBorder="1"/>
    <xf numFmtId="49" fontId="21" fillId="0" borderId="0" xfId="17" applyNumberFormat="1" applyFont="1" applyBorder="1" applyAlignment="1">
      <alignment horizontal="left" wrapText="1"/>
    </xf>
    <xf numFmtId="49" fontId="34" fillId="0" borderId="0" xfId="3" applyNumberFormat="1" applyFont="1" applyBorder="1" applyAlignment="1">
      <alignment horizontal="right"/>
    </xf>
    <xf numFmtId="170" fontId="39" fillId="0" borderId="0" xfId="6" applyNumberFormat="1" applyFont="1" applyFill="1" applyBorder="1"/>
    <xf numFmtId="170" fontId="3" fillId="0" borderId="0" xfId="6" applyNumberFormat="1" applyFont="1" applyFill="1" applyBorder="1"/>
    <xf numFmtId="165" fontId="69" fillId="0" borderId="0" xfId="10" applyNumberFormat="1" applyFont="1" applyFill="1" applyBorder="1" applyAlignment="1" applyProtection="1">
      <alignment horizontal="right"/>
    </xf>
    <xf numFmtId="1" fontId="57" fillId="0" borderId="0" xfId="7" applyNumberFormat="1" applyFont="1" applyFill="1" applyBorder="1" applyAlignment="1">
      <alignment horizontal="right"/>
    </xf>
    <xf numFmtId="1" fontId="8" fillId="0" borderId="0" xfId="11" applyNumberFormat="1" applyFont="1"/>
    <xf numFmtId="170" fontId="35" fillId="0" borderId="0" xfId="6" applyNumberFormat="1" applyFont="1" applyFill="1" applyBorder="1"/>
    <xf numFmtId="165" fontId="76" fillId="0" borderId="0" xfId="7" applyNumberFormat="1" applyFont="1" applyFill="1" applyBorder="1" applyProtection="1"/>
    <xf numFmtId="165" fontId="15" fillId="0" borderId="0" xfId="7" applyNumberFormat="1" applyFont="1" applyFill="1" applyBorder="1" applyAlignment="1" applyProtection="1">
      <alignment horizontal="right"/>
    </xf>
    <xf numFmtId="165" fontId="35" fillId="0" borderId="0" xfId="7" applyNumberFormat="1" applyFont="1" applyFill="1" applyBorder="1" applyProtection="1"/>
    <xf numFmtId="165" fontId="35" fillId="0" borderId="0" xfId="7" applyNumberFormat="1" applyFont="1" applyFill="1" applyBorder="1" applyAlignment="1" applyProtection="1">
      <alignment horizontal="right"/>
    </xf>
    <xf numFmtId="170" fontId="56" fillId="0" borderId="0" xfId="6" applyNumberFormat="1" applyFont="1" applyFill="1" applyBorder="1" applyAlignment="1">
      <alignment horizontal="center" vertical="center"/>
    </xf>
    <xf numFmtId="170" fontId="57" fillId="0" borderId="0" xfId="6" applyNumberFormat="1" applyFont="1" applyFill="1" applyBorder="1" applyAlignment="1">
      <alignment horizontal="center" vertical="center"/>
    </xf>
    <xf numFmtId="1" fontId="77" fillId="0" borderId="0" xfId="10" applyNumberFormat="1" applyFont="1" applyFill="1" applyBorder="1" applyAlignment="1" applyProtection="1">
      <alignment horizontal="left"/>
      <protection locked="0"/>
    </xf>
    <xf numFmtId="170" fontId="7" fillId="0" borderId="0" xfId="6" applyNumberFormat="1" applyFont="1" applyFill="1" applyBorder="1"/>
    <xf numFmtId="1" fontId="77" fillId="0" borderId="0" xfId="7" applyNumberFormat="1" applyFont="1" applyFill="1" applyBorder="1" applyAlignment="1" applyProtection="1">
      <alignment horizontal="right"/>
      <protection locked="0"/>
    </xf>
    <xf numFmtId="1" fontId="8" fillId="0" borderId="0" xfId="14" applyNumberFormat="1" applyFont="1" applyFill="1" applyBorder="1" applyAlignment="1">
      <alignment vertical="center"/>
    </xf>
    <xf numFmtId="170" fontId="11" fillId="0" borderId="0" xfId="6" applyNumberFormat="1" applyFont="1" applyFill="1" applyBorder="1" applyAlignment="1">
      <alignment vertical="center"/>
    </xf>
    <xf numFmtId="1" fontId="10" fillId="0" borderId="0" xfId="7" applyNumberFormat="1" applyFont="1" applyFill="1" applyBorder="1" applyAlignment="1" applyProtection="1">
      <alignment horizontal="center" vertical="center"/>
      <protection locked="0"/>
    </xf>
    <xf numFmtId="1" fontId="11" fillId="0" borderId="0" xfId="6" applyNumberFormat="1" applyFont="1" applyFill="1" applyBorder="1" applyAlignment="1">
      <alignment vertical="center"/>
    </xf>
    <xf numFmtId="1" fontId="19" fillId="0" borderId="0" xfId="7" applyNumberFormat="1" applyFont="1" applyFill="1" applyBorder="1" applyAlignment="1">
      <alignment vertical="center"/>
    </xf>
    <xf numFmtId="170" fontId="8" fillId="0" borderId="0" xfId="14" applyNumberFormat="1" applyFont="1" applyFill="1" applyBorder="1" applyAlignment="1">
      <alignment vertical="center"/>
    </xf>
    <xf numFmtId="1" fontId="17" fillId="0" borderId="0" xfId="14" applyNumberFormat="1" applyFont="1" applyFill="1" applyBorder="1" applyAlignment="1">
      <alignment horizontal="center" vertical="center"/>
    </xf>
    <xf numFmtId="1" fontId="13" fillId="0" borderId="0" xfId="14" applyNumberFormat="1" applyFont="1" applyFill="1" applyBorder="1" applyAlignment="1" applyProtection="1">
      <alignment horizontal="center" vertical="center"/>
      <protection locked="0"/>
    </xf>
    <xf numFmtId="1" fontId="10" fillId="0" borderId="0" xfId="14" applyNumberFormat="1" applyFont="1" applyFill="1" applyBorder="1" applyAlignment="1" applyProtection="1">
      <alignment horizontal="right" vertical="center"/>
      <protection locked="0"/>
    </xf>
    <xf numFmtId="1" fontId="35" fillId="2" borderId="2" xfId="14" applyNumberFormat="1" applyFont="1" applyFill="1" applyBorder="1" applyAlignment="1">
      <alignment vertical="center"/>
    </xf>
    <xf numFmtId="170" fontId="35" fillId="2" borderId="2" xfId="14" applyNumberFormat="1" applyFont="1" applyFill="1" applyBorder="1" applyAlignment="1">
      <alignment vertical="center"/>
    </xf>
    <xf numFmtId="1" fontId="3" fillId="2" borderId="2" xfId="14" applyNumberFormat="1" applyFont="1" applyFill="1" applyBorder="1" applyAlignment="1">
      <alignment horizontal="centerContinuous" vertical="center"/>
    </xf>
    <xf numFmtId="1" fontId="76" fillId="2" borderId="2" xfId="14" applyNumberFormat="1" applyFont="1" applyFill="1" applyBorder="1" applyAlignment="1" applyProtection="1">
      <alignment horizontal="centerContinuous" vertical="center"/>
      <protection locked="0"/>
    </xf>
    <xf numFmtId="1" fontId="35" fillId="2" borderId="2" xfId="6" applyNumberFormat="1" applyFont="1" applyFill="1" applyBorder="1" applyAlignment="1">
      <alignment horizontal="centerContinuous" vertical="center"/>
    </xf>
    <xf numFmtId="1" fontId="76" fillId="2" borderId="2" xfId="14" applyNumberFormat="1" applyFont="1" applyFill="1" applyBorder="1" applyAlignment="1" applyProtection="1">
      <alignment horizontal="center" vertical="center"/>
      <protection locked="0"/>
    </xf>
    <xf numFmtId="1" fontId="72" fillId="2" borderId="2" xfId="14" applyNumberFormat="1" applyFont="1" applyFill="1" applyBorder="1" applyAlignment="1">
      <alignment horizontal="right" vertical="center"/>
    </xf>
    <xf numFmtId="1" fontId="35" fillId="2" borderId="0" xfId="6" applyNumberFormat="1" applyFont="1" applyFill="1" applyBorder="1" applyAlignment="1">
      <alignment vertical="center"/>
    </xf>
    <xf numFmtId="1" fontId="8" fillId="0" borderId="120" xfId="6" applyNumberFormat="1" applyFont="1" applyFill="1" applyBorder="1" applyAlignment="1">
      <alignment horizontal="centerContinuous" vertical="center"/>
    </xf>
    <xf numFmtId="1" fontId="13" fillId="0" borderId="109" xfId="14" applyNumberFormat="1" applyFont="1" applyFill="1" applyBorder="1" applyAlignment="1" applyProtection="1">
      <alignment horizontal="centerContinuous" vertical="center"/>
      <protection locked="0"/>
    </xf>
    <xf numFmtId="1" fontId="13" fillId="0" borderId="121" xfId="14" applyNumberFormat="1" applyFont="1" applyFill="1" applyBorder="1" applyAlignment="1" applyProtection="1">
      <alignment horizontal="centerContinuous" vertical="center"/>
      <protection locked="0"/>
    </xf>
    <xf numFmtId="1" fontId="8" fillId="0" borderId="109" xfId="6" applyNumberFormat="1" applyFont="1" applyFill="1" applyBorder="1" applyAlignment="1">
      <alignment horizontal="centerContinuous" vertical="center"/>
    </xf>
    <xf numFmtId="1" fontId="8" fillId="0" borderId="119" xfId="13" applyNumberFormat="1" applyFont="1" applyBorder="1" applyAlignment="1">
      <alignment horizontal="center" vertical="center" wrapText="1"/>
    </xf>
    <xf numFmtId="0" fontId="17" fillId="0" borderId="5" xfId="17" applyFont="1" applyBorder="1" applyAlignment="1">
      <alignment horizontal="left" vertical="center" wrapText="1"/>
    </xf>
    <xf numFmtId="170" fontId="17" fillId="0" borderId="5" xfId="6" applyNumberFormat="1" applyFont="1" applyFill="1" applyBorder="1" applyAlignment="1">
      <alignment vertical="center"/>
    </xf>
    <xf numFmtId="0" fontId="17" fillId="0" borderId="5" xfId="17" applyFont="1" applyBorder="1" applyAlignment="1">
      <alignment horizontal="center" vertical="center" wrapText="1"/>
    </xf>
    <xf numFmtId="0" fontId="17" fillId="0" borderId="6" xfId="17" applyFont="1" applyBorder="1" applyAlignment="1">
      <alignment horizontal="center" vertical="center" wrapText="1"/>
    </xf>
    <xf numFmtId="0" fontId="19" fillId="0" borderId="5" xfId="17" applyFont="1" applyBorder="1" applyAlignment="1">
      <alignment horizontal="right" vertical="center" wrapText="1"/>
    </xf>
    <xf numFmtId="0" fontId="17" fillId="0" borderId="15" xfId="17" applyFont="1" applyBorder="1" applyAlignment="1">
      <alignment vertical="center" wrapText="1"/>
    </xf>
    <xf numFmtId="170" fontId="17" fillId="0" borderId="122" xfId="18" applyNumberFormat="1" applyFont="1" applyFill="1" applyBorder="1" applyAlignment="1">
      <alignment vertical="center"/>
    </xf>
    <xf numFmtId="173" fontId="17" fillId="0" borderId="123" xfId="18" applyNumberFormat="1" applyFont="1" applyFill="1" applyBorder="1" applyAlignment="1">
      <alignment vertical="center"/>
    </xf>
    <xf numFmtId="173" fontId="17" fillId="0" borderId="124" xfId="18" applyNumberFormat="1" applyFont="1" applyFill="1" applyBorder="1" applyAlignment="1">
      <alignment vertical="center"/>
    </xf>
    <xf numFmtId="167" fontId="17" fillId="0" borderId="122" xfId="18" applyNumberFormat="1" applyFont="1" applyFill="1" applyBorder="1" applyAlignment="1">
      <alignment vertical="center"/>
    </xf>
    <xf numFmtId="167" fontId="17" fillId="0" borderId="123" xfId="18" applyNumberFormat="1" applyFont="1" applyFill="1" applyBorder="1" applyAlignment="1">
      <alignment vertical="center"/>
    </xf>
    <xf numFmtId="167" fontId="17" fillId="0" borderId="124" xfId="18" applyNumberFormat="1" applyFont="1" applyFill="1" applyBorder="1" applyAlignment="1">
      <alignment vertical="center"/>
    </xf>
    <xf numFmtId="0" fontId="19" fillId="0" borderId="125" xfId="17" applyFont="1" applyBorder="1" applyAlignment="1">
      <alignment horizontal="right" vertical="center" wrapText="1"/>
    </xf>
    <xf numFmtId="49" fontId="8" fillId="0" borderId="15" xfId="17" applyNumberFormat="1" applyFont="1" applyBorder="1" applyAlignment="1">
      <alignment horizontal="left" vertical="center" wrapText="1"/>
    </xf>
    <xf numFmtId="170" fontId="8" fillId="0" borderId="66" xfId="18" applyNumberFormat="1" applyFont="1" applyFill="1" applyBorder="1" applyAlignment="1">
      <alignment vertical="center"/>
    </xf>
    <xf numFmtId="173" fontId="8" fillId="0" borderId="67" xfId="18" applyNumberFormat="1" applyFont="1" applyFill="1" applyBorder="1" applyAlignment="1">
      <alignment vertical="center"/>
    </xf>
    <xf numFmtId="173" fontId="8" fillId="0" borderId="70" xfId="18" applyNumberFormat="1" applyFont="1" applyFill="1" applyBorder="1" applyAlignment="1">
      <alignment vertical="center"/>
    </xf>
    <xf numFmtId="167" fontId="8" fillId="0" borderId="66" xfId="18" applyNumberFormat="1" applyFont="1" applyFill="1" applyBorder="1" applyAlignment="1">
      <alignment vertical="center"/>
    </xf>
    <xf numFmtId="167" fontId="8" fillId="0" borderId="67" xfId="18" applyNumberFormat="1" applyFont="1" applyFill="1" applyBorder="1" applyAlignment="1">
      <alignment vertical="center"/>
    </xf>
    <xf numFmtId="167" fontId="8" fillId="0" borderId="70" xfId="18" applyNumberFormat="1" applyFont="1" applyFill="1" applyBorder="1" applyAlignment="1">
      <alignment vertical="center"/>
    </xf>
    <xf numFmtId="49" fontId="11" fillId="0" borderId="68" xfId="17" applyNumberFormat="1" applyFont="1" applyBorder="1" applyAlignment="1">
      <alignment horizontal="right" vertical="center" wrapText="1"/>
    </xf>
    <xf numFmtId="49" fontId="8" fillId="0" borderId="6" xfId="17" applyNumberFormat="1" applyFont="1" applyBorder="1" applyAlignment="1">
      <alignment horizontal="left" vertical="center" wrapText="1"/>
    </xf>
    <xf numFmtId="170" fontId="8" fillId="0" borderId="126" xfId="18" applyNumberFormat="1" applyFont="1" applyFill="1" applyBorder="1" applyAlignment="1">
      <alignment vertical="center"/>
    </xf>
    <xf numFmtId="173" fontId="8" fillId="0" borderId="127" xfId="18" applyNumberFormat="1" applyFont="1" applyFill="1" applyBorder="1" applyAlignment="1">
      <alignment vertical="center"/>
    </xf>
    <xf numFmtId="173" fontId="8" fillId="0" borderId="128" xfId="18" applyNumberFormat="1" applyFont="1" applyFill="1" applyBorder="1" applyAlignment="1">
      <alignment vertical="center"/>
    </xf>
    <xf numFmtId="167" fontId="8" fillId="0" borderId="126" xfId="18" applyNumberFormat="1" applyFont="1" applyFill="1" applyBorder="1" applyAlignment="1">
      <alignment vertical="center"/>
    </xf>
    <xf numFmtId="167" fontId="8" fillId="0" borderId="127" xfId="18" applyNumberFormat="1" applyFont="1" applyFill="1" applyBorder="1" applyAlignment="1">
      <alignment vertical="center"/>
    </xf>
    <xf numFmtId="167" fontId="8" fillId="0" borderId="128" xfId="18" applyNumberFormat="1" applyFont="1" applyFill="1" applyBorder="1" applyAlignment="1">
      <alignment vertical="center"/>
    </xf>
    <xf numFmtId="49" fontId="11" fillId="0" borderId="129" xfId="17" applyNumberFormat="1" applyFont="1" applyBorder="1" applyAlignment="1">
      <alignment horizontal="right" vertical="center" wrapText="1"/>
    </xf>
    <xf numFmtId="173" fontId="17" fillId="0" borderId="5" xfId="17" applyNumberFormat="1" applyFont="1" applyBorder="1" applyAlignment="1">
      <alignment horizontal="center" vertical="center" wrapText="1"/>
    </xf>
    <xf numFmtId="173" fontId="17" fillId="0" borderId="6" xfId="17" applyNumberFormat="1" applyFont="1" applyBorder="1" applyAlignment="1">
      <alignment horizontal="center" vertical="center" wrapText="1"/>
    </xf>
    <xf numFmtId="0" fontId="17" fillId="0" borderId="109" xfId="17" applyFont="1" applyBorder="1" applyAlignment="1">
      <alignment horizontal="center" vertical="center" wrapText="1"/>
    </xf>
    <xf numFmtId="0" fontId="19" fillId="0" borderId="109" xfId="17" applyFont="1" applyBorder="1" applyAlignment="1">
      <alignment horizontal="right" vertical="center" wrapText="1"/>
    </xf>
    <xf numFmtId="0" fontId="19" fillId="0" borderId="68" xfId="17" applyFont="1" applyBorder="1" applyAlignment="1">
      <alignment horizontal="right" vertical="center" wrapText="1"/>
    </xf>
    <xf numFmtId="3" fontId="8" fillId="0" borderId="0" xfId="14" applyNumberFormat="1" applyFont="1" applyFill="1" applyBorder="1"/>
    <xf numFmtId="3" fontId="8" fillId="0" borderId="0" xfId="6" applyNumberFormat="1" applyFont="1" applyFill="1" applyBorder="1"/>
    <xf numFmtId="3" fontId="23" fillId="0" borderId="0" xfId="6" applyNumberFormat="1" applyFont="1" applyFill="1" applyBorder="1"/>
    <xf numFmtId="1" fontId="21" fillId="0" borderId="120" xfId="6" applyNumberFormat="1" applyFont="1" applyFill="1" applyBorder="1" applyAlignment="1">
      <alignment horizontal="centerContinuous" vertical="center"/>
    </xf>
    <xf numFmtId="0" fontId="8" fillId="0" borderId="119" xfId="13" applyFont="1" applyBorder="1" applyAlignment="1">
      <alignment horizontal="center" vertical="center" wrapText="1"/>
    </xf>
    <xf numFmtId="173" fontId="17" fillId="0" borderId="122" xfId="18" applyNumberFormat="1" applyFont="1" applyFill="1" applyBorder="1" applyAlignment="1">
      <alignment vertical="center"/>
    </xf>
    <xf numFmtId="0" fontId="19" fillId="0" borderId="22" xfId="17" applyFont="1" applyBorder="1" applyAlignment="1">
      <alignment horizontal="right" vertical="center" wrapText="1"/>
    </xf>
    <xf numFmtId="173" fontId="8" fillId="0" borderId="66" xfId="18" applyNumberFormat="1" applyFont="1" applyFill="1" applyBorder="1" applyAlignment="1">
      <alignment vertical="center"/>
    </xf>
    <xf numFmtId="49" fontId="11" fillId="0" borderId="0" xfId="17" applyNumberFormat="1" applyFont="1" applyBorder="1" applyAlignment="1">
      <alignment horizontal="right" vertical="center" wrapText="1"/>
    </xf>
    <xf numFmtId="173" fontId="8" fillId="0" borderId="126" xfId="18" applyNumberFormat="1" applyFont="1" applyFill="1" applyBorder="1" applyAlignment="1">
      <alignment vertical="center"/>
    </xf>
    <xf numFmtId="49" fontId="11" fillId="0" borderId="5" xfId="17" applyNumberFormat="1" applyFont="1" applyBorder="1" applyAlignment="1">
      <alignment horizontal="right" vertical="center" wrapText="1"/>
    </xf>
    <xf numFmtId="0" fontId="19" fillId="0" borderId="0" xfId="17" applyFont="1" applyBorder="1" applyAlignment="1">
      <alignment horizontal="right" vertical="center" wrapText="1"/>
    </xf>
    <xf numFmtId="1" fontId="35" fillId="0" borderId="0" xfId="7" applyNumberFormat="1" applyFont="1" applyFill="1" applyBorder="1" applyAlignment="1">
      <alignment horizontal="right"/>
    </xf>
    <xf numFmtId="1" fontId="3" fillId="0" borderId="0" xfId="7" applyNumberFormat="1" applyFont="1" applyFill="1" applyBorder="1" applyAlignment="1">
      <alignment horizontal="right" vertical="center"/>
    </xf>
    <xf numFmtId="1" fontId="7" fillId="0" borderId="0" xfId="7" applyNumberFormat="1" applyFont="1" applyFill="1" applyBorder="1" applyAlignment="1">
      <alignment horizontal="right" vertical="center"/>
    </xf>
    <xf numFmtId="1" fontId="78" fillId="0" borderId="0" xfId="7" applyNumberFormat="1" applyFont="1" applyFill="1" applyBorder="1" applyAlignment="1" applyProtection="1">
      <alignment horizontal="center" vertical="center"/>
      <protection locked="0"/>
    </xf>
    <xf numFmtId="0" fontId="79" fillId="0" borderId="15" xfId="17" applyFont="1" applyBorder="1" applyAlignment="1">
      <alignment vertical="center" wrapText="1"/>
    </xf>
    <xf numFmtId="0" fontId="69" fillId="0" borderId="125" xfId="17" applyFont="1" applyBorder="1" applyAlignment="1">
      <alignment horizontal="right" vertical="center" wrapText="1"/>
    </xf>
    <xf numFmtId="49" fontId="80" fillId="0" borderId="15" xfId="17" applyNumberFormat="1" applyFont="1" applyBorder="1" applyAlignment="1">
      <alignment horizontal="left" vertical="center" wrapText="1"/>
    </xf>
    <xf numFmtId="49" fontId="15" fillId="0" borderId="68" xfId="17" applyNumberFormat="1" applyFont="1" applyBorder="1" applyAlignment="1">
      <alignment horizontal="right" vertical="center" wrapText="1"/>
    </xf>
    <xf numFmtId="49" fontId="80" fillId="0" borderId="6" xfId="17" applyNumberFormat="1" applyFont="1" applyBorder="1" applyAlignment="1">
      <alignment horizontal="left" vertical="center" wrapText="1"/>
    </xf>
    <xf numFmtId="49" fontId="15" fillId="0" borderId="129" xfId="17" applyNumberFormat="1" applyFont="1" applyBorder="1" applyAlignment="1">
      <alignment horizontal="right" vertical="center" wrapText="1"/>
    </xf>
    <xf numFmtId="0" fontId="19" fillId="0" borderId="109" xfId="17" applyFont="1" applyBorder="1" applyAlignment="1">
      <alignment horizontal="right" vertical="center"/>
    </xf>
    <xf numFmtId="0" fontId="69" fillId="0" borderId="68" xfId="17" applyFont="1" applyBorder="1" applyAlignment="1">
      <alignment horizontal="right" vertical="center" wrapText="1"/>
    </xf>
    <xf numFmtId="1" fontId="80" fillId="0" borderId="0" xfId="14" applyNumberFormat="1" applyFont="1" applyFill="1" applyBorder="1"/>
    <xf numFmtId="1" fontId="15" fillId="0" borderId="0" xfId="6" applyNumberFormat="1" applyFont="1" applyFill="1" applyBorder="1" applyAlignment="1">
      <alignment horizontal="right"/>
    </xf>
    <xf numFmtId="166" fontId="17" fillId="2" borderId="15" xfId="7" applyNumberFormat="1" applyFont="1" applyFill="1" applyBorder="1" applyAlignment="1" applyProtection="1">
      <alignment horizontal="center"/>
      <protection locked="0"/>
    </xf>
    <xf numFmtId="167" fontId="17" fillId="2" borderId="51" xfId="1" applyNumberFormat="1" applyFont="1" applyFill="1" applyBorder="1" applyAlignment="1" applyProtection="1">
      <alignment horizontal="right"/>
      <protection locked="0"/>
    </xf>
    <xf numFmtId="167" fontId="17" fillId="2" borderId="27" xfId="1" applyNumberFormat="1" applyFont="1" applyFill="1" applyBorder="1" applyAlignment="1" applyProtection="1">
      <alignment horizontal="right"/>
      <protection locked="0"/>
    </xf>
    <xf numFmtId="167" fontId="17" fillId="2" borderId="28" xfId="1" applyNumberFormat="1" applyFont="1" applyFill="1" applyBorder="1" applyAlignment="1" applyProtection="1">
      <alignment horizontal="right"/>
      <protection locked="0"/>
    </xf>
    <xf numFmtId="167" fontId="17" fillId="2" borderId="52" xfId="1" applyNumberFormat="1" applyFont="1" applyFill="1" applyBorder="1" applyAlignment="1" applyProtection="1">
      <alignment horizontal="right"/>
      <protection locked="0"/>
    </xf>
    <xf numFmtId="167" fontId="17" fillId="2" borderId="33" xfId="1" applyNumberFormat="1" applyFont="1" applyFill="1" applyBorder="1" applyAlignment="1" applyProtection="1">
      <alignment horizontal="right"/>
      <protection locked="0"/>
    </xf>
    <xf numFmtId="167" fontId="17" fillId="2" borderId="34" xfId="1" applyNumberFormat="1" applyFont="1" applyFill="1" applyBorder="1" applyAlignment="1" applyProtection="1">
      <alignment horizontal="right"/>
      <protection locked="0"/>
    </xf>
    <xf numFmtId="166" fontId="17" fillId="3" borderId="15" xfId="7" applyNumberFormat="1" applyFont="1" applyFill="1" applyBorder="1" applyAlignment="1" applyProtection="1">
      <alignment horizontal="center"/>
      <protection locked="0"/>
    </xf>
    <xf numFmtId="166" fontId="17" fillId="0" borderId="15" xfId="7" applyNumberFormat="1" applyFont="1" applyFill="1" applyBorder="1" applyAlignment="1" applyProtection="1">
      <alignment horizontal="center"/>
      <protection locked="0"/>
    </xf>
    <xf numFmtId="166" fontId="8" fillId="0" borderId="17" xfId="6" applyNumberFormat="1" applyFont="1" applyFill="1" applyBorder="1" applyAlignment="1">
      <alignment horizontal="center"/>
    </xf>
    <xf numFmtId="166" fontId="8" fillId="0" borderId="15" xfId="5" applyNumberFormat="1" applyFont="1" applyFill="1" applyBorder="1" applyAlignment="1">
      <alignment horizontal="center"/>
    </xf>
    <xf numFmtId="166" fontId="8" fillId="0" borderId="15" xfId="7" applyNumberFormat="1" applyFont="1" applyFill="1" applyBorder="1" applyAlignment="1" applyProtection="1">
      <alignment horizontal="center"/>
      <protection locked="0"/>
    </xf>
    <xf numFmtId="166" fontId="8" fillId="0" borderId="15" xfId="6" applyNumberFormat="1" applyFont="1" applyFill="1" applyBorder="1" applyAlignment="1">
      <alignment horizontal="center"/>
    </xf>
    <xf numFmtId="0" fontId="81" fillId="0" borderId="0" xfId="19" applyFont="1" applyAlignment="1">
      <alignment horizontal="left"/>
    </xf>
    <xf numFmtId="0" fontId="81" fillId="0" borderId="0" xfId="19" applyFont="1"/>
    <xf numFmtId="0" fontId="81" fillId="0" borderId="0" xfId="19" applyFont="1" applyAlignment="1">
      <alignment horizontal="center"/>
    </xf>
    <xf numFmtId="0" fontId="2" fillId="0" borderId="0" xfId="19" applyFont="1" applyAlignment="1">
      <alignment horizontal="center"/>
    </xf>
    <xf numFmtId="0" fontId="2" fillId="0" borderId="0" xfId="19" applyFont="1"/>
    <xf numFmtId="0" fontId="82" fillId="0" borderId="0" xfId="19" applyFont="1"/>
    <xf numFmtId="0" fontId="2" fillId="0" borderId="0" xfId="19" applyFont="1" applyAlignment="1">
      <alignment horizontal="left"/>
    </xf>
    <xf numFmtId="164" fontId="0" fillId="0" borderId="0" xfId="0" applyFont="1"/>
    <xf numFmtId="164" fontId="0" fillId="0" borderId="0" xfId="0" applyFont="1" applyAlignment="1">
      <alignment horizontal="center"/>
    </xf>
    <xf numFmtId="164" fontId="84" fillId="0" borderId="0" xfId="0" applyFont="1"/>
    <xf numFmtId="164" fontId="82" fillId="0" borderId="0" xfId="0" applyFont="1"/>
    <xf numFmtId="1" fontId="8" fillId="0" borderId="9" xfId="0" applyNumberFormat="1" applyFont="1" applyFill="1" applyBorder="1" applyAlignment="1">
      <alignment horizontal="center" vertical="top" wrapText="1"/>
    </xf>
    <xf numFmtId="1" fontId="8" fillId="0" borderId="7" xfId="0" applyNumberFormat="1" applyFont="1" applyFill="1" applyBorder="1" applyAlignment="1">
      <alignment horizontal="center" vertical="top" wrapText="1"/>
    </xf>
    <xf numFmtId="1" fontId="15" fillId="0" borderId="9" xfId="0" applyNumberFormat="1" applyFont="1" applyFill="1" applyBorder="1" applyAlignment="1">
      <alignment horizontal="center" vertical="top" wrapText="1"/>
    </xf>
    <xf numFmtId="167" fontId="17" fillId="2" borderId="130" xfId="1" applyNumberFormat="1" applyFont="1" applyFill="1" applyBorder="1" applyAlignment="1">
      <alignment vertical="center"/>
    </xf>
    <xf numFmtId="167" fontId="17" fillId="2" borderId="131" xfId="1" applyNumberFormat="1" applyFont="1" applyFill="1" applyBorder="1" applyAlignment="1">
      <alignment vertical="center"/>
    </xf>
    <xf numFmtId="167" fontId="20" fillId="2" borderId="131" xfId="1" applyNumberFormat="1" applyFont="1" applyFill="1" applyBorder="1" applyAlignment="1" applyProtection="1">
      <alignment horizontal="right" vertical="center"/>
      <protection locked="0"/>
    </xf>
    <xf numFmtId="167" fontId="20" fillId="2" borderId="132" xfId="1" applyNumberFormat="1" applyFont="1" applyFill="1" applyBorder="1" applyAlignment="1" applyProtection="1">
      <alignment horizontal="right" vertical="center"/>
      <protection locked="0"/>
    </xf>
    <xf numFmtId="167" fontId="17" fillId="3" borderId="131" xfId="1" applyNumberFormat="1" applyFont="1" applyFill="1" applyBorder="1" applyAlignment="1">
      <alignment vertical="center"/>
    </xf>
    <xf numFmtId="167" fontId="8" fillId="0" borderId="133" xfId="1" applyNumberFormat="1" applyFont="1" applyFill="1" applyBorder="1" applyAlignment="1">
      <alignment vertical="center"/>
    </xf>
    <xf numFmtId="167" fontId="8" fillId="0" borderId="131" xfId="1" applyNumberFormat="1" applyFont="1" applyFill="1" applyBorder="1" applyAlignment="1">
      <alignment vertical="center"/>
    </xf>
    <xf numFmtId="167" fontId="8" fillId="0" borderId="134" xfId="1" applyNumberFormat="1" applyFont="1" applyFill="1" applyBorder="1" applyAlignment="1">
      <alignment vertical="center"/>
    </xf>
    <xf numFmtId="167" fontId="21" fillId="0" borderId="133" xfId="1" applyNumberFormat="1" applyFont="1" applyFill="1" applyBorder="1" applyAlignment="1">
      <alignment vertical="center"/>
    </xf>
    <xf numFmtId="167" fontId="21" fillId="0" borderId="131" xfId="1" applyNumberFormat="1" applyFont="1" applyFill="1" applyBorder="1" applyAlignment="1">
      <alignment vertical="center"/>
    </xf>
    <xf numFmtId="167" fontId="21" fillId="0" borderId="134" xfId="1" applyNumberFormat="1" applyFont="1" applyFill="1" applyBorder="1" applyAlignment="1">
      <alignment vertical="center"/>
    </xf>
    <xf numFmtId="167" fontId="17" fillId="3" borderId="133" xfId="1" applyNumberFormat="1" applyFont="1" applyFill="1" applyBorder="1" applyAlignment="1">
      <alignment vertical="center"/>
    </xf>
    <xf numFmtId="167" fontId="17" fillId="3" borderId="135" xfId="2" applyNumberFormat="1" applyFont="1" applyFill="1" applyBorder="1" applyAlignment="1">
      <alignment vertical="center"/>
    </xf>
    <xf numFmtId="167" fontId="17" fillId="4" borderId="135" xfId="1" applyNumberFormat="1" applyFont="1" applyFill="1" applyBorder="1" applyAlignment="1">
      <alignment vertical="center"/>
    </xf>
    <xf numFmtId="167" fontId="17" fillId="4" borderId="131" xfId="1" applyNumberFormat="1" applyFont="1" applyFill="1" applyBorder="1" applyAlignment="1">
      <alignment vertical="center"/>
    </xf>
    <xf numFmtId="1" fontId="23" fillId="5" borderId="93" xfId="7" applyNumberFormat="1" applyFont="1" applyFill="1" applyBorder="1" applyAlignment="1">
      <alignment vertical="center" wrapText="1"/>
    </xf>
    <xf numFmtId="167" fontId="8" fillId="0" borderId="136" xfId="1" applyNumberFormat="1" applyFont="1" applyFill="1" applyBorder="1" applyAlignment="1">
      <alignment vertical="center"/>
    </xf>
    <xf numFmtId="1" fontId="35" fillId="0" borderId="0" xfId="6" applyNumberFormat="1" applyFont="1" applyFill="1" applyBorder="1" applyAlignment="1">
      <alignment vertical="center"/>
    </xf>
    <xf numFmtId="2" fontId="8" fillId="0" borderId="0" xfId="17" applyNumberFormat="1" applyFont="1" applyFill="1" applyBorder="1" applyAlignment="1">
      <alignment horizontal="left" wrapText="1"/>
    </xf>
    <xf numFmtId="1" fontId="8" fillId="0" borderId="2" xfId="0" applyNumberFormat="1" applyFont="1" applyFill="1" applyBorder="1" applyAlignment="1">
      <alignment horizontal="center" vertical="top" wrapText="1"/>
    </xf>
    <xf numFmtId="0" fontId="82" fillId="0" borderId="0" xfId="19" applyFont="1" applyAlignment="1">
      <alignment horizontal="left"/>
    </xf>
    <xf numFmtId="0" fontId="86" fillId="0" borderId="0" xfId="3" applyNumberFormat="1" applyFont="1"/>
    <xf numFmtId="2" fontId="86" fillId="0" borderId="0" xfId="3" applyNumberFormat="1" applyFont="1" applyFill="1" applyBorder="1" applyAlignment="1">
      <alignment vertical="center"/>
    </xf>
    <xf numFmtId="2" fontId="83" fillId="0" borderId="0" xfId="0" applyNumberFormat="1" applyFont="1" applyFill="1" applyBorder="1" applyAlignment="1">
      <alignment vertical="center"/>
    </xf>
    <xf numFmtId="1" fontId="85" fillId="0" borderId="0" xfId="3" applyNumberFormat="1" applyFont="1" applyFill="1" applyBorder="1"/>
    <xf numFmtId="1" fontId="86" fillId="0" borderId="0" xfId="3" applyNumberFormat="1" applyFont="1" applyFill="1" applyBorder="1"/>
    <xf numFmtId="1" fontId="87" fillId="0" borderId="0" xfId="6" applyNumberFormat="1" applyFont="1" applyFill="1" applyBorder="1"/>
    <xf numFmtId="169" fontId="86" fillId="0" borderId="0" xfId="3" applyNumberFormat="1" applyFont="1" applyFill="1" applyBorder="1"/>
    <xf numFmtId="169" fontId="2" fillId="0" borderId="0" xfId="0" applyNumberFormat="1" applyFont="1" applyFill="1" applyBorder="1"/>
    <xf numFmtId="1" fontId="86" fillId="0" borderId="0" xfId="3" applyNumberFormat="1" applyFont="1" applyFill="1" applyBorder="1" applyAlignment="1" applyProtection="1">
      <alignment vertical="center"/>
    </xf>
    <xf numFmtId="1" fontId="88" fillId="0" borderId="0" xfId="7" applyNumberFormat="1" applyFont="1" applyFill="1" applyBorder="1" applyAlignment="1" applyProtection="1">
      <alignment vertical="center"/>
    </xf>
    <xf numFmtId="167" fontId="89" fillId="0" borderId="0" xfId="1" applyNumberFormat="1" applyFont="1" applyFill="1" applyBorder="1" applyAlignment="1"/>
    <xf numFmtId="1" fontId="88" fillId="0" borderId="0" xfId="7" quotePrefix="1" applyNumberFormat="1" applyFont="1" applyFill="1" applyBorder="1" applyAlignment="1" applyProtection="1">
      <alignment horizontal="left"/>
      <protection locked="0"/>
    </xf>
    <xf numFmtId="1" fontId="90" fillId="0" borderId="0" xfId="7" applyNumberFormat="1" applyFont="1" applyFill="1" applyBorder="1" applyAlignment="1" applyProtection="1">
      <alignment horizontal="center" vertical="center"/>
      <protection locked="0"/>
    </xf>
    <xf numFmtId="164" fontId="2" fillId="0" borderId="0" xfId="0" applyFont="1"/>
    <xf numFmtId="164" fontId="86" fillId="0" borderId="0" xfId="3" applyFont="1"/>
    <xf numFmtId="1" fontId="86" fillId="0" borderId="0" xfId="3" applyNumberFormat="1" applyFont="1" applyFill="1" applyBorder="1" applyAlignment="1">
      <alignment vertical="center"/>
    </xf>
    <xf numFmtId="1" fontId="8" fillId="0" borderId="5" xfId="0" applyNumberFormat="1" applyFont="1" applyFill="1" applyBorder="1" applyAlignment="1">
      <alignment horizontal="center" vertical="top" wrapText="1"/>
    </xf>
    <xf numFmtId="1" fontId="8" fillId="0" borderId="1" xfId="0" applyNumberFormat="1" applyFont="1" applyFill="1" applyBorder="1" applyAlignment="1">
      <alignment vertical="top"/>
    </xf>
    <xf numFmtId="1" fontId="11" fillId="0" borderId="4" xfId="0" applyNumberFormat="1" applyFont="1" applyFill="1" applyBorder="1" applyAlignment="1">
      <alignment vertical="top"/>
    </xf>
    <xf numFmtId="0" fontId="83" fillId="0" borderId="0" xfId="19" applyFont="1"/>
    <xf numFmtId="0" fontId="84" fillId="0" borderId="0" xfId="19" applyFont="1"/>
    <xf numFmtId="1" fontId="7" fillId="0" borderId="0" xfId="0" applyNumberFormat="1" applyFont="1" applyFill="1" applyBorder="1" applyAlignment="1">
      <alignment horizontal="left" vertical="center"/>
    </xf>
    <xf numFmtId="1" fontId="7" fillId="0" borderId="0" xfId="0" applyNumberFormat="1" applyFont="1" applyFill="1" applyBorder="1" applyAlignment="1">
      <alignment horizontal="left"/>
    </xf>
    <xf numFmtId="1" fontId="1" fillId="0" borderId="0" xfId="0" applyNumberFormat="1" applyFont="1" applyFill="1" applyBorder="1" applyAlignment="1" applyProtection="1">
      <protection locked="0"/>
    </xf>
    <xf numFmtId="1" fontId="7" fillId="0" borderId="0" xfId="0" applyNumberFormat="1" applyFont="1" applyFill="1" applyBorder="1" applyAlignment="1"/>
    <xf numFmtId="165" fontId="91" fillId="0" borderId="28" xfId="1" applyNumberFormat="1" applyFont="1" applyFill="1" applyBorder="1" applyAlignment="1">
      <alignment horizontal="right"/>
    </xf>
    <xf numFmtId="165" fontId="23" fillId="0" borderId="53" xfId="1" applyNumberFormat="1" applyFont="1" applyFill="1" applyBorder="1" applyAlignment="1"/>
    <xf numFmtId="165" fontId="23" fillId="0" borderId="38" xfId="1" applyNumberFormat="1" applyFont="1" applyFill="1" applyBorder="1" applyAlignment="1"/>
    <xf numFmtId="165" fontId="23" fillId="0" borderId="38" xfId="1" applyNumberFormat="1" applyFont="1" applyFill="1" applyBorder="1" applyAlignment="1">
      <alignment horizontal="center"/>
    </xf>
    <xf numFmtId="165" fontId="23" fillId="0" borderId="38" xfId="1" applyNumberFormat="1" applyFont="1" applyFill="1" applyBorder="1" applyAlignment="1">
      <alignment horizontal="right"/>
    </xf>
    <xf numFmtId="165" fontId="23" fillId="0" borderId="39" xfId="1" applyNumberFormat="1" applyFont="1" applyFill="1" applyBorder="1" applyAlignment="1">
      <alignment horizontal="right"/>
    </xf>
    <xf numFmtId="165" fontId="23" fillId="0" borderId="51" xfId="1" applyNumberFormat="1" applyFont="1" applyFill="1" applyBorder="1" applyAlignment="1"/>
    <xf numFmtId="165" fontId="23" fillId="0" borderId="27" xfId="1" applyNumberFormat="1" applyFont="1" applyFill="1" applyBorder="1" applyAlignment="1"/>
    <xf numFmtId="165" fontId="23" fillId="0" borderId="27" xfId="1" applyNumberFormat="1" applyFont="1" applyFill="1" applyBorder="1" applyAlignment="1">
      <alignment horizontal="center"/>
    </xf>
    <xf numFmtId="165" fontId="23" fillId="0" borderId="27" xfId="1" applyNumberFormat="1" applyFont="1" applyFill="1" applyBorder="1" applyAlignment="1">
      <alignment horizontal="right"/>
    </xf>
    <xf numFmtId="165" fontId="23" fillId="0" borderId="28" xfId="1" applyNumberFormat="1" applyFont="1" applyFill="1" applyBorder="1" applyAlignment="1">
      <alignment horizontal="right"/>
    </xf>
    <xf numFmtId="165" fontId="23" fillId="0" borderId="52" xfId="1" applyNumberFormat="1" applyFont="1" applyFill="1" applyBorder="1" applyAlignment="1"/>
    <xf numFmtId="165" fontId="23" fillId="0" borderId="33" xfId="1" applyNumberFormat="1" applyFont="1" applyFill="1" applyBorder="1" applyAlignment="1"/>
    <xf numFmtId="165" fontId="23" fillId="0" borderId="33" xfId="1" applyNumberFormat="1" applyFont="1" applyFill="1" applyBorder="1" applyAlignment="1">
      <alignment horizontal="center"/>
    </xf>
    <xf numFmtId="165" fontId="23" fillId="0" borderId="33" xfId="1" applyNumberFormat="1" applyFont="1" applyFill="1" applyBorder="1" applyAlignment="1">
      <alignment horizontal="right"/>
    </xf>
    <xf numFmtId="165" fontId="23" fillId="0" borderId="34" xfId="1" applyNumberFormat="1" applyFont="1" applyFill="1" applyBorder="1" applyAlignment="1">
      <alignment horizontal="right"/>
    </xf>
    <xf numFmtId="166" fontId="34" fillId="0" borderId="0" xfId="3" applyNumberFormat="1" applyFont="1" applyFill="1" applyBorder="1" applyAlignment="1">
      <alignment horizontal="right"/>
    </xf>
    <xf numFmtId="170" fontId="23" fillId="0" borderId="53" xfId="1" applyNumberFormat="1" applyFont="1" applyFill="1" applyBorder="1" applyAlignment="1">
      <alignment vertical="center"/>
    </xf>
    <xf numFmtId="170" fontId="23" fillId="0" borderId="38" xfId="1" applyNumberFormat="1" applyFont="1" applyFill="1" applyBorder="1" applyAlignment="1">
      <alignment vertical="center"/>
    </xf>
    <xf numFmtId="167" fontId="23" fillId="0" borderId="38" xfId="1" applyNumberFormat="1" applyFont="1" applyFill="1" applyBorder="1" applyAlignment="1">
      <alignment vertical="center"/>
    </xf>
    <xf numFmtId="167" fontId="23" fillId="0" borderId="133" xfId="1" applyNumberFormat="1" applyFont="1" applyFill="1" applyBorder="1" applyAlignment="1">
      <alignment vertical="center"/>
    </xf>
    <xf numFmtId="167" fontId="23" fillId="0" borderId="40" xfId="1" applyNumberFormat="1" applyFont="1" applyFill="1" applyBorder="1" applyAlignment="1">
      <alignment vertical="center"/>
    </xf>
    <xf numFmtId="165" fontId="23" fillId="0" borderId="38" xfId="1" applyNumberFormat="1" applyFont="1" applyFill="1" applyBorder="1" applyAlignment="1">
      <alignment vertical="center"/>
    </xf>
    <xf numFmtId="165" fontId="23" fillId="0" borderId="41" xfId="1" applyNumberFormat="1" applyFont="1" applyFill="1" applyBorder="1" applyAlignment="1">
      <alignment vertical="center"/>
    </xf>
    <xf numFmtId="170" fontId="23" fillId="0" borderId="51" xfId="1" applyNumberFormat="1" applyFont="1" applyFill="1" applyBorder="1" applyAlignment="1">
      <alignment vertical="center"/>
    </xf>
    <xf numFmtId="170" fontId="23" fillId="0" borderId="27" xfId="1" applyNumberFormat="1" applyFont="1" applyFill="1" applyBorder="1" applyAlignment="1">
      <alignment vertical="center"/>
    </xf>
    <xf numFmtId="167" fontId="23" fillId="0" borderId="27" xfId="1" applyNumberFormat="1" applyFont="1" applyFill="1" applyBorder="1" applyAlignment="1">
      <alignment vertical="center"/>
    </xf>
    <xf numFmtId="167" fontId="23" fillId="0" borderId="131" xfId="1" applyNumberFormat="1" applyFont="1" applyFill="1" applyBorder="1" applyAlignment="1">
      <alignment vertical="center"/>
    </xf>
    <xf numFmtId="167" fontId="23" fillId="0" borderId="29" xfId="1" applyNumberFormat="1" applyFont="1" applyFill="1" applyBorder="1" applyAlignment="1">
      <alignment vertical="center"/>
    </xf>
    <xf numFmtId="165" fontId="23" fillId="0" borderId="27" xfId="1" applyNumberFormat="1" applyFont="1" applyFill="1" applyBorder="1" applyAlignment="1">
      <alignment vertical="center"/>
    </xf>
    <xf numFmtId="165" fontId="23" fillId="0" borderId="30" xfId="1" applyNumberFormat="1" applyFont="1" applyFill="1" applyBorder="1" applyAlignment="1">
      <alignment vertical="center"/>
    </xf>
    <xf numFmtId="167" fontId="23" fillId="0" borderId="134" xfId="1" applyNumberFormat="1" applyFont="1" applyFill="1" applyBorder="1" applyAlignment="1">
      <alignment vertical="center"/>
    </xf>
    <xf numFmtId="167" fontId="23" fillId="0" borderId="42" xfId="1" applyNumberFormat="1" applyFont="1" applyFill="1" applyBorder="1" applyAlignment="1">
      <alignment vertical="center"/>
    </xf>
    <xf numFmtId="170" fontId="23" fillId="0" borderId="52" xfId="1" applyNumberFormat="1" applyFont="1" applyFill="1" applyBorder="1" applyAlignment="1">
      <alignment vertical="center"/>
    </xf>
    <xf numFmtId="170" fontId="23" fillId="0" borderId="33" xfId="1" applyNumberFormat="1" applyFont="1" applyFill="1" applyBorder="1" applyAlignment="1">
      <alignment vertical="center"/>
    </xf>
    <xf numFmtId="167" fontId="23" fillId="0" borderId="33" xfId="1" applyNumberFormat="1" applyFont="1" applyFill="1" applyBorder="1" applyAlignment="1">
      <alignment vertical="center"/>
    </xf>
    <xf numFmtId="167" fontId="23" fillId="0" borderId="132" xfId="1" applyNumberFormat="1" applyFont="1" applyFill="1" applyBorder="1" applyAlignment="1">
      <alignment vertical="center"/>
    </xf>
    <xf numFmtId="167" fontId="23" fillId="0" borderId="35" xfId="1" applyNumberFormat="1" applyFont="1" applyFill="1" applyBorder="1" applyAlignment="1">
      <alignment vertical="center"/>
    </xf>
    <xf numFmtId="165" fontId="23" fillId="0" borderId="33" xfId="1" applyNumberFormat="1" applyFont="1" applyFill="1" applyBorder="1" applyAlignment="1">
      <alignment vertical="center"/>
    </xf>
    <xf numFmtId="165" fontId="23" fillId="0" borderId="36" xfId="1" applyNumberFormat="1" applyFont="1" applyFill="1" applyBorder="1" applyAlignment="1">
      <alignment vertical="center"/>
    </xf>
    <xf numFmtId="167" fontId="23" fillId="0" borderId="75" xfId="2" applyNumberFormat="1" applyFont="1" applyFill="1" applyBorder="1" applyAlignment="1"/>
    <xf numFmtId="167" fontId="23" fillId="0" borderId="76" xfId="2" applyNumberFormat="1" applyFont="1" applyFill="1" applyBorder="1" applyAlignment="1"/>
    <xf numFmtId="165" fontId="23" fillId="0" borderId="77" xfId="2" applyNumberFormat="1" applyFont="1" applyFill="1" applyBorder="1" applyAlignment="1"/>
    <xf numFmtId="165" fontId="23" fillId="0" borderId="76" xfId="2" applyNumberFormat="1" applyFont="1" applyFill="1" applyBorder="1" applyAlignment="1"/>
    <xf numFmtId="167" fontId="23" fillId="0" borderId="78" xfId="2" applyNumberFormat="1" applyFont="1" applyFill="1" applyBorder="1" applyAlignment="1"/>
    <xf numFmtId="167" fontId="23" fillId="0" borderId="66" xfId="2" applyNumberFormat="1" applyFont="1" applyFill="1" applyBorder="1" applyAlignment="1"/>
    <xf numFmtId="167" fontId="23" fillId="0" borderId="67" xfId="2" applyNumberFormat="1" applyFont="1" applyFill="1" applyBorder="1" applyAlignment="1"/>
    <xf numFmtId="165" fontId="23" fillId="0" borderId="69" xfId="2" applyNumberFormat="1" applyFont="1" applyFill="1" applyBorder="1" applyAlignment="1"/>
    <xf numFmtId="165" fontId="23" fillId="0" borderId="67" xfId="2" applyNumberFormat="1" applyFont="1" applyFill="1" applyBorder="1" applyAlignment="1"/>
    <xf numFmtId="167" fontId="23" fillId="0" borderId="70" xfId="2" applyNumberFormat="1" applyFont="1" applyFill="1" applyBorder="1" applyAlignment="1"/>
    <xf numFmtId="167" fontId="23" fillId="0" borderId="71" xfId="2" applyNumberFormat="1" applyFont="1" applyFill="1" applyBorder="1" applyAlignment="1"/>
    <xf numFmtId="167" fontId="23" fillId="0" borderId="72" xfId="2" applyNumberFormat="1" applyFont="1" applyFill="1" applyBorder="1" applyAlignment="1"/>
    <xf numFmtId="165" fontId="23" fillId="0" borderId="73" xfId="2" applyNumberFormat="1" applyFont="1" applyFill="1" applyBorder="1" applyAlignment="1"/>
    <xf numFmtId="165" fontId="23" fillId="0" borderId="72" xfId="2" applyNumberFormat="1" applyFont="1" applyFill="1" applyBorder="1" applyAlignment="1"/>
    <xf numFmtId="167" fontId="23" fillId="0" borderId="74" xfId="2" applyNumberFormat="1" applyFont="1" applyFill="1" applyBorder="1" applyAlignment="1"/>
    <xf numFmtId="167" fontId="23" fillId="0" borderId="76" xfId="2" applyNumberFormat="1" applyFont="1" applyFill="1" applyBorder="1" applyAlignment="1">
      <alignment horizontal="right" vertical="center"/>
    </xf>
    <xf numFmtId="167" fontId="23" fillId="0" borderId="77" xfId="2" applyNumberFormat="1" applyFont="1" applyFill="1" applyBorder="1" applyAlignment="1">
      <alignment horizontal="right" vertical="center"/>
    </xf>
    <xf numFmtId="167" fontId="23" fillId="0" borderId="78" xfId="2" applyNumberFormat="1" applyFont="1" applyFill="1" applyBorder="1" applyAlignment="1">
      <alignment horizontal="right" vertical="center"/>
    </xf>
    <xf numFmtId="167" fontId="23" fillId="0" borderId="67" xfId="2" applyNumberFormat="1" applyFont="1" applyFill="1" applyBorder="1" applyAlignment="1">
      <alignment horizontal="right" vertical="center"/>
    </xf>
    <xf numFmtId="167" fontId="23" fillId="0" borderId="69" xfId="2" applyNumberFormat="1" applyFont="1" applyFill="1" applyBorder="1" applyAlignment="1">
      <alignment horizontal="right" vertical="center"/>
    </xf>
    <xf numFmtId="167" fontId="23" fillId="0" borderId="70" xfId="2" applyNumberFormat="1" applyFont="1" applyFill="1" applyBorder="1" applyAlignment="1">
      <alignment horizontal="right" vertical="center"/>
    </xf>
    <xf numFmtId="167" fontId="23" fillId="0" borderId="72" xfId="2" applyNumberFormat="1" applyFont="1" applyFill="1" applyBorder="1" applyAlignment="1">
      <alignment horizontal="right" vertical="center"/>
    </xf>
    <xf numFmtId="167" fontId="23" fillId="0" borderId="73" xfId="2" applyNumberFormat="1" applyFont="1" applyFill="1" applyBorder="1" applyAlignment="1">
      <alignment horizontal="right" vertical="center"/>
    </xf>
    <xf numFmtId="167" fontId="23" fillId="0" borderId="74" xfId="2" applyNumberFormat="1" applyFont="1" applyFill="1" applyBorder="1" applyAlignment="1">
      <alignment horizontal="right" vertical="center"/>
    </xf>
    <xf numFmtId="167" fontId="23" fillId="0" borderId="53" xfId="1" applyNumberFormat="1" applyFont="1" applyFill="1" applyBorder="1" applyAlignment="1"/>
    <xf numFmtId="167" fontId="23" fillId="0" borderId="38" xfId="1" applyNumberFormat="1" applyFont="1" applyFill="1" applyBorder="1" applyAlignment="1"/>
    <xf numFmtId="167" fontId="23" fillId="0" borderId="39" xfId="1" applyNumberFormat="1" applyFont="1" applyFill="1" applyBorder="1" applyAlignment="1"/>
    <xf numFmtId="167" fontId="23" fillId="0" borderId="51" xfId="1" applyNumberFormat="1" applyFont="1" applyFill="1" applyBorder="1" applyAlignment="1"/>
    <xf numFmtId="167" fontId="23" fillId="0" borderId="27" xfId="1" applyNumberFormat="1" applyFont="1" applyFill="1" applyBorder="1" applyAlignment="1"/>
    <xf numFmtId="167" fontId="23" fillId="0" borderId="28" xfId="1" applyNumberFormat="1" applyFont="1" applyFill="1" applyBorder="1" applyAlignment="1"/>
    <xf numFmtId="167" fontId="23" fillId="0" borderId="53" xfId="1" applyNumberFormat="1" applyFont="1" applyFill="1" applyBorder="1" applyAlignment="1">
      <alignment horizontal="right" vertical="center"/>
    </xf>
    <xf numFmtId="167" fontId="23" fillId="0" borderId="38" xfId="1" applyNumberFormat="1" applyFont="1" applyFill="1" applyBorder="1" applyAlignment="1">
      <alignment horizontal="right" vertical="center"/>
    </xf>
    <xf numFmtId="167" fontId="23" fillId="0" borderId="39" xfId="1" applyNumberFormat="1" applyFont="1" applyFill="1" applyBorder="1" applyAlignment="1">
      <alignment horizontal="right" vertical="center"/>
    </xf>
    <xf numFmtId="167" fontId="23" fillId="0" borderId="51" xfId="1" applyNumberFormat="1" applyFont="1" applyFill="1" applyBorder="1" applyAlignment="1">
      <alignment horizontal="right" vertical="center"/>
    </xf>
    <xf numFmtId="167" fontId="23" fillId="0" borderId="27" xfId="1" applyNumberFormat="1" applyFont="1" applyFill="1" applyBorder="1" applyAlignment="1">
      <alignment horizontal="right" vertical="center"/>
    </xf>
    <xf numFmtId="167" fontId="23" fillId="0" borderId="28" xfId="1" applyNumberFormat="1" applyFont="1" applyFill="1" applyBorder="1" applyAlignment="1">
      <alignment horizontal="right" vertical="center"/>
    </xf>
    <xf numFmtId="167" fontId="23" fillId="0" borderId="39" xfId="1" applyNumberFormat="1" applyFont="1" applyFill="1" applyBorder="1" applyAlignment="1">
      <alignment horizontal="right"/>
    </xf>
    <xf numFmtId="167" fontId="23" fillId="0" borderId="28" xfId="1" applyNumberFormat="1" applyFont="1" applyFill="1" applyBorder="1" applyAlignment="1">
      <alignment horizontal="right"/>
    </xf>
    <xf numFmtId="167" fontId="23" fillId="0" borderId="52" xfId="1" applyNumberFormat="1" applyFont="1" applyFill="1" applyBorder="1" applyAlignment="1"/>
    <xf numFmtId="167" fontId="23" fillId="0" borderId="33" xfId="1" applyNumberFormat="1" applyFont="1" applyFill="1" applyBorder="1" applyAlignment="1"/>
    <xf numFmtId="167" fontId="23" fillId="0" borderId="34" xfId="1" applyNumberFormat="1" applyFont="1" applyFill="1" applyBorder="1" applyAlignment="1">
      <alignment horizontal="right"/>
    </xf>
    <xf numFmtId="165" fontId="8" fillId="0" borderId="8" xfId="11" applyNumberFormat="1" applyFont="1" applyFill="1" applyBorder="1" applyAlignment="1">
      <alignment horizontal="center" vertical="top" wrapText="1"/>
    </xf>
    <xf numFmtId="2" fontId="17" fillId="0" borderId="137" xfId="13" applyNumberFormat="1" applyFont="1" applyFill="1" applyBorder="1" applyAlignment="1">
      <alignment horizontal="left" vertical="center" wrapText="1"/>
    </xf>
    <xf numFmtId="173" fontId="17" fillId="0" borderId="137" xfId="6" applyNumberFormat="1" applyFont="1" applyFill="1" applyBorder="1" applyAlignment="1">
      <alignment vertical="center"/>
    </xf>
    <xf numFmtId="170" fontId="17" fillId="0" borderId="137" xfId="6" applyNumberFormat="1" applyFont="1" applyFill="1" applyBorder="1" applyAlignment="1">
      <alignment vertical="center"/>
    </xf>
    <xf numFmtId="1" fontId="17" fillId="0" borderId="137" xfId="6" applyNumberFormat="1" applyFont="1" applyFill="1" applyBorder="1" applyAlignment="1">
      <alignment vertical="center"/>
    </xf>
    <xf numFmtId="0" fontId="19" fillId="0" borderId="137" xfId="13" applyFont="1" applyFill="1" applyBorder="1" applyAlignment="1">
      <alignment horizontal="right" vertical="center"/>
    </xf>
    <xf numFmtId="2" fontId="17" fillId="0" borderId="139" xfId="13" applyNumberFormat="1" applyFont="1" applyFill="1" applyBorder="1" applyAlignment="1">
      <alignment vertical="top" wrapText="1"/>
    </xf>
    <xf numFmtId="173" fontId="17" fillId="0" borderId="140" xfId="16" applyNumberFormat="1" applyFont="1" applyFill="1" applyBorder="1" applyAlignment="1"/>
    <xf numFmtId="170" fontId="17" fillId="0" borderId="140" xfId="16" applyNumberFormat="1" applyFont="1" applyFill="1" applyBorder="1" applyAlignment="1"/>
    <xf numFmtId="167" fontId="17" fillId="0" borderId="140" xfId="16" applyNumberFormat="1" applyFont="1" applyFill="1" applyBorder="1" applyAlignment="1"/>
    <xf numFmtId="0" fontId="19" fillId="0" borderId="138" xfId="13" applyFont="1" applyFill="1" applyBorder="1" applyAlignment="1">
      <alignment horizontal="right" vertical="top" wrapText="1"/>
    </xf>
    <xf numFmtId="0" fontId="10" fillId="0" borderId="0" xfId="0" applyNumberFormat="1" applyFont="1" applyFill="1" applyBorder="1" applyAlignment="1" applyProtection="1">
      <alignment horizontal="center" vertical="center" wrapText="1"/>
      <protection locked="0"/>
    </xf>
    <xf numFmtId="0" fontId="13" fillId="0" borderId="0" xfId="0" applyNumberFormat="1" applyFont="1" applyFill="1" applyBorder="1" applyAlignment="1" applyProtection="1">
      <alignment horizontal="center" vertical="center" wrapText="1"/>
      <protection locked="0"/>
    </xf>
    <xf numFmtId="1" fontId="11" fillId="0" borderId="0" xfId="0" applyNumberFormat="1" applyFont="1" applyFill="1" applyBorder="1" applyAlignment="1">
      <alignment horizontal="center" vertical="center" wrapText="1"/>
    </xf>
    <xf numFmtId="165" fontId="11" fillId="0" borderId="0" xfId="0" applyNumberFormat="1" applyFont="1" applyFill="1" applyBorder="1" applyAlignment="1">
      <alignment horizontal="center" vertical="center" wrapText="1"/>
    </xf>
    <xf numFmtId="1" fontId="8" fillId="0" borderId="0" xfId="0" applyNumberFormat="1" applyFont="1" applyFill="1" applyBorder="1" applyAlignment="1">
      <alignment horizontal="center" vertical="top" wrapText="1"/>
    </xf>
    <xf numFmtId="165" fontId="8" fillId="0" borderId="0" xfId="0" applyNumberFormat="1" applyFont="1" applyFill="1" applyBorder="1" applyAlignment="1">
      <alignment horizontal="center" vertical="top" wrapText="1"/>
    </xf>
    <xf numFmtId="165" fontId="8" fillId="0" borderId="0" xfId="6" applyNumberFormat="1" applyFont="1" applyFill="1" applyBorder="1" applyAlignment="1">
      <alignment horizontal="center" vertical="center" wrapText="1"/>
    </xf>
    <xf numFmtId="1" fontId="8" fillId="0" borderId="0" xfId="0" applyNumberFormat="1" applyFont="1" applyFill="1" applyBorder="1" applyAlignment="1">
      <alignment horizontal="center" vertical="center" wrapText="1"/>
    </xf>
    <xf numFmtId="165" fontId="8" fillId="0" borderId="0" xfId="0" applyNumberFormat="1" applyFont="1" applyFill="1" applyBorder="1" applyAlignment="1">
      <alignment horizontal="center" vertical="center" wrapText="1"/>
    </xf>
    <xf numFmtId="0" fontId="10" fillId="0" borderId="20" xfId="0" applyNumberFormat="1" applyFont="1" applyFill="1" applyBorder="1" applyAlignment="1" applyProtection="1">
      <alignment horizontal="center" vertical="center" wrapText="1"/>
      <protection locked="0"/>
    </xf>
    <xf numFmtId="0" fontId="13" fillId="0" borderId="9" xfId="0" applyNumberFormat="1" applyFont="1" applyFill="1" applyBorder="1" applyAlignment="1" applyProtection="1">
      <alignment horizontal="center" vertical="center" wrapText="1"/>
      <protection locked="0"/>
    </xf>
    <xf numFmtId="0" fontId="13" fillId="0" borderId="12" xfId="0" applyNumberFormat="1" applyFont="1" applyFill="1" applyBorder="1" applyAlignment="1" applyProtection="1">
      <alignment horizontal="center" vertical="center" wrapText="1"/>
      <protection locked="0"/>
    </xf>
    <xf numFmtId="1" fontId="8" fillId="0" borderId="8" xfId="0" applyNumberFormat="1" applyFont="1" applyFill="1" applyBorder="1" applyAlignment="1">
      <alignment horizontal="center" vertical="top" wrapText="1"/>
    </xf>
    <xf numFmtId="1" fontId="8" fillId="0" borderId="9" xfId="0" applyNumberFormat="1" applyFont="1" applyFill="1" applyBorder="1" applyAlignment="1">
      <alignment horizontal="center" vertical="top" wrapText="1"/>
    </xf>
    <xf numFmtId="1" fontId="8" fillId="0" borderId="21" xfId="0" applyNumberFormat="1" applyFont="1" applyFill="1" applyBorder="1" applyAlignment="1">
      <alignment horizontal="center" vertical="top" wrapText="1"/>
    </xf>
    <xf numFmtId="1" fontId="8" fillId="0" borderId="22" xfId="0" applyNumberFormat="1" applyFont="1" applyFill="1" applyBorder="1" applyAlignment="1">
      <alignment horizontal="center" vertical="top" wrapText="1"/>
    </xf>
    <xf numFmtId="1" fontId="8" fillId="0" borderId="11" xfId="0" applyNumberFormat="1" applyFont="1" applyFill="1" applyBorder="1" applyAlignment="1">
      <alignment horizontal="center" vertical="top" wrapText="1"/>
    </xf>
    <xf numFmtId="1" fontId="8" fillId="0" borderId="7" xfId="0" applyNumberFormat="1" applyFont="1" applyFill="1" applyBorder="1" applyAlignment="1">
      <alignment horizontal="center" vertical="top" wrapText="1"/>
    </xf>
    <xf numFmtId="1" fontId="8" fillId="0" borderId="15" xfId="0" applyNumberFormat="1" applyFont="1" applyFill="1" applyBorder="1" applyAlignment="1">
      <alignment horizontal="center" vertical="top" wrapText="1"/>
    </xf>
    <xf numFmtId="165" fontId="11" fillId="0" borderId="4" xfId="0" applyNumberFormat="1" applyFont="1" applyFill="1" applyBorder="1" applyAlignment="1">
      <alignment horizontal="center" vertical="center" wrapText="1"/>
    </xf>
    <xf numFmtId="165" fontId="11" fillId="0" borderId="5" xfId="0" applyNumberFormat="1" applyFont="1" applyFill="1" applyBorder="1" applyAlignment="1">
      <alignment horizontal="center" vertical="center" wrapText="1"/>
    </xf>
    <xf numFmtId="165" fontId="11" fillId="0" borderId="6" xfId="0" applyNumberFormat="1" applyFont="1" applyFill="1" applyBorder="1" applyAlignment="1">
      <alignment horizontal="center" vertical="center" wrapText="1"/>
    </xf>
    <xf numFmtId="1" fontId="11" fillId="0" borderId="4" xfId="0" applyNumberFormat="1" applyFont="1" applyFill="1" applyBorder="1" applyAlignment="1">
      <alignment horizontal="center" vertical="center" wrapText="1"/>
    </xf>
    <xf numFmtId="1" fontId="11" fillId="0" borderId="5" xfId="0" applyNumberFormat="1" applyFont="1" applyFill="1" applyBorder="1" applyAlignment="1">
      <alignment horizontal="center" vertical="center" wrapText="1"/>
    </xf>
    <xf numFmtId="1" fontId="11" fillId="0" borderId="6" xfId="0" applyNumberFormat="1" applyFont="1" applyFill="1" applyBorder="1" applyAlignment="1">
      <alignment horizontal="center" vertical="center" wrapText="1"/>
    </xf>
    <xf numFmtId="1" fontId="11" fillId="0" borderId="1" xfId="0" applyNumberFormat="1" applyFont="1" applyFill="1" applyBorder="1" applyAlignment="1">
      <alignment horizontal="center" vertical="center" wrapText="1"/>
    </xf>
    <xf numFmtId="1" fontId="8" fillId="0" borderId="7" xfId="0" applyNumberFormat="1" applyFont="1" applyFill="1" applyBorder="1" applyAlignment="1">
      <alignment horizontal="center" vertical="center" wrapText="1"/>
    </xf>
    <xf numFmtId="1" fontId="8" fillId="0" borderId="23" xfId="0" applyNumberFormat="1" applyFont="1" applyFill="1" applyBorder="1" applyAlignment="1">
      <alignment horizontal="center" vertical="center" wrapText="1"/>
    </xf>
    <xf numFmtId="1" fontId="8" fillId="0" borderId="0" xfId="6" applyNumberFormat="1" applyFont="1" applyFill="1" applyBorder="1" applyAlignment="1">
      <alignment horizontal="center" vertical="center" wrapText="1"/>
    </xf>
    <xf numFmtId="1" fontId="8" fillId="0" borderId="1" xfId="0" applyNumberFormat="1" applyFont="1" applyFill="1" applyBorder="1" applyAlignment="1">
      <alignment horizontal="center" vertical="center" wrapText="1"/>
    </xf>
    <xf numFmtId="1" fontId="8" fillId="0" borderId="2" xfId="0" applyNumberFormat="1" applyFont="1" applyFill="1" applyBorder="1" applyAlignment="1">
      <alignment horizontal="center" vertical="center" wrapText="1"/>
    </xf>
    <xf numFmtId="1" fontId="8" fillId="0" borderId="3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165" fontId="8" fillId="0" borderId="3" xfId="0" applyNumberFormat="1" applyFont="1" applyFill="1" applyBorder="1" applyAlignment="1">
      <alignment horizontal="center" vertical="center" wrapText="1"/>
    </xf>
    <xf numFmtId="165" fontId="8" fillId="0" borderId="8" xfId="0" applyNumberFormat="1" applyFont="1" applyFill="1" applyBorder="1" applyAlignment="1">
      <alignment horizontal="center" vertical="center" wrapText="1"/>
    </xf>
    <xf numFmtId="165" fontId="8" fillId="0" borderId="9" xfId="0" applyNumberFormat="1" applyFont="1" applyFill="1" applyBorder="1" applyAlignment="1">
      <alignment horizontal="center" vertical="center" wrapText="1"/>
    </xf>
    <xf numFmtId="165" fontId="8" fillId="0" borderId="12" xfId="0" applyNumberFormat="1" applyFont="1" applyFill="1" applyBorder="1" applyAlignment="1">
      <alignment horizontal="center" vertical="center" wrapText="1"/>
    </xf>
    <xf numFmtId="1" fontId="8" fillId="0" borderId="13" xfId="0" applyNumberFormat="1" applyFont="1" applyFill="1" applyBorder="1" applyAlignment="1">
      <alignment horizontal="center" vertical="center" wrapText="1"/>
    </xf>
    <xf numFmtId="1" fontId="8" fillId="0" borderId="20" xfId="6" applyNumberFormat="1" applyFont="1" applyFill="1" applyBorder="1" applyAlignment="1">
      <alignment horizontal="center" vertical="center" wrapText="1"/>
    </xf>
    <xf numFmtId="1" fontId="8" fillId="0" borderId="9" xfId="6" applyNumberFormat="1" applyFont="1" applyFill="1" applyBorder="1" applyAlignment="1">
      <alignment horizontal="center" vertical="center" wrapText="1"/>
    </xf>
    <xf numFmtId="1" fontId="8" fillId="0" borderId="12" xfId="6" applyNumberFormat="1" applyFont="1" applyFill="1" applyBorder="1" applyAlignment="1">
      <alignment horizontal="center" vertical="center" wrapText="1"/>
    </xf>
    <xf numFmtId="165" fontId="11" fillId="0" borderId="5" xfId="0" applyNumberFormat="1" applyFont="1" applyFill="1" applyBorder="1" applyAlignment="1">
      <alignment horizontal="center" vertical="top" wrapText="1"/>
    </xf>
    <xf numFmtId="165" fontId="11" fillId="0" borderId="6" xfId="0" applyNumberFormat="1" applyFont="1" applyFill="1" applyBorder="1" applyAlignment="1">
      <alignment horizontal="center" vertical="top" wrapText="1"/>
    </xf>
    <xf numFmtId="1" fontId="11" fillId="0" borderId="4" xfId="0" applyNumberFormat="1" applyFont="1" applyFill="1" applyBorder="1" applyAlignment="1">
      <alignment horizontal="center" vertical="top" wrapText="1"/>
    </xf>
    <xf numFmtId="1" fontId="11" fillId="0" borderId="5" xfId="0" applyNumberFormat="1" applyFont="1" applyFill="1" applyBorder="1" applyAlignment="1">
      <alignment horizontal="center" vertical="top" wrapText="1"/>
    </xf>
    <xf numFmtId="1" fontId="11" fillId="0" borderId="6" xfId="0" applyNumberFormat="1" applyFont="1" applyFill="1" applyBorder="1" applyAlignment="1">
      <alignment horizontal="center" vertical="top" wrapText="1"/>
    </xf>
    <xf numFmtId="1" fontId="11" fillId="0" borderId="0" xfId="0" applyNumberFormat="1" applyFont="1" applyFill="1" applyBorder="1" applyAlignment="1">
      <alignment horizontal="center" vertical="top" wrapText="1"/>
    </xf>
    <xf numFmtId="165" fontId="8" fillId="0" borderId="0" xfId="0" applyNumberFormat="1" applyFont="1" applyFill="1" applyBorder="1" applyAlignment="1">
      <alignment horizontal="center" wrapText="1"/>
    </xf>
    <xf numFmtId="165" fontId="21" fillId="0" borderId="2" xfId="0" applyNumberFormat="1" applyFont="1" applyFill="1" applyBorder="1" applyAlignment="1">
      <alignment horizontal="center" vertical="top" wrapText="1"/>
    </xf>
    <xf numFmtId="165" fontId="8" fillId="0" borderId="2" xfId="0" applyNumberFormat="1" applyFont="1" applyFill="1" applyBorder="1" applyAlignment="1">
      <alignment horizontal="center" vertical="top" wrapText="1"/>
    </xf>
    <xf numFmtId="165" fontId="8" fillId="0" borderId="3" xfId="0" applyNumberFormat="1" applyFont="1" applyFill="1" applyBorder="1" applyAlignment="1">
      <alignment horizontal="center" vertical="top" wrapText="1"/>
    </xf>
    <xf numFmtId="1" fontId="8" fillId="0" borderId="1" xfId="0" applyNumberFormat="1" applyFont="1" applyFill="1" applyBorder="1" applyAlignment="1">
      <alignment horizontal="center" vertical="top" wrapText="1"/>
    </xf>
    <xf numFmtId="1" fontId="8" fillId="0" borderId="2" xfId="0" applyNumberFormat="1" applyFont="1" applyFill="1" applyBorder="1" applyAlignment="1">
      <alignment horizontal="center" vertical="top" wrapText="1"/>
    </xf>
    <xf numFmtId="1" fontId="8" fillId="0" borderId="3" xfId="0" applyNumberFormat="1" applyFont="1" applyFill="1" applyBorder="1" applyAlignment="1">
      <alignment horizontal="center" vertical="top" wrapText="1"/>
    </xf>
    <xf numFmtId="1" fontId="10" fillId="0" borderId="20" xfId="0" applyNumberFormat="1" applyFont="1" applyFill="1" applyBorder="1" applyAlignment="1" applyProtection="1">
      <alignment horizontal="center" vertical="center" wrapText="1"/>
      <protection locked="0"/>
    </xf>
    <xf numFmtId="1" fontId="13" fillId="0" borderId="9" xfId="0" applyNumberFormat="1" applyFont="1" applyFill="1" applyBorder="1" applyAlignment="1" applyProtection="1">
      <alignment horizontal="center" vertical="center" wrapText="1"/>
      <protection locked="0"/>
    </xf>
    <xf numFmtId="1" fontId="13" fillId="0" borderId="12" xfId="0" applyNumberFormat="1" applyFont="1" applyFill="1" applyBorder="1" applyAlignment="1" applyProtection="1">
      <alignment horizontal="center" vertical="center" wrapText="1"/>
      <protection locked="0"/>
    </xf>
    <xf numFmtId="1" fontId="8" fillId="0" borderId="96" xfId="0" applyNumberFormat="1" applyFont="1" applyFill="1" applyBorder="1" applyAlignment="1">
      <alignment horizontal="center" vertical="top" wrapText="1"/>
    </xf>
    <xf numFmtId="1" fontId="8" fillId="0" borderId="15" xfId="0" applyNumberFormat="1" applyFont="1" applyFill="1" applyBorder="1" applyAlignment="1">
      <alignment horizontal="center" vertical="center" wrapText="1"/>
    </xf>
    <xf numFmtId="1" fontId="8" fillId="0" borderId="14" xfId="0" applyNumberFormat="1" applyFont="1" applyFill="1" applyBorder="1" applyAlignment="1">
      <alignment horizontal="center" vertical="center" wrapText="1"/>
    </xf>
    <xf numFmtId="1" fontId="8" fillId="0" borderId="118" xfId="0" applyNumberFormat="1" applyFont="1" applyFill="1" applyBorder="1" applyAlignment="1">
      <alignment horizontal="center" vertical="top" wrapText="1"/>
    </xf>
    <xf numFmtId="167" fontId="13" fillId="0" borderId="0" xfId="8" applyNumberFormat="1" applyFont="1" applyFill="1" applyBorder="1" applyAlignment="1" applyProtection="1">
      <alignment horizontal="center" vertical="center"/>
      <protection locked="0"/>
    </xf>
    <xf numFmtId="1" fontId="21" fillId="0" borderId="3" xfId="10" applyNumberFormat="1" applyFont="1" applyFill="1" applyBorder="1" applyAlignment="1">
      <alignment horizontal="center" vertical="center" wrapText="1"/>
    </xf>
    <xf numFmtId="1" fontId="21" fillId="0" borderId="15" xfId="10" applyNumberFormat="1" applyFont="1" applyFill="1" applyBorder="1" applyAlignment="1">
      <alignment horizontal="center" vertical="center" wrapText="1"/>
    </xf>
    <xf numFmtId="1" fontId="21" fillId="0" borderId="14" xfId="10" applyNumberFormat="1" applyFont="1" applyFill="1" applyBorder="1" applyAlignment="1">
      <alignment horizontal="center" vertical="center" wrapText="1"/>
    </xf>
    <xf numFmtId="1" fontId="21" fillId="0" borderId="20" xfId="6" applyNumberFormat="1" applyFont="1" applyFill="1" applyBorder="1" applyAlignment="1">
      <alignment horizontal="center" vertical="center" wrapText="1"/>
    </xf>
    <xf numFmtId="1" fontId="21" fillId="0" borderId="9" xfId="6" applyNumberFormat="1" applyFont="1" applyFill="1" applyBorder="1" applyAlignment="1">
      <alignment horizontal="center" vertical="center" wrapText="1"/>
    </xf>
    <xf numFmtId="1" fontId="21" fillId="0" borderId="12" xfId="6" applyNumberFormat="1" applyFont="1" applyFill="1" applyBorder="1" applyAlignment="1">
      <alignment horizontal="center" vertical="center" wrapText="1"/>
    </xf>
    <xf numFmtId="0" fontId="8" fillId="0" borderId="1" xfId="8" applyFont="1" applyBorder="1" applyAlignment="1">
      <alignment horizontal="center" vertical="top" wrapText="1"/>
    </xf>
    <xf numFmtId="0" fontId="8" fillId="0" borderId="7" xfId="8" applyFont="1" applyBorder="1" applyAlignment="1">
      <alignment horizontal="center" vertical="top" wrapText="1"/>
    </xf>
    <xf numFmtId="167" fontId="13" fillId="0" borderId="96" xfId="8" applyNumberFormat="1" applyFont="1" applyBorder="1" applyAlignment="1" applyProtection="1">
      <alignment horizontal="center" vertical="center"/>
      <protection locked="0"/>
    </xf>
    <xf numFmtId="0" fontId="8" fillId="0" borderId="0" xfId="8" applyFont="1" applyFill="1" applyBorder="1" applyAlignment="1">
      <alignment horizontal="center" vertical="top" wrapText="1"/>
    </xf>
    <xf numFmtId="1" fontId="9" fillId="0" borderId="0" xfId="7" applyNumberFormat="1" applyFont="1" applyFill="1" applyBorder="1" applyAlignment="1">
      <alignment horizontal="left" wrapText="1"/>
    </xf>
    <xf numFmtId="1" fontId="8" fillId="0" borderId="3" xfId="10" applyNumberFormat="1" applyFont="1" applyFill="1" applyBorder="1" applyAlignment="1">
      <alignment horizontal="center" vertical="center" wrapText="1"/>
    </xf>
    <xf numFmtId="1" fontId="8" fillId="0" borderId="15" xfId="10" applyNumberFormat="1" applyFont="1" applyFill="1" applyBorder="1" applyAlignment="1">
      <alignment horizontal="center" vertical="center" wrapText="1"/>
    </xf>
    <xf numFmtId="1" fontId="8" fillId="0" borderId="14" xfId="10" applyNumberFormat="1" applyFont="1" applyFill="1" applyBorder="1" applyAlignment="1">
      <alignment horizontal="center" vertical="center" wrapText="1"/>
    </xf>
    <xf numFmtId="1" fontId="8" fillId="0" borderId="1" xfId="11" applyNumberFormat="1" applyFont="1" applyFill="1" applyBorder="1" applyAlignment="1">
      <alignment horizontal="center" vertical="center" wrapText="1"/>
    </xf>
    <xf numFmtId="1" fontId="8" fillId="0" borderId="2" xfId="11" applyNumberFormat="1" applyFont="1" applyFill="1" applyBorder="1" applyAlignment="1">
      <alignment horizontal="center" vertical="center" wrapText="1"/>
    </xf>
    <xf numFmtId="1" fontId="8" fillId="0" borderId="3" xfId="11" applyNumberFormat="1" applyFont="1" applyFill="1" applyBorder="1" applyAlignment="1">
      <alignment horizontal="center" vertical="center" wrapText="1"/>
    </xf>
    <xf numFmtId="1" fontId="11" fillId="0" borderId="4" xfId="11" applyNumberFormat="1" applyFont="1" applyFill="1" applyBorder="1" applyAlignment="1">
      <alignment horizontal="center" vertical="center" wrapText="1"/>
    </xf>
    <xf numFmtId="1" fontId="11" fillId="0" borderId="5" xfId="11" applyNumberFormat="1" applyFont="1" applyFill="1" applyBorder="1" applyAlignment="1">
      <alignment horizontal="center" vertical="center" wrapText="1"/>
    </xf>
    <xf numFmtId="1" fontId="11" fillId="0" borderId="6" xfId="11" applyNumberFormat="1" applyFont="1" applyFill="1" applyBorder="1" applyAlignment="1">
      <alignment horizontal="center" vertical="center" wrapText="1"/>
    </xf>
    <xf numFmtId="1" fontId="8" fillId="0" borderId="2" xfId="9" applyNumberFormat="1" applyFont="1" applyFill="1" applyBorder="1" applyAlignment="1">
      <alignment horizontal="center" vertical="center" wrapText="1"/>
    </xf>
    <xf numFmtId="1" fontId="8" fillId="0" borderId="0" xfId="9" applyNumberFormat="1" applyFont="1" applyFill="1" applyBorder="1" applyAlignment="1">
      <alignment horizontal="center" vertical="center" wrapText="1"/>
    </xf>
    <xf numFmtId="1" fontId="8" fillId="0" borderId="13" xfId="9" applyNumberFormat="1" applyFont="1" applyFill="1" applyBorder="1" applyAlignment="1">
      <alignment horizontal="center" vertical="center" wrapText="1"/>
    </xf>
    <xf numFmtId="165" fontId="21" fillId="0" borderId="2" xfId="11" applyNumberFormat="1" applyFont="1" applyFill="1" applyBorder="1" applyAlignment="1">
      <alignment horizontal="center" vertical="top" wrapText="1"/>
    </xf>
    <xf numFmtId="165" fontId="21" fillId="0" borderId="3" xfId="11" applyNumberFormat="1" applyFont="1" applyFill="1" applyBorder="1" applyAlignment="1">
      <alignment horizontal="center" vertical="top" wrapText="1"/>
    </xf>
    <xf numFmtId="165" fontId="21" fillId="0" borderId="1" xfId="11" applyNumberFormat="1" applyFont="1" applyFill="1" applyBorder="1" applyAlignment="1">
      <alignment horizontal="center" vertical="top" wrapText="1"/>
    </xf>
    <xf numFmtId="165" fontId="8" fillId="0" borderId="1" xfId="11" applyNumberFormat="1" applyFont="1" applyFill="1" applyBorder="1" applyAlignment="1">
      <alignment horizontal="center" vertical="top" wrapText="1"/>
    </xf>
    <xf numFmtId="165" fontId="8" fillId="0" borderId="2" xfId="11" applyNumberFormat="1" applyFont="1" applyFill="1" applyBorder="1" applyAlignment="1">
      <alignment horizontal="center" vertical="top" wrapText="1"/>
    </xf>
    <xf numFmtId="165" fontId="11" fillId="6" borderId="5" xfId="11" applyNumberFormat="1" applyFont="1" applyFill="1" applyBorder="1" applyAlignment="1">
      <alignment horizontal="center" vertical="top" wrapText="1"/>
    </xf>
    <xf numFmtId="165" fontId="11" fillId="6" borderId="6" xfId="11" applyNumberFormat="1" applyFont="1" applyFill="1" applyBorder="1" applyAlignment="1">
      <alignment horizontal="center" vertical="top" wrapText="1"/>
    </xf>
    <xf numFmtId="165" fontId="11" fillId="6" borderId="4" xfId="11" applyNumberFormat="1" applyFont="1" applyFill="1" applyBorder="1" applyAlignment="1">
      <alignment horizontal="center" vertical="top" wrapText="1"/>
    </xf>
    <xf numFmtId="165" fontId="11" fillId="0" borderId="7" xfId="11" applyNumberFormat="1" applyFont="1" applyFill="1" applyBorder="1" applyAlignment="1">
      <alignment horizontal="center" vertical="top" wrapText="1"/>
    </xf>
    <xf numFmtId="165" fontId="11" fillId="0" borderId="5" xfId="11" applyNumberFormat="1" applyFont="1" applyFill="1" applyBorder="1" applyAlignment="1">
      <alignment horizontal="center" vertical="top" wrapText="1"/>
    </xf>
    <xf numFmtId="0" fontId="8" fillId="0" borderId="11" xfId="17" applyFont="1" applyBorder="1" applyAlignment="1">
      <alignment horizontal="left" vertical="center" wrapText="1"/>
    </xf>
    <xf numFmtId="0" fontId="8" fillId="0" borderId="14" xfId="17" applyFont="1" applyBorder="1" applyAlignment="1">
      <alignment horizontal="left" vertical="center" wrapText="1"/>
    </xf>
    <xf numFmtId="0" fontId="11" fillId="0" borderId="21" xfId="17" applyFont="1" applyBorder="1" applyAlignment="1">
      <alignment horizontal="right" vertical="center" wrapText="1"/>
    </xf>
    <xf numFmtId="0" fontId="11" fillId="0" borderId="23" xfId="17" applyFont="1" applyBorder="1" applyAlignment="1">
      <alignment horizontal="right" vertical="center" wrapText="1"/>
    </xf>
    <xf numFmtId="49" fontId="21" fillId="0" borderId="0" xfId="17" applyNumberFormat="1" applyFont="1" applyBorder="1" applyAlignment="1">
      <alignment horizontal="left" wrapText="1"/>
    </xf>
    <xf numFmtId="2" fontId="8" fillId="0" borderId="3" xfId="13" applyNumberFormat="1" applyFont="1" applyFill="1" applyBorder="1" applyAlignment="1">
      <alignment horizontal="center" vertical="top" wrapText="1"/>
    </xf>
    <xf numFmtId="2" fontId="8" fillId="0" borderId="14" xfId="13" applyNumberFormat="1" applyFont="1" applyFill="1" applyBorder="1" applyAlignment="1">
      <alignment horizontal="center" vertical="top" wrapText="1"/>
    </xf>
    <xf numFmtId="0" fontId="11" fillId="0" borderId="1" xfId="13" applyFont="1" applyFill="1" applyBorder="1" applyAlignment="1">
      <alignment horizontal="right" vertical="top" wrapText="1"/>
    </xf>
    <xf numFmtId="0" fontId="11" fillId="0" borderId="23" xfId="13" applyFont="1" applyFill="1" applyBorder="1" applyAlignment="1">
      <alignment horizontal="right" vertical="top" wrapText="1"/>
    </xf>
    <xf numFmtId="2" fontId="8" fillId="0" borderId="0" xfId="17" applyNumberFormat="1" applyFont="1" applyBorder="1" applyAlignment="1">
      <alignment horizontal="left" wrapText="1"/>
    </xf>
  </cellXfs>
  <cellStyles count="20">
    <cellStyle name="čárky_01 1 vybr uk" xfId="12"/>
    <cellStyle name="čárky_02 V vek str 5 vypln1 " xfId="18"/>
    <cellStyle name="čárky_02 vek str 5 vypln1CD" xfId="16"/>
    <cellStyle name="čárky_EvNezam" xfId="1"/>
    <cellStyle name="Čiarka" xfId="2" builtinId="3"/>
    <cellStyle name="Hypertextové prepojenie" xfId="3" builtinId="8"/>
    <cellStyle name="Normal_List1" xfId="4"/>
    <cellStyle name="Normálna" xfId="0" builtinId="0"/>
    <cellStyle name="Normálna 2" xfId="19"/>
    <cellStyle name="Normálne 2" xfId="9"/>
    <cellStyle name="Normálne 2 2" xfId="15"/>
    <cellStyle name="normální_01 1 vybr uk" xfId="11"/>
    <cellStyle name="normální_02 V vek str 5 vypln1 " xfId="17"/>
    <cellStyle name="normální_02 vek str 5 vypln1CD" xfId="13"/>
    <cellStyle name="normální_Bil 2002" xfId="5"/>
    <cellStyle name="normální_Bil2001" xfId="6"/>
    <cellStyle name="normální_BilEA vysl" xfId="14"/>
    <cellStyle name="normální_EvNezam" xfId="7"/>
    <cellStyle name="normální_narod" xfId="8"/>
    <cellStyle name="normální_ZamEkCinKR vysl" xfId="10"/>
  </cellStyles>
  <dxfs count="6798"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  <dxf>
      <font>
        <condense val="0"/>
        <extend val="0"/>
        <color indexed="10"/>
      </font>
    </dxf>
    <dxf>
      <font>
        <condense val="0"/>
        <extend val="0"/>
        <color indexed="48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.bin"/><Relationship Id="rId3" Type="http://schemas.openxmlformats.org/officeDocument/2006/relationships/externalLinkPath" Target="file:///\\ke6371nb\Ro&#269;enka%20regi&#243;nov%20SR\Dokumenty\PUBLIK&#193;CIE\podklady\mazurova\Bil2001.xls" TargetMode="External"/><Relationship Id="rId7" Type="http://schemas.openxmlformats.org/officeDocument/2006/relationships/hyperlink" Target="http://datacube.statistics.sk/" TargetMode="External"/><Relationship Id="rId2" Type="http://schemas.openxmlformats.org/officeDocument/2006/relationships/externalLinkPath" Target="file:///\\ke6371nb\Ro&#269;enka%20regi&#243;nov%20SR\Dokumenty\PUBLIK&#193;CIE\podklady\mazurova\Bil2001.xls" TargetMode="External"/><Relationship Id="rId1" Type="http://schemas.openxmlformats.org/officeDocument/2006/relationships/externalLinkPath" Target="file:///\\ke6371nb\Ro&#269;enka%20regi&#243;nov%20SR\Dokumenty\PUBLIK&#193;CIE\podklady\mazurova\Bil2001.xls" TargetMode="External"/><Relationship Id="rId6" Type="http://schemas.openxmlformats.org/officeDocument/2006/relationships/hyperlink" Target="http://datacube.statistics.sk/" TargetMode="External"/><Relationship Id="rId5" Type="http://schemas.openxmlformats.org/officeDocument/2006/relationships/hyperlink" Target="http://datacube.statistics.sk/" TargetMode="External"/><Relationship Id="rId4" Type="http://schemas.openxmlformats.org/officeDocument/2006/relationships/hyperlink" Target="http://datacube.statistics.sk/" TargetMode="Externa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.bin"/><Relationship Id="rId3" Type="http://schemas.openxmlformats.org/officeDocument/2006/relationships/externalLinkPath" Target="file:///\\ke6371nb\Ro&#269;enka%20regi&#243;nov%20SR\Dokumenty\PUBLIK&#193;CIE\podklady\mazurova\Bil2001.xls" TargetMode="External"/><Relationship Id="rId7" Type="http://schemas.openxmlformats.org/officeDocument/2006/relationships/hyperlink" Target="http://datacube.statistics.sk/" TargetMode="External"/><Relationship Id="rId2" Type="http://schemas.openxmlformats.org/officeDocument/2006/relationships/externalLinkPath" Target="file:///\\ke6371nb\Ro&#269;enka%20regi&#243;nov%20SR\Dokumenty\PUBLIK&#193;CIE\podklady\mazurova\Bil2001.xls" TargetMode="External"/><Relationship Id="rId1" Type="http://schemas.openxmlformats.org/officeDocument/2006/relationships/externalLinkPath" Target="file:///\\ke6371nb\Ro&#269;enka%20regi&#243;nov%20SR\Dokumenty\PUBLIK&#193;CIE\podklady\mazurova\Bil2001.xls" TargetMode="External"/><Relationship Id="rId6" Type="http://schemas.openxmlformats.org/officeDocument/2006/relationships/hyperlink" Target="http://datacube.statistics.sk/" TargetMode="External"/><Relationship Id="rId5" Type="http://schemas.openxmlformats.org/officeDocument/2006/relationships/hyperlink" Target="http://datacube.statistics.sk/" TargetMode="External"/><Relationship Id="rId4" Type="http://schemas.openxmlformats.org/officeDocument/2006/relationships/hyperlink" Target="http://datacube.statistics.sk/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externalLinkPath" Target="file:///\\ke6371nb\Ro&#269;enka%20regi&#243;nov%20SR\Dokumenty\PUBLIK&#193;CIE\podklady\mazurova\Bil2001.xls" TargetMode="External"/><Relationship Id="rId2" Type="http://schemas.openxmlformats.org/officeDocument/2006/relationships/externalLinkPath" Target="file:///\\ke6371nb\Ro&#269;enka%20regi&#243;nov%20SR\Dokumenty\PUBLIK&#193;CIE\podklady\mazurova\Bil2001.xls" TargetMode="External"/><Relationship Id="rId1" Type="http://schemas.openxmlformats.org/officeDocument/2006/relationships/externalLinkPath" Target="file:///\\ke6371nb\Ro&#269;enka%20regi&#243;nov%20SR\Dokumenty\PUBLIK&#193;CIE\podklady\mazurova\Bil2001.xls" TargetMode="External"/><Relationship Id="rId5" Type="http://schemas.openxmlformats.org/officeDocument/2006/relationships/printerSettings" Target="../printerSettings/printerSettings4.bin"/><Relationship Id="rId4" Type="http://schemas.openxmlformats.org/officeDocument/2006/relationships/hyperlink" Target="http://datacube.statistics.sk/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externalLinkPath" Target="file:///\\ke6371nb\Ro&#269;enka%20regi&#243;nov%20SR\Users\jozefs\Desktop\FINAL_OPRAVA_SRRS_2021\PUBLIK&#193;CIE\podklady\mazurova\Bil2001.xls" TargetMode="External"/><Relationship Id="rId2" Type="http://schemas.openxmlformats.org/officeDocument/2006/relationships/externalLinkPath" Target="file:///\\ke6371nb\Ro&#269;enka%20regi&#243;nov%20SR\Users\jozefs\Desktop\FINAL_OPRAVA_SRRS_2021\PUBLIK&#193;CIE\podklady\mazurova\Bil2001.xls" TargetMode="External"/><Relationship Id="rId1" Type="http://schemas.openxmlformats.org/officeDocument/2006/relationships/externalLinkPath" Target="file:///\\ke6371nb\Ro&#269;enka%20regi&#243;nov%20SR\Users\jozefs\Desktop\FINAL_OPRAVA_SRRS_2021\PUBLIK&#193;CIE\podklady\mazurova\Bil2001.xls" TargetMode="External"/><Relationship Id="rId5" Type="http://schemas.openxmlformats.org/officeDocument/2006/relationships/printerSettings" Target="../printerSettings/printerSettings5.bin"/><Relationship Id="rId4" Type="http://schemas.openxmlformats.org/officeDocument/2006/relationships/hyperlink" Target="http://datacube.statistics.sk/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.bin"/><Relationship Id="rId2" Type="http://schemas.openxmlformats.org/officeDocument/2006/relationships/hyperlink" Target="http://datacube.statistics.sk/" TargetMode="External"/><Relationship Id="rId1" Type="http://schemas.openxmlformats.org/officeDocument/2006/relationships/hyperlink" Target="http://datacube.statistics.sk/" TargetMode="Externa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hyperlink" Target="http://datacube.statistics.sk/" TargetMode="External"/><Relationship Id="rId2" Type="http://schemas.openxmlformats.org/officeDocument/2006/relationships/hyperlink" Target="https://slovak.statistics.sk/wps/portal/ext/themes/demography/population/indicators/!ut/p/z1/pZJBc8IgEIV_Eg-CIR5JapCaiUIELZdOTk5mrHro9PcbbS6tU2ine9vZ97FvdyGB7Ek49R_DoX8fzqf-OOYvIX81QhdlSSWK0jNo0Vq6MkatPCe7b4LWLqC3cqPsM6fgMxLGsjTGdI33UJ7V0BlVaJ0DajHxEcGNr7" TargetMode="External"/><Relationship Id="rId1" Type="http://schemas.openxmlformats.org/officeDocument/2006/relationships/hyperlink" Target="http://datacube.statistics.sk/" TargetMode="External"/><Relationship Id="rId4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externalLinkPath" Target="file:///\\ke6371nb\Ro&#269;enka%20regi&#243;nov%20SR\Dokumenty\PUBLIK&#193;CIE\podklady\mazurova\Bil2001.xls" TargetMode="External"/><Relationship Id="rId2" Type="http://schemas.openxmlformats.org/officeDocument/2006/relationships/externalLinkPath" Target="file:///\\ke6371nb\Ro&#269;enka%20regi&#243;nov%20SR\Dokumenty\PUBLIK&#193;CIE\podklady\mazurova\Bil2001.xls" TargetMode="External"/><Relationship Id="rId1" Type="http://schemas.openxmlformats.org/officeDocument/2006/relationships/externalLinkPath" Target="file:///\\ke6371nb\Ro&#269;enka%20regi&#243;nov%20SR\Dokumenty\PUBLIK&#193;CIE\podklady\mazurova\Bil2001.xls" TargetMode="External"/><Relationship Id="rId5" Type="http://schemas.openxmlformats.org/officeDocument/2006/relationships/printerSettings" Target="../printerSettings/printerSettings8.bin"/><Relationship Id="rId4" Type="http://schemas.openxmlformats.org/officeDocument/2006/relationships/hyperlink" Target="http://datacube.statistics.sk/" TargetMode="Externa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externalLinkPath" Target="file:///\\ke6371nb\Ro&#269;enka%20regi&#243;nov%20SR\Dokumenty\PUBLIK&#193;CIE\podklady\mazurova\Bil2001.xls" TargetMode="External"/><Relationship Id="rId2" Type="http://schemas.openxmlformats.org/officeDocument/2006/relationships/externalLinkPath" Target="file:///\\ke6371nb\Ro&#269;enka%20regi&#243;nov%20SR\Dokumenty\PUBLIK&#193;CIE\podklady\mazurova\Bil2001.xls" TargetMode="External"/><Relationship Id="rId1" Type="http://schemas.openxmlformats.org/officeDocument/2006/relationships/externalLinkPath" Target="file:///\\ke6371nb\Ro&#269;enka%20regi&#243;nov%20SR\Dokumenty\PUBLIK&#193;CIE\podklady\mazurova\Bil2001.xls" TargetMode="External"/><Relationship Id="rId5" Type="http://schemas.openxmlformats.org/officeDocument/2006/relationships/printerSettings" Target="../printerSettings/printerSettings9.bin"/><Relationship Id="rId4" Type="http://schemas.openxmlformats.org/officeDocument/2006/relationships/hyperlink" Target="http://datacube.statistics.sk/" TargetMode="Externa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externalLinkPath" Target="file:///\\ke6371nb\Ro&#269;enka%20regi&#243;nov%20SR\Dokumenty\PUBLIK&#193;CIE\podklady\mazurova\Bil2001.xls" TargetMode="External"/><Relationship Id="rId2" Type="http://schemas.openxmlformats.org/officeDocument/2006/relationships/externalLinkPath" Target="file:///\\ke6371nb\Ro&#269;enka%20regi&#243;nov%20SR\Dokumenty\PUBLIK&#193;CIE\podklady\mazurova\Bil2001.xls" TargetMode="External"/><Relationship Id="rId1" Type="http://schemas.openxmlformats.org/officeDocument/2006/relationships/externalLinkPath" Target="file:///\\ke6371nb\Ro&#269;enka%20regi&#243;nov%20SR\Dokumenty\PUBLIK&#193;CIE\podklady\mazurova\Bil2001.xls" TargetMode="External"/><Relationship Id="rId5" Type="http://schemas.openxmlformats.org/officeDocument/2006/relationships/printerSettings" Target="../printerSettings/printerSettings10.bin"/><Relationship Id="rId4" Type="http://schemas.openxmlformats.org/officeDocument/2006/relationships/hyperlink" Target="http://datacube.statistics.sk/" TargetMode="Externa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externalLinkPath" Target="file:///\\ke6371nb\Ro&#269;enka%20regi&#243;nov%20SR\Dokumenty\PUBLIK&#193;CIE\podklady\mazurova\Bil2001.xls" TargetMode="External"/><Relationship Id="rId2" Type="http://schemas.openxmlformats.org/officeDocument/2006/relationships/externalLinkPath" Target="file:///\\ke6371nb\Ro&#269;enka%20regi&#243;nov%20SR\Dokumenty\PUBLIK&#193;CIE\podklady\mazurova\Bil2001.xls" TargetMode="External"/><Relationship Id="rId1" Type="http://schemas.openxmlformats.org/officeDocument/2006/relationships/externalLinkPath" Target="file:///\\ke6371nb\Ro&#269;enka%20regi&#243;nov%20SR\Dokumenty\PUBLIK&#193;CIE\podklady\mazurova\Bil2001.xls" TargetMode="External"/><Relationship Id="rId5" Type="http://schemas.openxmlformats.org/officeDocument/2006/relationships/printerSettings" Target="../printerSettings/printerSettings11.bin"/><Relationship Id="rId4" Type="http://schemas.openxmlformats.org/officeDocument/2006/relationships/hyperlink" Target="http://datacube.statistics.sk/" TargetMode="Externa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externalLinkPath" Target="file:///\\ke6371nb\Ro&#269;enka%20regi&#243;nov%20SR\Dokumenty\PUBLIK&#193;CIE\podklady\mazurova\Bil2001.xls" TargetMode="External"/><Relationship Id="rId2" Type="http://schemas.openxmlformats.org/officeDocument/2006/relationships/externalLinkPath" Target="file:///\\ke6371nb\Ro&#269;enka%20regi&#243;nov%20SR\Dokumenty\PUBLIK&#193;CIE\podklady\mazurova\Bil2001.xls" TargetMode="External"/><Relationship Id="rId1" Type="http://schemas.openxmlformats.org/officeDocument/2006/relationships/externalLinkPath" Target="file:///\\ke6371nb\Ro&#269;enka%20regi&#243;nov%20SR\Dokumenty\PUBLIK&#193;CIE\podklady\mazurova\Bil2001.xls" TargetMode="External"/><Relationship Id="rId5" Type="http://schemas.openxmlformats.org/officeDocument/2006/relationships/printerSettings" Target="../printerSettings/printerSettings12.bin"/><Relationship Id="rId4" Type="http://schemas.openxmlformats.org/officeDocument/2006/relationships/hyperlink" Target="http://datacube.statistics.sk/" TargetMode="Externa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externalLinkPath" Target="file:///\\ke6371nb\Ro&#269;enka%20regi&#243;nov%20SR\Dokumenty\PUBLIK&#193;CIE\podklady\mazurova\Bil2001.xls" TargetMode="External"/><Relationship Id="rId2" Type="http://schemas.openxmlformats.org/officeDocument/2006/relationships/externalLinkPath" Target="file:///\\ke6371nb\Ro&#269;enka%20regi&#243;nov%20SR\Dokumenty\PUBLIK&#193;CIE\podklady\mazurova\Bil2001.xls" TargetMode="External"/><Relationship Id="rId1" Type="http://schemas.openxmlformats.org/officeDocument/2006/relationships/externalLinkPath" Target="file:///\\ke6371nb\Ro&#269;enka%20regi&#243;nov%20SR\Dokumenty\PUBLIK&#193;CIE\podklady\mazurova\Bil2001.xls" TargetMode="External"/><Relationship Id="rId5" Type="http://schemas.openxmlformats.org/officeDocument/2006/relationships/printerSettings" Target="../printerSettings/printerSettings13.bin"/><Relationship Id="rId4" Type="http://schemas.openxmlformats.org/officeDocument/2006/relationships/hyperlink" Target="http://datacube.statistics.sk/" TargetMode="Externa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externalLinkPath" Target="file:///\\ke6371nb\Ro&#269;enka%20regi&#243;nov%20SR\Dokumenty\PUBLIK&#193;CIE\podklady\mazurova\Bil2001.xls" TargetMode="External"/><Relationship Id="rId2" Type="http://schemas.openxmlformats.org/officeDocument/2006/relationships/externalLinkPath" Target="file:///\\ke6371nb\Ro&#269;enka%20regi&#243;nov%20SR\Dokumenty\PUBLIK&#193;CIE\podklady\mazurova\Bil2001.xls" TargetMode="External"/><Relationship Id="rId1" Type="http://schemas.openxmlformats.org/officeDocument/2006/relationships/externalLinkPath" Target="file:///\\ke6371nb\Ro&#269;enka%20regi&#243;nov%20SR\Dokumenty\PUBLIK&#193;CIE\podklady\mazurova\Bil2001.xls" TargetMode="External"/><Relationship Id="rId5" Type="http://schemas.openxmlformats.org/officeDocument/2006/relationships/printerSettings" Target="../printerSettings/printerSettings14.bin"/><Relationship Id="rId4" Type="http://schemas.openxmlformats.org/officeDocument/2006/relationships/hyperlink" Target="http://datacube.statistics.sk/" TargetMode="Externa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externalLinkPath" Target="file:///\\ke6371nb\Ro&#269;enka%20regi&#243;nov%20SR\Dokumenty\PUBLIK&#193;CIE\podklady\mazurova\Bil2001.xls" TargetMode="External"/><Relationship Id="rId2" Type="http://schemas.openxmlformats.org/officeDocument/2006/relationships/externalLinkPath" Target="file:///\\ke6371nb\Ro&#269;enka%20regi&#243;nov%20SR\Dokumenty\PUBLIK&#193;CIE\podklady\mazurova\Bil2001.xls" TargetMode="External"/><Relationship Id="rId1" Type="http://schemas.openxmlformats.org/officeDocument/2006/relationships/externalLinkPath" Target="file:///\\ke6371nb\Ro&#269;enka%20regi&#243;nov%20SR\Dokumenty\PUBLIK&#193;CIE\podklady\mazurova\Bil2001.xls" TargetMode="External"/><Relationship Id="rId5" Type="http://schemas.openxmlformats.org/officeDocument/2006/relationships/printerSettings" Target="../printerSettings/printerSettings15.bin"/><Relationship Id="rId4" Type="http://schemas.openxmlformats.org/officeDocument/2006/relationships/hyperlink" Target="http://datacube.statistics.sk/" TargetMode="Externa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externalLinkPath" Target="file:///\\ke6371nb\Ro&#269;enka%20regi&#243;nov%20SR\Dokumenty\PUBLIK&#193;CIE\podklady\mazurova\Bil2001.xls" TargetMode="External"/><Relationship Id="rId2" Type="http://schemas.openxmlformats.org/officeDocument/2006/relationships/externalLinkPath" Target="file:///\\ke6371nb\Ro&#269;enka%20regi&#243;nov%20SR\Dokumenty\PUBLIK&#193;CIE\podklady\mazurova\Bil2001.xls" TargetMode="External"/><Relationship Id="rId1" Type="http://schemas.openxmlformats.org/officeDocument/2006/relationships/externalLinkPath" Target="file:///\\ke6371nb\Ro&#269;enka%20regi&#243;nov%20SR\Dokumenty\PUBLIK&#193;CIE\podklady\mazurova\Bil2001.xls" TargetMode="External"/><Relationship Id="rId5" Type="http://schemas.openxmlformats.org/officeDocument/2006/relationships/printerSettings" Target="../printerSettings/printerSettings16.bin"/><Relationship Id="rId4" Type="http://schemas.openxmlformats.org/officeDocument/2006/relationships/hyperlink" Target="http://datacube.statistics.sk/" TargetMode="Externa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externalLinkPath" Target="file:///\\ke6371nb\Ro&#269;enka%20regi&#243;nov%20SR\Dokumenty\PUBLIK&#193;CIE\podklady\mazurova\Bil2001.xls" TargetMode="External"/><Relationship Id="rId2" Type="http://schemas.openxmlformats.org/officeDocument/2006/relationships/externalLinkPath" Target="file:///\\ke6371nb\Ro&#269;enka%20regi&#243;nov%20SR\Dokumenty\PUBLIK&#193;CIE\podklady\mazurova\Bil2001.xls" TargetMode="External"/><Relationship Id="rId1" Type="http://schemas.openxmlformats.org/officeDocument/2006/relationships/externalLinkPath" Target="file:///\\ke6371nb\Ro&#269;enka%20regi&#243;nov%20SR\Dokumenty\PUBLIK&#193;CIE\podklady\mazurova\Bil2001.xls" TargetMode="External"/><Relationship Id="rId5" Type="http://schemas.openxmlformats.org/officeDocument/2006/relationships/printerSettings" Target="../printerSettings/printerSettings17.bin"/><Relationship Id="rId4" Type="http://schemas.openxmlformats.org/officeDocument/2006/relationships/hyperlink" Target="http://datacube.statistics.sk/" TargetMode="Externa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externalLinkPath" Target="file:///\\ke6371nb\Ro&#269;enka%20regi&#243;nov%20SR\Dokumenty\PUBLIK&#193;CIE\podklady\mazurova\Bil2001.xls" TargetMode="External"/><Relationship Id="rId2" Type="http://schemas.openxmlformats.org/officeDocument/2006/relationships/externalLinkPath" Target="file:///\\ke6371nb\Ro&#269;enka%20regi&#243;nov%20SR\Dokumenty\PUBLIK&#193;CIE\podklady\mazurova\Bil2001.xls" TargetMode="External"/><Relationship Id="rId1" Type="http://schemas.openxmlformats.org/officeDocument/2006/relationships/externalLinkPath" Target="file:///\\ke6371nb\Ro&#269;enka%20regi&#243;nov%20SR\Dokumenty\PUBLIK&#193;CIE\podklady\mazurova\Bil2001.xls" TargetMode="External"/><Relationship Id="rId5" Type="http://schemas.openxmlformats.org/officeDocument/2006/relationships/printerSettings" Target="../printerSettings/printerSettings18.bin"/><Relationship Id="rId4" Type="http://schemas.openxmlformats.org/officeDocument/2006/relationships/hyperlink" Target="http://datacube.statistics.sk/" TargetMode="Externa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externalLinkPath" Target="file:///\\ke6371nb\Ro&#269;enka%20regi&#243;nov%20SR\Dokumenty\PUBLIK&#193;CIE\podklady\mazurova\Bil2001.xls" TargetMode="External"/><Relationship Id="rId2" Type="http://schemas.openxmlformats.org/officeDocument/2006/relationships/externalLinkPath" Target="file:///\\ke6371nb\Ro&#269;enka%20regi&#243;nov%20SR\Dokumenty\PUBLIK&#193;CIE\podklady\mazurova\Bil2001.xls" TargetMode="External"/><Relationship Id="rId1" Type="http://schemas.openxmlformats.org/officeDocument/2006/relationships/externalLinkPath" Target="file:///\\ke6371nb\Ro&#269;enka%20regi&#243;nov%20SR\Dokumenty\PUBLIK&#193;CIE\podklady\mazurova\Bil2001.xls" TargetMode="External"/><Relationship Id="rId5" Type="http://schemas.openxmlformats.org/officeDocument/2006/relationships/printerSettings" Target="../printerSettings/printerSettings19.bin"/><Relationship Id="rId4" Type="http://schemas.openxmlformats.org/officeDocument/2006/relationships/hyperlink" Target="http://datacube.statistics.sk/" TargetMode="Externa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externalLinkPath" Target="file:///\\ke6371nb\Ro&#269;enka%20regi&#243;nov%20SR\Dokumenty\PUBLIK&#193;CIE\podklady\mazurova\Bil2001.xls" TargetMode="External"/><Relationship Id="rId2" Type="http://schemas.openxmlformats.org/officeDocument/2006/relationships/externalLinkPath" Target="file:///\\ke6371nb\Ro&#269;enka%20regi&#243;nov%20SR\Dokumenty\PUBLIK&#193;CIE\podklady\mazurova\Bil2001.xls" TargetMode="External"/><Relationship Id="rId1" Type="http://schemas.openxmlformats.org/officeDocument/2006/relationships/externalLinkPath" Target="file:///\\ke6371nb\Ro&#269;enka%20regi&#243;nov%20SR\Dokumenty\PUBLIK&#193;CIE\podklady\mazurova\Bil2001.xls" TargetMode="External"/><Relationship Id="rId5" Type="http://schemas.openxmlformats.org/officeDocument/2006/relationships/printerSettings" Target="../printerSettings/printerSettings20.bin"/><Relationship Id="rId4" Type="http://schemas.openxmlformats.org/officeDocument/2006/relationships/hyperlink" Target="http://datacube.statistics.sk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6"/>
  <sheetViews>
    <sheetView zoomScaleNormal="100" workbookViewId="0">
      <selection activeCell="D9" sqref="D9"/>
    </sheetView>
  </sheetViews>
  <sheetFormatPr defaultColWidth="9" defaultRowHeight="13.2" x14ac:dyDescent="0.25"/>
  <cols>
    <col min="1" max="1" width="3.19921875" style="1411" customWidth="1"/>
    <col min="2" max="2" width="6.5" style="1411" customWidth="1"/>
    <col min="3" max="3" width="17.19921875" style="1411" customWidth="1"/>
    <col min="4" max="4" width="21.69921875" style="1411" customWidth="1"/>
    <col min="5" max="5" width="57.5" style="1411" customWidth="1"/>
    <col min="6" max="6" width="3.19921875" style="1412" customWidth="1"/>
    <col min="7" max="7" width="5.8984375" style="1412" customWidth="1"/>
    <col min="8" max="9" width="13.69921875" style="1412" customWidth="1"/>
    <col min="10" max="10" width="22.8984375" style="1412" customWidth="1"/>
    <col min="11" max="13" width="9" style="1412"/>
    <col min="14" max="16384" width="9" style="1411"/>
  </cols>
  <sheetData>
    <row r="1" spans="1:9" s="1414" customFormat="1" ht="15" customHeight="1" x14ac:dyDescent="0.3">
      <c r="A1" s="1461" t="s">
        <v>433</v>
      </c>
      <c r="E1" s="1415"/>
      <c r="F1" s="1416"/>
      <c r="G1" s="1417"/>
      <c r="H1" s="1417"/>
      <c r="I1" s="1417"/>
    </row>
    <row r="2" spans="1:9" s="1414" customFormat="1" ht="15" customHeight="1" x14ac:dyDescent="0.3">
      <c r="A2" s="1462" t="s">
        <v>434</v>
      </c>
      <c r="B2" s="1417"/>
      <c r="C2" s="1417"/>
      <c r="D2" s="1417"/>
      <c r="F2" s="1416"/>
      <c r="G2" s="1417"/>
      <c r="H2" s="1417"/>
      <c r="I2" s="1417"/>
    </row>
    <row r="3" spans="1:9" s="1414" customFormat="1" ht="15" customHeight="1" x14ac:dyDescent="0.3">
      <c r="A3" s="1416"/>
      <c r="B3" s="1417"/>
      <c r="C3" s="1417"/>
      <c r="D3" s="1417"/>
      <c r="F3" s="1416"/>
      <c r="G3" s="1417"/>
      <c r="H3" s="1417"/>
      <c r="I3" s="1417"/>
    </row>
    <row r="4" spans="1:9" x14ac:dyDescent="0.25">
      <c r="A4" s="1411" t="s">
        <v>427</v>
      </c>
      <c r="F4" s="1408"/>
    </row>
    <row r="5" spans="1:9" x14ac:dyDescent="0.25">
      <c r="A5" s="1411" t="s">
        <v>429</v>
      </c>
      <c r="F5" s="1409"/>
    </row>
    <row r="6" spans="1:9" x14ac:dyDescent="0.25">
      <c r="F6" s="1409"/>
    </row>
    <row r="7" spans="1:9" x14ac:dyDescent="0.25">
      <c r="A7" s="1413" t="s">
        <v>400</v>
      </c>
      <c r="F7" s="1407"/>
      <c r="G7" s="1408"/>
      <c r="H7" s="1408"/>
      <c r="I7" s="1408"/>
    </row>
    <row r="8" spans="1:9" x14ac:dyDescent="0.25">
      <c r="A8" s="1441" t="s">
        <v>401</v>
      </c>
      <c r="B8" s="1412"/>
      <c r="F8" s="1407"/>
      <c r="G8" s="1408"/>
      <c r="H8" s="1408"/>
      <c r="I8" s="1408"/>
    </row>
    <row r="9" spans="1:9" ht="15" customHeight="1" x14ac:dyDescent="0.25">
      <c r="A9" s="1410">
        <v>2</v>
      </c>
      <c r="B9" s="1411" t="s">
        <v>402</v>
      </c>
      <c r="F9" s="1409"/>
      <c r="G9" s="1408"/>
      <c r="H9" s="1408"/>
      <c r="I9" s="1408"/>
    </row>
    <row r="10" spans="1:9" ht="15" customHeight="1" x14ac:dyDescent="0.25">
      <c r="A10" s="1409">
        <v>2</v>
      </c>
      <c r="B10" s="1408" t="s">
        <v>1</v>
      </c>
      <c r="C10" s="1408"/>
      <c r="F10" s="1409"/>
      <c r="G10" s="1408"/>
      <c r="H10" s="1408"/>
      <c r="I10" s="1408"/>
    </row>
    <row r="11" spans="1:9" ht="15" customHeight="1" x14ac:dyDescent="0.25">
      <c r="A11" s="1410"/>
      <c r="B11" s="1442" t="s">
        <v>403</v>
      </c>
      <c r="C11" s="1442" t="s">
        <v>421</v>
      </c>
      <c r="D11" s="1442"/>
      <c r="F11" s="1409"/>
      <c r="G11" s="1408"/>
      <c r="H11" s="1408"/>
      <c r="I11" s="1408"/>
    </row>
    <row r="12" spans="1:9" ht="15" customHeight="1" x14ac:dyDescent="0.25">
      <c r="A12" s="1410"/>
      <c r="C12" s="1408" t="s">
        <v>404</v>
      </c>
      <c r="D12" s="1408"/>
      <c r="E12" s="1412"/>
      <c r="F12" s="1409"/>
      <c r="G12" s="1408"/>
      <c r="H12" s="1408"/>
      <c r="I12" s="1408"/>
    </row>
    <row r="13" spans="1:9" ht="15" customHeight="1" x14ac:dyDescent="0.25">
      <c r="A13" s="1410"/>
      <c r="B13" s="1442" t="s">
        <v>405</v>
      </c>
      <c r="C13" s="1442" t="s">
        <v>406</v>
      </c>
      <c r="F13" s="1409"/>
      <c r="G13" s="1408"/>
      <c r="H13" s="1408"/>
      <c r="I13" s="1408"/>
    </row>
    <row r="14" spans="1:9" ht="15" customHeight="1" x14ac:dyDescent="0.25">
      <c r="A14" s="1410"/>
      <c r="C14" s="1408" t="s">
        <v>407</v>
      </c>
      <c r="D14" s="1408"/>
      <c r="F14" s="1409"/>
      <c r="G14" s="1408"/>
      <c r="H14" s="1408"/>
      <c r="I14" s="1408"/>
    </row>
    <row r="15" spans="1:9" ht="15" customHeight="1" x14ac:dyDescent="0.25">
      <c r="A15" s="1410"/>
      <c r="B15" s="1442" t="s">
        <v>408</v>
      </c>
      <c r="C15" s="1442" t="s">
        <v>409</v>
      </c>
      <c r="F15" s="1409"/>
      <c r="G15" s="1408"/>
      <c r="H15" s="1408"/>
      <c r="I15" s="1408"/>
    </row>
    <row r="16" spans="1:9" ht="15" customHeight="1" x14ac:dyDescent="0.25">
      <c r="A16" s="1410"/>
      <c r="C16" s="1408" t="s">
        <v>410</v>
      </c>
      <c r="D16" s="1408"/>
      <c r="F16" s="1409"/>
      <c r="G16" s="1408"/>
      <c r="H16" s="1408"/>
      <c r="I16" s="1408"/>
    </row>
    <row r="17" spans="1:9" ht="15" customHeight="1" x14ac:dyDescent="0.25">
      <c r="A17" s="1410"/>
      <c r="B17" s="1442" t="s">
        <v>411</v>
      </c>
      <c r="C17" s="1442" t="s">
        <v>412</v>
      </c>
      <c r="D17" s="1442"/>
      <c r="F17" s="1409"/>
      <c r="G17" s="1408"/>
      <c r="H17" s="1408"/>
      <c r="I17" s="1408"/>
    </row>
    <row r="18" spans="1:9" ht="15" customHeight="1" x14ac:dyDescent="0.25">
      <c r="A18" s="1410"/>
      <c r="C18" s="1408" t="s">
        <v>413</v>
      </c>
      <c r="D18" s="1408"/>
      <c r="E18" s="1412"/>
      <c r="F18" s="1409"/>
      <c r="G18" s="1408"/>
      <c r="H18" s="1408"/>
      <c r="I18" s="1408"/>
    </row>
    <row r="19" spans="1:9" ht="15" customHeight="1" x14ac:dyDescent="0.25">
      <c r="A19" s="1410"/>
      <c r="B19" s="1442" t="s">
        <v>414</v>
      </c>
      <c r="C19" s="1442" t="s">
        <v>415</v>
      </c>
      <c r="D19" s="1442"/>
      <c r="E19" s="1442"/>
      <c r="F19" s="1409"/>
      <c r="G19" s="1408"/>
      <c r="H19" s="1408"/>
      <c r="I19" s="1408"/>
    </row>
    <row r="20" spans="1:9" ht="15" customHeight="1" x14ac:dyDescent="0.25">
      <c r="A20" s="1410"/>
      <c r="C20" s="1408" t="s">
        <v>416</v>
      </c>
      <c r="D20" s="1408"/>
      <c r="E20" s="1412"/>
      <c r="F20" s="1409"/>
      <c r="G20" s="1408"/>
      <c r="H20" s="1408"/>
      <c r="I20" s="1408"/>
    </row>
    <row r="21" spans="1:9" ht="15" customHeight="1" x14ac:dyDescent="0.25">
      <c r="A21" s="1410"/>
      <c r="B21" s="1442" t="s">
        <v>417</v>
      </c>
      <c r="C21" s="1442" t="s">
        <v>418</v>
      </c>
      <c r="D21" s="1442"/>
      <c r="F21" s="1409"/>
      <c r="G21" s="1408"/>
      <c r="H21" s="1408"/>
      <c r="I21" s="1408"/>
    </row>
    <row r="22" spans="1:9" ht="15" customHeight="1" x14ac:dyDescent="0.25">
      <c r="A22" s="1410"/>
      <c r="C22" s="1408" t="s">
        <v>419</v>
      </c>
      <c r="D22" s="1408"/>
      <c r="E22" s="1412"/>
      <c r="F22" s="1409"/>
      <c r="G22" s="1408"/>
      <c r="H22" s="1408"/>
      <c r="I22" s="1408"/>
    </row>
    <row r="23" spans="1:9" x14ac:dyDescent="0.25">
      <c r="B23" s="1442" t="s">
        <v>420</v>
      </c>
      <c r="C23" s="1442" t="s">
        <v>423</v>
      </c>
      <c r="D23" s="1442"/>
    </row>
    <row r="24" spans="1:9" x14ac:dyDescent="0.25">
      <c r="C24" s="1412" t="s">
        <v>424</v>
      </c>
      <c r="D24" s="1412"/>
    </row>
    <row r="33" spans="5:5" x14ac:dyDescent="0.25">
      <c r="E33" s="1411" t="s">
        <v>428</v>
      </c>
    </row>
    <row r="34" spans="5:5" x14ac:dyDescent="0.25">
      <c r="E34" s="1411" t="s">
        <v>428</v>
      </c>
    </row>
    <row r="35" spans="5:5" x14ac:dyDescent="0.25">
      <c r="E35" s="1411" t="s">
        <v>428</v>
      </c>
    </row>
    <row r="36" spans="5:5" x14ac:dyDescent="0.25">
      <c r="E36" s="1411" t="s">
        <v>428</v>
      </c>
    </row>
  </sheetData>
  <hyperlinks>
    <hyperlink ref="B11:C11" location="T2_1!A1" display="T 2-1."/>
    <hyperlink ref="B13:C13" location="T2_2!A1" display="T 2-2."/>
    <hyperlink ref="B15:C15" location="T2_3!A1" display="T 2-3. "/>
    <hyperlink ref="B17:D17" location="T2_4!A1" display="T 2-4. "/>
    <hyperlink ref="B19:E19" location="T2_5!A1" display="T 2-5. "/>
    <hyperlink ref="B21:D21" location="T2_6!A1" display="T 2-6. "/>
    <hyperlink ref="B23:C23" location="'T2_7SR '!A1" display="T 2-7. "/>
    <hyperlink ref="B23" location="'T2_7SR '!A1" display="T 2-7. "/>
    <hyperlink ref="B23:D23" location="'T2_7SR '!A1" display="T 2-7. "/>
    <hyperlink ref="C11" location="T2_1!A1" display="Stredný stav a pohyb obyvateľstva  "/>
    <hyperlink ref="B11:D11" location="T2_1!A1" display="T 2-1."/>
    <hyperlink ref="B11" location="T2_1!A1" display="T 2-1."/>
    <hyperlink ref="C23" location="'T2_7SR '!A1" display="Vekové zloženie obyvateľstva"/>
  </hyperlink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607"/>
  <sheetViews>
    <sheetView showGridLines="0" tabSelected="1" showOutlineSymbols="0" view="pageBreakPreview" zoomScale="96" zoomScaleNormal="100" zoomScaleSheetLayoutView="96" workbookViewId="0">
      <pane xSplit="2" ySplit="11" topLeftCell="C249" activePane="bottomRight" state="frozen"/>
      <selection activeCell="K28" sqref="K28"/>
      <selection pane="topRight" activeCell="K28" sqref="K28"/>
      <selection pane="bottomLeft" activeCell="K28" sqref="K28"/>
      <selection pane="bottomRight" activeCell="L261" sqref="L261"/>
    </sheetView>
  </sheetViews>
  <sheetFormatPr defaultColWidth="9" defaultRowHeight="12.6" customHeight="1" outlineLevelRow="1" x14ac:dyDescent="0.2"/>
  <cols>
    <col min="1" max="1" width="14.59765625" style="213" customWidth="1"/>
    <col min="2" max="2" width="3.8984375" style="214" bestFit="1" customWidth="1"/>
    <col min="3" max="5" width="7.09765625" style="299" customWidth="1"/>
    <col min="6" max="6" width="6" style="210" customWidth="1"/>
    <col min="7" max="7" width="5.5" style="210" customWidth="1"/>
    <col min="8" max="8" width="4.8984375" style="210" customWidth="1"/>
    <col min="9" max="9" width="5" style="210" customWidth="1"/>
    <col min="10" max="11" width="5.5" style="210" customWidth="1"/>
    <col min="12" max="12" width="5.8984375" style="210" customWidth="1"/>
    <col min="13" max="13" width="5.19921875" style="210" customWidth="1"/>
    <col min="14" max="14" width="5.3984375" style="210" customWidth="1"/>
    <col min="15" max="15" width="6.19921875" style="211" customWidth="1"/>
    <col min="16" max="16" width="7.69921875" style="211" customWidth="1"/>
    <col min="17" max="17" width="7.5" style="211" customWidth="1"/>
    <col min="18" max="18" width="6" style="211" customWidth="1"/>
    <col min="19" max="19" width="7.09765625" style="211" customWidth="1"/>
    <col min="20" max="20" width="4.3984375" style="269" customWidth="1"/>
    <col min="21" max="21" width="16.69921875" style="216" customWidth="1" collapsed="1"/>
    <col min="22" max="22" width="6.09765625" style="210" customWidth="1"/>
    <col min="23" max="23" width="3.19921875" style="210" customWidth="1"/>
    <col min="24" max="24" width="3.69921875" style="217" bestFit="1" customWidth="1"/>
    <col min="25" max="26" width="4.09765625" style="217" bestFit="1" customWidth="1"/>
    <col min="27" max="30" width="4.8984375" style="217" bestFit="1" customWidth="1"/>
    <col min="31" max="31" width="5" style="217" bestFit="1" customWidth="1"/>
    <col min="32" max="32" width="4" style="210" bestFit="1" customWidth="1"/>
    <col min="33" max="34" width="5.09765625" style="210" customWidth="1"/>
    <col min="35" max="35" width="4.8984375" style="210" customWidth="1"/>
    <col min="36" max="36" width="4.3984375" style="210" customWidth="1"/>
    <col min="37" max="37" width="9" style="210"/>
    <col min="38" max="38" width="6.5" style="210" customWidth="1"/>
    <col min="39" max="40" width="6.19921875" style="210" customWidth="1"/>
    <col min="41" max="41" width="6" style="210" customWidth="1"/>
    <col min="42" max="42" width="5.5" style="210" customWidth="1"/>
    <col min="43" max="43" width="4.8984375" style="210" customWidth="1"/>
    <col min="44" max="44" width="5" style="210" customWidth="1"/>
    <col min="45" max="46" width="5.5" style="210" customWidth="1"/>
    <col min="47" max="47" width="5.8984375" style="210" customWidth="1"/>
    <col min="48" max="48" width="5.19921875" style="210" customWidth="1"/>
    <col min="49" max="49" width="5.3984375" style="210" customWidth="1"/>
    <col min="50" max="50" width="6.19921875" style="211" customWidth="1"/>
    <col min="51" max="51" width="5.5" style="211" customWidth="1"/>
    <col min="52" max="52" width="7.5" style="211" customWidth="1"/>
    <col min="53" max="53" width="6" style="211" customWidth="1"/>
    <col min="54" max="54" width="8.19921875" style="211" customWidth="1"/>
    <col min="55" max="71" width="4.5" style="211" customWidth="1"/>
    <col min="72" max="16384" width="9" style="210"/>
  </cols>
  <sheetData>
    <row r="1" spans="1:72" s="9" customFormat="1" ht="13.8" x14ac:dyDescent="0.3">
      <c r="A1" s="1" t="s">
        <v>0</v>
      </c>
      <c r="B1" s="2"/>
      <c r="C1" s="271"/>
      <c r="D1" s="271"/>
      <c r="E1" s="272"/>
      <c r="F1" s="3"/>
      <c r="G1" s="3"/>
      <c r="H1" s="3"/>
      <c r="I1" s="3"/>
      <c r="J1" s="3"/>
      <c r="K1" s="5"/>
      <c r="L1" s="1"/>
      <c r="M1" s="3"/>
      <c r="N1" s="3"/>
      <c r="O1" s="6"/>
      <c r="P1" s="6"/>
      <c r="Q1" s="6"/>
      <c r="R1" s="6"/>
      <c r="S1" s="7"/>
      <c r="T1" s="8"/>
      <c r="U1" s="5" t="s">
        <v>1</v>
      </c>
      <c r="X1" s="10"/>
      <c r="Y1" s="10"/>
      <c r="Z1" s="10"/>
      <c r="AA1" s="10"/>
      <c r="AB1" s="10"/>
      <c r="AC1" s="10"/>
      <c r="AD1" s="10"/>
      <c r="AE1" s="10"/>
      <c r="AL1" s="3"/>
      <c r="AM1" s="3"/>
      <c r="AN1" s="4"/>
      <c r="AO1" s="3"/>
      <c r="AP1" s="3"/>
      <c r="AQ1" s="3"/>
      <c r="AR1" s="3"/>
      <c r="AS1" s="3"/>
      <c r="AT1" s="5"/>
      <c r="AU1" s="1"/>
      <c r="AV1" s="3"/>
      <c r="AW1" s="3"/>
      <c r="AX1" s="6"/>
      <c r="AY1" s="6"/>
      <c r="AZ1" s="6"/>
      <c r="BA1" s="6"/>
      <c r="BB1" s="7"/>
      <c r="BC1" s="11"/>
      <c r="BD1" s="11"/>
      <c r="BE1" s="11"/>
      <c r="BF1" s="11"/>
      <c r="BG1" s="11"/>
      <c r="BH1" s="11"/>
      <c r="BI1" s="11"/>
      <c r="BJ1" s="11"/>
      <c r="BK1" s="11"/>
      <c r="BL1" s="11"/>
      <c r="BM1" s="11"/>
      <c r="BN1" s="11"/>
      <c r="BO1" s="11"/>
      <c r="BP1" s="11"/>
      <c r="BQ1" s="11"/>
      <c r="BR1" s="11"/>
      <c r="BS1" s="11"/>
    </row>
    <row r="2" spans="1:72" s="9" customFormat="1" ht="13.8" x14ac:dyDescent="0.3">
      <c r="A2" s="1" t="s">
        <v>2</v>
      </c>
      <c r="B2" s="2"/>
      <c r="C2" s="271"/>
      <c r="D2" s="271"/>
      <c r="E2" s="272"/>
      <c r="F2" s="3"/>
      <c r="G2" s="3"/>
      <c r="H2" s="3"/>
      <c r="I2" s="3"/>
      <c r="J2" s="3"/>
      <c r="K2" s="5"/>
      <c r="L2" s="1"/>
      <c r="M2" s="3"/>
      <c r="N2" s="3"/>
      <c r="O2" s="6"/>
      <c r="P2" s="6"/>
      <c r="Q2" s="6"/>
      <c r="R2" s="6"/>
      <c r="S2" s="7"/>
      <c r="T2" s="8"/>
      <c r="X2" s="10"/>
      <c r="Y2" s="10"/>
      <c r="Z2" s="10"/>
      <c r="AA2" s="10"/>
      <c r="AB2" s="10"/>
      <c r="AC2" s="10"/>
      <c r="AD2" s="10"/>
      <c r="AE2" s="10"/>
      <c r="AL2" s="3"/>
      <c r="AM2" s="3"/>
      <c r="AN2" s="4"/>
      <c r="AO2" s="3"/>
      <c r="AP2" s="3"/>
      <c r="AQ2" s="3"/>
      <c r="AR2" s="3"/>
      <c r="AS2" s="3"/>
      <c r="AT2" s="5"/>
      <c r="AU2" s="1"/>
      <c r="AV2" s="3"/>
      <c r="AW2" s="3"/>
      <c r="AX2" s="6"/>
      <c r="AY2" s="6"/>
      <c r="AZ2" s="6"/>
      <c r="BA2" s="6"/>
      <c r="BB2" s="7"/>
      <c r="BC2" s="11"/>
      <c r="BD2" s="11"/>
      <c r="BE2" s="11"/>
      <c r="BF2" s="11"/>
      <c r="BG2" s="11"/>
      <c r="BH2" s="11"/>
      <c r="BI2" s="11"/>
      <c r="BJ2" s="11"/>
      <c r="BK2" s="11"/>
      <c r="BL2" s="11"/>
      <c r="BM2" s="11"/>
      <c r="BN2" s="11"/>
      <c r="BO2" s="11"/>
      <c r="BP2" s="11"/>
      <c r="BQ2" s="11"/>
      <c r="BR2" s="11"/>
      <c r="BS2" s="11"/>
    </row>
    <row r="3" spans="1:72" s="9" customFormat="1" ht="13.8" x14ac:dyDescent="0.3">
      <c r="A3" s="1463" t="s">
        <v>435</v>
      </c>
      <c r="B3" s="2"/>
      <c r="C3" s="273"/>
      <c r="D3" s="273"/>
      <c r="E3" s="273"/>
      <c r="F3" s="12"/>
      <c r="G3" s="12"/>
      <c r="H3" s="12"/>
      <c r="I3" s="12"/>
      <c r="J3" s="12"/>
      <c r="K3" s="13"/>
      <c r="L3" s="1463"/>
      <c r="M3" s="12"/>
      <c r="N3" s="14"/>
      <c r="O3" s="15"/>
      <c r="P3" s="15"/>
      <c r="Q3" s="15"/>
      <c r="R3" s="6"/>
      <c r="S3" s="7"/>
      <c r="T3" s="8"/>
      <c r="X3" s="10"/>
      <c r="Y3" s="10"/>
      <c r="Z3" s="10"/>
      <c r="AA3" s="10"/>
      <c r="AB3" s="10"/>
      <c r="AC3" s="10"/>
      <c r="AD3" s="10"/>
      <c r="AE3" s="10"/>
      <c r="AL3" s="3"/>
      <c r="AM3" s="3"/>
      <c r="AN3" s="4"/>
      <c r="AO3" s="3"/>
      <c r="AP3" s="3"/>
      <c r="AQ3" s="3"/>
      <c r="AR3" s="3"/>
      <c r="AS3" s="3"/>
      <c r="AT3" s="5"/>
      <c r="AU3" s="1"/>
      <c r="AV3" s="3"/>
      <c r="AW3" s="3"/>
      <c r="AX3" s="6"/>
      <c r="AY3" s="6"/>
      <c r="AZ3" s="6"/>
      <c r="BA3" s="6"/>
      <c r="BB3" s="7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11"/>
      <c r="BR3" s="11"/>
      <c r="BS3" s="11"/>
    </row>
    <row r="4" spans="1:72" s="9" customFormat="1" ht="14.4" thickBot="1" x14ac:dyDescent="0.35">
      <c r="R4" s="15"/>
      <c r="S4" s="15"/>
      <c r="T4" s="16"/>
      <c r="X4" s="1443" t="s">
        <v>430</v>
      </c>
      <c r="Y4" s="1444"/>
      <c r="Z4" s="1444"/>
      <c r="AA4" s="1444"/>
      <c r="AB4" s="10"/>
      <c r="AC4" s="10"/>
      <c r="AD4" s="10"/>
      <c r="AE4" s="10"/>
      <c r="AL4" s="12"/>
      <c r="AM4" s="12"/>
      <c r="AN4" s="12"/>
      <c r="AO4" s="12"/>
      <c r="AP4" s="12"/>
      <c r="AQ4" s="12"/>
      <c r="AR4" s="12"/>
      <c r="AS4" s="12"/>
      <c r="AT4" s="17"/>
      <c r="AU4" s="1"/>
      <c r="AV4" s="12"/>
      <c r="AW4" s="18"/>
      <c r="AX4" s="15"/>
      <c r="AY4" s="15"/>
      <c r="AZ4" s="15"/>
      <c r="BA4" s="15"/>
      <c r="BB4" s="15"/>
      <c r="BC4" s="11"/>
      <c r="BD4" s="11"/>
      <c r="BE4" s="11"/>
      <c r="BF4" s="11"/>
      <c r="BG4" s="11"/>
      <c r="BH4" s="11"/>
      <c r="BI4" s="11"/>
      <c r="BJ4" s="11"/>
      <c r="BK4" s="11"/>
      <c r="BL4" s="11"/>
      <c r="BM4" s="11"/>
      <c r="BN4" s="11"/>
      <c r="BO4" s="11"/>
      <c r="BP4" s="11"/>
      <c r="BQ4" s="11"/>
      <c r="BR4" s="11"/>
      <c r="BS4" s="11"/>
    </row>
    <row r="5" spans="1:72" s="19" customFormat="1" ht="12.75" customHeight="1" x14ac:dyDescent="0.3">
      <c r="A5" s="1589" t="s">
        <v>3</v>
      </c>
      <c r="B5" s="1598" t="s">
        <v>4</v>
      </c>
      <c r="C5" s="1588" t="s">
        <v>5</v>
      </c>
      <c r="D5" s="1589"/>
      <c r="E5" s="1590"/>
      <c r="F5" s="1588" t="s">
        <v>6</v>
      </c>
      <c r="G5" s="1589"/>
      <c r="H5" s="1589"/>
      <c r="I5" s="1589"/>
      <c r="J5" s="1589"/>
      <c r="K5" s="1589"/>
      <c r="L5" s="1589"/>
      <c r="M5" s="1589"/>
      <c r="N5" s="1590"/>
      <c r="O5" s="1591" t="s">
        <v>148</v>
      </c>
      <c r="P5" s="1592"/>
      <c r="Q5" s="1592"/>
      <c r="R5" s="1592"/>
      <c r="S5" s="1593"/>
      <c r="T5" s="1568" t="s">
        <v>7</v>
      </c>
      <c r="U5" s="1584" t="s">
        <v>8</v>
      </c>
      <c r="X5" s="20"/>
      <c r="Y5" s="20"/>
      <c r="Z5" s="20"/>
      <c r="AA5" s="20"/>
      <c r="AB5" s="20"/>
      <c r="AC5" s="20"/>
      <c r="AD5" s="20"/>
      <c r="AE5" s="20"/>
      <c r="AL5" s="1587"/>
      <c r="AM5" s="1566"/>
      <c r="AN5" s="1566"/>
      <c r="AO5" s="1566"/>
      <c r="AP5" s="22"/>
      <c r="AQ5" s="22"/>
      <c r="AR5" s="22"/>
      <c r="AS5" s="22"/>
      <c r="AT5" s="22"/>
      <c r="AU5" s="22"/>
      <c r="AV5" s="22"/>
      <c r="AW5" s="22"/>
      <c r="AX5" s="22"/>
      <c r="AY5" s="1567"/>
      <c r="AZ5" s="1567"/>
      <c r="BA5" s="1567"/>
      <c r="BB5" s="1567"/>
      <c r="BC5" s="1567"/>
      <c r="BD5" s="1559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</row>
    <row r="6" spans="1:72" s="19" customFormat="1" ht="13.5" customHeight="1" x14ac:dyDescent="0.3">
      <c r="A6" s="1566"/>
      <c r="B6" s="1599"/>
      <c r="C6" s="1581" t="s">
        <v>9</v>
      </c>
      <c r="D6" s="1582"/>
      <c r="E6" s="1583"/>
      <c r="F6" s="1581" t="s">
        <v>10</v>
      </c>
      <c r="G6" s="1582"/>
      <c r="H6" s="1582"/>
      <c r="I6" s="1582"/>
      <c r="J6" s="1582"/>
      <c r="K6" s="1582"/>
      <c r="L6" s="1582"/>
      <c r="M6" s="1582"/>
      <c r="N6" s="1583"/>
      <c r="O6" s="1578" t="s">
        <v>149</v>
      </c>
      <c r="P6" s="1579"/>
      <c r="Q6" s="1579"/>
      <c r="R6" s="1579"/>
      <c r="S6" s="1580"/>
      <c r="T6" s="1569"/>
      <c r="U6" s="1585"/>
      <c r="X6" s="20"/>
      <c r="Y6" s="20"/>
      <c r="Z6" s="20"/>
      <c r="AA6" s="20"/>
      <c r="AB6" s="20"/>
      <c r="AC6" s="20"/>
      <c r="AD6" s="20"/>
      <c r="AE6" s="20"/>
      <c r="AL6" s="1587"/>
      <c r="AM6" s="1561"/>
      <c r="AN6" s="1561"/>
      <c r="AO6" s="1561"/>
      <c r="AP6" s="26"/>
      <c r="AQ6" s="26"/>
      <c r="AR6" s="26"/>
      <c r="AS6" s="26"/>
      <c r="AT6" s="26"/>
      <c r="AU6" s="26"/>
      <c r="AV6" s="26"/>
      <c r="AW6" s="26"/>
      <c r="AX6" s="26"/>
      <c r="AY6" s="1562"/>
      <c r="AZ6" s="1562"/>
      <c r="BA6" s="1562"/>
      <c r="BB6" s="1562"/>
      <c r="BC6" s="1562"/>
      <c r="BD6" s="1560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</row>
    <row r="7" spans="1:72" s="28" customFormat="1" ht="13.5" customHeight="1" x14ac:dyDescent="0.3">
      <c r="A7" s="1566"/>
      <c r="B7" s="1599"/>
      <c r="C7" s="1571" t="s">
        <v>11</v>
      </c>
      <c r="D7" s="1571" t="s">
        <v>12</v>
      </c>
      <c r="E7" s="1571" t="s">
        <v>13</v>
      </c>
      <c r="F7" s="27" t="s">
        <v>14</v>
      </c>
      <c r="G7" s="27" t="s">
        <v>15</v>
      </c>
      <c r="H7" s="1573" t="s">
        <v>16</v>
      </c>
      <c r="I7" s="1574"/>
      <c r="J7" s="1575"/>
      <c r="K7" s="1571" t="s">
        <v>17</v>
      </c>
      <c r="L7" s="1574" t="s">
        <v>18</v>
      </c>
      <c r="M7" s="1574"/>
      <c r="N7" s="1575"/>
      <c r="O7" s="1594" t="s">
        <v>145</v>
      </c>
      <c r="P7" s="1594" t="s">
        <v>146</v>
      </c>
      <c r="Q7" s="1594" t="s">
        <v>438</v>
      </c>
      <c r="R7" s="1594" t="s">
        <v>439</v>
      </c>
      <c r="S7" s="1594" t="s">
        <v>147</v>
      </c>
      <c r="T7" s="1569"/>
      <c r="U7" s="1585"/>
      <c r="X7" s="29"/>
      <c r="Y7" s="29"/>
      <c r="Z7" s="29"/>
      <c r="AA7" s="29"/>
      <c r="AB7" s="29"/>
      <c r="AC7" s="29"/>
      <c r="AD7" s="29"/>
      <c r="AE7" s="29"/>
      <c r="AL7" s="1587"/>
      <c r="AM7" s="1563"/>
      <c r="AN7" s="1563"/>
      <c r="AO7" s="1563"/>
      <c r="AP7" s="30"/>
      <c r="AQ7" s="30"/>
      <c r="AR7" s="1563"/>
      <c r="AS7" s="1563"/>
      <c r="AT7" s="1563"/>
      <c r="AU7" s="1563"/>
      <c r="AV7" s="1563"/>
      <c r="AW7" s="1563"/>
      <c r="AX7" s="1563"/>
      <c r="AY7" s="1564"/>
      <c r="AZ7" s="1564"/>
      <c r="BA7" s="1564"/>
      <c r="BB7" s="1564"/>
      <c r="BC7" s="1564"/>
      <c r="BD7" s="1560"/>
      <c r="BE7" s="31"/>
      <c r="BF7" s="31"/>
      <c r="BG7" s="31"/>
      <c r="BH7" s="31"/>
      <c r="BI7" s="31"/>
      <c r="BJ7" s="31"/>
      <c r="BK7" s="31"/>
      <c r="BL7" s="31"/>
      <c r="BM7" s="31"/>
      <c r="BN7" s="31"/>
      <c r="BO7" s="31"/>
      <c r="BP7" s="31"/>
      <c r="BQ7" s="31"/>
      <c r="BR7" s="31"/>
      <c r="BS7" s="31"/>
      <c r="BT7" s="31"/>
    </row>
    <row r="8" spans="1:72" s="28" customFormat="1" ht="12.75" customHeight="1" x14ac:dyDescent="0.3">
      <c r="A8" s="1566"/>
      <c r="B8" s="1599"/>
      <c r="C8" s="1572"/>
      <c r="D8" s="1572"/>
      <c r="E8" s="1572"/>
      <c r="F8" s="32"/>
      <c r="G8" s="32"/>
      <c r="H8" s="1576"/>
      <c r="I8" s="1563"/>
      <c r="J8" s="1577"/>
      <c r="K8" s="1572"/>
      <c r="L8" s="1563"/>
      <c r="M8" s="1563"/>
      <c r="N8" s="1577"/>
      <c r="O8" s="1595"/>
      <c r="P8" s="1595"/>
      <c r="Q8" s="1595"/>
      <c r="R8" s="1595"/>
      <c r="S8" s="1595"/>
      <c r="T8" s="1569"/>
      <c r="U8" s="1585"/>
      <c r="X8" s="29"/>
      <c r="Y8" s="29"/>
      <c r="Z8" s="29"/>
      <c r="AA8" s="29"/>
      <c r="AB8" s="29"/>
      <c r="AC8" s="29"/>
      <c r="AD8" s="29"/>
      <c r="AE8" s="29"/>
      <c r="AL8" s="1587"/>
      <c r="AM8" s="1563"/>
      <c r="AN8" s="1563"/>
      <c r="AO8" s="1563"/>
      <c r="AR8" s="1563"/>
      <c r="AS8" s="1563"/>
      <c r="AT8" s="1563"/>
      <c r="AU8" s="1563"/>
      <c r="AV8" s="1563"/>
      <c r="AW8" s="1563"/>
      <c r="AX8" s="1563"/>
      <c r="AY8" s="1564"/>
      <c r="AZ8" s="1564"/>
      <c r="BA8" s="1564"/>
      <c r="BB8" s="1564"/>
      <c r="BC8" s="1564"/>
      <c r="BD8" s="1560"/>
      <c r="BE8" s="31"/>
      <c r="BF8" s="31"/>
      <c r="BG8" s="31"/>
      <c r="BH8" s="31"/>
      <c r="BI8" s="31"/>
      <c r="BJ8" s="31"/>
      <c r="BK8" s="31"/>
      <c r="BL8" s="31"/>
      <c r="BM8" s="31"/>
      <c r="BN8" s="31"/>
      <c r="BO8" s="31"/>
      <c r="BP8" s="31"/>
      <c r="BQ8" s="31"/>
      <c r="BR8" s="31"/>
      <c r="BS8" s="31"/>
      <c r="BT8" s="31"/>
    </row>
    <row r="9" spans="1:72" s="39" customFormat="1" ht="26.25" customHeight="1" x14ac:dyDescent="0.2">
      <c r="A9" s="1566"/>
      <c r="B9" s="1599"/>
      <c r="C9" s="325" t="s">
        <v>19</v>
      </c>
      <c r="D9" s="325" t="s">
        <v>20</v>
      </c>
      <c r="E9" s="325" t="s">
        <v>21</v>
      </c>
      <c r="F9" s="33" t="s">
        <v>22</v>
      </c>
      <c r="G9" s="33" t="s">
        <v>23</v>
      </c>
      <c r="H9" s="34" t="s">
        <v>24</v>
      </c>
      <c r="I9" s="35"/>
      <c r="J9" s="36"/>
      <c r="K9" s="1420" t="s">
        <v>25</v>
      </c>
      <c r="L9" s="37" t="s">
        <v>26</v>
      </c>
      <c r="M9" s="38"/>
      <c r="N9" s="38"/>
      <c r="O9" s="1595"/>
      <c r="P9" s="1595"/>
      <c r="Q9" s="1595"/>
      <c r="R9" s="1595"/>
      <c r="S9" s="1595"/>
      <c r="T9" s="1569"/>
      <c r="U9" s="1585"/>
      <c r="X9" s="40"/>
      <c r="Y9" s="40"/>
      <c r="Z9" s="40"/>
      <c r="AA9" s="40"/>
      <c r="AB9" s="40"/>
      <c r="AC9" s="40"/>
      <c r="AD9" s="40"/>
      <c r="AE9" s="40"/>
      <c r="AL9" s="1587"/>
      <c r="AM9" s="41"/>
      <c r="AN9" s="41"/>
      <c r="AO9" s="41"/>
      <c r="AP9" s="42"/>
      <c r="AQ9" s="42"/>
      <c r="AR9" s="43"/>
      <c r="AS9" s="44"/>
      <c r="AT9" s="44"/>
      <c r="AU9" s="45"/>
      <c r="AV9" s="43"/>
      <c r="AW9" s="46"/>
      <c r="AX9" s="46"/>
      <c r="AY9" s="1564"/>
      <c r="AZ9" s="1564"/>
      <c r="BA9" s="1564"/>
      <c r="BB9" s="1564"/>
      <c r="BC9" s="1564"/>
      <c r="BD9" s="1560"/>
      <c r="BE9" s="47"/>
      <c r="BF9" s="47"/>
      <c r="BG9" s="47"/>
      <c r="BH9" s="47"/>
      <c r="BI9" s="47"/>
      <c r="BJ9" s="47"/>
      <c r="BK9" s="47"/>
      <c r="BL9" s="47"/>
      <c r="BM9" s="47"/>
      <c r="BN9" s="47"/>
      <c r="BO9" s="47"/>
      <c r="BP9" s="47"/>
      <c r="BQ9" s="47"/>
      <c r="BR9" s="47"/>
      <c r="BS9" s="47"/>
      <c r="BT9" s="47"/>
    </row>
    <row r="10" spans="1:72" s="51" customFormat="1" ht="13.5" customHeight="1" x14ac:dyDescent="0.3">
      <c r="A10" s="1566"/>
      <c r="B10" s="1599"/>
      <c r="C10" s="48"/>
      <c r="D10" s="48"/>
      <c r="E10" s="48"/>
      <c r="F10" s="48"/>
      <c r="G10" s="48"/>
      <c r="H10" s="24" t="s">
        <v>27</v>
      </c>
      <c r="I10" s="49" t="s">
        <v>28</v>
      </c>
      <c r="J10" s="49" t="s">
        <v>29</v>
      </c>
      <c r="K10" s="49"/>
      <c r="L10" s="50" t="s">
        <v>27</v>
      </c>
      <c r="M10" s="49" t="s">
        <v>28</v>
      </c>
      <c r="N10" s="49" t="s">
        <v>29</v>
      </c>
      <c r="O10" s="1595"/>
      <c r="P10" s="1595"/>
      <c r="Q10" s="1595"/>
      <c r="R10" s="1595"/>
      <c r="S10" s="1595"/>
      <c r="T10" s="1569"/>
      <c r="U10" s="1585"/>
      <c r="X10" s="52"/>
      <c r="Y10" s="52"/>
      <c r="Z10" s="52"/>
      <c r="AA10" s="52"/>
      <c r="AB10" s="52"/>
      <c r="AC10" s="52"/>
      <c r="AD10" s="52"/>
      <c r="AE10" s="52"/>
      <c r="AL10" s="1587"/>
      <c r="AR10" s="21"/>
      <c r="AS10" s="21"/>
      <c r="AT10" s="21"/>
      <c r="AU10" s="21"/>
      <c r="AV10" s="21"/>
      <c r="AW10" s="21"/>
      <c r="AX10" s="21"/>
      <c r="AY10" s="1565"/>
      <c r="AZ10" s="1565"/>
      <c r="BA10" s="1565"/>
      <c r="BB10" s="1565"/>
      <c r="BC10" s="1565"/>
      <c r="BD10" s="1560"/>
      <c r="BE10" s="53"/>
      <c r="BF10" s="53"/>
      <c r="BG10" s="53"/>
      <c r="BH10" s="53"/>
      <c r="BI10" s="53"/>
      <c r="BJ10" s="53"/>
      <c r="BK10" s="53"/>
      <c r="BL10" s="53"/>
      <c r="BM10" s="53"/>
      <c r="BN10" s="53"/>
      <c r="BO10" s="53"/>
      <c r="BP10" s="53"/>
      <c r="BQ10" s="53"/>
      <c r="BR10" s="53"/>
      <c r="BS10" s="53"/>
      <c r="BT10" s="53"/>
    </row>
    <row r="11" spans="1:72" s="57" customFormat="1" ht="13.5" customHeight="1" thickBot="1" x14ac:dyDescent="0.35">
      <c r="A11" s="1597"/>
      <c r="B11" s="1600"/>
      <c r="C11" s="54"/>
      <c r="D11" s="55"/>
      <c r="E11" s="55"/>
      <c r="F11" s="55"/>
      <c r="G11" s="55"/>
      <c r="H11" s="54" t="s">
        <v>30</v>
      </c>
      <c r="I11" s="54" t="s">
        <v>31</v>
      </c>
      <c r="J11" s="54" t="s">
        <v>32</v>
      </c>
      <c r="K11" s="55"/>
      <c r="L11" s="56" t="s">
        <v>30</v>
      </c>
      <c r="M11" s="54" t="s">
        <v>31</v>
      </c>
      <c r="N11" s="54" t="s">
        <v>32</v>
      </c>
      <c r="O11" s="1596"/>
      <c r="P11" s="1596"/>
      <c r="Q11" s="1596"/>
      <c r="R11" s="1596"/>
      <c r="S11" s="1596"/>
      <c r="T11" s="1570"/>
      <c r="U11" s="1586"/>
      <c r="X11" s="58"/>
      <c r="Y11" s="58"/>
      <c r="Z11" s="58"/>
      <c r="AA11" s="58"/>
      <c r="AB11" s="58"/>
      <c r="AC11" s="58"/>
      <c r="AD11" s="58"/>
      <c r="AE11" s="58"/>
      <c r="AL11" s="1587"/>
      <c r="AM11" s="25"/>
      <c r="AR11" s="25"/>
      <c r="AS11" s="25"/>
      <c r="AT11" s="25"/>
      <c r="AV11" s="25"/>
      <c r="AW11" s="25"/>
      <c r="AX11" s="25"/>
      <c r="AY11" s="1565"/>
      <c r="AZ11" s="1565"/>
      <c r="BA11" s="1565"/>
      <c r="BB11" s="1565"/>
      <c r="BC11" s="1565"/>
      <c r="BD11" s="1560"/>
      <c r="BE11" s="59"/>
      <c r="BF11" s="59"/>
      <c r="BG11" s="59"/>
      <c r="BH11" s="59"/>
      <c r="BI11" s="59"/>
      <c r="BJ11" s="59"/>
      <c r="BK11" s="59"/>
      <c r="BL11" s="59"/>
      <c r="BM11" s="59"/>
      <c r="BN11" s="59"/>
      <c r="BO11" s="59"/>
      <c r="BP11" s="59"/>
      <c r="BQ11" s="59"/>
      <c r="BR11" s="59"/>
      <c r="BS11" s="59"/>
      <c r="BT11" s="59"/>
    </row>
    <row r="12" spans="1:72" s="68" customFormat="1" ht="12.6" customHeight="1" x14ac:dyDescent="0.3">
      <c r="A12" s="60" t="s">
        <v>33</v>
      </c>
      <c r="B12" s="61">
        <v>2018</v>
      </c>
      <c r="C12" s="274">
        <v>5446770.5</v>
      </c>
      <c r="D12" s="275">
        <v>2658795.5</v>
      </c>
      <c r="E12" s="275">
        <v>2787975</v>
      </c>
      <c r="F12" s="62">
        <v>31177</v>
      </c>
      <c r="G12" s="62">
        <v>9560</v>
      </c>
      <c r="H12" s="62">
        <v>57639</v>
      </c>
      <c r="I12" s="62">
        <v>29674</v>
      </c>
      <c r="J12" s="62">
        <v>27965</v>
      </c>
      <c r="K12" s="1421">
        <v>13924</v>
      </c>
      <c r="L12" s="63">
        <v>54293</v>
      </c>
      <c r="M12" s="62">
        <v>27777</v>
      </c>
      <c r="N12" s="62">
        <v>26516</v>
      </c>
      <c r="O12" s="64">
        <v>5.72</v>
      </c>
      <c r="P12" s="64">
        <v>1.76</v>
      </c>
      <c r="Q12" s="64">
        <v>10.58</v>
      </c>
      <c r="R12" s="64">
        <v>9.9700000000000006</v>
      </c>
      <c r="S12" s="65">
        <v>2.56</v>
      </c>
      <c r="T12" s="66">
        <v>2018</v>
      </c>
      <c r="U12" s="67" t="s">
        <v>34</v>
      </c>
      <c r="X12" s="69"/>
      <c r="Y12" s="69"/>
      <c r="Z12" s="69"/>
      <c r="AA12" s="69"/>
      <c r="AB12" s="69"/>
      <c r="AC12" s="69"/>
      <c r="AD12" s="69"/>
      <c r="AE12" s="69"/>
      <c r="AF12" s="69"/>
      <c r="AK12" s="70"/>
      <c r="AL12" s="71"/>
      <c r="AM12" s="71"/>
      <c r="AN12" s="71"/>
      <c r="AO12" s="71"/>
      <c r="AP12" s="71"/>
      <c r="AQ12" s="71"/>
      <c r="AR12" s="71"/>
      <c r="AS12" s="71"/>
      <c r="AT12" s="71"/>
      <c r="AU12" s="71"/>
      <c r="AV12" s="71"/>
      <c r="AW12" s="71"/>
      <c r="AX12" s="72"/>
      <c r="AY12" s="72"/>
      <c r="AZ12" s="72"/>
      <c r="BA12" s="72"/>
      <c r="BB12" s="72"/>
      <c r="BC12" s="72"/>
      <c r="BD12" s="72"/>
      <c r="BE12" s="72"/>
      <c r="BF12" s="72"/>
      <c r="BG12" s="72"/>
      <c r="BH12" s="72"/>
      <c r="BI12" s="72"/>
      <c r="BJ12" s="72"/>
      <c r="BK12" s="72"/>
      <c r="BL12" s="72"/>
      <c r="BM12" s="72"/>
      <c r="BN12" s="72"/>
      <c r="BO12" s="72"/>
      <c r="BP12" s="72"/>
      <c r="BQ12" s="72"/>
      <c r="BR12" s="72"/>
      <c r="BS12" s="72"/>
    </row>
    <row r="13" spans="1:72" s="68" customFormat="1" ht="12.6" customHeight="1" x14ac:dyDescent="0.3">
      <c r="A13" s="60"/>
      <c r="B13" s="73">
        <v>2019</v>
      </c>
      <c r="C13" s="276">
        <v>5454147</v>
      </c>
      <c r="D13" s="277">
        <v>2663213.5</v>
      </c>
      <c r="E13" s="277">
        <v>2790933.5</v>
      </c>
      <c r="F13" s="74">
        <v>29664</v>
      </c>
      <c r="G13" s="74">
        <v>9466</v>
      </c>
      <c r="H13" s="74">
        <v>57054</v>
      </c>
      <c r="I13" s="74">
        <v>29143</v>
      </c>
      <c r="J13" s="74">
        <v>27911</v>
      </c>
      <c r="K13" s="1422">
        <v>13760</v>
      </c>
      <c r="L13" s="75">
        <v>53234</v>
      </c>
      <c r="M13" s="74">
        <v>27405</v>
      </c>
      <c r="N13" s="74">
        <v>25829</v>
      </c>
      <c r="O13" s="76">
        <v>5.44</v>
      </c>
      <c r="P13" s="76">
        <v>1.74</v>
      </c>
      <c r="Q13" s="76">
        <v>10.46</v>
      </c>
      <c r="R13" s="76">
        <v>9.76</v>
      </c>
      <c r="S13" s="77">
        <v>2.52</v>
      </c>
      <c r="T13" s="78">
        <v>2019</v>
      </c>
      <c r="U13" s="79"/>
      <c r="X13" s="69"/>
      <c r="Y13" s="69"/>
      <c r="Z13" s="69"/>
      <c r="AA13" s="69"/>
      <c r="AB13" s="69"/>
      <c r="AC13" s="69"/>
      <c r="AD13" s="69"/>
      <c r="AE13" s="69"/>
      <c r="AF13" s="69"/>
      <c r="AK13" s="70"/>
      <c r="AL13" s="71"/>
      <c r="AM13" s="71"/>
      <c r="AN13" s="71"/>
      <c r="AO13" s="71"/>
      <c r="AP13" s="71"/>
      <c r="AQ13" s="71"/>
      <c r="AR13" s="71"/>
      <c r="AS13" s="71"/>
      <c r="AT13" s="71"/>
      <c r="AU13" s="71"/>
      <c r="AV13" s="71"/>
      <c r="AW13" s="71"/>
      <c r="AX13" s="72"/>
      <c r="AY13" s="72"/>
      <c r="AZ13" s="72"/>
      <c r="BA13" s="72"/>
      <c r="BB13" s="72"/>
      <c r="BC13" s="72"/>
      <c r="BD13" s="72"/>
      <c r="BE13" s="72"/>
      <c r="BF13" s="72"/>
      <c r="BG13" s="72"/>
      <c r="BH13" s="72"/>
      <c r="BI13" s="72"/>
      <c r="BJ13" s="72"/>
      <c r="BK13" s="72"/>
      <c r="BL13" s="72"/>
      <c r="BM13" s="72"/>
      <c r="BN13" s="72"/>
      <c r="BO13" s="72"/>
      <c r="BP13" s="72"/>
      <c r="BQ13" s="72"/>
      <c r="BR13" s="72"/>
      <c r="BS13" s="72"/>
    </row>
    <row r="14" spans="1:72" s="68" customFormat="1" ht="12.6" customHeight="1" x14ac:dyDescent="0.3">
      <c r="A14" s="60"/>
      <c r="B14" s="80">
        <v>2020</v>
      </c>
      <c r="C14" s="278">
        <v>5458827</v>
      </c>
      <c r="D14" s="279">
        <v>2665918</v>
      </c>
      <c r="E14" s="279">
        <v>2792909</v>
      </c>
      <c r="F14" s="81">
        <v>23753</v>
      </c>
      <c r="G14" s="81">
        <v>8295</v>
      </c>
      <c r="H14" s="81">
        <v>56650</v>
      </c>
      <c r="I14" s="81">
        <v>28928</v>
      </c>
      <c r="J14" s="81">
        <v>27722</v>
      </c>
      <c r="K14" s="1423">
        <v>12737</v>
      </c>
      <c r="L14" s="82">
        <v>59089</v>
      </c>
      <c r="M14" s="81">
        <v>30428</v>
      </c>
      <c r="N14" s="81">
        <v>28661</v>
      </c>
      <c r="O14" s="83">
        <v>4.3499999999999996</v>
      </c>
      <c r="P14" s="83">
        <v>1.52</v>
      </c>
      <c r="Q14" s="83">
        <v>10.38</v>
      </c>
      <c r="R14" s="83">
        <v>10.82</v>
      </c>
      <c r="S14" s="84">
        <v>2.33</v>
      </c>
      <c r="T14" s="85">
        <v>2020</v>
      </c>
      <c r="U14" s="79"/>
      <c r="X14" s="69"/>
      <c r="Y14" s="69"/>
      <c r="Z14" s="69"/>
      <c r="AA14" s="69"/>
      <c r="AB14" s="69"/>
      <c r="AC14" s="69"/>
      <c r="AD14" s="69"/>
      <c r="AE14" s="69"/>
      <c r="AF14" s="69"/>
      <c r="AK14" s="70"/>
      <c r="AL14" s="86"/>
      <c r="AM14" s="86"/>
      <c r="AN14" s="86"/>
      <c r="AO14" s="86"/>
      <c r="AP14" s="86"/>
      <c r="AQ14" s="86"/>
      <c r="AR14" s="86"/>
      <c r="AS14" s="86"/>
      <c r="AT14" s="86"/>
      <c r="AU14" s="86"/>
      <c r="AV14" s="86"/>
      <c r="AW14" s="86"/>
      <c r="AX14" s="87"/>
      <c r="AY14" s="87"/>
      <c r="AZ14" s="87"/>
      <c r="BA14" s="87"/>
      <c r="BB14" s="87"/>
      <c r="BC14" s="72"/>
      <c r="BD14" s="72"/>
      <c r="BE14" s="72"/>
      <c r="BF14" s="72"/>
      <c r="BG14" s="72"/>
      <c r="BH14" s="72"/>
      <c r="BI14" s="72"/>
      <c r="BJ14" s="72"/>
      <c r="BK14" s="72"/>
      <c r="BL14" s="72"/>
      <c r="BM14" s="72"/>
      <c r="BN14" s="72"/>
      <c r="BO14" s="72"/>
      <c r="BP14" s="72"/>
      <c r="BQ14" s="72"/>
      <c r="BR14" s="72"/>
      <c r="BS14" s="72"/>
    </row>
    <row r="15" spans="1:72" s="68" customFormat="1" ht="12.6" customHeight="1" x14ac:dyDescent="0.3">
      <c r="A15" s="60"/>
      <c r="B15" s="88">
        <v>2021</v>
      </c>
      <c r="C15" s="278">
        <v>5441991</v>
      </c>
      <c r="D15" s="279">
        <v>2661639.5</v>
      </c>
      <c r="E15" s="279">
        <v>2780351.5</v>
      </c>
      <c r="F15" s="81">
        <v>26350</v>
      </c>
      <c r="G15" s="81">
        <v>8131</v>
      </c>
      <c r="H15" s="81">
        <v>56565</v>
      </c>
      <c r="I15" s="81">
        <v>28761</v>
      </c>
      <c r="J15" s="81">
        <v>27804</v>
      </c>
      <c r="K15" s="1423">
        <v>11719</v>
      </c>
      <c r="L15" s="82">
        <v>73461</v>
      </c>
      <c r="M15" s="81">
        <v>37898</v>
      </c>
      <c r="N15" s="81">
        <v>35563</v>
      </c>
      <c r="O15" s="83">
        <v>4.84</v>
      </c>
      <c r="P15" s="83">
        <v>1.49</v>
      </c>
      <c r="Q15" s="83">
        <v>10.39</v>
      </c>
      <c r="R15" s="83">
        <v>13.5</v>
      </c>
      <c r="S15" s="84">
        <v>2.15</v>
      </c>
      <c r="T15" s="89">
        <v>2021</v>
      </c>
      <c r="U15" s="79"/>
      <c r="X15" s="69"/>
      <c r="Y15" s="69"/>
      <c r="Z15" s="69"/>
      <c r="AA15" s="69"/>
      <c r="AB15" s="69"/>
      <c r="AC15" s="69"/>
      <c r="AD15" s="69"/>
      <c r="AE15" s="69"/>
      <c r="AF15" s="69"/>
      <c r="AK15" s="70"/>
      <c r="AL15" s="86"/>
      <c r="AM15" s="86"/>
      <c r="AN15" s="86"/>
      <c r="AO15" s="86"/>
      <c r="AP15" s="86"/>
      <c r="AQ15" s="86"/>
      <c r="AR15" s="86"/>
      <c r="AS15" s="86"/>
      <c r="AT15" s="86"/>
      <c r="AU15" s="86"/>
      <c r="AV15" s="86"/>
      <c r="AW15" s="86"/>
      <c r="AX15" s="87"/>
      <c r="AY15" s="87"/>
      <c r="AZ15" s="87"/>
      <c r="BA15" s="87"/>
      <c r="BB15" s="87"/>
      <c r="BC15" s="72"/>
      <c r="BD15" s="72"/>
      <c r="BE15" s="72"/>
      <c r="BF15" s="72"/>
      <c r="BG15" s="72"/>
      <c r="BH15" s="72"/>
      <c r="BI15" s="72"/>
      <c r="BJ15" s="72"/>
      <c r="BK15" s="72"/>
      <c r="BL15" s="72"/>
      <c r="BM15" s="72"/>
      <c r="BN15" s="72"/>
      <c r="BO15" s="72"/>
      <c r="BP15" s="72"/>
      <c r="BQ15" s="72"/>
      <c r="BR15" s="72"/>
      <c r="BS15" s="72"/>
    </row>
    <row r="16" spans="1:72" s="68" customFormat="1" ht="12.6" customHeight="1" x14ac:dyDescent="0.3">
      <c r="A16" s="90"/>
      <c r="B16" s="91">
        <v>2022</v>
      </c>
      <c r="C16" s="280">
        <v>5431752</v>
      </c>
      <c r="D16" s="281">
        <v>2656498.5</v>
      </c>
      <c r="E16" s="281">
        <v>2775253.5</v>
      </c>
      <c r="F16" s="92">
        <v>29172</v>
      </c>
      <c r="G16" s="92">
        <v>8180</v>
      </c>
      <c r="H16" s="92">
        <v>52668</v>
      </c>
      <c r="I16" s="92">
        <v>27045</v>
      </c>
      <c r="J16" s="92">
        <v>25623</v>
      </c>
      <c r="K16" s="1424">
        <v>11251</v>
      </c>
      <c r="L16" s="93">
        <v>59583</v>
      </c>
      <c r="M16" s="92">
        <v>30758</v>
      </c>
      <c r="N16" s="92">
        <v>28825</v>
      </c>
      <c r="O16" s="94">
        <v>5.37</v>
      </c>
      <c r="P16" s="94">
        <v>1.51</v>
      </c>
      <c r="Q16" s="94">
        <v>9.6999999999999993</v>
      </c>
      <c r="R16" s="94">
        <v>10.97</v>
      </c>
      <c r="S16" s="95">
        <v>2.0699999999999998</v>
      </c>
      <c r="T16" s="96">
        <v>2022</v>
      </c>
      <c r="U16" s="97"/>
      <c r="X16" s="69"/>
      <c r="Y16" s="69"/>
      <c r="Z16" s="69"/>
      <c r="AA16" s="69"/>
      <c r="AB16" s="69"/>
      <c r="AC16" s="69"/>
      <c r="AD16" s="69"/>
      <c r="AE16" s="69"/>
      <c r="AF16" s="69"/>
      <c r="AK16" s="70"/>
      <c r="AL16" s="86"/>
      <c r="AM16" s="86"/>
      <c r="AN16" s="86"/>
      <c r="AO16" s="86"/>
      <c r="AP16" s="86"/>
      <c r="AQ16" s="86"/>
      <c r="AR16" s="86"/>
      <c r="AS16" s="86"/>
      <c r="AT16" s="86"/>
      <c r="AU16" s="86"/>
      <c r="AV16" s="86"/>
      <c r="AW16" s="86"/>
      <c r="AX16" s="87"/>
      <c r="AY16" s="87"/>
      <c r="AZ16" s="87"/>
      <c r="BA16" s="87"/>
      <c r="BB16" s="87"/>
      <c r="BC16" s="98"/>
      <c r="BD16" s="98"/>
      <c r="BE16" s="98"/>
      <c r="BF16" s="98"/>
      <c r="BG16" s="98"/>
      <c r="BH16" s="98"/>
      <c r="BI16" s="98"/>
      <c r="BJ16" s="98"/>
      <c r="BK16" s="98"/>
      <c r="BL16" s="98"/>
      <c r="BM16" s="98"/>
      <c r="BN16" s="98"/>
      <c r="BO16" s="98"/>
      <c r="BP16" s="98"/>
      <c r="BQ16" s="98"/>
      <c r="BR16" s="98"/>
      <c r="BS16" s="98"/>
    </row>
    <row r="17" spans="1:71" s="68" customFormat="1" ht="12.6" customHeight="1" x14ac:dyDescent="0.3">
      <c r="A17" s="99" t="s">
        <v>35</v>
      </c>
      <c r="B17" s="100">
        <v>2018</v>
      </c>
      <c r="C17" s="282">
        <v>655218</v>
      </c>
      <c r="D17" s="283">
        <v>311775</v>
      </c>
      <c r="E17" s="283">
        <v>343443</v>
      </c>
      <c r="F17" s="101">
        <v>4438</v>
      </c>
      <c r="G17" s="101">
        <v>1443</v>
      </c>
      <c r="H17" s="101">
        <v>8572</v>
      </c>
      <c r="I17" s="101">
        <v>4467</v>
      </c>
      <c r="J17" s="101">
        <v>4105</v>
      </c>
      <c r="K17" s="1425">
        <v>1720</v>
      </c>
      <c r="L17" s="102">
        <v>6284</v>
      </c>
      <c r="M17" s="101">
        <v>3110</v>
      </c>
      <c r="N17" s="101">
        <v>3174</v>
      </c>
      <c r="O17" s="103">
        <v>6.77</v>
      </c>
      <c r="P17" s="103">
        <v>2.2000000000000002</v>
      </c>
      <c r="Q17" s="103">
        <v>13.08</v>
      </c>
      <c r="R17" s="103">
        <v>9.59</v>
      </c>
      <c r="S17" s="104">
        <v>2.63</v>
      </c>
      <c r="T17" s="105">
        <v>2018</v>
      </c>
      <c r="U17" s="99" t="s">
        <v>35</v>
      </c>
      <c r="X17" s="69"/>
      <c r="Y17" s="69"/>
      <c r="Z17" s="69"/>
      <c r="AA17" s="69"/>
      <c r="AB17" s="69"/>
      <c r="AC17" s="69"/>
      <c r="AD17" s="69"/>
      <c r="AE17" s="69"/>
      <c r="AF17" s="69"/>
      <c r="AK17" s="70"/>
      <c r="AL17" s="71"/>
      <c r="AM17" s="71"/>
      <c r="AN17" s="71"/>
      <c r="AO17" s="71"/>
      <c r="AP17" s="71"/>
      <c r="AQ17" s="71"/>
      <c r="AR17" s="71"/>
      <c r="AS17" s="71"/>
      <c r="AT17" s="71"/>
      <c r="AU17" s="71"/>
      <c r="AV17" s="71"/>
      <c r="AW17" s="71"/>
      <c r="AX17" s="72"/>
      <c r="AY17" s="72"/>
      <c r="AZ17" s="72"/>
      <c r="BA17" s="72"/>
      <c r="BB17" s="72"/>
      <c r="BC17" s="72"/>
      <c r="BD17" s="72"/>
      <c r="BE17" s="72"/>
      <c r="BF17" s="72"/>
      <c r="BG17" s="72"/>
      <c r="BH17" s="72"/>
      <c r="BI17" s="72"/>
      <c r="BJ17" s="72"/>
      <c r="BK17" s="72"/>
      <c r="BL17" s="72"/>
      <c r="BM17" s="72"/>
      <c r="BN17" s="72"/>
      <c r="BO17" s="72"/>
      <c r="BP17" s="72"/>
      <c r="BQ17" s="72"/>
      <c r="BR17" s="72"/>
      <c r="BS17" s="72"/>
    </row>
    <row r="18" spans="1:71" s="68" customFormat="1" ht="12.6" customHeight="1" x14ac:dyDescent="0.3">
      <c r="A18" s="99"/>
      <c r="B18" s="106">
        <v>2019</v>
      </c>
      <c r="C18" s="282">
        <v>664595</v>
      </c>
      <c r="D18" s="283">
        <v>316538</v>
      </c>
      <c r="E18" s="283">
        <v>348057</v>
      </c>
      <c r="F18" s="101">
        <v>4096</v>
      </c>
      <c r="G18" s="101">
        <v>1447</v>
      </c>
      <c r="H18" s="101">
        <v>8170</v>
      </c>
      <c r="I18" s="101">
        <v>4201</v>
      </c>
      <c r="J18" s="101">
        <v>3969</v>
      </c>
      <c r="K18" s="1425">
        <v>1750</v>
      </c>
      <c r="L18" s="102">
        <v>6062</v>
      </c>
      <c r="M18" s="101">
        <v>3003</v>
      </c>
      <c r="N18" s="101">
        <v>3059</v>
      </c>
      <c r="O18" s="103">
        <v>6.16</v>
      </c>
      <c r="P18" s="103">
        <v>2.1800000000000002</v>
      </c>
      <c r="Q18" s="103">
        <v>12.29</v>
      </c>
      <c r="R18" s="103">
        <v>9.1199999999999992</v>
      </c>
      <c r="S18" s="104">
        <v>2.63</v>
      </c>
      <c r="T18" s="107">
        <v>2019</v>
      </c>
      <c r="U18" s="99"/>
      <c r="X18" s="69"/>
      <c r="Y18" s="69"/>
      <c r="Z18" s="69"/>
      <c r="AA18" s="69"/>
      <c r="AB18" s="69"/>
      <c r="AC18" s="69"/>
      <c r="AD18" s="69"/>
      <c r="AE18" s="69"/>
      <c r="AF18" s="69"/>
      <c r="AK18" s="70"/>
      <c r="AL18" s="71"/>
      <c r="AM18" s="71"/>
      <c r="AN18" s="71"/>
      <c r="AO18" s="71"/>
      <c r="AP18" s="71"/>
      <c r="AQ18" s="71"/>
      <c r="AR18" s="71"/>
      <c r="AS18" s="71"/>
      <c r="AT18" s="71"/>
      <c r="AU18" s="71"/>
      <c r="AV18" s="71"/>
      <c r="AW18" s="71"/>
      <c r="AX18" s="72"/>
      <c r="AY18" s="72"/>
      <c r="AZ18" s="72"/>
      <c r="BA18" s="72"/>
      <c r="BB18" s="72"/>
      <c r="BC18" s="72"/>
      <c r="BD18" s="72"/>
      <c r="BE18" s="72"/>
      <c r="BF18" s="72"/>
      <c r="BG18" s="72"/>
      <c r="BH18" s="72"/>
      <c r="BI18" s="72"/>
      <c r="BJ18" s="72"/>
      <c r="BK18" s="72"/>
      <c r="BL18" s="72"/>
      <c r="BM18" s="72"/>
      <c r="BN18" s="72"/>
      <c r="BO18" s="72"/>
      <c r="BP18" s="72"/>
      <c r="BQ18" s="72"/>
      <c r="BR18" s="72"/>
      <c r="BS18" s="72"/>
    </row>
    <row r="19" spans="1:71" s="68" customFormat="1" ht="12.6" customHeight="1" x14ac:dyDescent="0.3">
      <c r="A19" s="99"/>
      <c r="B19" s="108">
        <v>2020</v>
      </c>
      <c r="C19" s="282">
        <v>673308</v>
      </c>
      <c r="D19" s="283">
        <v>320967.5</v>
      </c>
      <c r="E19" s="283">
        <v>352340.5</v>
      </c>
      <c r="F19" s="101">
        <v>3393</v>
      </c>
      <c r="G19" s="101">
        <v>1227</v>
      </c>
      <c r="H19" s="101">
        <v>8292</v>
      </c>
      <c r="I19" s="101">
        <v>4200</v>
      </c>
      <c r="J19" s="101">
        <v>4092</v>
      </c>
      <c r="K19" s="1425">
        <v>1515</v>
      </c>
      <c r="L19" s="102">
        <v>6507</v>
      </c>
      <c r="M19" s="101">
        <v>3307</v>
      </c>
      <c r="N19" s="101">
        <v>3200</v>
      </c>
      <c r="O19" s="103">
        <v>5.04</v>
      </c>
      <c r="P19" s="103">
        <v>1.82</v>
      </c>
      <c r="Q19" s="103">
        <v>12.32</v>
      </c>
      <c r="R19" s="103">
        <v>9.66</v>
      </c>
      <c r="S19" s="104">
        <v>2.25</v>
      </c>
      <c r="T19" s="109">
        <v>2020</v>
      </c>
      <c r="U19" s="99"/>
      <c r="X19" s="69"/>
      <c r="Y19" s="69"/>
      <c r="Z19" s="69"/>
      <c r="AA19" s="69"/>
      <c r="AB19" s="69"/>
      <c r="AC19" s="69"/>
      <c r="AD19" s="69"/>
      <c r="AE19" s="69"/>
      <c r="AF19" s="69"/>
      <c r="AK19" s="70"/>
      <c r="AL19" s="71"/>
      <c r="AM19" s="71"/>
      <c r="AN19" s="71"/>
      <c r="AO19" s="71"/>
      <c r="AP19" s="71"/>
      <c r="AQ19" s="71"/>
      <c r="AR19" s="71"/>
      <c r="AS19" s="71"/>
      <c r="AT19" s="71"/>
      <c r="AU19" s="71"/>
      <c r="AV19" s="71"/>
      <c r="AW19" s="71"/>
      <c r="AX19" s="72"/>
      <c r="AY19" s="72"/>
      <c r="AZ19" s="72"/>
      <c r="BA19" s="72"/>
      <c r="BB19" s="72"/>
      <c r="BC19" s="72"/>
      <c r="BD19" s="72"/>
      <c r="BE19" s="72"/>
      <c r="BF19" s="72"/>
      <c r="BG19" s="72"/>
      <c r="BH19" s="72"/>
      <c r="BI19" s="72"/>
      <c r="BJ19" s="72"/>
      <c r="BK19" s="72"/>
      <c r="BL19" s="72"/>
      <c r="BM19" s="72"/>
      <c r="BN19" s="72"/>
      <c r="BO19" s="72"/>
      <c r="BP19" s="72"/>
      <c r="BQ19" s="72"/>
      <c r="BR19" s="72"/>
      <c r="BS19" s="72"/>
    </row>
    <row r="20" spans="1:71" s="68" customFormat="1" ht="12.6" customHeight="1" x14ac:dyDescent="0.3">
      <c r="A20" s="99"/>
      <c r="B20" s="110">
        <v>2021</v>
      </c>
      <c r="C20" s="282">
        <v>721625.5</v>
      </c>
      <c r="D20" s="283">
        <v>347301.5</v>
      </c>
      <c r="E20" s="283">
        <v>374324</v>
      </c>
      <c r="F20" s="101">
        <v>3544</v>
      </c>
      <c r="G20" s="101">
        <v>1106</v>
      </c>
      <c r="H20" s="101">
        <v>8133</v>
      </c>
      <c r="I20" s="101">
        <v>4153</v>
      </c>
      <c r="J20" s="101">
        <v>3980</v>
      </c>
      <c r="K20" s="1425">
        <v>1286</v>
      </c>
      <c r="L20" s="102">
        <v>8050</v>
      </c>
      <c r="M20" s="101">
        <v>4078</v>
      </c>
      <c r="N20" s="101">
        <v>3972</v>
      </c>
      <c r="O20" s="103">
        <v>4.91</v>
      </c>
      <c r="P20" s="103">
        <v>1.53</v>
      </c>
      <c r="Q20" s="103">
        <v>11.27</v>
      </c>
      <c r="R20" s="103">
        <v>11.16</v>
      </c>
      <c r="S20" s="104">
        <v>1.78</v>
      </c>
      <c r="T20" s="111">
        <v>2021</v>
      </c>
      <c r="U20" s="99"/>
      <c r="X20" s="69"/>
      <c r="Y20" s="69"/>
      <c r="Z20" s="69"/>
      <c r="AA20" s="69"/>
      <c r="AB20" s="69"/>
      <c r="AC20" s="69"/>
      <c r="AD20" s="69"/>
      <c r="AE20" s="69"/>
      <c r="AF20" s="69"/>
      <c r="AK20" s="70"/>
      <c r="AL20" s="71"/>
      <c r="AM20" s="71"/>
      <c r="AN20" s="71"/>
      <c r="AO20" s="71"/>
      <c r="AP20" s="71"/>
      <c r="AQ20" s="71"/>
      <c r="AR20" s="71"/>
      <c r="AS20" s="71"/>
      <c r="AT20" s="71"/>
      <c r="AU20" s="71"/>
      <c r="AV20" s="71"/>
      <c r="AW20" s="71"/>
      <c r="AX20" s="72"/>
      <c r="AY20" s="72"/>
      <c r="AZ20" s="72"/>
      <c r="BA20" s="72"/>
      <c r="BB20" s="72"/>
      <c r="BC20" s="72"/>
      <c r="BD20" s="72"/>
      <c r="BE20" s="72"/>
      <c r="BF20" s="72"/>
      <c r="BG20" s="72"/>
      <c r="BH20" s="72"/>
      <c r="BI20" s="72"/>
      <c r="BJ20" s="72"/>
      <c r="BK20" s="72"/>
      <c r="BL20" s="72"/>
      <c r="BM20" s="72"/>
      <c r="BN20" s="72"/>
      <c r="BO20" s="72"/>
      <c r="BP20" s="72"/>
      <c r="BQ20" s="72"/>
      <c r="BR20" s="72"/>
      <c r="BS20" s="72"/>
    </row>
    <row r="21" spans="1:71" s="68" customFormat="1" ht="12.6" customHeight="1" x14ac:dyDescent="0.3">
      <c r="A21" s="99"/>
      <c r="B21" s="110">
        <v>2022</v>
      </c>
      <c r="C21" s="282">
        <v>726042</v>
      </c>
      <c r="D21" s="283">
        <v>349510.5</v>
      </c>
      <c r="E21" s="283">
        <v>376531.5</v>
      </c>
      <c r="F21" s="101">
        <v>4189</v>
      </c>
      <c r="G21" s="101">
        <v>1067</v>
      </c>
      <c r="H21" s="101">
        <v>7148</v>
      </c>
      <c r="I21" s="101">
        <v>3740</v>
      </c>
      <c r="J21" s="101">
        <v>3408</v>
      </c>
      <c r="K21" s="1425">
        <v>1224</v>
      </c>
      <c r="L21" s="102">
        <v>6984</v>
      </c>
      <c r="M21" s="101">
        <v>3462</v>
      </c>
      <c r="N21" s="101">
        <v>3522</v>
      </c>
      <c r="O21" s="103">
        <v>5.77</v>
      </c>
      <c r="P21" s="103">
        <v>1.47</v>
      </c>
      <c r="Q21" s="103">
        <v>9.85</v>
      </c>
      <c r="R21" s="103">
        <v>9.6199999999999992</v>
      </c>
      <c r="S21" s="104">
        <v>1.69</v>
      </c>
      <c r="T21" s="111">
        <v>2022</v>
      </c>
      <c r="U21" s="99"/>
      <c r="X21" s="69"/>
      <c r="Y21" s="69"/>
      <c r="Z21" s="69"/>
      <c r="AA21" s="69"/>
      <c r="AB21" s="69"/>
      <c r="AC21" s="69"/>
      <c r="AD21" s="69"/>
      <c r="AE21" s="69"/>
      <c r="AF21" s="69"/>
      <c r="AK21" s="70"/>
      <c r="AL21" s="71"/>
      <c r="AM21" s="71"/>
      <c r="AN21" s="71"/>
      <c r="AO21" s="71"/>
      <c r="AP21" s="71"/>
      <c r="AQ21" s="71"/>
      <c r="AR21" s="71"/>
      <c r="AS21" s="71"/>
      <c r="AT21" s="71"/>
      <c r="AU21" s="71"/>
      <c r="AV21" s="71"/>
      <c r="AW21" s="71"/>
      <c r="AX21" s="72"/>
      <c r="AY21" s="72"/>
      <c r="AZ21" s="72"/>
      <c r="BA21" s="72"/>
      <c r="BB21" s="72"/>
      <c r="BC21" s="98"/>
      <c r="BD21" s="98"/>
      <c r="BE21" s="98"/>
      <c r="BF21" s="98"/>
      <c r="BG21" s="98"/>
      <c r="BH21" s="98"/>
      <c r="BI21" s="98"/>
      <c r="BJ21" s="98"/>
      <c r="BK21" s="98"/>
      <c r="BL21" s="98"/>
      <c r="BM21" s="98"/>
      <c r="BN21" s="98"/>
      <c r="BO21" s="98"/>
      <c r="BP21" s="98"/>
      <c r="BQ21" s="98"/>
      <c r="BR21" s="98"/>
      <c r="BS21" s="98"/>
    </row>
    <row r="22" spans="1:71" s="57" customFormat="1" ht="12.6" customHeight="1" x14ac:dyDescent="0.3">
      <c r="A22" s="112" t="s">
        <v>36</v>
      </c>
      <c r="B22" s="113">
        <v>2018</v>
      </c>
      <c r="C22" s="1484">
        <v>655218</v>
      </c>
      <c r="D22" s="1485">
        <v>311775</v>
      </c>
      <c r="E22" s="1485">
        <v>343443</v>
      </c>
      <c r="F22" s="1486">
        <v>4438</v>
      </c>
      <c r="G22" s="1486">
        <v>1443</v>
      </c>
      <c r="H22" s="1486">
        <v>8572</v>
      </c>
      <c r="I22" s="1486">
        <v>4467</v>
      </c>
      <c r="J22" s="1486">
        <v>4105</v>
      </c>
      <c r="K22" s="1487">
        <v>1720</v>
      </c>
      <c r="L22" s="1488">
        <v>6284</v>
      </c>
      <c r="M22" s="1486">
        <v>3110</v>
      </c>
      <c r="N22" s="1486">
        <v>3174</v>
      </c>
      <c r="O22" s="1489">
        <v>6.77</v>
      </c>
      <c r="P22" s="1489">
        <v>2.2000000000000002</v>
      </c>
      <c r="Q22" s="1489">
        <v>13.08</v>
      </c>
      <c r="R22" s="1489">
        <v>9.59</v>
      </c>
      <c r="S22" s="1490">
        <v>2.63</v>
      </c>
      <c r="T22" s="118">
        <v>2018</v>
      </c>
      <c r="U22" s="112" t="s">
        <v>36</v>
      </c>
      <c r="X22" s="58"/>
      <c r="Y22" s="58"/>
      <c r="Z22" s="58"/>
      <c r="AA22" s="58"/>
      <c r="AB22" s="58"/>
      <c r="AC22" s="58"/>
      <c r="AD22" s="58"/>
      <c r="AE22" s="58"/>
      <c r="AF22" s="58"/>
      <c r="AK22" s="70"/>
      <c r="AL22" s="119"/>
      <c r="AM22" s="119"/>
      <c r="AN22" s="119"/>
      <c r="AO22" s="119"/>
      <c r="AP22" s="119"/>
      <c r="AQ22" s="119"/>
      <c r="AR22" s="119"/>
      <c r="AS22" s="119"/>
      <c r="AT22" s="119"/>
      <c r="AU22" s="119"/>
      <c r="AV22" s="119"/>
      <c r="AW22" s="119"/>
      <c r="AX22" s="120"/>
      <c r="AY22" s="120"/>
      <c r="AZ22" s="120"/>
      <c r="BA22" s="120"/>
      <c r="BB22" s="120"/>
      <c r="BC22" s="72"/>
      <c r="BD22" s="72"/>
      <c r="BE22" s="72"/>
      <c r="BF22" s="72"/>
      <c r="BG22" s="72"/>
      <c r="BH22" s="72"/>
      <c r="BI22" s="72"/>
      <c r="BJ22" s="72"/>
      <c r="BK22" s="72"/>
      <c r="BL22" s="72"/>
      <c r="BM22" s="72"/>
      <c r="BN22" s="72"/>
      <c r="BO22" s="72"/>
      <c r="BP22" s="72"/>
      <c r="BQ22" s="72"/>
      <c r="BR22" s="72"/>
      <c r="BS22" s="72"/>
    </row>
    <row r="23" spans="1:71" s="57" customFormat="1" ht="12.6" customHeight="1" x14ac:dyDescent="0.3">
      <c r="A23" s="121"/>
      <c r="B23" s="122">
        <v>2019</v>
      </c>
      <c r="C23" s="1491">
        <v>664595</v>
      </c>
      <c r="D23" s="1492">
        <v>316538</v>
      </c>
      <c r="E23" s="1492">
        <v>348057</v>
      </c>
      <c r="F23" s="1493">
        <v>4096</v>
      </c>
      <c r="G23" s="1493">
        <v>1447</v>
      </c>
      <c r="H23" s="1493">
        <v>8170</v>
      </c>
      <c r="I23" s="1493">
        <v>4201</v>
      </c>
      <c r="J23" s="1493">
        <v>3969</v>
      </c>
      <c r="K23" s="1494">
        <v>1750</v>
      </c>
      <c r="L23" s="1495">
        <v>6062</v>
      </c>
      <c r="M23" s="1493">
        <v>3003</v>
      </c>
      <c r="N23" s="1493">
        <v>3059</v>
      </c>
      <c r="O23" s="1496">
        <v>6.16</v>
      </c>
      <c r="P23" s="1496">
        <v>2.1800000000000002</v>
      </c>
      <c r="Q23" s="1496">
        <v>12.29</v>
      </c>
      <c r="R23" s="1496">
        <v>9.1199999999999992</v>
      </c>
      <c r="S23" s="1497">
        <v>2.63</v>
      </c>
      <c r="T23" s="127">
        <v>2019</v>
      </c>
      <c r="U23" s="121"/>
      <c r="X23" s="58"/>
      <c r="Y23" s="58"/>
      <c r="Z23" s="58"/>
      <c r="AA23" s="58"/>
      <c r="AB23" s="58"/>
      <c r="AC23" s="58"/>
      <c r="AD23" s="58"/>
      <c r="AE23" s="58"/>
      <c r="AF23" s="58"/>
      <c r="AK23" s="70"/>
      <c r="AL23" s="119"/>
      <c r="AM23" s="119"/>
      <c r="AN23" s="119"/>
      <c r="AO23" s="119"/>
      <c r="AP23" s="119"/>
      <c r="AQ23" s="119"/>
      <c r="AR23" s="119"/>
      <c r="AS23" s="119"/>
      <c r="AT23" s="119"/>
      <c r="AU23" s="119"/>
      <c r="AV23" s="119"/>
      <c r="AW23" s="119"/>
      <c r="AX23" s="120"/>
      <c r="AY23" s="120"/>
      <c r="AZ23" s="120"/>
      <c r="BA23" s="120"/>
      <c r="BB23" s="120"/>
      <c r="BC23" s="72"/>
      <c r="BD23" s="72"/>
      <c r="BE23" s="72"/>
      <c r="BF23" s="72"/>
      <c r="BG23" s="72"/>
      <c r="BH23" s="72"/>
      <c r="BI23" s="72"/>
      <c r="BJ23" s="72"/>
      <c r="BK23" s="72"/>
      <c r="BL23" s="72"/>
      <c r="BM23" s="72"/>
      <c r="BN23" s="72"/>
      <c r="BO23" s="72"/>
      <c r="BP23" s="72"/>
      <c r="BQ23" s="72"/>
      <c r="BR23" s="72"/>
      <c r="BS23" s="72"/>
    </row>
    <row r="24" spans="1:71" s="57" customFormat="1" ht="12.6" customHeight="1" x14ac:dyDescent="0.3">
      <c r="A24" s="121"/>
      <c r="B24" s="128">
        <v>2020</v>
      </c>
      <c r="C24" s="1491">
        <v>673308</v>
      </c>
      <c r="D24" s="1492">
        <v>320967.5</v>
      </c>
      <c r="E24" s="1492">
        <v>352340.5</v>
      </c>
      <c r="F24" s="1493">
        <v>3393</v>
      </c>
      <c r="G24" s="1493">
        <v>1227</v>
      </c>
      <c r="H24" s="1493">
        <v>8292</v>
      </c>
      <c r="I24" s="1493">
        <v>4200</v>
      </c>
      <c r="J24" s="1493">
        <v>4092</v>
      </c>
      <c r="K24" s="1494">
        <v>1515</v>
      </c>
      <c r="L24" s="1495">
        <v>6507</v>
      </c>
      <c r="M24" s="1493">
        <v>3307</v>
      </c>
      <c r="N24" s="1493">
        <v>3200</v>
      </c>
      <c r="O24" s="1496">
        <v>5.04</v>
      </c>
      <c r="P24" s="1496">
        <v>1.82</v>
      </c>
      <c r="Q24" s="1496">
        <v>12.32</v>
      </c>
      <c r="R24" s="1496">
        <v>9.66</v>
      </c>
      <c r="S24" s="1497">
        <v>2.25</v>
      </c>
      <c r="T24" s="129">
        <v>2020</v>
      </c>
      <c r="U24" s="121"/>
      <c r="X24" s="58"/>
      <c r="Y24" s="58"/>
      <c r="Z24" s="58"/>
      <c r="AA24" s="58"/>
      <c r="AB24" s="58"/>
      <c r="AC24" s="58"/>
      <c r="AD24" s="58"/>
      <c r="AE24" s="58"/>
      <c r="AF24" s="58"/>
      <c r="AK24" s="70"/>
      <c r="AL24" s="119"/>
      <c r="AM24" s="119"/>
      <c r="AN24" s="119"/>
      <c r="AO24" s="119"/>
      <c r="AP24" s="119"/>
      <c r="AQ24" s="119"/>
      <c r="AR24" s="119"/>
      <c r="AS24" s="119"/>
      <c r="AT24" s="119"/>
      <c r="AU24" s="119"/>
      <c r="AV24" s="119"/>
      <c r="AW24" s="119"/>
      <c r="AX24" s="120"/>
      <c r="AY24" s="120"/>
      <c r="AZ24" s="120"/>
      <c r="BA24" s="120"/>
      <c r="BB24" s="120"/>
      <c r="BC24" s="72"/>
      <c r="BD24" s="72"/>
      <c r="BE24" s="72"/>
      <c r="BF24" s="72"/>
      <c r="BG24" s="72"/>
      <c r="BH24" s="72"/>
      <c r="BI24" s="72"/>
      <c r="BJ24" s="72"/>
      <c r="BK24" s="72"/>
      <c r="BL24" s="72"/>
      <c r="BM24" s="72"/>
      <c r="BN24" s="72"/>
      <c r="BO24" s="72"/>
      <c r="BP24" s="72"/>
      <c r="BQ24" s="72"/>
      <c r="BR24" s="72"/>
      <c r="BS24" s="72"/>
    </row>
    <row r="25" spans="1:71" s="57" customFormat="1" ht="12.6" customHeight="1" x14ac:dyDescent="0.3">
      <c r="A25" s="121"/>
      <c r="B25" s="130">
        <v>2021</v>
      </c>
      <c r="C25" s="1491">
        <v>721625.5</v>
      </c>
      <c r="D25" s="1492">
        <v>347301.5</v>
      </c>
      <c r="E25" s="1492">
        <v>374324</v>
      </c>
      <c r="F25" s="1493">
        <v>3544</v>
      </c>
      <c r="G25" s="1493">
        <v>1106</v>
      </c>
      <c r="H25" s="1493">
        <v>8133</v>
      </c>
      <c r="I25" s="1493">
        <v>4153</v>
      </c>
      <c r="J25" s="1493">
        <v>3980</v>
      </c>
      <c r="K25" s="1494">
        <v>1286</v>
      </c>
      <c r="L25" s="1495">
        <v>8050</v>
      </c>
      <c r="M25" s="1493">
        <v>4078</v>
      </c>
      <c r="N25" s="1493">
        <v>3972</v>
      </c>
      <c r="O25" s="1496">
        <v>4.91</v>
      </c>
      <c r="P25" s="1496">
        <v>1.53</v>
      </c>
      <c r="Q25" s="1496">
        <v>11.27</v>
      </c>
      <c r="R25" s="1496">
        <v>11.16</v>
      </c>
      <c r="S25" s="1497">
        <v>1.78</v>
      </c>
      <c r="T25" s="131">
        <v>2021</v>
      </c>
      <c r="U25" s="121"/>
      <c r="X25" s="58"/>
      <c r="Y25" s="58"/>
      <c r="Z25" s="58"/>
      <c r="AA25" s="58"/>
      <c r="AB25" s="58"/>
      <c r="AC25" s="58"/>
      <c r="AD25" s="58"/>
      <c r="AE25" s="58"/>
      <c r="AF25" s="58"/>
      <c r="AK25" s="70"/>
      <c r="AL25" s="119"/>
      <c r="AM25" s="119"/>
      <c r="AN25" s="119"/>
      <c r="AO25" s="119"/>
      <c r="AP25" s="119"/>
      <c r="AQ25" s="119"/>
      <c r="AR25" s="119"/>
      <c r="AS25" s="119"/>
      <c r="AT25" s="119"/>
      <c r="AU25" s="119"/>
      <c r="AV25" s="119"/>
      <c r="AW25" s="119"/>
      <c r="AX25" s="120"/>
      <c r="AY25" s="120"/>
      <c r="AZ25" s="120"/>
      <c r="BA25" s="120"/>
      <c r="BB25" s="120"/>
      <c r="BC25" s="72"/>
      <c r="BD25" s="72"/>
      <c r="BE25" s="72"/>
      <c r="BF25" s="72"/>
      <c r="BG25" s="72"/>
      <c r="BH25" s="72"/>
      <c r="BI25" s="72"/>
      <c r="BJ25" s="72"/>
      <c r="BK25" s="72"/>
      <c r="BL25" s="72"/>
      <c r="BM25" s="72"/>
      <c r="BN25" s="72"/>
      <c r="BO25" s="72"/>
      <c r="BP25" s="72"/>
      <c r="BQ25" s="72"/>
      <c r="BR25" s="72"/>
      <c r="BS25" s="72"/>
    </row>
    <row r="26" spans="1:71" s="57" customFormat="1" ht="12.6" customHeight="1" x14ac:dyDescent="0.3">
      <c r="A26" s="121"/>
      <c r="B26" s="130">
        <v>2022</v>
      </c>
      <c r="C26" s="1491">
        <v>726042</v>
      </c>
      <c r="D26" s="1492">
        <v>349510.5</v>
      </c>
      <c r="E26" s="1492">
        <v>376531.5</v>
      </c>
      <c r="F26" s="1493">
        <v>4189</v>
      </c>
      <c r="G26" s="1493">
        <v>1067</v>
      </c>
      <c r="H26" s="1493">
        <v>7148</v>
      </c>
      <c r="I26" s="1493">
        <v>3740</v>
      </c>
      <c r="J26" s="1493">
        <v>3408</v>
      </c>
      <c r="K26" s="1498">
        <v>1224</v>
      </c>
      <c r="L26" s="1499">
        <v>6984</v>
      </c>
      <c r="M26" s="1493">
        <v>3462</v>
      </c>
      <c r="N26" s="1493">
        <v>3522</v>
      </c>
      <c r="O26" s="1496">
        <v>5.77</v>
      </c>
      <c r="P26" s="1496">
        <v>1.47</v>
      </c>
      <c r="Q26" s="1496">
        <v>9.85</v>
      </c>
      <c r="R26" s="1496">
        <v>9.6199999999999992</v>
      </c>
      <c r="S26" s="1497">
        <v>1.69</v>
      </c>
      <c r="T26" s="131">
        <v>2022</v>
      </c>
      <c r="U26" s="121"/>
      <c r="X26" s="58"/>
      <c r="Y26" s="58"/>
      <c r="Z26" s="58"/>
      <c r="AA26" s="58"/>
      <c r="AB26" s="58"/>
      <c r="AC26" s="58"/>
      <c r="AD26" s="58"/>
      <c r="AE26" s="58"/>
      <c r="AF26" s="58"/>
      <c r="AK26" s="70"/>
      <c r="AL26" s="119"/>
      <c r="AM26" s="119"/>
      <c r="AN26" s="119"/>
      <c r="AO26" s="119"/>
      <c r="AP26" s="119"/>
      <c r="AQ26" s="119"/>
      <c r="AR26" s="119"/>
      <c r="AS26" s="119"/>
      <c r="AT26" s="119"/>
      <c r="AU26" s="119"/>
      <c r="AV26" s="119"/>
      <c r="AW26" s="119"/>
      <c r="AX26" s="120"/>
      <c r="AY26" s="120"/>
      <c r="AZ26" s="120"/>
      <c r="BA26" s="120"/>
      <c r="BB26" s="120"/>
      <c r="BC26" s="98"/>
      <c r="BD26" s="98"/>
      <c r="BE26" s="98"/>
      <c r="BF26" s="98"/>
      <c r="BG26" s="98"/>
      <c r="BH26" s="98"/>
      <c r="BI26" s="98"/>
      <c r="BJ26" s="98"/>
      <c r="BK26" s="98"/>
      <c r="BL26" s="98"/>
      <c r="BM26" s="98"/>
      <c r="BN26" s="98"/>
      <c r="BO26" s="98"/>
      <c r="BP26" s="98"/>
      <c r="BQ26" s="98"/>
      <c r="BR26" s="98"/>
      <c r="BS26" s="98"/>
    </row>
    <row r="27" spans="1:71" s="140" customFormat="1" ht="12.6" customHeight="1" x14ac:dyDescent="0.3">
      <c r="A27" s="133" t="s">
        <v>37</v>
      </c>
      <c r="B27" s="134">
        <v>2018</v>
      </c>
      <c r="C27" s="288">
        <v>40852.5</v>
      </c>
      <c r="D27" s="289">
        <v>19481</v>
      </c>
      <c r="E27" s="289">
        <v>21371.5</v>
      </c>
      <c r="F27" s="135">
        <v>315</v>
      </c>
      <c r="G27" s="135">
        <v>66</v>
      </c>
      <c r="H27" s="135">
        <v>454</v>
      </c>
      <c r="I27" s="135">
        <v>241</v>
      </c>
      <c r="J27" s="135">
        <v>213</v>
      </c>
      <c r="K27" s="1429">
        <v>100</v>
      </c>
      <c r="L27" s="136">
        <v>501</v>
      </c>
      <c r="M27" s="135">
        <v>230</v>
      </c>
      <c r="N27" s="135">
        <v>271</v>
      </c>
      <c r="O27" s="137">
        <v>7.71</v>
      </c>
      <c r="P27" s="137">
        <v>1.62</v>
      </c>
      <c r="Q27" s="137">
        <v>11.11</v>
      </c>
      <c r="R27" s="137">
        <v>12.26</v>
      </c>
      <c r="S27" s="138">
        <v>2.4500000000000002</v>
      </c>
      <c r="T27" s="139">
        <v>2018</v>
      </c>
      <c r="U27" s="133" t="s">
        <v>37</v>
      </c>
      <c r="X27" s="141"/>
      <c r="Y27" s="141"/>
      <c r="Z27" s="141"/>
      <c r="AA27" s="141"/>
      <c r="AB27" s="141"/>
      <c r="AC27" s="141"/>
      <c r="AD27" s="141"/>
      <c r="AE27" s="141"/>
      <c r="AF27" s="141"/>
      <c r="AK27" s="142"/>
      <c r="AL27" s="143"/>
      <c r="AM27" s="143"/>
      <c r="AN27" s="143"/>
      <c r="AO27" s="143"/>
      <c r="AP27" s="143"/>
      <c r="AQ27" s="143"/>
      <c r="AR27" s="143"/>
      <c r="AS27" s="143"/>
      <c r="AT27" s="143"/>
      <c r="AU27" s="143"/>
      <c r="AV27" s="143"/>
      <c r="AW27" s="143"/>
      <c r="AX27" s="144"/>
      <c r="AY27" s="144"/>
      <c r="AZ27" s="144"/>
      <c r="BA27" s="144"/>
      <c r="BB27" s="144"/>
      <c r="BC27" s="144"/>
      <c r="BD27" s="144"/>
      <c r="BE27" s="144"/>
      <c r="BF27" s="144"/>
      <c r="BG27" s="144"/>
      <c r="BH27" s="144"/>
      <c r="BI27" s="144"/>
      <c r="BJ27" s="144"/>
      <c r="BK27" s="144"/>
      <c r="BL27" s="144"/>
      <c r="BM27" s="144"/>
      <c r="BN27" s="144"/>
      <c r="BO27" s="144"/>
      <c r="BP27" s="144"/>
      <c r="BQ27" s="144"/>
      <c r="BR27" s="144"/>
      <c r="BS27" s="144"/>
    </row>
    <row r="28" spans="1:71" s="140" customFormat="1" ht="12.6" customHeight="1" x14ac:dyDescent="0.3">
      <c r="A28" s="145"/>
      <c r="B28" s="146">
        <v>2019</v>
      </c>
      <c r="C28" s="290">
        <v>41494</v>
      </c>
      <c r="D28" s="291">
        <v>19820.5</v>
      </c>
      <c r="E28" s="291">
        <v>21673.5</v>
      </c>
      <c r="F28" s="147">
        <v>284</v>
      </c>
      <c r="G28" s="147">
        <v>67</v>
      </c>
      <c r="H28" s="147">
        <v>479</v>
      </c>
      <c r="I28" s="147">
        <v>234</v>
      </c>
      <c r="J28" s="147">
        <v>245</v>
      </c>
      <c r="K28" s="1430">
        <v>96</v>
      </c>
      <c r="L28" s="148">
        <v>509</v>
      </c>
      <c r="M28" s="147">
        <v>234</v>
      </c>
      <c r="N28" s="147">
        <v>275</v>
      </c>
      <c r="O28" s="149">
        <v>6.84</v>
      </c>
      <c r="P28" s="149">
        <v>1.61</v>
      </c>
      <c r="Q28" s="149">
        <v>11.54</v>
      </c>
      <c r="R28" s="149">
        <v>12.27</v>
      </c>
      <c r="S28" s="150">
        <v>2.31</v>
      </c>
      <c r="T28" s="151">
        <v>2019</v>
      </c>
      <c r="U28" s="145"/>
      <c r="X28" s="141"/>
      <c r="Y28" s="141"/>
      <c r="Z28" s="141"/>
      <c r="AA28" s="141"/>
      <c r="AB28" s="141"/>
      <c r="AC28" s="141"/>
      <c r="AD28" s="141"/>
      <c r="AE28" s="141"/>
      <c r="AF28" s="141"/>
      <c r="AK28" s="142"/>
      <c r="AL28" s="143"/>
      <c r="AM28" s="143"/>
      <c r="AN28" s="143"/>
      <c r="AO28" s="143"/>
      <c r="AP28" s="143"/>
      <c r="AQ28" s="143"/>
      <c r="AR28" s="143"/>
      <c r="AS28" s="143"/>
      <c r="AT28" s="143"/>
      <c r="AU28" s="143"/>
      <c r="AV28" s="143"/>
      <c r="AW28" s="143"/>
      <c r="AX28" s="144"/>
      <c r="AY28" s="144"/>
      <c r="AZ28" s="144"/>
      <c r="BA28" s="144"/>
      <c r="BB28" s="144"/>
      <c r="BC28" s="144"/>
      <c r="BD28" s="144"/>
      <c r="BE28" s="144"/>
      <c r="BF28" s="144"/>
      <c r="BG28" s="144"/>
      <c r="BH28" s="144"/>
      <c r="BI28" s="144"/>
      <c r="BJ28" s="144"/>
      <c r="BK28" s="144"/>
      <c r="BL28" s="144"/>
      <c r="BM28" s="144"/>
      <c r="BN28" s="144"/>
      <c r="BO28" s="144"/>
      <c r="BP28" s="144"/>
      <c r="BQ28" s="144"/>
      <c r="BR28" s="144"/>
      <c r="BS28" s="144"/>
    </row>
    <row r="29" spans="1:71" s="140" customFormat="1" ht="12.6" customHeight="1" x14ac:dyDescent="0.3">
      <c r="A29" s="145"/>
      <c r="B29" s="152">
        <v>2020</v>
      </c>
      <c r="C29" s="290">
        <v>42219.5</v>
      </c>
      <c r="D29" s="291">
        <v>20192</v>
      </c>
      <c r="E29" s="291">
        <v>22027.5</v>
      </c>
      <c r="F29" s="147">
        <v>221</v>
      </c>
      <c r="G29" s="147">
        <v>44</v>
      </c>
      <c r="H29" s="147">
        <v>432</v>
      </c>
      <c r="I29" s="147">
        <v>226</v>
      </c>
      <c r="J29" s="147">
        <v>206</v>
      </c>
      <c r="K29" s="1430">
        <v>97</v>
      </c>
      <c r="L29" s="148">
        <v>450</v>
      </c>
      <c r="M29" s="147">
        <v>208</v>
      </c>
      <c r="N29" s="147">
        <v>242</v>
      </c>
      <c r="O29" s="149">
        <v>5.23</v>
      </c>
      <c r="P29" s="149">
        <v>1.04</v>
      </c>
      <c r="Q29" s="149">
        <v>10.23</v>
      </c>
      <c r="R29" s="149">
        <v>10.66</v>
      </c>
      <c r="S29" s="150">
        <v>2.2999999999999998</v>
      </c>
      <c r="T29" s="153">
        <v>2020</v>
      </c>
      <c r="U29" s="145"/>
      <c r="X29" s="141"/>
      <c r="Y29" s="141"/>
      <c r="Z29" s="141"/>
      <c r="AA29" s="141"/>
      <c r="AB29" s="141"/>
      <c r="AC29" s="141"/>
      <c r="AD29" s="141"/>
      <c r="AE29" s="141"/>
      <c r="AF29" s="141"/>
      <c r="AK29" s="142"/>
      <c r="AL29" s="143"/>
      <c r="AM29" s="143"/>
      <c r="AN29" s="143"/>
      <c r="AO29" s="143"/>
      <c r="AP29" s="143"/>
      <c r="AQ29" s="143"/>
      <c r="AR29" s="143"/>
      <c r="AS29" s="143"/>
      <c r="AT29" s="143"/>
      <c r="AU29" s="143"/>
      <c r="AV29" s="143"/>
      <c r="AW29" s="143"/>
      <c r="AX29" s="144"/>
      <c r="AY29" s="144"/>
      <c r="AZ29" s="144"/>
      <c r="BA29" s="144"/>
      <c r="BB29" s="144"/>
      <c r="BC29" s="144"/>
      <c r="BD29" s="144"/>
      <c r="BE29" s="144"/>
      <c r="BF29" s="144"/>
      <c r="BG29" s="144"/>
      <c r="BH29" s="144"/>
      <c r="BI29" s="144"/>
      <c r="BJ29" s="144"/>
      <c r="BK29" s="144"/>
      <c r="BL29" s="144"/>
      <c r="BM29" s="144"/>
      <c r="BN29" s="144"/>
      <c r="BO29" s="144"/>
      <c r="BP29" s="144"/>
      <c r="BQ29" s="144"/>
      <c r="BR29" s="144"/>
      <c r="BS29" s="144"/>
    </row>
    <row r="30" spans="1:71" s="140" customFormat="1" ht="12.6" customHeight="1" x14ac:dyDescent="0.3">
      <c r="A30" s="145"/>
      <c r="B30" s="154">
        <v>2021</v>
      </c>
      <c r="C30" s="290">
        <v>46256</v>
      </c>
      <c r="D30" s="291">
        <v>22312.5</v>
      </c>
      <c r="E30" s="291">
        <v>23943.5</v>
      </c>
      <c r="F30" s="147">
        <v>202</v>
      </c>
      <c r="G30" s="147">
        <v>69</v>
      </c>
      <c r="H30" s="147">
        <v>438</v>
      </c>
      <c r="I30" s="147">
        <v>229</v>
      </c>
      <c r="J30" s="147">
        <v>209</v>
      </c>
      <c r="K30" s="1430">
        <v>63</v>
      </c>
      <c r="L30" s="148">
        <v>630</v>
      </c>
      <c r="M30" s="147">
        <v>287</v>
      </c>
      <c r="N30" s="147">
        <v>343</v>
      </c>
      <c r="O30" s="149">
        <v>4.37</v>
      </c>
      <c r="P30" s="149">
        <v>1.49</v>
      </c>
      <c r="Q30" s="149">
        <v>9.4700000000000006</v>
      </c>
      <c r="R30" s="149">
        <v>13.62</v>
      </c>
      <c r="S30" s="150">
        <v>1.36</v>
      </c>
      <c r="T30" s="155">
        <v>2021</v>
      </c>
      <c r="U30" s="145"/>
      <c r="X30" s="141"/>
      <c r="Y30" s="141"/>
      <c r="Z30" s="141"/>
      <c r="AA30" s="141"/>
      <c r="AB30" s="141"/>
      <c r="AC30" s="141"/>
      <c r="AD30" s="141"/>
      <c r="AE30" s="141"/>
      <c r="AF30" s="141"/>
      <c r="AK30" s="142"/>
      <c r="AL30" s="143"/>
      <c r="AM30" s="143"/>
      <c r="AN30" s="143"/>
      <c r="AO30" s="143"/>
      <c r="AP30" s="143"/>
      <c r="AQ30" s="143"/>
      <c r="AR30" s="143"/>
      <c r="AS30" s="143"/>
      <c r="AT30" s="143"/>
      <c r="AU30" s="143"/>
      <c r="AV30" s="143"/>
      <c r="AW30" s="143"/>
      <c r="AX30" s="144"/>
      <c r="AY30" s="144"/>
      <c r="AZ30" s="144"/>
      <c r="BA30" s="144"/>
      <c r="BB30" s="144"/>
      <c r="BC30" s="144"/>
      <c r="BD30" s="144"/>
      <c r="BE30" s="144"/>
      <c r="BF30" s="144"/>
      <c r="BG30" s="144"/>
      <c r="BH30" s="144"/>
      <c r="BI30" s="144"/>
      <c r="BJ30" s="144"/>
      <c r="BK30" s="144"/>
      <c r="BL30" s="144"/>
      <c r="BM30" s="144"/>
      <c r="BN30" s="144"/>
      <c r="BO30" s="144"/>
      <c r="BP30" s="144"/>
      <c r="BQ30" s="144"/>
      <c r="BR30" s="144"/>
      <c r="BS30" s="144"/>
    </row>
    <row r="31" spans="1:71" s="140" customFormat="1" ht="12.6" customHeight="1" x14ac:dyDescent="0.3">
      <c r="A31" s="145"/>
      <c r="B31" s="154">
        <v>2022</v>
      </c>
      <c r="C31" s="290">
        <v>46680.5</v>
      </c>
      <c r="D31" s="291">
        <v>22582</v>
      </c>
      <c r="E31" s="291">
        <v>24098.5</v>
      </c>
      <c r="F31" s="147">
        <v>300</v>
      </c>
      <c r="G31" s="147">
        <v>105</v>
      </c>
      <c r="H31" s="147">
        <v>394</v>
      </c>
      <c r="I31" s="147">
        <v>200</v>
      </c>
      <c r="J31" s="147">
        <v>194</v>
      </c>
      <c r="K31" s="1431">
        <v>74</v>
      </c>
      <c r="L31" s="156">
        <v>478</v>
      </c>
      <c r="M31" s="147">
        <v>218</v>
      </c>
      <c r="N31" s="147">
        <v>260</v>
      </c>
      <c r="O31" s="149">
        <v>6.43</v>
      </c>
      <c r="P31" s="149">
        <v>2.25</v>
      </c>
      <c r="Q31" s="149">
        <v>8.44</v>
      </c>
      <c r="R31" s="149">
        <v>10.24</v>
      </c>
      <c r="S31" s="150">
        <v>1.59</v>
      </c>
      <c r="T31" s="155">
        <v>2022</v>
      </c>
      <c r="U31" s="145"/>
      <c r="X31" s="141"/>
      <c r="Y31" s="141"/>
      <c r="Z31" s="141"/>
      <c r="AA31" s="141"/>
      <c r="AB31" s="141"/>
      <c r="AC31" s="141"/>
      <c r="AD31" s="141"/>
      <c r="AE31" s="141"/>
      <c r="AF31" s="141"/>
      <c r="AK31" s="142"/>
      <c r="AL31" s="143"/>
      <c r="AM31" s="143"/>
      <c r="AN31" s="143"/>
      <c r="AO31" s="143"/>
      <c r="AP31" s="143"/>
      <c r="AQ31" s="143"/>
      <c r="AR31" s="143"/>
      <c r="AS31" s="143"/>
      <c r="AT31" s="143"/>
      <c r="AU31" s="143"/>
      <c r="AV31" s="143"/>
      <c r="AW31" s="143"/>
      <c r="AX31" s="144"/>
      <c r="AY31" s="144"/>
      <c r="AZ31" s="144"/>
      <c r="BA31" s="144"/>
      <c r="BB31" s="144"/>
      <c r="BC31" s="157"/>
      <c r="BD31" s="157"/>
      <c r="BE31" s="157"/>
      <c r="BF31" s="157"/>
      <c r="BG31" s="157"/>
      <c r="BH31" s="157"/>
      <c r="BI31" s="157"/>
      <c r="BJ31" s="157"/>
      <c r="BK31" s="157"/>
      <c r="BL31" s="157"/>
      <c r="BM31" s="157"/>
      <c r="BN31" s="157"/>
      <c r="BO31" s="157"/>
      <c r="BP31" s="157"/>
      <c r="BQ31" s="157"/>
      <c r="BR31" s="157"/>
      <c r="BS31" s="157"/>
    </row>
    <row r="32" spans="1:71" s="140" customFormat="1" ht="12.6" customHeight="1" x14ac:dyDescent="0.3">
      <c r="A32" s="133" t="s">
        <v>38</v>
      </c>
      <c r="B32" s="134">
        <v>2018</v>
      </c>
      <c r="C32" s="288">
        <v>115286.5</v>
      </c>
      <c r="D32" s="289">
        <v>53227</v>
      </c>
      <c r="E32" s="289">
        <v>62059.5</v>
      </c>
      <c r="F32" s="135">
        <v>769</v>
      </c>
      <c r="G32" s="135">
        <v>256</v>
      </c>
      <c r="H32" s="135">
        <v>1586</v>
      </c>
      <c r="I32" s="135">
        <v>837</v>
      </c>
      <c r="J32" s="135">
        <v>749</v>
      </c>
      <c r="K32" s="1429">
        <v>348</v>
      </c>
      <c r="L32" s="136">
        <v>1314</v>
      </c>
      <c r="M32" s="135">
        <v>601</v>
      </c>
      <c r="N32" s="135">
        <v>713</v>
      </c>
      <c r="O32" s="137">
        <v>6.67</v>
      </c>
      <c r="P32" s="137">
        <v>2.2200000000000002</v>
      </c>
      <c r="Q32" s="137">
        <v>13.76</v>
      </c>
      <c r="R32" s="137">
        <v>11.4</v>
      </c>
      <c r="S32" s="138">
        <v>3.02</v>
      </c>
      <c r="T32" s="139">
        <v>2018</v>
      </c>
      <c r="U32" s="133" t="s">
        <v>38</v>
      </c>
      <c r="X32" s="141"/>
      <c r="Y32" s="141"/>
      <c r="Z32" s="141"/>
      <c r="AA32" s="141"/>
      <c r="AB32" s="141"/>
      <c r="AC32" s="141"/>
      <c r="AD32" s="141"/>
      <c r="AE32" s="141"/>
      <c r="AF32" s="141"/>
      <c r="AK32" s="142"/>
      <c r="AL32" s="143"/>
      <c r="AM32" s="143"/>
      <c r="AN32" s="143"/>
      <c r="AO32" s="143"/>
      <c r="AP32" s="143"/>
      <c r="AQ32" s="143"/>
      <c r="AR32" s="143"/>
      <c r="AS32" s="143"/>
      <c r="AT32" s="143"/>
      <c r="AU32" s="143"/>
      <c r="AV32" s="143"/>
      <c r="AW32" s="143"/>
      <c r="AX32" s="144"/>
      <c r="AY32" s="144"/>
      <c r="AZ32" s="144"/>
      <c r="BA32" s="144"/>
      <c r="BB32" s="144"/>
      <c r="BC32" s="144"/>
      <c r="BD32" s="144"/>
      <c r="BE32" s="144"/>
      <c r="BF32" s="144"/>
      <c r="BG32" s="144"/>
      <c r="BH32" s="144"/>
      <c r="BI32" s="144"/>
      <c r="BJ32" s="144"/>
      <c r="BK32" s="144"/>
      <c r="BL32" s="144"/>
      <c r="BM32" s="144"/>
      <c r="BN32" s="144"/>
      <c r="BO32" s="144"/>
      <c r="BP32" s="144"/>
      <c r="BQ32" s="144"/>
      <c r="BR32" s="144"/>
      <c r="BS32" s="144"/>
    </row>
    <row r="33" spans="1:71" s="140" customFormat="1" ht="12.6" customHeight="1" x14ac:dyDescent="0.3">
      <c r="A33" s="145"/>
      <c r="B33" s="146">
        <v>2019</v>
      </c>
      <c r="C33" s="290">
        <v>115938</v>
      </c>
      <c r="D33" s="291">
        <v>53615</v>
      </c>
      <c r="E33" s="291">
        <v>62323</v>
      </c>
      <c r="F33" s="147">
        <v>715</v>
      </c>
      <c r="G33" s="147">
        <v>277</v>
      </c>
      <c r="H33" s="147">
        <v>1434</v>
      </c>
      <c r="I33" s="147">
        <v>734</v>
      </c>
      <c r="J33" s="147">
        <v>700</v>
      </c>
      <c r="K33" s="1430">
        <v>343</v>
      </c>
      <c r="L33" s="148">
        <v>1257</v>
      </c>
      <c r="M33" s="147">
        <v>573</v>
      </c>
      <c r="N33" s="147">
        <v>684</v>
      </c>
      <c r="O33" s="149">
        <v>6.17</v>
      </c>
      <c r="P33" s="149">
        <v>2.39</v>
      </c>
      <c r="Q33" s="149">
        <v>12.37</v>
      </c>
      <c r="R33" s="149">
        <v>10.84</v>
      </c>
      <c r="S33" s="150">
        <v>2.96</v>
      </c>
      <c r="T33" s="151">
        <v>2019</v>
      </c>
      <c r="U33" s="145"/>
      <c r="X33" s="141"/>
      <c r="Y33" s="141"/>
      <c r="Z33" s="141"/>
      <c r="AA33" s="141"/>
      <c r="AB33" s="141"/>
      <c r="AC33" s="141"/>
      <c r="AD33" s="141"/>
      <c r="AE33" s="141"/>
      <c r="AF33" s="141"/>
      <c r="AK33" s="142"/>
      <c r="AL33" s="143"/>
      <c r="AM33" s="143"/>
      <c r="AN33" s="143"/>
      <c r="AO33" s="143"/>
      <c r="AP33" s="143"/>
      <c r="AQ33" s="143"/>
      <c r="AR33" s="143"/>
      <c r="AS33" s="143"/>
      <c r="AT33" s="143"/>
      <c r="AU33" s="143"/>
      <c r="AV33" s="143"/>
      <c r="AW33" s="143"/>
      <c r="AX33" s="144"/>
      <c r="AY33" s="144"/>
      <c r="AZ33" s="144"/>
      <c r="BA33" s="144"/>
      <c r="BB33" s="144"/>
      <c r="BC33" s="144"/>
      <c r="BD33" s="144"/>
      <c r="BE33" s="144"/>
      <c r="BF33" s="144"/>
      <c r="BG33" s="144"/>
      <c r="BH33" s="144"/>
      <c r="BI33" s="144"/>
      <c r="BJ33" s="144"/>
      <c r="BK33" s="144"/>
      <c r="BL33" s="144"/>
      <c r="BM33" s="144"/>
      <c r="BN33" s="144"/>
      <c r="BO33" s="144"/>
      <c r="BP33" s="144"/>
      <c r="BQ33" s="144"/>
      <c r="BR33" s="144"/>
      <c r="BS33" s="144"/>
    </row>
    <row r="34" spans="1:71" s="140" customFormat="1" ht="12.6" customHeight="1" x14ac:dyDescent="0.3">
      <c r="A34" s="145"/>
      <c r="B34" s="152">
        <v>2020</v>
      </c>
      <c r="C34" s="290">
        <v>116446</v>
      </c>
      <c r="D34" s="291">
        <v>53923.5</v>
      </c>
      <c r="E34" s="291">
        <v>62522.5</v>
      </c>
      <c r="F34" s="147">
        <v>595</v>
      </c>
      <c r="G34" s="147">
        <v>184</v>
      </c>
      <c r="H34" s="147">
        <v>1476</v>
      </c>
      <c r="I34" s="147">
        <v>722</v>
      </c>
      <c r="J34" s="147">
        <v>754</v>
      </c>
      <c r="K34" s="1430">
        <v>261</v>
      </c>
      <c r="L34" s="148">
        <v>1336</v>
      </c>
      <c r="M34" s="147">
        <v>668</v>
      </c>
      <c r="N34" s="147">
        <v>668</v>
      </c>
      <c r="O34" s="149">
        <v>5.1100000000000003</v>
      </c>
      <c r="P34" s="149">
        <v>1.58</v>
      </c>
      <c r="Q34" s="149">
        <v>12.68</v>
      </c>
      <c r="R34" s="149">
        <v>11.47</v>
      </c>
      <c r="S34" s="150">
        <v>2.2400000000000002</v>
      </c>
      <c r="T34" s="153">
        <v>2020</v>
      </c>
      <c r="U34" s="145"/>
      <c r="X34" s="141"/>
      <c r="Y34" s="141"/>
      <c r="Z34" s="141"/>
      <c r="AA34" s="141"/>
      <c r="AB34" s="141"/>
      <c r="AC34" s="141"/>
      <c r="AD34" s="141"/>
      <c r="AE34" s="141"/>
      <c r="AF34" s="141"/>
      <c r="AK34" s="142"/>
      <c r="AL34" s="143"/>
      <c r="AM34" s="143"/>
      <c r="AN34" s="143"/>
      <c r="AO34" s="143"/>
      <c r="AP34" s="143"/>
      <c r="AQ34" s="143"/>
      <c r="AR34" s="143"/>
      <c r="AS34" s="143"/>
      <c r="AT34" s="143"/>
      <c r="AU34" s="143"/>
      <c r="AV34" s="143"/>
      <c r="AW34" s="143"/>
      <c r="AX34" s="144"/>
      <c r="AY34" s="144"/>
      <c r="AZ34" s="144"/>
      <c r="BA34" s="144"/>
      <c r="BB34" s="144"/>
      <c r="BC34" s="144"/>
      <c r="BD34" s="144"/>
      <c r="BE34" s="144"/>
      <c r="BF34" s="144"/>
      <c r="BG34" s="144"/>
      <c r="BH34" s="144"/>
      <c r="BI34" s="144"/>
      <c r="BJ34" s="144"/>
      <c r="BK34" s="144"/>
      <c r="BL34" s="144"/>
      <c r="BM34" s="144"/>
      <c r="BN34" s="144"/>
      <c r="BO34" s="144"/>
      <c r="BP34" s="144"/>
      <c r="BQ34" s="144"/>
      <c r="BR34" s="144"/>
      <c r="BS34" s="144"/>
    </row>
    <row r="35" spans="1:71" s="140" customFormat="1" ht="12.6" customHeight="1" x14ac:dyDescent="0.3">
      <c r="A35" s="145"/>
      <c r="B35" s="154">
        <v>2021</v>
      </c>
      <c r="C35" s="290">
        <v>125090</v>
      </c>
      <c r="D35" s="291">
        <v>58679</v>
      </c>
      <c r="E35" s="291">
        <v>66411</v>
      </c>
      <c r="F35" s="147">
        <v>596</v>
      </c>
      <c r="G35" s="147">
        <v>159</v>
      </c>
      <c r="H35" s="147">
        <v>1417</v>
      </c>
      <c r="I35" s="147">
        <v>712</v>
      </c>
      <c r="J35" s="147">
        <v>705</v>
      </c>
      <c r="K35" s="1430">
        <v>249</v>
      </c>
      <c r="L35" s="148">
        <v>1644</v>
      </c>
      <c r="M35" s="147">
        <v>790</v>
      </c>
      <c r="N35" s="147">
        <v>854</v>
      </c>
      <c r="O35" s="149">
        <v>4.76</v>
      </c>
      <c r="P35" s="149">
        <v>1.27</v>
      </c>
      <c r="Q35" s="149">
        <v>11.33</v>
      </c>
      <c r="R35" s="149">
        <v>13.14</v>
      </c>
      <c r="S35" s="150">
        <v>1.99</v>
      </c>
      <c r="T35" s="155">
        <v>2021</v>
      </c>
      <c r="U35" s="145"/>
      <c r="X35" s="141"/>
      <c r="Y35" s="141"/>
      <c r="Z35" s="141"/>
      <c r="AA35" s="141"/>
      <c r="AB35" s="141"/>
      <c r="AC35" s="141"/>
      <c r="AD35" s="141"/>
      <c r="AE35" s="141"/>
      <c r="AF35" s="141"/>
      <c r="AK35" s="142"/>
      <c r="AL35" s="143"/>
      <c r="AM35" s="143"/>
      <c r="AN35" s="143"/>
      <c r="AO35" s="143"/>
      <c r="AP35" s="143"/>
      <c r="AQ35" s="143"/>
      <c r="AR35" s="143"/>
      <c r="AS35" s="143"/>
      <c r="AT35" s="143"/>
      <c r="AU35" s="143"/>
      <c r="AV35" s="143"/>
      <c r="AW35" s="143"/>
      <c r="AX35" s="144"/>
      <c r="AY35" s="144"/>
      <c r="AZ35" s="144"/>
      <c r="BA35" s="144"/>
      <c r="BB35" s="144"/>
      <c r="BC35" s="144"/>
      <c r="BD35" s="144"/>
      <c r="BE35" s="144"/>
      <c r="BF35" s="144"/>
      <c r="BG35" s="144"/>
      <c r="BH35" s="144"/>
      <c r="BI35" s="144"/>
      <c r="BJ35" s="144"/>
      <c r="BK35" s="144"/>
      <c r="BL35" s="144"/>
      <c r="BM35" s="144"/>
      <c r="BN35" s="144"/>
      <c r="BO35" s="144"/>
      <c r="BP35" s="144"/>
      <c r="BQ35" s="144"/>
      <c r="BR35" s="144"/>
      <c r="BS35" s="144"/>
    </row>
    <row r="36" spans="1:71" s="140" customFormat="1" ht="12.6" customHeight="1" x14ac:dyDescent="0.3">
      <c r="A36" s="145"/>
      <c r="B36" s="154">
        <v>2022</v>
      </c>
      <c r="C36" s="290">
        <v>125307</v>
      </c>
      <c r="D36" s="291">
        <v>58854.5</v>
      </c>
      <c r="E36" s="291">
        <v>66452.5</v>
      </c>
      <c r="F36" s="147">
        <v>733</v>
      </c>
      <c r="G36" s="147">
        <v>212</v>
      </c>
      <c r="H36" s="147">
        <v>1308</v>
      </c>
      <c r="I36" s="147">
        <v>681</v>
      </c>
      <c r="J36" s="147">
        <v>627</v>
      </c>
      <c r="K36" s="1431">
        <v>198</v>
      </c>
      <c r="L36" s="156">
        <v>1468</v>
      </c>
      <c r="M36" s="147">
        <v>681</v>
      </c>
      <c r="N36" s="147">
        <v>787</v>
      </c>
      <c r="O36" s="149">
        <v>5.85</v>
      </c>
      <c r="P36" s="149">
        <v>1.69</v>
      </c>
      <c r="Q36" s="149">
        <v>10.44</v>
      </c>
      <c r="R36" s="149">
        <v>11.72</v>
      </c>
      <c r="S36" s="150">
        <v>1.58</v>
      </c>
      <c r="T36" s="155">
        <v>2022</v>
      </c>
      <c r="U36" s="145"/>
      <c r="X36" s="141"/>
      <c r="Y36" s="141"/>
      <c r="Z36" s="141"/>
      <c r="AA36" s="141"/>
      <c r="AB36" s="141"/>
      <c r="AC36" s="141"/>
      <c r="AD36" s="141"/>
      <c r="AE36" s="141"/>
      <c r="AF36" s="141"/>
      <c r="AK36" s="142"/>
      <c r="AL36" s="143"/>
      <c r="AM36" s="143"/>
      <c r="AN36" s="143"/>
      <c r="AO36" s="143"/>
      <c r="AP36" s="143"/>
      <c r="AQ36" s="143"/>
      <c r="AR36" s="143"/>
      <c r="AS36" s="143"/>
      <c r="AT36" s="143"/>
      <c r="AU36" s="143"/>
      <c r="AV36" s="143"/>
      <c r="AW36" s="143"/>
      <c r="AX36" s="144"/>
      <c r="AY36" s="144"/>
      <c r="AZ36" s="144"/>
      <c r="BA36" s="144"/>
      <c r="BB36" s="144"/>
      <c r="BC36" s="157"/>
      <c r="BD36" s="157"/>
      <c r="BE36" s="157"/>
      <c r="BF36" s="157"/>
      <c r="BG36" s="157"/>
      <c r="BH36" s="157"/>
      <c r="BI36" s="157"/>
      <c r="BJ36" s="157"/>
      <c r="BK36" s="157"/>
      <c r="BL36" s="157"/>
      <c r="BM36" s="157"/>
      <c r="BN36" s="157"/>
      <c r="BO36" s="157"/>
      <c r="BP36" s="157"/>
      <c r="BQ36" s="157"/>
      <c r="BR36" s="157"/>
      <c r="BS36" s="157"/>
    </row>
    <row r="37" spans="1:71" s="140" customFormat="1" ht="12.6" customHeight="1" x14ac:dyDescent="0.3">
      <c r="A37" s="133" t="s">
        <v>39</v>
      </c>
      <c r="B37" s="134">
        <v>2018</v>
      </c>
      <c r="C37" s="288">
        <v>67177.5</v>
      </c>
      <c r="D37" s="289">
        <v>31687.5</v>
      </c>
      <c r="E37" s="289">
        <v>35490</v>
      </c>
      <c r="F37" s="135">
        <v>488</v>
      </c>
      <c r="G37" s="135">
        <v>140</v>
      </c>
      <c r="H37" s="135">
        <v>949</v>
      </c>
      <c r="I37" s="135">
        <v>506</v>
      </c>
      <c r="J37" s="135">
        <v>443</v>
      </c>
      <c r="K37" s="1429">
        <v>150</v>
      </c>
      <c r="L37" s="136">
        <v>774</v>
      </c>
      <c r="M37" s="135">
        <v>348</v>
      </c>
      <c r="N37" s="135">
        <v>426</v>
      </c>
      <c r="O37" s="137">
        <v>7.26</v>
      </c>
      <c r="P37" s="137">
        <v>2.08</v>
      </c>
      <c r="Q37" s="137">
        <v>14.13</v>
      </c>
      <c r="R37" s="137">
        <v>11.52</v>
      </c>
      <c r="S37" s="138">
        <v>2.23</v>
      </c>
      <c r="T37" s="139">
        <v>2018</v>
      </c>
      <c r="U37" s="133" t="s">
        <v>39</v>
      </c>
      <c r="X37" s="141"/>
      <c r="Y37" s="141"/>
      <c r="Z37" s="141"/>
      <c r="AA37" s="141"/>
      <c r="AB37" s="141"/>
      <c r="AC37" s="141"/>
      <c r="AD37" s="141"/>
      <c r="AE37" s="141"/>
      <c r="AF37" s="141"/>
      <c r="AK37" s="142"/>
      <c r="AL37" s="143"/>
      <c r="AM37" s="143"/>
      <c r="AN37" s="143"/>
      <c r="AO37" s="143"/>
      <c r="AP37" s="143"/>
      <c r="AQ37" s="143"/>
      <c r="AR37" s="143"/>
      <c r="AS37" s="143"/>
      <c r="AT37" s="143"/>
      <c r="AU37" s="143"/>
      <c r="AV37" s="143"/>
      <c r="AW37" s="143"/>
      <c r="AX37" s="144"/>
      <c r="AY37" s="144"/>
      <c r="AZ37" s="144"/>
      <c r="BA37" s="144"/>
      <c r="BB37" s="144"/>
      <c r="BC37" s="144"/>
      <c r="BD37" s="144"/>
      <c r="BE37" s="144"/>
      <c r="BF37" s="144"/>
      <c r="BG37" s="144"/>
      <c r="BH37" s="144"/>
      <c r="BI37" s="144"/>
      <c r="BJ37" s="144"/>
      <c r="BK37" s="144"/>
      <c r="BL37" s="144"/>
      <c r="BM37" s="144"/>
      <c r="BN37" s="144"/>
      <c r="BO37" s="144"/>
      <c r="BP37" s="144"/>
      <c r="BQ37" s="144"/>
      <c r="BR37" s="144"/>
      <c r="BS37" s="144"/>
    </row>
    <row r="38" spans="1:71" s="140" customFormat="1" ht="12.6" customHeight="1" x14ac:dyDescent="0.3">
      <c r="A38" s="145"/>
      <c r="B38" s="146">
        <v>2019</v>
      </c>
      <c r="C38" s="290">
        <v>68696</v>
      </c>
      <c r="D38" s="291">
        <v>32529</v>
      </c>
      <c r="E38" s="291">
        <v>36167</v>
      </c>
      <c r="F38" s="147">
        <v>416</v>
      </c>
      <c r="G38" s="147">
        <v>120</v>
      </c>
      <c r="H38" s="147">
        <v>965</v>
      </c>
      <c r="I38" s="147">
        <v>483</v>
      </c>
      <c r="J38" s="147">
        <v>482</v>
      </c>
      <c r="K38" s="1430">
        <v>181</v>
      </c>
      <c r="L38" s="148">
        <v>710</v>
      </c>
      <c r="M38" s="147">
        <v>346</v>
      </c>
      <c r="N38" s="147">
        <v>364</v>
      </c>
      <c r="O38" s="149">
        <v>6.06</v>
      </c>
      <c r="P38" s="149">
        <v>1.75</v>
      </c>
      <c r="Q38" s="149">
        <v>14.05</v>
      </c>
      <c r="R38" s="149">
        <v>10.34</v>
      </c>
      <c r="S38" s="150">
        <v>2.63</v>
      </c>
      <c r="T38" s="151">
        <v>2019</v>
      </c>
      <c r="U38" s="145"/>
      <c r="X38" s="141"/>
      <c r="Y38" s="141"/>
      <c r="Z38" s="141"/>
      <c r="AA38" s="141"/>
      <c r="AB38" s="141"/>
      <c r="AC38" s="141"/>
      <c r="AD38" s="141"/>
      <c r="AE38" s="141"/>
      <c r="AF38" s="141"/>
      <c r="AK38" s="142"/>
      <c r="AL38" s="143"/>
      <c r="AM38" s="143"/>
      <c r="AN38" s="143"/>
      <c r="AO38" s="143"/>
      <c r="AP38" s="143"/>
      <c r="AQ38" s="143"/>
      <c r="AR38" s="143"/>
      <c r="AS38" s="143"/>
      <c r="AT38" s="143"/>
      <c r="AU38" s="143"/>
      <c r="AV38" s="143"/>
      <c r="AW38" s="143"/>
      <c r="AX38" s="144"/>
      <c r="AY38" s="144"/>
      <c r="AZ38" s="144"/>
      <c r="BA38" s="144"/>
      <c r="BB38" s="144"/>
      <c r="BC38" s="144"/>
      <c r="BD38" s="144"/>
      <c r="BE38" s="144"/>
      <c r="BF38" s="144"/>
      <c r="BG38" s="144"/>
      <c r="BH38" s="144"/>
      <c r="BI38" s="144"/>
      <c r="BJ38" s="144"/>
      <c r="BK38" s="144"/>
      <c r="BL38" s="144"/>
      <c r="BM38" s="144"/>
      <c r="BN38" s="144"/>
      <c r="BO38" s="144"/>
      <c r="BP38" s="144"/>
      <c r="BQ38" s="144"/>
      <c r="BR38" s="144"/>
      <c r="BS38" s="144"/>
    </row>
    <row r="39" spans="1:71" s="140" customFormat="1" ht="12.6" customHeight="1" x14ac:dyDescent="0.3">
      <c r="A39" s="145"/>
      <c r="B39" s="152">
        <v>2020</v>
      </c>
      <c r="C39" s="290">
        <v>70060</v>
      </c>
      <c r="D39" s="291">
        <v>33265.5</v>
      </c>
      <c r="E39" s="291">
        <v>36794.5</v>
      </c>
      <c r="F39" s="147">
        <v>396</v>
      </c>
      <c r="G39" s="147">
        <v>156</v>
      </c>
      <c r="H39" s="147">
        <v>939</v>
      </c>
      <c r="I39" s="147">
        <v>491</v>
      </c>
      <c r="J39" s="147">
        <v>448</v>
      </c>
      <c r="K39" s="1430">
        <v>149</v>
      </c>
      <c r="L39" s="148">
        <v>763</v>
      </c>
      <c r="M39" s="147">
        <v>361</v>
      </c>
      <c r="N39" s="147">
        <v>402</v>
      </c>
      <c r="O39" s="149">
        <v>5.65</v>
      </c>
      <c r="P39" s="149">
        <v>2.23</v>
      </c>
      <c r="Q39" s="149">
        <v>13.4</v>
      </c>
      <c r="R39" s="149">
        <v>10.89</v>
      </c>
      <c r="S39" s="150">
        <v>2.13</v>
      </c>
      <c r="T39" s="153">
        <v>2020</v>
      </c>
      <c r="U39" s="145"/>
      <c r="X39" s="141"/>
      <c r="Y39" s="141"/>
      <c r="Z39" s="141"/>
      <c r="AA39" s="141"/>
      <c r="AB39" s="141"/>
      <c r="AC39" s="141"/>
      <c r="AD39" s="141"/>
      <c r="AE39" s="141"/>
      <c r="AF39" s="141"/>
      <c r="AK39" s="142"/>
      <c r="AL39" s="143"/>
      <c r="AM39" s="143"/>
      <c r="AN39" s="143"/>
      <c r="AO39" s="143"/>
      <c r="AP39" s="143"/>
      <c r="AQ39" s="143"/>
      <c r="AR39" s="143"/>
      <c r="AS39" s="143"/>
      <c r="AT39" s="143"/>
      <c r="AU39" s="143"/>
      <c r="AV39" s="143"/>
      <c r="AW39" s="143"/>
      <c r="AX39" s="144"/>
      <c r="AY39" s="144"/>
      <c r="AZ39" s="144"/>
      <c r="BA39" s="144"/>
      <c r="BB39" s="144"/>
      <c r="BC39" s="144"/>
      <c r="BD39" s="144"/>
      <c r="BE39" s="144"/>
      <c r="BF39" s="144"/>
      <c r="BG39" s="144"/>
      <c r="BH39" s="144"/>
      <c r="BI39" s="144"/>
      <c r="BJ39" s="144"/>
      <c r="BK39" s="144"/>
      <c r="BL39" s="144"/>
      <c r="BM39" s="144"/>
      <c r="BN39" s="144"/>
      <c r="BO39" s="144"/>
      <c r="BP39" s="144"/>
      <c r="BQ39" s="144"/>
      <c r="BR39" s="144"/>
      <c r="BS39" s="144"/>
    </row>
    <row r="40" spans="1:71" s="140" customFormat="1" ht="12.6" customHeight="1" x14ac:dyDescent="0.3">
      <c r="A40" s="145"/>
      <c r="B40" s="154">
        <v>2021</v>
      </c>
      <c r="C40" s="290">
        <v>76482</v>
      </c>
      <c r="D40" s="291">
        <v>36871.5</v>
      </c>
      <c r="E40" s="291">
        <v>39610.5</v>
      </c>
      <c r="F40" s="147">
        <v>385</v>
      </c>
      <c r="G40" s="147">
        <v>110</v>
      </c>
      <c r="H40" s="147">
        <v>897</v>
      </c>
      <c r="I40" s="147">
        <v>457</v>
      </c>
      <c r="J40" s="147">
        <v>440</v>
      </c>
      <c r="K40" s="1430">
        <v>123</v>
      </c>
      <c r="L40" s="148">
        <v>932</v>
      </c>
      <c r="M40" s="147">
        <v>471</v>
      </c>
      <c r="N40" s="147">
        <v>461</v>
      </c>
      <c r="O40" s="149">
        <v>5.03</v>
      </c>
      <c r="P40" s="149">
        <v>1.44</v>
      </c>
      <c r="Q40" s="149">
        <v>11.73</v>
      </c>
      <c r="R40" s="149">
        <v>12.19</v>
      </c>
      <c r="S40" s="150">
        <v>1.61</v>
      </c>
      <c r="T40" s="155">
        <v>2021</v>
      </c>
      <c r="U40" s="145"/>
      <c r="X40" s="141"/>
      <c r="Y40" s="141"/>
      <c r="Z40" s="141"/>
      <c r="AA40" s="141"/>
      <c r="AB40" s="141"/>
      <c r="AC40" s="141"/>
      <c r="AD40" s="141"/>
      <c r="AE40" s="141"/>
      <c r="AF40" s="141"/>
      <c r="AK40" s="142"/>
      <c r="AL40" s="143"/>
      <c r="AM40" s="143"/>
      <c r="AN40" s="143"/>
      <c r="AO40" s="143"/>
      <c r="AP40" s="143"/>
      <c r="AQ40" s="143"/>
      <c r="AR40" s="143"/>
      <c r="AS40" s="143"/>
      <c r="AT40" s="143"/>
      <c r="AU40" s="143"/>
      <c r="AV40" s="143"/>
      <c r="AW40" s="143"/>
      <c r="AX40" s="144"/>
      <c r="AY40" s="144"/>
      <c r="AZ40" s="144"/>
      <c r="BA40" s="144"/>
      <c r="BB40" s="144"/>
      <c r="BC40" s="144"/>
      <c r="BD40" s="144"/>
      <c r="BE40" s="144"/>
      <c r="BF40" s="144"/>
      <c r="BG40" s="144"/>
      <c r="BH40" s="144"/>
      <c r="BI40" s="144"/>
      <c r="BJ40" s="144"/>
      <c r="BK40" s="144"/>
      <c r="BL40" s="144"/>
      <c r="BM40" s="144"/>
      <c r="BN40" s="144"/>
      <c r="BO40" s="144"/>
      <c r="BP40" s="144"/>
      <c r="BQ40" s="144"/>
      <c r="BR40" s="144"/>
      <c r="BS40" s="144"/>
    </row>
    <row r="41" spans="1:71" s="140" customFormat="1" ht="12.6" customHeight="1" x14ac:dyDescent="0.3">
      <c r="A41" s="145"/>
      <c r="B41" s="154">
        <v>2022</v>
      </c>
      <c r="C41" s="290">
        <v>76831</v>
      </c>
      <c r="D41" s="291">
        <v>37121</v>
      </c>
      <c r="E41" s="291">
        <v>39710</v>
      </c>
      <c r="F41" s="147">
        <v>485</v>
      </c>
      <c r="G41" s="147">
        <v>66</v>
      </c>
      <c r="H41" s="147">
        <v>777</v>
      </c>
      <c r="I41" s="147">
        <v>427</v>
      </c>
      <c r="J41" s="147">
        <v>350</v>
      </c>
      <c r="K41" s="1431">
        <v>145</v>
      </c>
      <c r="L41" s="156">
        <v>772</v>
      </c>
      <c r="M41" s="147">
        <v>364</v>
      </c>
      <c r="N41" s="147">
        <v>408</v>
      </c>
      <c r="O41" s="149">
        <v>6.31</v>
      </c>
      <c r="P41" s="149">
        <v>0.86</v>
      </c>
      <c r="Q41" s="149">
        <v>10.11</v>
      </c>
      <c r="R41" s="149">
        <v>10.050000000000001</v>
      </c>
      <c r="S41" s="150">
        <v>1.89</v>
      </c>
      <c r="T41" s="155">
        <v>2022</v>
      </c>
      <c r="U41" s="145"/>
      <c r="X41" s="141"/>
      <c r="Y41" s="141"/>
      <c r="Z41" s="141"/>
      <c r="AA41" s="141"/>
      <c r="AB41" s="141"/>
      <c r="AC41" s="141"/>
      <c r="AD41" s="141"/>
      <c r="AE41" s="141"/>
      <c r="AF41" s="141"/>
      <c r="AK41" s="142"/>
      <c r="AL41" s="143"/>
      <c r="AM41" s="143"/>
      <c r="AN41" s="143"/>
      <c r="AO41" s="143"/>
      <c r="AP41" s="143"/>
      <c r="AQ41" s="143"/>
      <c r="AR41" s="143"/>
      <c r="AS41" s="143"/>
      <c r="AT41" s="143"/>
      <c r="AU41" s="143"/>
      <c r="AV41" s="143"/>
      <c r="AW41" s="143"/>
      <c r="AX41" s="144"/>
      <c r="AY41" s="144"/>
      <c r="AZ41" s="144"/>
      <c r="BA41" s="144"/>
      <c r="BB41" s="144"/>
      <c r="BC41" s="157"/>
      <c r="BD41" s="157"/>
      <c r="BE41" s="157"/>
      <c r="BF41" s="157"/>
      <c r="BG41" s="157"/>
      <c r="BH41" s="157"/>
      <c r="BI41" s="157"/>
      <c r="BJ41" s="157"/>
      <c r="BK41" s="157"/>
      <c r="BL41" s="157"/>
      <c r="BM41" s="157"/>
      <c r="BN41" s="157"/>
      <c r="BO41" s="157"/>
      <c r="BP41" s="157"/>
      <c r="BQ41" s="157"/>
      <c r="BR41" s="157"/>
      <c r="BS41" s="157"/>
    </row>
    <row r="42" spans="1:71" s="140" customFormat="1" ht="12.6" customHeight="1" x14ac:dyDescent="0.3">
      <c r="A42" s="133" t="s">
        <v>40</v>
      </c>
      <c r="B42" s="134">
        <v>2018</v>
      </c>
      <c r="C42" s="288">
        <v>97026</v>
      </c>
      <c r="D42" s="289">
        <v>45773</v>
      </c>
      <c r="E42" s="289">
        <v>51253</v>
      </c>
      <c r="F42" s="135">
        <v>677</v>
      </c>
      <c r="G42" s="135">
        <v>235</v>
      </c>
      <c r="H42" s="135">
        <v>1199</v>
      </c>
      <c r="I42" s="135">
        <v>640</v>
      </c>
      <c r="J42" s="135">
        <v>559</v>
      </c>
      <c r="K42" s="1429">
        <v>220</v>
      </c>
      <c r="L42" s="136">
        <v>892</v>
      </c>
      <c r="M42" s="135">
        <v>454</v>
      </c>
      <c r="N42" s="135">
        <v>438</v>
      </c>
      <c r="O42" s="137">
        <v>6.98</v>
      </c>
      <c r="P42" s="137">
        <v>2.42</v>
      </c>
      <c r="Q42" s="137">
        <v>12.36</v>
      </c>
      <c r="R42" s="137">
        <v>9.19</v>
      </c>
      <c r="S42" s="138">
        <v>2.27</v>
      </c>
      <c r="T42" s="139">
        <v>2018</v>
      </c>
      <c r="U42" s="133" t="s">
        <v>40</v>
      </c>
      <c r="X42" s="141"/>
      <c r="Y42" s="141"/>
      <c r="Z42" s="141"/>
      <c r="AA42" s="141"/>
      <c r="AB42" s="141"/>
      <c r="AC42" s="141"/>
      <c r="AD42" s="141"/>
      <c r="AE42" s="141"/>
      <c r="AF42" s="141"/>
      <c r="AK42" s="142"/>
      <c r="AL42" s="143"/>
      <c r="AM42" s="143"/>
      <c r="AN42" s="143"/>
      <c r="AO42" s="143"/>
      <c r="AP42" s="143"/>
      <c r="AQ42" s="143"/>
      <c r="AR42" s="143"/>
      <c r="AS42" s="143"/>
      <c r="AT42" s="143"/>
      <c r="AU42" s="143"/>
      <c r="AV42" s="143"/>
      <c r="AW42" s="143"/>
      <c r="AX42" s="144"/>
      <c r="AY42" s="144"/>
      <c r="AZ42" s="144"/>
      <c r="BA42" s="144"/>
      <c r="BB42" s="144"/>
      <c r="BC42" s="144"/>
      <c r="BD42" s="144"/>
      <c r="BE42" s="144"/>
      <c r="BF42" s="144"/>
      <c r="BG42" s="144"/>
      <c r="BH42" s="144"/>
      <c r="BI42" s="144"/>
      <c r="BJ42" s="144"/>
      <c r="BK42" s="144"/>
      <c r="BL42" s="144"/>
      <c r="BM42" s="144"/>
      <c r="BN42" s="144"/>
      <c r="BO42" s="144"/>
      <c r="BP42" s="144"/>
      <c r="BQ42" s="144"/>
      <c r="BR42" s="144"/>
      <c r="BS42" s="144"/>
    </row>
    <row r="43" spans="1:71" s="140" customFormat="1" ht="12.6" customHeight="1" x14ac:dyDescent="0.3">
      <c r="A43" s="145"/>
      <c r="B43" s="146">
        <v>2019</v>
      </c>
      <c r="C43" s="290">
        <v>97526.5</v>
      </c>
      <c r="D43" s="291">
        <v>46062.5</v>
      </c>
      <c r="E43" s="291">
        <v>51464</v>
      </c>
      <c r="F43" s="147">
        <v>596</v>
      </c>
      <c r="G43" s="147">
        <v>224</v>
      </c>
      <c r="H43" s="147">
        <v>1161</v>
      </c>
      <c r="I43" s="147">
        <v>614</v>
      </c>
      <c r="J43" s="147">
        <v>547</v>
      </c>
      <c r="K43" s="1430">
        <v>188</v>
      </c>
      <c r="L43" s="148">
        <v>841</v>
      </c>
      <c r="M43" s="147">
        <v>424</v>
      </c>
      <c r="N43" s="147">
        <v>417</v>
      </c>
      <c r="O43" s="149">
        <v>6.11</v>
      </c>
      <c r="P43" s="149">
        <v>2.2999999999999998</v>
      </c>
      <c r="Q43" s="149">
        <v>11.9</v>
      </c>
      <c r="R43" s="149">
        <v>8.6199999999999992</v>
      </c>
      <c r="S43" s="150">
        <v>1.93</v>
      </c>
      <c r="T43" s="151">
        <v>2019</v>
      </c>
      <c r="U43" s="145"/>
      <c r="X43" s="141"/>
      <c r="Y43" s="141"/>
      <c r="Z43" s="141"/>
      <c r="AA43" s="141"/>
      <c r="AB43" s="141"/>
      <c r="AC43" s="141"/>
      <c r="AD43" s="141"/>
      <c r="AE43" s="141"/>
      <c r="AF43" s="141"/>
      <c r="AK43" s="142"/>
      <c r="AL43" s="143"/>
      <c r="AM43" s="143"/>
      <c r="AN43" s="143"/>
      <c r="AO43" s="143"/>
      <c r="AP43" s="143"/>
      <c r="AQ43" s="143"/>
      <c r="AR43" s="143"/>
      <c r="AS43" s="143"/>
      <c r="AT43" s="143"/>
      <c r="AU43" s="143"/>
      <c r="AV43" s="143"/>
      <c r="AW43" s="143"/>
      <c r="AX43" s="144"/>
      <c r="AY43" s="144"/>
      <c r="AZ43" s="144"/>
      <c r="BA43" s="144"/>
      <c r="BB43" s="144"/>
      <c r="BC43" s="144"/>
      <c r="BD43" s="144"/>
      <c r="BE43" s="144"/>
      <c r="BF43" s="144"/>
      <c r="BG43" s="144"/>
      <c r="BH43" s="144"/>
      <c r="BI43" s="144"/>
      <c r="BJ43" s="144"/>
      <c r="BK43" s="144"/>
      <c r="BL43" s="144"/>
      <c r="BM43" s="144"/>
      <c r="BN43" s="144"/>
      <c r="BO43" s="144"/>
      <c r="BP43" s="144"/>
      <c r="BQ43" s="144"/>
      <c r="BR43" s="144"/>
      <c r="BS43" s="144"/>
    </row>
    <row r="44" spans="1:71" s="140" customFormat="1" ht="12.6" customHeight="1" x14ac:dyDescent="0.3">
      <c r="A44" s="145"/>
      <c r="B44" s="152">
        <v>2020</v>
      </c>
      <c r="C44" s="290">
        <v>98098</v>
      </c>
      <c r="D44" s="291">
        <v>46359</v>
      </c>
      <c r="E44" s="291">
        <v>51739</v>
      </c>
      <c r="F44" s="147">
        <v>494</v>
      </c>
      <c r="G44" s="147">
        <v>146</v>
      </c>
      <c r="H44" s="147">
        <v>1222</v>
      </c>
      <c r="I44" s="147">
        <v>636</v>
      </c>
      <c r="J44" s="147">
        <v>586</v>
      </c>
      <c r="K44" s="1430">
        <v>175</v>
      </c>
      <c r="L44" s="148">
        <v>936</v>
      </c>
      <c r="M44" s="147">
        <v>462</v>
      </c>
      <c r="N44" s="147">
        <v>474</v>
      </c>
      <c r="O44" s="149">
        <v>5.04</v>
      </c>
      <c r="P44" s="149">
        <v>1.49</v>
      </c>
      <c r="Q44" s="149">
        <v>12.46</v>
      </c>
      <c r="R44" s="149">
        <v>9.5399999999999991</v>
      </c>
      <c r="S44" s="150">
        <v>1.78</v>
      </c>
      <c r="T44" s="153">
        <v>2020</v>
      </c>
      <c r="U44" s="145"/>
      <c r="X44" s="141"/>
      <c r="Y44" s="141"/>
      <c r="Z44" s="141"/>
      <c r="AA44" s="141"/>
      <c r="AB44" s="141"/>
      <c r="AC44" s="141"/>
      <c r="AD44" s="141"/>
      <c r="AE44" s="141"/>
      <c r="AF44" s="141"/>
      <c r="AK44" s="142"/>
      <c r="AL44" s="143"/>
      <c r="AM44" s="143"/>
      <c r="AN44" s="143"/>
      <c r="AO44" s="143"/>
      <c r="AP44" s="143"/>
      <c r="AQ44" s="143"/>
      <c r="AR44" s="143"/>
      <c r="AS44" s="143"/>
      <c r="AT44" s="143"/>
      <c r="AU44" s="143"/>
      <c r="AV44" s="143"/>
      <c r="AW44" s="143"/>
      <c r="AX44" s="144"/>
      <c r="AY44" s="144"/>
      <c r="AZ44" s="144"/>
      <c r="BA44" s="144"/>
      <c r="BB44" s="144"/>
      <c r="BC44" s="144"/>
      <c r="BD44" s="144"/>
      <c r="BE44" s="144"/>
      <c r="BF44" s="144"/>
      <c r="BG44" s="144"/>
      <c r="BH44" s="144"/>
      <c r="BI44" s="144"/>
      <c r="BJ44" s="144"/>
      <c r="BK44" s="144"/>
      <c r="BL44" s="144"/>
      <c r="BM44" s="144"/>
      <c r="BN44" s="144"/>
      <c r="BO44" s="144"/>
      <c r="BP44" s="144"/>
      <c r="BQ44" s="144"/>
      <c r="BR44" s="144"/>
      <c r="BS44" s="144"/>
    </row>
    <row r="45" spans="1:71" s="140" customFormat="1" ht="12.6" customHeight="1" x14ac:dyDescent="0.3">
      <c r="A45" s="145"/>
      <c r="B45" s="154">
        <v>2021</v>
      </c>
      <c r="C45" s="290">
        <v>105199.5</v>
      </c>
      <c r="D45" s="291">
        <v>50243</v>
      </c>
      <c r="E45" s="291">
        <v>54956.5</v>
      </c>
      <c r="F45" s="147">
        <v>534</v>
      </c>
      <c r="G45" s="147">
        <v>191</v>
      </c>
      <c r="H45" s="147">
        <v>1166</v>
      </c>
      <c r="I45" s="147">
        <v>617</v>
      </c>
      <c r="J45" s="147">
        <v>549</v>
      </c>
      <c r="K45" s="1430">
        <v>153</v>
      </c>
      <c r="L45" s="148">
        <v>1162</v>
      </c>
      <c r="M45" s="147">
        <v>598</v>
      </c>
      <c r="N45" s="147">
        <v>564</v>
      </c>
      <c r="O45" s="149">
        <v>5.08</v>
      </c>
      <c r="P45" s="149">
        <v>1.82</v>
      </c>
      <c r="Q45" s="149">
        <v>11.08</v>
      </c>
      <c r="R45" s="149">
        <v>11.05</v>
      </c>
      <c r="S45" s="150">
        <v>1.45</v>
      </c>
      <c r="T45" s="155">
        <v>2021</v>
      </c>
      <c r="U45" s="145"/>
      <c r="X45" s="141"/>
      <c r="Y45" s="141"/>
      <c r="Z45" s="141"/>
      <c r="AA45" s="141"/>
      <c r="AB45" s="141"/>
      <c r="AC45" s="141"/>
      <c r="AD45" s="141"/>
      <c r="AE45" s="141"/>
      <c r="AF45" s="141"/>
      <c r="AK45" s="142"/>
      <c r="AL45" s="143"/>
      <c r="AM45" s="143"/>
      <c r="AN45" s="143"/>
      <c r="AO45" s="143"/>
      <c r="AP45" s="143"/>
      <c r="AQ45" s="143"/>
      <c r="AR45" s="143"/>
      <c r="AS45" s="143"/>
      <c r="AT45" s="143"/>
      <c r="AU45" s="143"/>
      <c r="AV45" s="143"/>
      <c r="AW45" s="143"/>
      <c r="AX45" s="144"/>
      <c r="AY45" s="144"/>
      <c r="AZ45" s="144"/>
      <c r="BA45" s="144"/>
      <c r="BB45" s="144"/>
      <c r="BC45" s="144"/>
      <c r="BD45" s="144"/>
      <c r="BE45" s="144"/>
      <c r="BF45" s="144"/>
      <c r="BG45" s="144"/>
      <c r="BH45" s="144"/>
      <c r="BI45" s="144"/>
      <c r="BJ45" s="144"/>
      <c r="BK45" s="144"/>
      <c r="BL45" s="144"/>
      <c r="BM45" s="144"/>
      <c r="BN45" s="144"/>
      <c r="BO45" s="144"/>
      <c r="BP45" s="144"/>
      <c r="BQ45" s="144"/>
      <c r="BR45" s="144"/>
      <c r="BS45" s="144"/>
    </row>
    <row r="46" spans="1:71" s="140" customFormat="1" ht="12.6" customHeight="1" x14ac:dyDescent="0.3">
      <c r="A46" s="145"/>
      <c r="B46" s="154">
        <v>2022</v>
      </c>
      <c r="C46" s="290">
        <v>105109</v>
      </c>
      <c r="D46" s="291">
        <v>50219</v>
      </c>
      <c r="E46" s="291">
        <v>54890</v>
      </c>
      <c r="F46" s="147">
        <v>623</v>
      </c>
      <c r="G46" s="147">
        <v>182</v>
      </c>
      <c r="H46" s="147">
        <v>936</v>
      </c>
      <c r="I46" s="147">
        <v>473</v>
      </c>
      <c r="J46" s="147">
        <v>463</v>
      </c>
      <c r="K46" s="1431">
        <v>133</v>
      </c>
      <c r="L46" s="156">
        <v>964</v>
      </c>
      <c r="M46" s="147">
        <v>469</v>
      </c>
      <c r="N46" s="147">
        <v>495</v>
      </c>
      <c r="O46" s="149">
        <v>5.93</v>
      </c>
      <c r="P46" s="149">
        <v>1.73</v>
      </c>
      <c r="Q46" s="149">
        <v>8.91</v>
      </c>
      <c r="R46" s="149">
        <v>9.17</v>
      </c>
      <c r="S46" s="150">
        <v>1.27</v>
      </c>
      <c r="T46" s="155">
        <v>2022</v>
      </c>
      <c r="U46" s="145"/>
      <c r="X46" s="141"/>
      <c r="Y46" s="141"/>
      <c r="Z46" s="141"/>
      <c r="AA46" s="141"/>
      <c r="AB46" s="141"/>
      <c r="AC46" s="141"/>
      <c r="AD46" s="141"/>
      <c r="AE46" s="141"/>
      <c r="AF46" s="141"/>
      <c r="AK46" s="142"/>
      <c r="AL46" s="143"/>
      <c r="AM46" s="143"/>
      <c r="AN46" s="143"/>
      <c r="AO46" s="143"/>
      <c r="AP46" s="143"/>
      <c r="AQ46" s="143"/>
      <c r="AR46" s="143"/>
      <c r="AS46" s="143"/>
      <c r="AT46" s="143"/>
      <c r="AU46" s="143"/>
      <c r="AV46" s="143"/>
      <c r="AW46" s="143"/>
      <c r="AX46" s="144"/>
      <c r="AY46" s="144"/>
      <c r="AZ46" s="144"/>
      <c r="BA46" s="144"/>
      <c r="BB46" s="144"/>
      <c r="BC46" s="157"/>
      <c r="BD46" s="157"/>
      <c r="BE46" s="157"/>
      <c r="BF46" s="157"/>
      <c r="BG46" s="157"/>
      <c r="BH46" s="157"/>
      <c r="BI46" s="157"/>
      <c r="BJ46" s="157"/>
      <c r="BK46" s="157"/>
      <c r="BL46" s="157"/>
      <c r="BM46" s="157"/>
      <c r="BN46" s="157"/>
      <c r="BO46" s="157"/>
      <c r="BP46" s="157"/>
      <c r="BQ46" s="157"/>
      <c r="BR46" s="157"/>
      <c r="BS46" s="157"/>
    </row>
    <row r="47" spans="1:71" s="140" customFormat="1" ht="12.6" customHeight="1" x14ac:dyDescent="0.3">
      <c r="A47" s="133" t="s">
        <v>41</v>
      </c>
      <c r="B47" s="134">
        <v>2018</v>
      </c>
      <c r="C47" s="288">
        <v>110871.5</v>
      </c>
      <c r="D47" s="289">
        <v>52625.5</v>
      </c>
      <c r="E47" s="289">
        <v>58246</v>
      </c>
      <c r="F47" s="135">
        <v>829</v>
      </c>
      <c r="G47" s="135">
        <v>225</v>
      </c>
      <c r="H47" s="135">
        <v>1496</v>
      </c>
      <c r="I47" s="135">
        <v>773</v>
      </c>
      <c r="J47" s="135">
        <v>723</v>
      </c>
      <c r="K47" s="1429">
        <v>330</v>
      </c>
      <c r="L47" s="136">
        <v>920</v>
      </c>
      <c r="M47" s="135">
        <v>480</v>
      </c>
      <c r="N47" s="135">
        <v>440</v>
      </c>
      <c r="O47" s="137">
        <v>7.48</v>
      </c>
      <c r="P47" s="137">
        <v>2.0299999999999998</v>
      </c>
      <c r="Q47" s="137">
        <v>13.49</v>
      </c>
      <c r="R47" s="137">
        <v>8.3000000000000007</v>
      </c>
      <c r="S47" s="138">
        <v>2.98</v>
      </c>
      <c r="T47" s="139">
        <v>2018</v>
      </c>
      <c r="U47" s="133" t="s">
        <v>41</v>
      </c>
      <c r="X47" s="141"/>
      <c r="Y47" s="141"/>
      <c r="Z47" s="141"/>
      <c r="AA47" s="141"/>
      <c r="AB47" s="141"/>
      <c r="AC47" s="141"/>
      <c r="AD47" s="141"/>
      <c r="AE47" s="141"/>
      <c r="AF47" s="141"/>
      <c r="AK47" s="142"/>
      <c r="AL47" s="143"/>
      <c r="AM47" s="143"/>
      <c r="AN47" s="143"/>
      <c r="AO47" s="143"/>
      <c r="AP47" s="143"/>
      <c r="AQ47" s="143"/>
      <c r="AR47" s="143"/>
      <c r="AS47" s="143"/>
      <c r="AT47" s="143"/>
      <c r="AU47" s="143"/>
      <c r="AV47" s="143"/>
      <c r="AW47" s="143"/>
      <c r="AX47" s="144"/>
      <c r="AY47" s="144"/>
      <c r="AZ47" s="144"/>
      <c r="BA47" s="144"/>
      <c r="BB47" s="144"/>
      <c r="BC47" s="144"/>
      <c r="BD47" s="144"/>
      <c r="BE47" s="144"/>
      <c r="BF47" s="144"/>
      <c r="BG47" s="144"/>
      <c r="BH47" s="144"/>
      <c r="BI47" s="144"/>
      <c r="BJ47" s="144"/>
      <c r="BK47" s="144"/>
      <c r="BL47" s="144"/>
      <c r="BM47" s="144"/>
      <c r="BN47" s="144"/>
      <c r="BO47" s="144"/>
      <c r="BP47" s="144"/>
      <c r="BQ47" s="144"/>
      <c r="BR47" s="144"/>
      <c r="BS47" s="144"/>
    </row>
    <row r="48" spans="1:71" s="140" customFormat="1" ht="12.6" customHeight="1" x14ac:dyDescent="0.3">
      <c r="A48" s="145"/>
      <c r="B48" s="146">
        <v>2019</v>
      </c>
      <c r="C48" s="290">
        <v>111640.5</v>
      </c>
      <c r="D48" s="291">
        <v>53049.5</v>
      </c>
      <c r="E48" s="291">
        <v>58591</v>
      </c>
      <c r="F48" s="147">
        <v>768</v>
      </c>
      <c r="G48" s="147">
        <v>221</v>
      </c>
      <c r="H48" s="147">
        <v>1364</v>
      </c>
      <c r="I48" s="147">
        <v>735</v>
      </c>
      <c r="J48" s="147">
        <v>629</v>
      </c>
      <c r="K48" s="1430">
        <v>315</v>
      </c>
      <c r="L48" s="148">
        <v>903</v>
      </c>
      <c r="M48" s="147">
        <v>491</v>
      </c>
      <c r="N48" s="147">
        <v>412</v>
      </c>
      <c r="O48" s="149">
        <v>6.88</v>
      </c>
      <c r="P48" s="149">
        <v>1.98</v>
      </c>
      <c r="Q48" s="149">
        <v>12.22</v>
      </c>
      <c r="R48" s="149">
        <v>8.09</v>
      </c>
      <c r="S48" s="150">
        <v>2.82</v>
      </c>
      <c r="T48" s="151">
        <v>2019</v>
      </c>
      <c r="U48" s="145"/>
      <c r="X48" s="141"/>
      <c r="Y48" s="141"/>
      <c r="Z48" s="141"/>
      <c r="AA48" s="141"/>
      <c r="AB48" s="141"/>
      <c r="AC48" s="141"/>
      <c r="AD48" s="141"/>
      <c r="AE48" s="141"/>
      <c r="AF48" s="141"/>
      <c r="AK48" s="142"/>
      <c r="AL48" s="143"/>
      <c r="AM48" s="143"/>
      <c r="AN48" s="143"/>
      <c r="AO48" s="143"/>
      <c r="AP48" s="143"/>
      <c r="AQ48" s="143"/>
      <c r="AR48" s="143"/>
      <c r="AS48" s="143"/>
      <c r="AT48" s="143"/>
      <c r="AU48" s="143"/>
      <c r="AV48" s="143"/>
      <c r="AW48" s="143"/>
      <c r="AX48" s="144"/>
      <c r="AY48" s="144"/>
      <c r="AZ48" s="144"/>
      <c r="BA48" s="144"/>
      <c r="BB48" s="144"/>
      <c r="BC48" s="144"/>
      <c r="BD48" s="144"/>
      <c r="BE48" s="144"/>
      <c r="BF48" s="144"/>
      <c r="BG48" s="144"/>
      <c r="BH48" s="144"/>
      <c r="BI48" s="144"/>
      <c r="BJ48" s="144"/>
      <c r="BK48" s="144"/>
      <c r="BL48" s="144"/>
      <c r="BM48" s="144"/>
      <c r="BN48" s="144"/>
      <c r="BO48" s="144"/>
      <c r="BP48" s="144"/>
      <c r="BQ48" s="144"/>
      <c r="BR48" s="144"/>
      <c r="BS48" s="144"/>
    </row>
    <row r="49" spans="1:71" s="140" customFormat="1" ht="12.6" customHeight="1" x14ac:dyDescent="0.3">
      <c r="A49" s="145"/>
      <c r="B49" s="152">
        <v>2020</v>
      </c>
      <c r="C49" s="290">
        <v>112513.5</v>
      </c>
      <c r="D49" s="291">
        <v>53547</v>
      </c>
      <c r="E49" s="291">
        <v>58966.5</v>
      </c>
      <c r="F49" s="147">
        <v>671</v>
      </c>
      <c r="G49" s="147">
        <v>171</v>
      </c>
      <c r="H49" s="147">
        <v>1342</v>
      </c>
      <c r="I49" s="147">
        <v>690</v>
      </c>
      <c r="J49" s="147">
        <v>652</v>
      </c>
      <c r="K49" s="1430">
        <v>266</v>
      </c>
      <c r="L49" s="148">
        <v>980</v>
      </c>
      <c r="M49" s="147">
        <v>530</v>
      </c>
      <c r="N49" s="147">
        <v>450</v>
      </c>
      <c r="O49" s="149">
        <v>5.96</v>
      </c>
      <c r="P49" s="149">
        <v>1.52</v>
      </c>
      <c r="Q49" s="149">
        <v>11.93</v>
      </c>
      <c r="R49" s="149">
        <v>8.7100000000000009</v>
      </c>
      <c r="S49" s="150">
        <v>2.36</v>
      </c>
      <c r="T49" s="153">
        <v>2020</v>
      </c>
      <c r="U49" s="145"/>
      <c r="X49" s="141"/>
      <c r="Y49" s="141"/>
      <c r="Z49" s="141"/>
      <c r="AA49" s="141"/>
      <c r="AB49" s="141"/>
      <c r="AC49" s="141"/>
      <c r="AD49" s="141"/>
      <c r="AE49" s="141"/>
      <c r="AF49" s="141"/>
      <c r="AK49" s="142"/>
      <c r="AL49" s="143"/>
      <c r="AM49" s="143"/>
      <c r="AN49" s="143"/>
      <c r="AO49" s="143"/>
      <c r="AP49" s="143"/>
      <c r="AQ49" s="143"/>
      <c r="AR49" s="143"/>
      <c r="AS49" s="143"/>
      <c r="AT49" s="143"/>
      <c r="AU49" s="143"/>
      <c r="AV49" s="143"/>
      <c r="AW49" s="143"/>
      <c r="AX49" s="144"/>
      <c r="AY49" s="144"/>
      <c r="AZ49" s="144"/>
      <c r="BA49" s="144"/>
      <c r="BB49" s="144"/>
      <c r="BC49" s="144"/>
      <c r="BD49" s="144"/>
      <c r="BE49" s="144"/>
      <c r="BF49" s="144"/>
      <c r="BG49" s="144"/>
      <c r="BH49" s="144"/>
      <c r="BI49" s="144"/>
      <c r="BJ49" s="144"/>
      <c r="BK49" s="144"/>
      <c r="BL49" s="144"/>
      <c r="BM49" s="144"/>
      <c r="BN49" s="144"/>
      <c r="BO49" s="144"/>
      <c r="BP49" s="144"/>
      <c r="BQ49" s="144"/>
      <c r="BR49" s="144"/>
      <c r="BS49" s="144"/>
    </row>
    <row r="50" spans="1:71" s="140" customFormat="1" ht="12.6" customHeight="1" x14ac:dyDescent="0.3">
      <c r="A50" s="145"/>
      <c r="B50" s="154">
        <v>2021</v>
      </c>
      <c r="C50" s="290">
        <v>122512.5</v>
      </c>
      <c r="D50" s="291">
        <v>59153</v>
      </c>
      <c r="E50" s="291">
        <v>63359.5</v>
      </c>
      <c r="F50" s="147">
        <v>671</v>
      </c>
      <c r="G50" s="147">
        <v>125</v>
      </c>
      <c r="H50" s="147">
        <v>1347</v>
      </c>
      <c r="I50" s="147">
        <v>667</v>
      </c>
      <c r="J50" s="147">
        <v>680</v>
      </c>
      <c r="K50" s="1430">
        <v>237</v>
      </c>
      <c r="L50" s="148">
        <v>1274</v>
      </c>
      <c r="M50" s="147">
        <v>698</v>
      </c>
      <c r="N50" s="147">
        <v>576</v>
      </c>
      <c r="O50" s="149">
        <v>5.48</v>
      </c>
      <c r="P50" s="149">
        <v>1.02</v>
      </c>
      <c r="Q50" s="149">
        <v>10.99</v>
      </c>
      <c r="R50" s="149">
        <v>10.4</v>
      </c>
      <c r="S50" s="150">
        <v>1.93</v>
      </c>
      <c r="T50" s="155">
        <v>2021</v>
      </c>
      <c r="U50" s="145"/>
      <c r="X50" s="141"/>
      <c r="Y50" s="141"/>
      <c r="Z50" s="141"/>
      <c r="AA50" s="141"/>
      <c r="AB50" s="141"/>
      <c r="AC50" s="141"/>
      <c r="AD50" s="141"/>
      <c r="AE50" s="141"/>
      <c r="AF50" s="141"/>
      <c r="AK50" s="142"/>
      <c r="AL50" s="143"/>
      <c r="AM50" s="143"/>
      <c r="AN50" s="143"/>
      <c r="AO50" s="143"/>
      <c r="AP50" s="143"/>
      <c r="AQ50" s="143"/>
      <c r="AR50" s="143"/>
      <c r="AS50" s="143"/>
      <c r="AT50" s="143"/>
      <c r="AU50" s="143"/>
      <c r="AV50" s="143"/>
      <c r="AW50" s="143"/>
      <c r="AX50" s="144"/>
      <c r="AY50" s="144"/>
      <c r="AZ50" s="144"/>
      <c r="BA50" s="144"/>
      <c r="BB50" s="144"/>
      <c r="BC50" s="144"/>
      <c r="BD50" s="144"/>
      <c r="BE50" s="144"/>
      <c r="BF50" s="144"/>
      <c r="BG50" s="144"/>
      <c r="BH50" s="144"/>
      <c r="BI50" s="144"/>
      <c r="BJ50" s="144"/>
      <c r="BK50" s="144"/>
      <c r="BL50" s="144"/>
      <c r="BM50" s="144"/>
      <c r="BN50" s="144"/>
      <c r="BO50" s="144"/>
      <c r="BP50" s="144"/>
      <c r="BQ50" s="144"/>
      <c r="BR50" s="144"/>
      <c r="BS50" s="144"/>
    </row>
    <row r="51" spans="1:71" s="140" customFormat="1" ht="12.6" customHeight="1" x14ac:dyDescent="0.3">
      <c r="A51" s="145"/>
      <c r="B51" s="154">
        <v>2022</v>
      </c>
      <c r="C51" s="290">
        <v>122322</v>
      </c>
      <c r="D51" s="291">
        <v>58991.5</v>
      </c>
      <c r="E51" s="291">
        <v>63330.5</v>
      </c>
      <c r="F51" s="147">
        <v>768</v>
      </c>
      <c r="G51" s="147">
        <v>162</v>
      </c>
      <c r="H51" s="147">
        <v>1277</v>
      </c>
      <c r="I51" s="147">
        <v>679</v>
      </c>
      <c r="J51" s="147">
        <v>598</v>
      </c>
      <c r="K51" s="1431">
        <v>212</v>
      </c>
      <c r="L51" s="156">
        <v>1105</v>
      </c>
      <c r="M51" s="147">
        <v>579</v>
      </c>
      <c r="N51" s="147">
        <v>526</v>
      </c>
      <c r="O51" s="149">
        <v>6.28</v>
      </c>
      <c r="P51" s="149">
        <v>1.32</v>
      </c>
      <c r="Q51" s="149">
        <v>10.44</v>
      </c>
      <c r="R51" s="149">
        <v>9.0299999999999994</v>
      </c>
      <c r="S51" s="150">
        <v>1.73</v>
      </c>
      <c r="T51" s="155">
        <v>2022</v>
      </c>
      <c r="U51" s="145"/>
      <c r="X51" s="141"/>
      <c r="Y51" s="141"/>
      <c r="Z51" s="141"/>
      <c r="AA51" s="141"/>
      <c r="AB51" s="141"/>
      <c r="AC51" s="141"/>
      <c r="AD51" s="141"/>
      <c r="AE51" s="141"/>
      <c r="AF51" s="141"/>
      <c r="AK51" s="142"/>
      <c r="AL51" s="143"/>
      <c r="AM51" s="143"/>
      <c r="AN51" s="143"/>
      <c r="AO51" s="143"/>
      <c r="AP51" s="143"/>
      <c r="AQ51" s="143"/>
      <c r="AR51" s="143"/>
      <c r="AS51" s="143"/>
      <c r="AT51" s="143"/>
      <c r="AU51" s="143"/>
      <c r="AV51" s="143"/>
      <c r="AW51" s="143"/>
      <c r="AX51" s="144"/>
      <c r="AY51" s="144"/>
      <c r="AZ51" s="144"/>
      <c r="BA51" s="144"/>
      <c r="BB51" s="144"/>
      <c r="BC51" s="157"/>
      <c r="BD51" s="157"/>
      <c r="BE51" s="157"/>
      <c r="BF51" s="157"/>
      <c r="BG51" s="157"/>
      <c r="BH51" s="157"/>
      <c r="BI51" s="157"/>
      <c r="BJ51" s="157"/>
      <c r="BK51" s="157"/>
      <c r="BL51" s="157"/>
      <c r="BM51" s="157"/>
      <c r="BN51" s="157"/>
      <c r="BO51" s="157"/>
      <c r="BP51" s="157"/>
      <c r="BQ51" s="157"/>
      <c r="BR51" s="157"/>
      <c r="BS51" s="157"/>
    </row>
    <row r="52" spans="1:71" s="140" customFormat="1" ht="12.6" customHeight="1" x14ac:dyDescent="0.3">
      <c r="A52" s="133" t="s">
        <v>42</v>
      </c>
      <c r="B52" s="134">
        <v>2018</v>
      </c>
      <c r="C52" s="288">
        <v>73492</v>
      </c>
      <c r="D52" s="289">
        <v>36053.5</v>
      </c>
      <c r="E52" s="289">
        <v>37438.5</v>
      </c>
      <c r="F52" s="135">
        <v>435</v>
      </c>
      <c r="G52" s="135">
        <v>145</v>
      </c>
      <c r="H52" s="135">
        <v>823</v>
      </c>
      <c r="I52" s="135">
        <v>418</v>
      </c>
      <c r="J52" s="135">
        <v>405</v>
      </c>
      <c r="K52" s="1429">
        <v>225</v>
      </c>
      <c r="L52" s="136">
        <v>718</v>
      </c>
      <c r="M52" s="135">
        <v>399</v>
      </c>
      <c r="N52" s="135">
        <v>319</v>
      </c>
      <c r="O52" s="137">
        <v>5.92</v>
      </c>
      <c r="P52" s="137">
        <v>1.97</v>
      </c>
      <c r="Q52" s="137">
        <v>11.2</v>
      </c>
      <c r="R52" s="137">
        <v>9.77</v>
      </c>
      <c r="S52" s="138">
        <v>3.06</v>
      </c>
      <c r="T52" s="139">
        <v>2018</v>
      </c>
      <c r="U52" s="133" t="s">
        <v>42</v>
      </c>
      <c r="X52" s="141"/>
      <c r="Y52" s="141"/>
      <c r="Z52" s="141"/>
      <c r="AA52" s="141"/>
      <c r="AB52" s="141"/>
      <c r="AC52" s="141"/>
      <c r="AD52" s="141"/>
      <c r="AE52" s="141"/>
      <c r="AF52" s="141"/>
      <c r="AK52" s="142"/>
      <c r="AL52" s="143"/>
      <c r="AM52" s="143"/>
      <c r="AN52" s="143"/>
      <c r="AO52" s="143"/>
      <c r="AP52" s="143"/>
      <c r="AQ52" s="143"/>
      <c r="AR52" s="143"/>
      <c r="AS52" s="143"/>
      <c r="AT52" s="143"/>
      <c r="AU52" s="143"/>
      <c r="AV52" s="143"/>
      <c r="AW52" s="143"/>
      <c r="AX52" s="144"/>
      <c r="AY52" s="144"/>
      <c r="AZ52" s="144"/>
      <c r="BA52" s="144"/>
      <c r="BB52" s="144"/>
      <c r="BC52" s="144"/>
      <c r="BD52" s="144"/>
      <c r="BE52" s="144"/>
      <c r="BF52" s="144"/>
      <c r="BG52" s="144"/>
      <c r="BH52" s="144"/>
      <c r="BI52" s="144"/>
      <c r="BJ52" s="144"/>
      <c r="BK52" s="144"/>
      <c r="BL52" s="144"/>
      <c r="BM52" s="144"/>
      <c r="BN52" s="144"/>
      <c r="BO52" s="144"/>
      <c r="BP52" s="144"/>
      <c r="BQ52" s="144"/>
      <c r="BR52" s="144"/>
      <c r="BS52" s="144"/>
    </row>
    <row r="53" spans="1:71" s="140" customFormat="1" ht="12.6" customHeight="1" x14ac:dyDescent="0.3">
      <c r="A53" s="145"/>
      <c r="B53" s="146">
        <v>2019</v>
      </c>
      <c r="C53" s="290">
        <v>74323</v>
      </c>
      <c r="D53" s="291">
        <v>36453.5</v>
      </c>
      <c r="E53" s="291">
        <v>37869.5</v>
      </c>
      <c r="F53" s="147">
        <v>411</v>
      </c>
      <c r="G53" s="147">
        <v>150</v>
      </c>
      <c r="H53" s="147">
        <v>798</v>
      </c>
      <c r="I53" s="147">
        <v>403</v>
      </c>
      <c r="J53" s="147">
        <v>395</v>
      </c>
      <c r="K53" s="1430">
        <v>230</v>
      </c>
      <c r="L53" s="148">
        <v>654</v>
      </c>
      <c r="M53" s="147">
        <v>325</v>
      </c>
      <c r="N53" s="147">
        <v>329</v>
      </c>
      <c r="O53" s="149">
        <v>5.53</v>
      </c>
      <c r="P53" s="149">
        <v>2.02</v>
      </c>
      <c r="Q53" s="149">
        <v>10.74</v>
      </c>
      <c r="R53" s="149">
        <v>8.8000000000000007</v>
      </c>
      <c r="S53" s="150">
        <v>3.09</v>
      </c>
      <c r="T53" s="151">
        <v>2019</v>
      </c>
      <c r="U53" s="145"/>
      <c r="X53" s="141"/>
      <c r="Y53" s="141"/>
      <c r="Z53" s="141"/>
      <c r="AA53" s="141"/>
      <c r="AB53" s="141"/>
      <c r="AC53" s="141"/>
      <c r="AD53" s="141"/>
      <c r="AE53" s="141"/>
      <c r="AF53" s="141"/>
      <c r="AK53" s="142"/>
      <c r="AL53" s="143"/>
      <c r="AM53" s="143"/>
      <c r="AN53" s="143"/>
      <c r="AO53" s="143"/>
      <c r="AP53" s="143"/>
      <c r="AQ53" s="143"/>
      <c r="AR53" s="143"/>
      <c r="AS53" s="143"/>
      <c r="AT53" s="143"/>
      <c r="AU53" s="143"/>
      <c r="AV53" s="143"/>
      <c r="AW53" s="143"/>
      <c r="AX53" s="144"/>
      <c r="AY53" s="144"/>
      <c r="AZ53" s="144"/>
      <c r="BA53" s="144"/>
      <c r="BB53" s="144"/>
      <c r="BC53" s="144"/>
      <c r="BD53" s="144"/>
      <c r="BE53" s="144"/>
      <c r="BF53" s="144"/>
      <c r="BG53" s="144"/>
      <c r="BH53" s="144"/>
      <c r="BI53" s="144"/>
      <c r="BJ53" s="144"/>
      <c r="BK53" s="144"/>
      <c r="BL53" s="144"/>
      <c r="BM53" s="144"/>
      <c r="BN53" s="144"/>
      <c r="BO53" s="144"/>
      <c r="BP53" s="144"/>
      <c r="BQ53" s="144"/>
      <c r="BR53" s="144"/>
      <c r="BS53" s="144"/>
    </row>
    <row r="54" spans="1:71" s="140" customFormat="1" ht="12.6" customHeight="1" x14ac:dyDescent="0.3">
      <c r="A54" s="145"/>
      <c r="B54" s="152">
        <v>2020</v>
      </c>
      <c r="C54" s="290">
        <v>74993</v>
      </c>
      <c r="D54" s="291">
        <v>36792.5</v>
      </c>
      <c r="E54" s="291">
        <v>38200.5</v>
      </c>
      <c r="F54" s="147">
        <v>336</v>
      </c>
      <c r="G54" s="147">
        <v>149</v>
      </c>
      <c r="H54" s="147">
        <v>812</v>
      </c>
      <c r="I54" s="147">
        <v>414</v>
      </c>
      <c r="J54" s="147">
        <v>398</v>
      </c>
      <c r="K54" s="1430">
        <v>218</v>
      </c>
      <c r="L54" s="148">
        <v>736</v>
      </c>
      <c r="M54" s="147">
        <v>399</v>
      </c>
      <c r="N54" s="147">
        <v>337</v>
      </c>
      <c r="O54" s="149">
        <v>4.4800000000000004</v>
      </c>
      <c r="P54" s="149">
        <v>1.99</v>
      </c>
      <c r="Q54" s="149">
        <v>10.83</v>
      </c>
      <c r="R54" s="149">
        <v>9.81</v>
      </c>
      <c r="S54" s="150">
        <v>2.91</v>
      </c>
      <c r="T54" s="153">
        <v>2020</v>
      </c>
      <c r="U54" s="145"/>
      <c r="X54" s="141"/>
      <c r="Y54" s="141"/>
      <c r="Z54" s="141"/>
      <c r="AA54" s="141"/>
      <c r="AB54" s="141"/>
      <c r="AC54" s="141"/>
      <c r="AD54" s="141"/>
      <c r="AE54" s="141"/>
      <c r="AF54" s="141"/>
      <c r="AK54" s="142"/>
      <c r="AL54" s="143"/>
      <c r="AM54" s="143"/>
      <c r="AN54" s="143"/>
      <c r="AO54" s="143"/>
      <c r="AP54" s="143"/>
      <c r="AQ54" s="143"/>
      <c r="AR54" s="143"/>
      <c r="AS54" s="143"/>
      <c r="AT54" s="143"/>
      <c r="AU54" s="143"/>
      <c r="AV54" s="143"/>
      <c r="AW54" s="143"/>
      <c r="AX54" s="144"/>
      <c r="AY54" s="144"/>
      <c r="AZ54" s="144"/>
      <c r="BA54" s="144"/>
      <c r="BB54" s="144"/>
      <c r="BC54" s="144"/>
      <c r="BD54" s="144"/>
      <c r="BE54" s="144"/>
      <c r="BF54" s="144"/>
      <c r="BG54" s="144"/>
      <c r="BH54" s="144"/>
      <c r="BI54" s="144"/>
      <c r="BJ54" s="144"/>
      <c r="BK54" s="144"/>
      <c r="BL54" s="144"/>
      <c r="BM54" s="144"/>
      <c r="BN54" s="144"/>
      <c r="BO54" s="144"/>
      <c r="BP54" s="144"/>
      <c r="BQ54" s="144"/>
      <c r="BR54" s="144"/>
      <c r="BS54" s="144"/>
    </row>
    <row r="55" spans="1:71" s="140" customFormat="1" ht="12.6" customHeight="1" x14ac:dyDescent="0.3">
      <c r="A55" s="145"/>
      <c r="B55" s="154">
        <v>2021</v>
      </c>
      <c r="C55" s="290">
        <v>78472.5</v>
      </c>
      <c r="D55" s="291">
        <v>38693.5</v>
      </c>
      <c r="E55" s="291">
        <v>39779</v>
      </c>
      <c r="F55" s="147">
        <v>408</v>
      </c>
      <c r="G55" s="147">
        <v>168</v>
      </c>
      <c r="H55" s="147">
        <v>840</v>
      </c>
      <c r="I55" s="147">
        <v>427</v>
      </c>
      <c r="J55" s="147">
        <v>413</v>
      </c>
      <c r="K55" s="1430">
        <v>172</v>
      </c>
      <c r="L55" s="148">
        <v>911</v>
      </c>
      <c r="M55" s="147">
        <v>478</v>
      </c>
      <c r="N55" s="147">
        <v>433</v>
      </c>
      <c r="O55" s="149">
        <v>5.2</v>
      </c>
      <c r="P55" s="149">
        <v>2.14</v>
      </c>
      <c r="Q55" s="149">
        <v>10.7</v>
      </c>
      <c r="R55" s="149">
        <v>11.61</v>
      </c>
      <c r="S55" s="150">
        <v>2.19</v>
      </c>
      <c r="T55" s="155">
        <v>2021</v>
      </c>
      <c r="U55" s="145"/>
      <c r="X55" s="141"/>
      <c r="Y55" s="141"/>
      <c r="Z55" s="141"/>
      <c r="AA55" s="141"/>
      <c r="AB55" s="141"/>
      <c r="AC55" s="141"/>
      <c r="AD55" s="141"/>
      <c r="AE55" s="141"/>
      <c r="AF55" s="141"/>
      <c r="AK55" s="142"/>
      <c r="AL55" s="143"/>
      <c r="AM55" s="143"/>
      <c r="AN55" s="143"/>
      <c r="AO55" s="143"/>
      <c r="AP55" s="143"/>
      <c r="AQ55" s="143"/>
      <c r="AR55" s="143"/>
      <c r="AS55" s="143"/>
      <c r="AT55" s="143"/>
      <c r="AU55" s="143"/>
      <c r="AV55" s="143"/>
      <c r="AW55" s="143"/>
      <c r="AX55" s="144"/>
      <c r="AY55" s="144"/>
      <c r="AZ55" s="144"/>
      <c r="BA55" s="144"/>
      <c r="BB55" s="144"/>
      <c r="BC55" s="144"/>
      <c r="BD55" s="144"/>
      <c r="BE55" s="144"/>
      <c r="BF55" s="144"/>
      <c r="BG55" s="144"/>
      <c r="BH55" s="144"/>
      <c r="BI55" s="144"/>
      <c r="BJ55" s="144"/>
      <c r="BK55" s="144"/>
      <c r="BL55" s="144"/>
      <c r="BM55" s="144"/>
      <c r="BN55" s="144"/>
      <c r="BO55" s="144"/>
      <c r="BP55" s="144"/>
      <c r="BQ55" s="144"/>
      <c r="BR55" s="144"/>
      <c r="BS55" s="144"/>
    </row>
    <row r="56" spans="1:71" s="140" customFormat="1" ht="12.6" customHeight="1" x14ac:dyDescent="0.3">
      <c r="A56" s="145"/>
      <c r="B56" s="154">
        <v>2022</v>
      </c>
      <c r="C56" s="290">
        <v>79037</v>
      </c>
      <c r="D56" s="291">
        <v>38929.5</v>
      </c>
      <c r="E56" s="291">
        <v>40107.5</v>
      </c>
      <c r="F56" s="147">
        <v>423</v>
      </c>
      <c r="G56" s="147">
        <v>140</v>
      </c>
      <c r="H56" s="147">
        <v>669</v>
      </c>
      <c r="I56" s="147">
        <v>328</v>
      </c>
      <c r="J56" s="147">
        <v>341</v>
      </c>
      <c r="K56" s="1431">
        <v>189</v>
      </c>
      <c r="L56" s="156">
        <v>843</v>
      </c>
      <c r="M56" s="147">
        <v>454</v>
      </c>
      <c r="N56" s="147">
        <v>389</v>
      </c>
      <c r="O56" s="149">
        <v>5.35</v>
      </c>
      <c r="P56" s="149">
        <v>1.77</v>
      </c>
      <c r="Q56" s="149">
        <v>8.4600000000000009</v>
      </c>
      <c r="R56" s="149">
        <v>10.67</v>
      </c>
      <c r="S56" s="150">
        <v>2.39</v>
      </c>
      <c r="T56" s="155">
        <v>2022</v>
      </c>
      <c r="U56" s="145"/>
      <c r="X56" s="141"/>
      <c r="Y56" s="141"/>
      <c r="Z56" s="141"/>
      <c r="AA56" s="141"/>
      <c r="AB56" s="141"/>
      <c r="AC56" s="141"/>
      <c r="AD56" s="141"/>
      <c r="AE56" s="141"/>
      <c r="AF56" s="141"/>
      <c r="AK56" s="142"/>
      <c r="AL56" s="143"/>
      <c r="AM56" s="143"/>
      <c r="AN56" s="143"/>
      <c r="AO56" s="143"/>
      <c r="AP56" s="143"/>
      <c r="AQ56" s="143"/>
      <c r="AR56" s="143"/>
      <c r="AS56" s="143"/>
      <c r="AT56" s="143"/>
      <c r="AU56" s="143"/>
      <c r="AV56" s="143"/>
      <c r="AW56" s="143"/>
      <c r="AX56" s="144"/>
      <c r="AY56" s="144"/>
      <c r="AZ56" s="144"/>
      <c r="BA56" s="144"/>
      <c r="BB56" s="144"/>
      <c r="BC56" s="157"/>
      <c r="BD56" s="157"/>
      <c r="BE56" s="157"/>
      <c r="BF56" s="157"/>
      <c r="BG56" s="157"/>
      <c r="BH56" s="157"/>
      <c r="BI56" s="157"/>
      <c r="BJ56" s="157"/>
      <c r="BK56" s="157"/>
      <c r="BL56" s="157"/>
      <c r="BM56" s="157"/>
      <c r="BN56" s="157"/>
      <c r="BO56" s="157"/>
      <c r="BP56" s="157"/>
      <c r="BQ56" s="157"/>
      <c r="BR56" s="157"/>
      <c r="BS56" s="157"/>
    </row>
    <row r="57" spans="1:71" s="140" customFormat="1" ht="12.6" customHeight="1" x14ac:dyDescent="0.3">
      <c r="A57" s="133" t="s">
        <v>43</v>
      </c>
      <c r="B57" s="134">
        <v>2018</v>
      </c>
      <c r="C57" s="288">
        <v>64167.5</v>
      </c>
      <c r="D57" s="289">
        <v>31093.5</v>
      </c>
      <c r="E57" s="289">
        <v>33074</v>
      </c>
      <c r="F57" s="135">
        <v>398</v>
      </c>
      <c r="G57" s="135">
        <v>168</v>
      </c>
      <c r="H57" s="135">
        <v>841</v>
      </c>
      <c r="I57" s="135">
        <v>435</v>
      </c>
      <c r="J57" s="135">
        <v>406</v>
      </c>
      <c r="K57" s="1429">
        <v>137</v>
      </c>
      <c r="L57" s="136">
        <v>569</v>
      </c>
      <c r="M57" s="135">
        <v>280</v>
      </c>
      <c r="N57" s="135">
        <v>289</v>
      </c>
      <c r="O57" s="137">
        <v>6.2</v>
      </c>
      <c r="P57" s="137">
        <v>2.62</v>
      </c>
      <c r="Q57" s="137">
        <v>13.11</v>
      </c>
      <c r="R57" s="137">
        <v>8.8699999999999992</v>
      </c>
      <c r="S57" s="138">
        <v>2.14</v>
      </c>
      <c r="T57" s="139">
        <v>2018</v>
      </c>
      <c r="U57" s="133" t="s">
        <v>43</v>
      </c>
      <c r="X57" s="141"/>
      <c r="Y57" s="141"/>
      <c r="Z57" s="141"/>
      <c r="AA57" s="141"/>
      <c r="AB57" s="141"/>
      <c r="AC57" s="141"/>
      <c r="AD57" s="141"/>
      <c r="AE57" s="141"/>
      <c r="AF57" s="141"/>
      <c r="AK57" s="142"/>
      <c r="AL57" s="143"/>
      <c r="AM57" s="143"/>
      <c r="AN57" s="143"/>
      <c r="AO57" s="143"/>
      <c r="AP57" s="143"/>
      <c r="AQ57" s="143"/>
      <c r="AR57" s="143"/>
      <c r="AS57" s="143"/>
      <c r="AT57" s="143"/>
      <c r="AU57" s="143"/>
      <c r="AV57" s="143"/>
      <c r="AW57" s="143"/>
      <c r="AX57" s="144"/>
      <c r="AY57" s="144"/>
      <c r="AZ57" s="144"/>
      <c r="BA57" s="144"/>
      <c r="BB57" s="144"/>
      <c r="BC57" s="144"/>
      <c r="BD57" s="144"/>
      <c r="BE57" s="144"/>
      <c r="BF57" s="144"/>
      <c r="BG57" s="144"/>
      <c r="BH57" s="144"/>
      <c r="BI57" s="144"/>
      <c r="BJ57" s="144"/>
      <c r="BK57" s="144"/>
      <c r="BL57" s="144"/>
      <c r="BM57" s="144"/>
      <c r="BN57" s="144"/>
      <c r="BO57" s="144"/>
      <c r="BP57" s="144"/>
      <c r="BQ57" s="144"/>
      <c r="BR57" s="144"/>
      <c r="BS57" s="144"/>
    </row>
    <row r="58" spans="1:71" s="140" customFormat="1" ht="12.6" customHeight="1" x14ac:dyDescent="0.3">
      <c r="A58" s="145"/>
      <c r="B58" s="146">
        <v>2019</v>
      </c>
      <c r="C58" s="290">
        <v>65145</v>
      </c>
      <c r="D58" s="291">
        <v>31565.5</v>
      </c>
      <c r="E58" s="291">
        <v>33579.5</v>
      </c>
      <c r="F58" s="147">
        <v>372</v>
      </c>
      <c r="G58" s="147">
        <v>167</v>
      </c>
      <c r="H58" s="147">
        <v>754</v>
      </c>
      <c r="I58" s="147">
        <v>399</v>
      </c>
      <c r="J58" s="147">
        <v>355</v>
      </c>
      <c r="K58" s="1430">
        <v>156</v>
      </c>
      <c r="L58" s="148">
        <v>540</v>
      </c>
      <c r="M58" s="147">
        <v>277</v>
      </c>
      <c r="N58" s="147">
        <v>263</v>
      </c>
      <c r="O58" s="149">
        <v>5.71</v>
      </c>
      <c r="P58" s="149">
        <v>2.56</v>
      </c>
      <c r="Q58" s="149">
        <v>11.57</v>
      </c>
      <c r="R58" s="149">
        <v>8.2899999999999991</v>
      </c>
      <c r="S58" s="150">
        <v>2.39</v>
      </c>
      <c r="T58" s="151">
        <v>2019</v>
      </c>
      <c r="U58" s="145"/>
      <c r="X58" s="141"/>
      <c r="Y58" s="141"/>
      <c r="Z58" s="141"/>
      <c r="AA58" s="141"/>
      <c r="AB58" s="141"/>
      <c r="AC58" s="141"/>
      <c r="AD58" s="141"/>
      <c r="AE58" s="141"/>
      <c r="AF58" s="141"/>
      <c r="AK58" s="142"/>
      <c r="AL58" s="143"/>
      <c r="AM58" s="143"/>
      <c r="AN58" s="143"/>
      <c r="AO58" s="143"/>
      <c r="AP58" s="143"/>
      <c r="AQ58" s="143"/>
      <c r="AR58" s="143"/>
      <c r="AS58" s="143"/>
      <c r="AT58" s="143"/>
      <c r="AU58" s="143"/>
      <c r="AV58" s="143"/>
      <c r="AW58" s="143"/>
      <c r="AX58" s="144"/>
      <c r="AY58" s="144"/>
      <c r="AZ58" s="144"/>
      <c r="BA58" s="144"/>
      <c r="BB58" s="144"/>
      <c r="BC58" s="144"/>
      <c r="BD58" s="144"/>
      <c r="BE58" s="144"/>
      <c r="BF58" s="144"/>
      <c r="BG58" s="144"/>
      <c r="BH58" s="144"/>
      <c r="BI58" s="144"/>
      <c r="BJ58" s="144"/>
      <c r="BK58" s="144"/>
      <c r="BL58" s="144"/>
      <c r="BM58" s="144"/>
      <c r="BN58" s="144"/>
      <c r="BO58" s="144"/>
      <c r="BP58" s="144"/>
      <c r="BQ58" s="144"/>
      <c r="BR58" s="144"/>
      <c r="BS58" s="144"/>
    </row>
    <row r="59" spans="1:71" s="140" customFormat="1" ht="12.6" customHeight="1" x14ac:dyDescent="0.3">
      <c r="A59" s="145"/>
      <c r="B59" s="152">
        <v>2020</v>
      </c>
      <c r="C59" s="290">
        <v>65883.5</v>
      </c>
      <c r="D59" s="291">
        <v>31906</v>
      </c>
      <c r="E59" s="291">
        <v>33977.5</v>
      </c>
      <c r="F59" s="147">
        <v>273</v>
      </c>
      <c r="G59" s="147">
        <v>158</v>
      </c>
      <c r="H59" s="147">
        <v>769</v>
      </c>
      <c r="I59" s="147">
        <v>386</v>
      </c>
      <c r="J59" s="147">
        <v>383</v>
      </c>
      <c r="K59" s="1430">
        <v>134</v>
      </c>
      <c r="L59" s="148">
        <v>584</v>
      </c>
      <c r="M59" s="147">
        <v>326</v>
      </c>
      <c r="N59" s="147">
        <v>258</v>
      </c>
      <c r="O59" s="149">
        <v>4.1399999999999997</v>
      </c>
      <c r="P59" s="149">
        <v>2.4</v>
      </c>
      <c r="Q59" s="149">
        <v>11.67</v>
      </c>
      <c r="R59" s="149">
        <v>8.86</v>
      </c>
      <c r="S59" s="150">
        <v>2.0299999999999998</v>
      </c>
      <c r="T59" s="153">
        <v>2020</v>
      </c>
      <c r="U59" s="145"/>
      <c r="X59" s="141"/>
      <c r="Y59" s="141"/>
      <c r="Z59" s="141"/>
      <c r="AA59" s="141"/>
      <c r="AB59" s="141"/>
      <c r="AC59" s="141"/>
      <c r="AD59" s="141"/>
      <c r="AE59" s="141"/>
      <c r="AF59" s="141"/>
      <c r="AK59" s="142"/>
      <c r="AL59" s="143"/>
      <c r="AM59" s="143"/>
      <c r="AN59" s="143"/>
      <c r="AO59" s="143"/>
      <c r="AP59" s="143"/>
      <c r="AQ59" s="143"/>
      <c r="AR59" s="143"/>
      <c r="AS59" s="143"/>
      <c r="AT59" s="143"/>
      <c r="AU59" s="143"/>
      <c r="AV59" s="143"/>
      <c r="AW59" s="143"/>
      <c r="AX59" s="144"/>
      <c r="AY59" s="144"/>
      <c r="AZ59" s="144"/>
      <c r="BA59" s="144"/>
      <c r="BB59" s="144"/>
      <c r="BC59" s="144"/>
      <c r="BD59" s="144"/>
      <c r="BE59" s="144"/>
      <c r="BF59" s="144"/>
      <c r="BG59" s="144"/>
      <c r="BH59" s="144"/>
      <c r="BI59" s="144"/>
      <c r="BJ59" s="144"/>
      <c r="BK59" s="144"/>
      <c r="BL59" s="144"/>
      <c r="BM59" s="144"/>
      <c r="BN59" s="144"/>
      <c r="BO59" s="144"/>
      <c r="BP59" s="144"/>
      <c r="BQ59" s="144"/>
      <c r="BR59" s="144"/>
      <c r="BS59" s="144"/>
    </row>
    <row r="60" spans="1:71" s="140" customFormat="1" ht="12.6" customHeight="1" x14ac:dyDescent="0.3">
      <c r="A60" s="145"/>
      <c r="B60" s="154">
        <v>2021</v>
      </c>
      <c r="C60" s="290">
        <v>69403</v>
      </c>
      <c r="D60" s="291">
        <v>33742.5</v>
      </c>
      <c r="E60" s="291">
        <v>35660.5</v>
      </c>
      <c r="F60" s="147">
        <v>278</v>
      </c>
      <c r="G60" s="147">
        <v>125</v>
      </c>
      <c r="H60" s="147">
        <v>766</v>
      </c>
      <c r="I60" s="147">
        <v>395</v>
      </c>
      <c r="J60" s="147">
        <v>371</v>
      </c>
      <c r="K60" s="1430">
        <v>105</v>
      </c>
      <c r="L60" s="148">
        <v>714</v>
      </c>
      <c r="M60" s="147">
        <v>373</v>
      </c>
      <c r="N60" s="147">
        <v>341</v>
      </c>
      <c r="O60" s="149">
        <v>4.01</v>
      </c>
      <c r="P60" s="149">
        <v>1.8</v>
      </c>
      <c r="Q60" s="149">
        <v>11.04</v>
      </c>
      <c r="R60" s="149">
        <v>10.29</v>
      </c>
      <c r="S60" s="150">
        <v>1.51</v>
      </c>
      <c r="T60" s="155">
        <v>2021</v>
      </c>
      <c r="U60" s="145"/>
      <c r="X60" s="141"/>
      <c r="Y60" s="141"/>
      <c r="Z60" s="141"/>
      <c r="AA60" s="141"/>
      <c r="AB60" s="141"/>
      <c r="AC60" s="141"/>
      <c r="AD60" s="141"/>
      <c r="AE60" s="141"/>
      <c r="AF60" s="141"/>
      <c r="AK60" s="142"/>
      <c r="AL60" s="143"/>
      <c r="AM60" s="143"/>
      <c r="AN60" s="143"/>
      <c r="AO60" s="143"/>
      <c r="AP60" s="143"/>
      <c r="AQ60" s="143"/>
      <c r="AR60" s="143"/>
      <c r="AS60" s="143"/>
      <c r="AT60" s="143"/>
      <c r="AU60" s="143"/>
      <c r="AV60" s="143"/>
      <c r="AW60" s="143"/>
      <c r="AX60" s="144"/>
      <c r="AY60" s="144"/>
      <c r="AZ60" s="144"/>
      <c r="BA60" s="144"/>
      <c r="BB60" s="144"/>
      <c r="BC60" s="144"/>
      <c r="BD60" s="144"/>
      <c r="BE60" s="144"/>
      <c r="BF60" s="144"/>
      <c r="BG60" s="144"/>
      <c r="BH60" s="144"/>
      <c r="BI60" s="144"/>
      <c r="BJ60" s="144"/>
      <c r="BK60" s="144"/>
      <c r="BL60" s="144"/>
      <c r="BM60" s="144"/>
      <c r="BN60" s="144"/>
      <c r="BO60" s="144"/>
      <c r="BP60" s="144"/>
      <c r="BQ60" s="144"/>
      <c r="BR60" s="144"/>
      <c r="BS60" s="144"/>
    </row>
    <row r="61" spans="1:71" s="140" customFormat="1" ht="12.6" customHeight="1" x14ac:dyDescent="0.3">
      <c r="A61" s="145"/>
      <c r="B61" s="154">
        <v>2022</v>
      </c>
      <c r="C61" s="290">
        <v>69704.5</v>
      </c>
      <c r="D61" s="291">
        <v>33873</v>
      </c>
      <c r="E61" s="291">
        <v>35831.5</v>
      </c>
      <c r="F61" s="147">
        <v>341</v>
      </c>
      <c r="G61" s="147">
        <v>137</v>
      </c>
      <c r="H61" s="147">
        <v>627</v>
      </c>
      <c r="I61" s="147">
        <v>329</v>
      </c>
      <c r="J61" s="147">
        <v>298</v>
      </c>
      <c r="K61" s="1431">
        <v>89</v>
      </c>
      <c r="L61" s="156">
        <v>641</v>
      </c>
      <c r="M61" s="147">
        <v>328</v>
      </c>
      <c r="N61" s="147">
        <v>313</v>
      </c>
      <c r="O61" s="149">
        <v>4.8899999999999997</v>
      </c>
      <c r="P61" s="149">
        <v>1.97</v>
      </c>
      <c r="Q61" s="149">
        <v>9</v>
      </c>
      <c r="R61" s="149">
        <v>9.1999999999999993</v>
      </c>
      <c r="S61" s="150">
        <v>1.28</v>
      </c>
      <c r="T61" s="155">
        <v>2022</v>
      </c>
      <c r="U61" s="145"/>
      <c r="X61" s="141"/>
      <c r="Y61" s="141"/>
      <c r="Z61" s="141"/>
      <c r="AA61" s="141"/>
      <c r="AB61" s="141"/>
      <c r="AC61" s="141"/>
      <c r="AD61" s="141"/>
      <c r="AE61" s="141"/>
      <c r="AF61" s="141"/>
      <c r="AK61" s="142"/>
      <c r="AL61" s="143"/>
      <c r="AM61" s="143"/>
      <c r="AN61" s="143"/>
      <c r="AO61" s="143"/>
      <c r="AP61" s="143"/>
      <c r="AQ61" s="143"/>
      <c r="AR61" s="143"/>
      <c r="AS61" s="143"/>
      <c r="AT61" s="143"/>
      <c r="AU61" s="143"/>
      <c r="AV61" s="143"/>
      <c r="AW61" s="143"/>
      <c r="AX61" s="144"/>
      <c r="AY61" s="144"/>
      <c r="AZ61" s="144"/>
      <c r="BA61" s="144"/>
      <c r="BB61" s="144"/>
      <c r="BC61" s="157"/>
      <c r="BD61" s="157"/>
      <c r="BE61" s="157"/>
      <c r="BF61" s="157"/>
      <c r="BG61" s="157"/>
      <c r="BH61" s="157"/>
      <c r="BI61" s="157"/>
      <c r="BJ61" s="157"/>
      <c r="BK61" s="157"/>
      <c r="BL61" s="157"/>
      <c r="BM61" s="157"/>
      <c r="BN61" s="157"/>
      <c r="BO61" s="157"/>
      <c r="BP61" s="157"/>
      <c r="BQ61" s="157"/>
      <c r="BR61" s="157"/>
      <c r="BS61" s="157"/>
    </row>
    <row r="62" spans="1:71" s="140" customFormat="1" ht="12.6" customHeight="1" x14ac:dyDescent="0.3">
      <c r="A62" s="133" t="s">
        <v>44</v>
      </c>
      <c r="B62" s="134">
        <v>2018</v>
      </c>
      <c r="C62" s="288">
        <v>86344.5</v>
      </c>
      <c r="D62" s="289">
        <v>41834</v>
      </c>
      <c r="E62" s="289">
        <v>44510.5</v>
      </c>
      <c r="F62" s="135">
        <v>527</v>
      </c>
      <c r="G62" s="135">
        <v>208</v>
      </c>
      <c r="H62" s="135">
        <v>1224</v>
      </c>
      <c r="I62" s="135">
        <v>617</v>
      </c>
      <c r="J62" s="135">
        <v>607</v>
      </c>
      <c r="K62" s="1429">
        <v>210</v>
      </c>
      <c r="L62" s="136">
        <v>596</v>
      </c>
      <c r="M62" s="135">
        <v>318</v>
      </c>
      <c r="N62" s="135">
        <v>278</v>
      </c>
      <c r="O62" s="137">
        <v>6.1</v>
      </c>
      <c r="P62" s="137">
        <v>2.41</v>
      </c>
      <c r="Q62" s="137">
        <v>14.18</v>
      </c>
      <c r="R62" s="137">
        <v>6.9</v>
      </c>
      <c r="S62" s="138">
        <v>2.4300000000000002</v>
      </c>
      <c r="T62" s="139">
        <v>2018</v>
      </c>
      <c r="U62" s="133" t="s">
        <v>44</v>
      </c>
      <c r="X62" s="141"/>
      <c r="Y62" s="141"/>
      <c r="Z62" s="141"/>
      <c r="AA62" s="141"/>
      <c r="AB62" s="141"/>
      <c r="AC62" s="141"/>
      <c r="AD62" s="141"/>
      <c r="AE62" s="141"/>
      <c r="AF62" s="141"/>
      <c r="AK62" s="142"/>
      <c r="AL62" s="143"/>
      <c r="AM62" s="143"/>
      <c r="AN62" s="143"/>
      <c r="AO62" s="143"/>
      <c r="AP62" s="143"/>
      <c r="AQ62" s="143"/>
      <c r="AR62" s="143"/>
      <c r="AS62" s="143"/>
      <c r="AT62" s="143"/>
      <c r="AU62" s="143"/>
      <c r="AV62" s="143"/>
      <c r="AW62" s="143"/>
      <c r="AX62" s="144"/>
      <c r="AY62" s="144"/>
      <c r="AZ62" s="144"/>
      <c r="BA62" s="144"/>
      <c r="BB62" s="144"/>
      <c r="BC62" s="144"/>
      <c r="BD62" s="144"/>
      <c r="BE62" s="144"/>
      <c r="BF62" s="144"/>
      <c r="BG62" s="144"/>
      <c r="BH62" s="144"/>
      <c r="BI62" s="144"/>
      <c r="BJ62" s="144"/>
      <c r="BK62" s="144"/>
      <c r="BL62" s="144"/>
      <c r="BM62" s="144"/>
      <c r="BN62" s="144"/>
      <c r="BO62" s="144"/>
      <c r="BP62" s="144"/>
      <c r="BQ62" s="144"/>
      <c r="BR62" s="144"/>
      <c r="BS62" s="144"/>
    </row>
    <row r="63" spans="1:71" s="140" customFormat="1" ht="12.6" customHeight="1" x14ac:dyDescent="0.3">
      <c r="A63" s="145"/>
      <c r="B63" s="146">
        <v>2019</v>
      </c>
      <c r="C63" s="290">
        <v>89832</v>
      </c>
      <c r="D63" s="291">
        <v>43442.5</v>
      </c>
      <c r="E63" s="291">
        <v>46389.5</v>
      </c>
      <c r="F63" s="147">
        <v>534</v>
      </c>
      <c r="G63" s="147">
        <v>221</v>
      </c>
      <c r="H63" s="147">
        <v>1215</v>
      </c>
      <c r="I63" s="147">
        <v>599</v>
      </c>
      <c r="J63" s="147">
        <v>616</v>
      </c>
      <c r="K63" s="1430">
        <v>241</v>
      </c>
      <c r="L63" s="148">
        <v>648</v>
      </c>
      <c r="M63" s="147">
        <v>333</v>
      </c>
      <c r="N63" s="147">
        <v>315</v>
      </c>
      <c r="O63" s="149">
        <v>5.94</v>
      </c>
      <c r="P63" s="149">
        <v>2.46</v>
      </c>
      <c r="Q63" s="149">
        <v>13.53</v>
      </c>
      <c r="R63" s="149">
        <v>7.21</v>
      </c>
      <c r="S63" s="150">
        <v>2.68</v>
      </c>
      <c r="T63" s="151">
        <v>2019</v>
      </c>
      <c r="U63" s="145"/>
      <c r="X63" s="141"/>
      <c r="Y63" s="141"/>
      <c r="Z63" s="141"/>
      <c r="AA63" s="141"/>
      <c r="AB63" s="141"/>
      <c r="AC63" s="141"/>
      <c r="AD63" s="141"/>
      <c r="AE63" s="141"/>
      <c r="AF63" s="141"/>
      <c r="AK63" s="142"/>
      <c r="AL63" s="143"/>
      <c r="AM63" s="143"/>
      <c r="AN63" s="143"/>
      <c r="AO63" s="143"/>
      <c r="AP63" s="143"/>
      <c r="AQ63" s="143"/>
      <c r="AR63" s="143"/>
      <c r="AS63" s="143"/>
      <c r="AT63" s="143"/>
      <c r="AU63" s="143"/>
      <c r="AV63" s="143"/>
      <c r="AW63" s="143"/>
      <c r="AX63" s="144"/>
      <c r="AY63" s="144"/>
      <c r="AZ63" s="144"/>
      <c r="BA63" s="144"/>
      <c r="BB63" s="144"/>
      <c r="BC63" s="144"/>
      <c r="BD63" s="144"/>
      <c r="BE63" s="144"/>
      <c r="BF63" s="144"/>
      <c r="BG63" s="144"/>
      <c r="BH63" s="144"/>
      <c r="BI63" s="144"/>
      <c r="BJ63" s="144"/>
      <c r="BK63" s="144"/>
      <c r="BL63" s="144"/>
      <c r="BM63" s="144"/>
      <c r="BN63" s="144"/>
      <c r="BO63" s="144"/>
      <c r="BP63" s="144"/>
      <c r="BQ63" s="144"/>
      <c r="BR63" s="144"/>
      <c r="BS63" s="144"/>
    </row>
    <row r="64" spans="1:71" s="140" customFormat="1" ht="12.6" customHeight="1" x14ac:dyDescent="0.3">
      <c r="A64" s="145"/>
      <c r="B64" s="152">
        <v>2020</v>
      </c>
      <c r="C64" s="290">
        <v>93094.5</v>
      </c>
      <c r="D64" s="291">
        <v>44982</v>
      </c>
      <c r="E64" s="291">
        <v>48112.5</v>
      </c>
      <c r="F64" s="147">
        <v>407</v>
      </c>
      <c r="G64" s="147">
        <v>219</v>
      </c>
      <c r="H64" s="147">
        <v>1300</v>
      </c>
      <c r="I64" s="147">
        <v>635</v>
      </c>
      <c r="J64" s="147">
        <v>665</v>
      </c>
      <c r="K64" s="1430">
        <v>215</v>
      </c>
      <c r="L64" s="148">
        <v>722</v>
      </c>
      <c r="M64" s="147">
        <v>353</v>
      </c>
      <c r="N64" s="147">
        <v>369</v>
      </c>
      <c r="O64" s="149">
        <v>4.37</v>
      </c>
      <c r="P64" s="149">
        <v>2.35</v>
      </c>
      <c r="Q64" s="149">
        <v>13.96</v>
      </c>
      <c r="R64" s="149">
        <v>7.76</v>
      </c>
      <c r="S64" s="150">
        <v>2.31</v>
      </c>
      <c r="T64" s="153">
        <v>2020</v>
      </c>
      <c r="U64" s="145"/>
      <c r="X64" s="141"/>
      <c r="Y64" s="141"/>
      <c r="Z64" s="141"/>
      <c r="AA64" s="141"/>
      <c r="AB64" s="141"/>
      <c r="AC64" s="141"/>
      <c r="AD64" s="141"/>
      <c r="AE64" s="141"/>
      <c r="AF64" s="141"/>
      <c r="AK64" s="142"/>
      <c r="AL64" s="143"/>
      <c r="AM64" s="143"/>
      <c r="AN64" s="143"/>
      <c r="AO64" s="143"/>
      <c r="AP64" s="143"/>
      <c r="AQ64" s="143"/>
      <c r="AR64" s="143"/>
      <c r="AS64" s="143"/>
      <c r="AT64" s="143"/>
      <c r="AU64" s="143"/>
      <c r="AV64" s="143"/>
      <c r="AW64" s="143"/>
      <c r="AX64" s="144"/>
      <c r="AY64" s="144"/>
      <c r="AZ64" s="144"/>
      <c r="BA64" s="144"/>
      <c r="BB64" s="144"/>
      <c r="BC64" s="144"/>
      <c r="BD64" s="144"/>
      <c r="BE64" s="144"/>
      <c r="BF64" s="144"/>
      <c r="BG64" s="144"/>
      <c r="BH64" s="144"/>
      <c r="BI64" s="144"/>
      <c r="BJ64" s="144"/>
      <c r="BK64" s="144"/>
      <c r="BL64" s="144"/>
      <c r="BM64" s="144"/>
      <c r="BN64" s="144"/>
      <c r="BO64" s="144"/>
      <c r="BP64" s="144"/>
      <c r="BQ64" s="144"/>
      <c r="BR64" s="144"/>
      <c r="BS64" s="144"/>
    </row>
    <row r="65" spans="1:71" s="140" customFormat="1" ht="12.6" customHeight="1" x14ac:dyDescent="0.3">
      <c r="A65" s="145"/>
      <c r="B65" s="154">
        <v>2021</v>
      </c>
      <c r="C65" s="290">
        <v>98210</v>
      </c>
      <c r="D65" s="291">
        <v>47606.5</v>
      </c>
      <c r="E65" s="291">
        <v>50603.5</v>
      </c>
      <c r="F65" s="147">
        <v>470</v>
      </c>
      <c r="G65" s="147">
        <v>159</v>
      </c>
      <c r="H65" s="147">
        <v>1262</v>
      </c>
      <c r="I65" s="147">
        <v>649</v>
      </c>
      <c r="J65" s="147">
        <v>613</v>
      </c>
      <c r="K65" s="1430">
        <v>184</v>
      </c>
      <c r="L65" s="148">
        <v>783</v>
      </c>
      <c r="M65" s="147">
        <v>383</v>
      </c>
      <c r="N65" s="147">
        <v>400</v>
      </c>
      <c r="O65" s="149">
        <v>4.79</v>
      </c>
      <c r="P65" s="149">
        <v>1.62</v>
      </c>
      <c r="Q65" s="149">
        <v>12.85</v>
      </c>
      <c r="R65" s="149">
        <v>7.97</v>
      </c>
      <c r="S65" s="150">
        <v>1.87</v>
      </c>
      <c r="T65" s="155">
        <v>2021</v>
      </c>
      <c r="U65" s="145"/>
      <c r="X65" s="141"/>
      <c r="Y65" s="141"/>
      <c r="Z65" s="141"/>
      <c r="AA65" s="141"/>
      <c r="AB65" s="141"/>
      <c r="AC65" s="141"/>
      <c r="AD65" s="141"/>
      <c r="AE65" s="141"/>
      <c r="AF65" s="141"/>
      <c r="AK65" s="142"/>
      <c r="AL65" s="143"/>
      <c r="AM65" s="143"/>
      <c r="AN65" s="143"/>
      <c r="AO65" s="143"/>
      <c r="AP65" s="143"/>
      <c r="AQ65" s="143"/>
      <c r="AR65" s="143"/>
      <c r="AS65" s="143"/>
      <c r="AT65" s="143"/>
      <c r="AU65" s="143"/>
      <c r="AV65" s="143"/>
      <c r="AW65" s="143"/>
      <c r="AX65" s="144"/>
      <c r="AY65" s="144"/>
      <c r="AZ65" s="144"/>
      <c r="BA65" s="144"/>
      <c r="BB65" s="144"/>
      <c r="BC65" s="144"/>
      <c r="BD65" s="144"/>
      <c r="BE65" s="144"/>
      <c r="BF65" s="144"/>
      <c r="BG65" s="144"/>
      <c r="BH65" s="144"/>
      <c r="BI65" s="144"/>
      <c r="BJ65" s="144"/>
      <c r="BK65" s="144"/>
      <c r="BL65" s="144"/>
      <c r="BM65" s="144"/>
      <c r="BN65" s="144"/>
      <c r="BO65" s="144"/>
      <c r="BP65" s="144"/>
      <c r="BQ65" s="144"/>
      <c r="BR65" s="144"/>
      <c r="BS65" s="144"/>
    </row>
    <row r="66" spans="1:71" s="140" customFormat="1" ht="12.6" customHeight="1" x14ac:dyDescent="0.3">
      <c r="A66" s="145"/>
      <c r="B66" s="154">
        <v>2022</v>
      </c>
      <c r="C66" s="290">
        <v>101051</v>
      </c>
      <c r="D66" s="291">
        <v>48940</v>
      </c>
      <c r="E66" s="291">
        <v>52111</v>
      </c>
      <c r="F66" s="147">
        <v>516</v>
      </c>
      <c r="G66" s="147">
        <v>63</v>
      </c>
      <c r="H66" s="147">
        <v>1160</v>
      </c>
      <c r="I66" s="147">
        <v>623</v>
      </c>
      <c r="J66" s="147">
        <v>537</v>
      </c>
      <c r="K66" s="1431">
        <v>184</v>
      </c>
      <c r="L66" s="156">
        <v>713</v>
      </c>
      <c r="M66" s="147">
        <v>369</v>
      </c>
      <c r="N66" s="147">
        <v>344</v>
      </c>
      <c r="O66" s="149">
        <v>5.1100000000000003</v>
      </c>
      <c r="P66" s="149">
        <v>0.62</v>
      </c>
      <c r="Q66" s="149">
        <v>11.48</v>
      </c>
      <c r="R66" s="149">
        <v>7.06</v>
      </c>
      <c r="S66" s="150">
        <v>1.82</v>
      </c>
      <c r="T66" s="155">
        <v>2022</v>
      </c>
      <c r="U66" s="145"/>
      <c r="X66" s="141"/>
      <c r="Y66" s="141"/>
      <c r="Z66" s="141"/>
      <c r="AA66" s="141"/>
      <c r="AB66" s="141"/>
      <c r="AC66" s="141"/>
      <c r="AD66" s="141"/>
      <c r="AE66" s="141"/>
      <c r="AF66" s="141"/>
      <c r="AK66" s="142"/>
      <c r="AL66" s="143"/>
      <c r="AM66" s="143"/>
      <c r="AN66" s="143"/>
      <c r="AO66" s="143"/>
      <c r="AP66" s="143"/>
      <c r="AQ66" s="143"/>
      <c r="AR66" s="143"/>
      <c r="AS66" s="143"/>
      <c r="AT66" s="143"/>
      <c r="AU66" s="143"/>
      <c r="AV66" s="143"/>
      <c r="AW66" s="143"/>
      <c r="AX66" s="144"/>
      <c r="AY66" s="144"/>
      <c r="AZ66" s="144"/>
      <c r="BA66" s="144"/>
      <c r="BB66" s="144"/>
      <c r="BC66" s="157"/>
      <c r="BD66" s="157"/>
      <c r="BE66" s="157"/>
      <c r="BF66" s="157"/>
      <c r="BG66" s="157"/>
      <c r="BH66" s="157"/>
      <c r="BI66" s="157"/>
      <c r="BJ66" s="157"/>
      <c r="BK66" s="157"/>
      <c r="BL66" s="157"/>
      <c r="BM66" s="157"/>
      <c r="BN66" s="157"/>
      <c r="BO66" s="157"/>
      <c r="BP66" s="157"/>
      <c r="BQ66" s="157"/>
      <c r="BR66" s="157"/>
      <c r="BS66" s="157"/>
    </row>
    <row r="67" spans="1:71" s="68" customFormat="1" ht="12.6" customHeight="1" x14ac:dyDescent="0.3">
      <c r="A67" s="158" t="s">
        <v>45</v>
      </c>
      <c r="B67" s="159">
        <v>2018</v>
      </c>
      <c r="C67" s="292">
        <v>1827286.5</v>
      </c>
      <c r="D67" s="293">
        <v>893847</v>
      </c>
      <c r="E67" s="293">
        <v>933439.5</v>
      </c>
      <c r="F67" s="160">
        <v>10070</v>
      </c>
      <c r="G67" s="160">
        <v>3528</v>
      </c>
      <c r="H67" s="160">
        <v>16709</v>
      </c>
      <c r="I67" s="160">
        <v>8638</v>
      </c>
      <c r="J67" s="160">
        <v>8071</v>
      </c>
      <c r="K67" s="1432">
        <v>4710</v>
      </c>
      <c r="L67" s="161">
        <v>19811</v>
      </c>
      <c r="M67" s="160">
        <v>10144</v>
      </c>
      <c r="N67" s="160">
        <v>9667</v>
      </c>
      <c r="O67" s="162">
        <v>5.51</v>
      </c>
      <c r="P67" s="162">
        <v>1.93</v>
      </c>
      <c r="Q67" s="162">
        <v>9.14</v>
      </c>
      <c r="R67" s="162">
        <v>10.84</v>
      </c>
      <c r="S67" s="163">
        <v>2.58</v>
      </c>
      <c r="T67" s="164">
        <v>2018</v>
      </c>
      <c r="U67" s="158" t="s">
        <v>45</v>
      </c>
      <c r="X67" s="69"/>
      <c r="Y67" s="69"/>
      <c r="Z67" s="69"/>
      <c r="AA67" s="69"/>
      <c r="AB67" s="69"/>
      <c r="AC67" s="69"/>
      <c r="AD67" s="69"/>
      <c r="AE67" s="69"/>
      <c r="AF67" s="69"/>
      <c r="AK67" s="70"/>
      <c r="AL67" s="71"/>
      <c r="AM67" s="71"/>
      <c r="AN67" s="71"/>
      <c r="AO67" s="71"/>
      <c r="AP67" s="71"/>
      <c r="AQ67" s="71"/>
      <c r="AR67" s="71"/>
      <c r="AS67" s="71"/>
      <c r="AT67" s="71"/>
      <c r="AU67" s="71"/>
      <c r="AV67" s="71"/>
      <c r="AW67" s="71"/>
      <c r="AX67" s="72"/>
      <c r="AY67" s="72"/>
      <c r="AZ67" s="72"/>
      <c r="BA67" s="72"/>
      <c r="BB67" s="72"/>
      <c r="BC67" s="72"/>
      <c r="BD67" s="72"/>
      <c r="BE67" s="72"/>
      <c r="BF67" s="72"/>
      <c r="BG67" s="72"/>
      <c r="BH67" s="72"/>
      <c r="BI67" s="72"/>
      <c r="BJ67" s="72"/>
      <c r="BK67" s="72"/>
      <c r="BL67" s="72"/>
      <c r="BM67" s="72"/>
      <c r="BN67" s="72"/>
      <c r="BO67" s="72"/>
      <c r="BP67" s="72"/>
      <c r="BQ67" s="72"/>
      <c r="BR67" s="72"/>
      <c r="BS67" s="72"/>
    </row>
    <row r="68" spans="1:71" s="68" customFormat="1" ht="12.6" customHeight="1" x14ac:dyDescent="0.3">
      <c r="A68" s="99"/>
      <c r="B68" s="106">
        <v>2019</v>
      </c>
      <c r="C68" s="282">
        <v>1824968.5</v>
      </c>
      <c r="D68" s="283">
        <v>892881.5</v>
      </c>
      <c r="E68" s="283">
        <v>932087</v>
      </c>
      <c r="F68" s="101">
        <v>9598</v>
      </c>
      <c r="G68" s="101">
        <v>3462</v>
      </c>
      <c r="H68" s="101">
        <v>16781</v>
      </c>
      <c r="I68" s="101">
        <v>8531</v>
      </c>
      <c r="J68" s="101">
        <v>8250</v>
      </c>
      <c r="K68" s="1425">
        <v>4735</v>
      </c>
      <c r="L68" s="102">
        <v>18992</v>
      </c>
      <c r="M68" s="101">
        <v>9707</v>
      </c>
      <c r="N68" s="101">
        <v>9285</v>
      </c>
      <c r="O68" s="103">
        <v>5.26</v>
      </c>
      <c r="P68" s="103">
        <v>1.9</v>
      </c>
      <c r="Q68" s="103">
        <v>9.1999999999999993</v>
      </c>
      <c r="R68" s="103">
        <v>10.41</v>
      </c>
      <c r="S68" s="104">
        <v>2.59</v>
      </c>
      <c r="T68" s="107">
        <v>2019</v>
      </c>
      <c r="U68" s="99"/>
      <c r="X68" s="69"/>
      <c r="Y68" s="69"/>
      <c r="Z68" s="69"/>
      <c r="AA68" s="69"/>
      <c r="AB68" s="69"/>
      <c r="AC68" s="69"/>
      <c r="AD68" s="69"/>
      <c r="AE68" s="69"/>
      <c r="AF68" s="69"/>
      <c r="AK68" s="70"/>
      <c r="AL68" s="71"/>
      <c r="AM68" s="71"/>
      <c r="AN68" s="71"/>
      <c r="AO68" s="71"/>
      <c r="AP68" s="71"/>
      <c r="AQ68" s="71"/>
      <c r="AR68" s="71"/>
      <c r="AS68" s="71"/>
      <c r="AT68" s="71"/>
      <c r="AU68" s="71"/>
      <c r="AV68" s="71"/>
      <c r="AW68" s="71"/>
      <c r="AX68" s="72"/>
      <c r="AY68" s="72"/>
      <c r="AZ68" s="72"/>
      <c r="BA68" s="72"/>
      <c r="BB68" s="72"/>
      <c r="BC68" s="72"/>
      <c r="BD68" s="72"/>
      <c r="BE68" s="72"/>
      <c r="BF68" s="72"/>
      <c r="BG68" s="72"/>
      <c r="BH68" s="72"/>
      <c r="BI68" s="72"/>
      <c r="BJ68" s="72"/>
      <c r="BK68" s="72"/>
      <c r="BL68" s="72"/>
      <c r="BM68" s="72"/>
      <c r="BN68" s="72"/>
      <c r="BO68" s="72"/>
      <c r="BP68" s="72"/>
      <c r="BQ68" s="72"/>
      <c r="BR68" s="72"/>
      <c r="BS68" s="72"/>
    </row>
    <row r="69" spans="1:71" s="68" customFormat="1" ht="12.6" customHeight="1" x14ac:dyDescent="0.3">
      <c r="A69" s="99"/>
      <c r="B69" s="108">
        <v>2020</v>
      </c>
      <c r="C69" s="282">
        <v>1821595.5</v>
      </c>
      <c r="D69" s="283">
        <v>891123.5</v>
      </c>
      <c r="E69" s="283">
        <v>930472</v>
      </c>
      <c r="F69" s="101">
        <v>7632</v>
      </c>
      <c r="G69" s="101">
        <v>3095</v>
      </c>
      <c r="H69" s="101">
        <v>16354</v>
      </c>
      <c r="I69" s="101">
        <v>8346</v>
      </c>
      <c r="J69" s="101">
        <v>8008</v>
      </c>
      <c r="K69" s="1425">
        <v>4579</v>
      </c>
      <c r="L69" s="102">
        <v>21511</v>
      </c>
      <c r="M69" s="101">
        <v>11226</v>
      </c>
      <c r="N69" s="101">
        <v>10285</v>
      </c>
      <c r="O69" s="103">
        <v>4.1900000000000004</v>
      </c>
      <c r="P69" s="103">
        <v>1.7</v>
      </c>
      <c r="Q69" s="103">
        <v>8.98</v>
      </c>
      <c r="R69" s="103">
        <v>11.81</v>
      </c>
      <c r="S69" s="104">
        <v>2.5099999999999998</v>
      </c>
      <c r="T69" s="109">
        <v>2020</v>
      </c>
      <c r="U69" s="99"/>
      <c r="X69" s="69"/>
      <c r="Y69" s="69"/>
      <c r="Z69" s="69"/>
      <c r="AA69" s="69"/>
      <c r="AB69" s="69"/>
      <c r="AC69" s="69"/>
      <c r="AD69" s="69"/>
      <c r="AE69" s="69"/>
      <c r="AF69" s="69"/>
      <c r="AK69" s="70"/>
      <c r="AL69" s="71"/>
      <c r="AM69" s="71"/>
      <c r="AN69" s="71"/>
      <c r="AO69" s="71"/>
      <c r="AP69" s="71"/>
      <c r="AQ69" s="71"/>
      <c r="AR69" s="71"/>
      <c r="AS69" s="71"/>
      <c r="AT69" s="71"/>
      <c r="AU69" s="71"/>
      <c r="AV69" s="71"/>
      <c r="AW69" s="71"/>
      <c r="AX69" s="72"/>
      <c r="AY69" s="72"/>
      <c r="AZ69" s="72"/>
      <c r="BA69" s="72"/>
      <c r="BB69" s="72"/>
      <c r="BC69" s="72"/>
      <c r="BD69" s="72"/>
      <c r="BE69" s="72"/>
      <c r="BF69" s="72"/>
      <c r="BG69" s="72"/>
      <c r="BH69" s="72"/>
      <c r="BI69" s="72"/>
      <c r="BJ69" s="72"/>
      <c r="BK69" s="72"/>
      <c r="BL69" s="72"/>
      <c r="BM69" s="72"/>
      <c r="BN69" s="72"/>
      <c r="BO69" s="72"/>
      <c r="BP69" s="72"/>
      <c r="BQ69" s="72"/>
      <c r="BR69" s="72"/>
      <c r="BS69" s="72"/>
    </row>
    <row r="70" spans="1:71" s="68" customFormat="1" ht="12.6" customHeight="1" x14ac:dyDescent="0.3">
      <c r="A70" s="99"/>
      <c r="B70" s="110">
        <v>2021</v>
      </c>
      <c r="C70" s="282">
        <v>1816957</v>
      </c>
      <c r="D70" s="283">
        <v>889487.5</v>
      </c>
      <c r="E70" s="283">
        <v>927469.5</v>
      </c>
      <c r="F70" s="101">
        <v>8465</v>
      </c>
      <c r="G70" s="101">
        <v>3073</v>
      </c>
      <c r="H70" s="101">
        <v>16631</v>
      </c>
      <c r="I70" s="101">
        <v>8420</v>
      </c>
      <c r="J70" s="101">
        <v>8211</v>
      </c>
      <c r="K70" s="1425">
        <v>4070</v>
      </c>
      <c r="L70" s="102">
        <v>26632</v>
      </c>
      <c r="M70" s="101">
        <v>13828</v>
      </c>
      <c r="N70" s="101">
        <v>12804</v>
      </c>
      <c r="O70" s="103">
        <v>4.66</v>
      </c>
      <c r="P70" s="103">
        <v>1.69</v>
      </c>
      <c r="Q70" s="103">
        <v>9.15</v>
      </c>
      <c r="R70" s="103">
        <v>14.66</v>
      </c>
      <c r="S70" s="104">
        <v>2.2400000000000002</v>
      </c>
      <c r="T70" s="111">
        <v>2021</v>
      </c>
      <c r="U70" s="99"/>
      <c r="X70" s="69"/>
      <c r="Y70" s="69"/>
      <c r="Z70" s="69"/>
      <c r="AA70" s="69"/>
      <c r="AB70" s="69"/>
      <c r="AC70" s="69"/>
      <c r="AD70" s="69"/>
      <c r="AE70" s="69"/>
      <c r="AF70" s="69"/>
      <c r="AK70" s="70"/>
      <c r="AL70" s="71"/>
      <c r="AM70" s="71"/>
      <c r="AN70" s="71"/>
      <c r="AO70" s="71"/>
      <c r="AP70" s="71"/>
      <c r="AQ70" s="71"/>
      <c r="AR70" s="71"/>
      <c r="AS70" s="71"/>
      <c r="AT70" s="71"/>
      <c r="AU70" s="71"/>
      <c r="AV70" s="71"/>
      <c r="AW70" s="71"/>
      <c r="AX70" s="72"/>
      <c r="AY70" s="72"/>
      <c r="AZ70" s="72"/>
      <c r="BA70" s="72"/>
      <c r="BB70" s="72"/>
      <c r="BC70" s="72"/>
      <c r="BD70" s="72"/>
      <c r="BE70" s="72"/>
      <c r="BF70" s="72"/>
      <c r="BG70" s="72"/>
      <c r="BH70" s="72"/>
      <c r="BI70" s="72"/>
      <c r="BJ70" s="72"/>
      <c r="BK70" s="72"/>
      <c r="BL70" s="72"/>
      <c r="BM70" s="72"/>
      <c r="BN70" s="72"/>
      <c r="BO70" s="72"/>
      <c r="BP70" s="72"/>
      <c r="BQ70" s="72"/>
      <c r="BR70" s="72"/>
      <c r="BS70" s="72"/>
    </row>
    <row r="71" spans="1:71" s="68" customFormat="1" ht="12.6" customHeight="1" x14ac:dyDescent="0.3">
      <c r="A71" s="99"/>
      <c r="B71" s="110">
        <v>2022</v>
      </c>
      <c r="C71" s="282">
        <v>1809743</v>
      </c>
      <c r="D71" s="283">
        <v>885766</v>
      </c>
      <c r="E71" s="283">
        <v>923977</v>
      </c>
      <c r="F71" s="101">
        <v>9401</v>
      </c>
      <c r="G71" s="101">
        <v>3050</v>
      </c>
      <c r="H71" s="101">
        <v>15199</v>
      </c>
      <c r="I71" s="101">
        <v>7881</v>
      </c>
      <c r="J71" s="101">
        <v>7318</v>
      </c>
      <c r="K71" s="1425">
        <v>3883</v>
      </c>
      <c r="L71" s="102">
        <v>21667</v>
      </c>
      <c r="M71" s="101">
        <v>11206</v>
      </c>
      <c r="N71" s="101">
        <v>10461</v>
      </c>
      <c r="O71" s="103">
        <v>5.19</v>
      </c>
      <c r="P71" s="103">
        <v>1.69</v>
      </c>
      <c r="Q71" s="103">
        <v>8.4</v>
      </c>
      <c r="R71" s="103">
        <v>11.97</v>
      </c>
      <c r="S71" s="104">
        <v>2.15</v>
      </c>
      <c r="T71" s="111">
        <v>2022</v>
      </c>
      <c r="U71" s="99"/>
      <c r="X71" s="69"/>
      <c r="Y71" s="69"/>
      <c r="Z71" s="69"/>
      <c r="AA71" s="69"/>
      <c r="AB71" s="69"/>
      <c r="AC71" s="69"/>
      <c r="AD71" s="69"/>
      <c r="AE71" s="69"/>
      <c r="AF71" s="69"/>
      <c r="AK71" s="70"/>
      <c r="AL71" s="71"/>
      <c r="AM71" s="71"/>
      <c r="AN71" s="71"/>
      <c r="AO71" s="71"/>
      <c r="AP71" s="71"/>
      <c r="AQ71" s="71"/>
      <c r="AR71" s="71"/>
      <c r="AS71" s="71"/>
      <c r="AT71" s="71"/>
      <c r="AU71" s="71"/>
      <c r="AV71" s="71"/>
      <c r="AW71" s="71"/>
      <c r="AX71" s="72"/>
      <c r="AY71" s="72"/>
      <c r="AZ71" s="72"/>
      <c r="BA71" s="72"/>
      <c r="BB71" s="72"/>
      <c r="BC71" s="98"/>
      <c r="BD71" s="98"/>
      <c r="BE71" s="98"/>
      <c r="BF71" s="98"/>
      <c r="BG71" s="98"/>
      <c r="BH71" s="98"/>
      <c r="BI71" s="98"/>
      <c r="BJ71" s="98"/>
      <c r="BK71" s="98"/>
      <c r="BL71" s="98"/>
      <c r="BM71" s="98"/>
      <c r="BN71" s="98"/>
      <c r="BO71" s="98"/>
      <c r="BP71" s="98"/>
      <c r="BQ71" s="98"/>
      <c r="BR71" s="98"/>
      <c r="BS71" s="98"/>
    </row>
    <row r="72" spans="1:71" s="57" customFormat="1" ht="12.6" customHeight="1" x14ac:dyDescent="0.3">
      <c r="A72" s="112" t="s">
        <v>46</v>
      </c>
      <c r="B72" s="113">
        <v>2018</v>
      </c>
      <c r="C72" s="1484">
        <v>562981.5</v>
      </c>
      <c r="D72" s="1485">
        <v>275796</v>
      </c>
      <c r="E72" s="1485">
        <v>287185.5</v>
      </c>
      <c r="F72" s="1486">
        <v>3092</v>
      </c>
      <c r="G72" s="1486">
        <v>1147</v>
      </c>
      <c r="H72" s="1486">
        <v>5476</v>
      </c>
      <c r="I72" s="1486">
        <v>2841</v>
      </c>
      <c r="J72" s="1486">
        <v>2635</v>
      </c>
      <c r="K72" s="1487">
        <v>1529</v>
      </c>
      <c r="L72" s="1488">
        <v>5843</v>
      </c>
      <c r="M72" s="1486">
        <v>3014</v>
      </c>
      <c r="N72" s="1486">
        <v>2829</v>
      </c>
      <c r="O72" s="1489">
        <v>5.49</v>
      </c>
      <c r="P72" s="1489">
        <v>2.04</v>
      </c>
      <c r="Q72" s="1489">
        <v>9.73</v>
      </c>
      <c r="R72" s="1489">
        <v>10.38</v>
      </c>
      <c r="S72" s="1490">
        <v>2.72</v>
      </c>
      <c r="T72" s="118">
        <v>2018</v>
      </c>
      <c r="U72" s="112" t="s">
        <v>46</v>
      </c>
      <c r="X72" s="58"/>
      <c r="Y72" s="58"/>
      <c r="Z72" s="58"/>
      <c r="AA72" s="58"/>
      <c r="AB72" s="58"/>
      <c r="AC72" s="58"/>
      <c r="AD72" s="58"/>
      <c r="AE72" s="58"/>
      <c r="AF72" s="58"/>
      <c r="AK72" s="70"/>
      <c r="AL72" s="119"/>
      <c r="AM72" s="119"/>
      <c r="AN72" s="119"/>
      <c r="AO72" s="119"/>
      <c r="AP72" s="119"/>
      <c r="AQ72" s="119"/>
      <c r="AR72" s="119"/>
      <c r="AS72" s="119"/>
      <c r="AT72" s="119"/>
      <c r="AU72" s="119"/>
      <c r="AV72" s="119"/>
      <c r="AW72" s="119"/>
      <c r="AX72" s="120"/>
      <c r="AY72" s="120"/>
      <c r="AZ72" s="120"/>
      <c r="BA72" s="120"/>
      <c r="BB72" s="120"/>
      <c r="BC72" s="72"/>
      <c r="BD72" s="72"/>
      <c r="BE72" s="72"/>
      <c r="BF72" s="72"/>
      <c r="BG72" s="72"/>
      <c r="BH72" s="72"/>
      <c r="BI72" s="72"/>
      <c r="BJ72" s="72"/>
      <c r="BK72" s="72"/>
      <c r="BL72" s="72"/>
      <c r="BM72" s="72"/>
      <c r="BN72" s="72"/>
      <c r="BO72" s="72"/>
      <c r="BP72" s="72"/>
      <c r="BQ72" s="72"/>
      <c r="BR72" s="72"/>
      <c r="BS72" s="72"/>
    </row>
    <row r="73" spans="1:71" s="57" customFormat="1" ht="12.6" customHeight="1" x14ac:dyDescent="0.3">
      <c r="A73" s="121"/>
      <c r="B73" s="122">
        <v>2019</v>
      </c>
      <c r="C73" s="1491">
        <v>564254</v>
      </c>
      <c r="D73" s="1492">
        <v>276427</v>
      </c>
      <c r="E73" s="1492">
        <v>287827</v>
      </c>
      <c r="F73" s="1493">
        <v>3017</v>
      </c>
      <c r="G73" s="1493">
        <v>1161</v>
      </c>
      <c r="H73" s="1493">
        <v>5385</v>
      </c>
      <c r="I73" s="1493">
        <v>2738</v>
      </c>
      <c r="J73" s="1493">
        <v>2647</v>
      </c>
      <c r="K73" s="1494">
        <v>1527</v>
      </c>
      <c r="L73" s="1495">
        <v>5410</v>
      </c>
      <c r="M73" s="1493">
        <v>2754</v>
      </c>
      <c r="N73" s="1493">
        <v>2656</v>
      </c>
      <c r="O73" s="1496">
        <v>5.35</v>
      </c>
      <c r="P73" s="1496">
        <v>2.06</v>
      </c>
      <c r="Q73" s="1496">
        <v>9.5399999999999991</v>
      </c>
      <c r="R73" s="1496">
        <v>9.59</v>
      </c>
      <c r="S73" s="1497">
        <v>2.71</v>
      </c>
      <c r="T73" s="127">
        <v>2019</v>
      </c>
      <c r="U73" s="121"/>
      <c r="X73" s="58"/>
      <c r="Y73" s="58"/>
      <c r="Z73" s="58"/>
      <c r="AA73" s="58"/>
      <c r="AB73" s="58"/>
      <c r="AC73" s="58"/>
      <c r="AD73" s="58"/>
      <c r="AE73" s="58"/>
      <c r="AF73" s="58"/>
      <c r="AK73" s="70"/>
      <c r="AL73" s="119"/>
      <c r="AM73" s="119"/>
      <c r="AN73" s="119"/>
      <c r="AO73" s="119"/>
      <c r="AP73" s="119"/>
      <c r="AQ73" s="119"/>
      <c r="AR73" s="119"/>
      <c r="AS73" s="119"/>
      <c r="AT73" s="119"/>
      <c r="AU73" s="119"/>
      <c r="AV73" s="119"/>
      <c r="AW73" s="119"/>
      <c r="AX73" s="120"/>
      <c r="AY73" s="120"/>
      <c r="AZ73" s="120"/>
      <c r="BA73" s="120"/>
      <c r="BB73" s="120"/>
      <c r="BC73" s="72"/>
      <c r="BD73" s="72"/>
      <c r="BE73" s="72"/>
      <c r="BF73" s="72"/>
      <c r="BG73" s="72"/>
      <c r="BH73" s="72"/>
      <c r="BI73" s="72"/>
      <c r="BJ73" s="72"/>
      <c r="BK73" s="72"/>
      <c r="BL73" s="72"/>
      <c r="BM73" s="72"/>
      <c r="BN73" s="72"/>
      <c r="BO73" s="72"/>
      <c r="BP73" s="72"/>
      <c r="BQ73" s="72"/>
      <c r="BR73" s="72"/>
      <c r="BS73" s="72"/>
    </row>
    <row r="74" spans="1:71" s="57" customFormat="1" ht="12.6" customHeight="1" x14ac:dyDescent="0.3">
      <c r="A74" s="121"/>
      <c r="B74" s="128">
        <v>2020</v>
      </c>
      <c r="C74" s="1491">
        <v>565120.5</v>
      </c>
      <c r="D74" s="1492">
        <v>276757</v>
      </c>
      <c r="E74" s="1492">
        <v>288363.5</v>
      </c>
      <c r="F74" s="1493">
        <v>2322</v>
      </c>
      <c r="G74" s="1493">
        <v>994</v>
      </c>
      <c r="H74" s="1493">
        <v>5352</v>
      </c>
      <c r="I74" s="1493">
        <v>2726</v>
      </c>
      <c r="J74" s="1493">
        <v>2626</v>
      </c>
      <c r="K74" s="1494">
        <v>1511</v>
      </c>
      <c r="L74" s="1495">
        <v>6193</v>
      </c>
      <c r="M74" s="1493">
        <v>3249</v>
      </c>
      <c r="N74" s="1493">
        <v>2944</v>
      </c>
      <c r="O74" s="1496">
        <v>4.1100000000000003</v>
      </c>
      <c r="P74" s="1496">
        <v>1.76</v>
      </c>
      <c r="Q74" s="1496">
        <v>9.4700000000000006</v>
      </c>
      <c r="R74" s="1496">
        <v>10.96</v>
      </c>
      <c r="S74" s="1497">
        <v>2.67</v>
      </c>
      <c r="T74" s="129">
        <v>2020</v>
      </c>
      <c r="U74" s="121"/>
      <c r="X74" s="58"/>
      <c r="Y74" s="58"/>
      <c r="Z74" s="58"/>
      <c r="AA74" s="58"/>
      <c r="AB74" s="58"/>
      <c r="AC74" s="58"/>
      <c r="AD74" s="58"/>
      <c r="AE74" s="58"/>
      <c r="AF74" s="58"/>
      <c r="AK74" s="70"/>
      <c r="AL74" s="119"/>
      <c r="AM74" s="119"/>
      <c r="AN74" s="119"/>
      <c r="AO74" s="119"/>
      <c r="AP74" s="119"/>
      <c r="AQ74" s="119"/>
      <c r="AR74" s="119"/>
      <c r="AS74" s="119"/>
      <c r="AT74" s="119"/>
      <c r="AU74" s="119"/>
      <c r="AV74" s="119"/>
      <c r="AW74" s="119"/>
      <c r="AX74" s="120"/>
      <c r="AY74" s="120"/>
      <c r="AZ74" s="120"/>
      <c r="BA74" s="120"/>
      <c r="BB74" s="120"/>
      <c r="BC74" s="72"/>
      <c r="BD74" s="72"/>
      <c r="BE74" s="72"/>
      <c r="BF74" s="72"/>
      <c r="BG74" s="72"/>
      <c r="BH74" s="72"/>
      <c r="BI74" s="72"/>
      <c r="BJ74" s="72"/>
      <c r="BK74" s="72"/>
      <c r="BL74" s="72"/>
      <c r="BM74" s="72"/>
      <c r="BN74" s="72"/>
      <c r="BO74" s="72"/>
      <c r="BP74" s="72"/>
      <c r="BQ74" s="72"/>
      <c r="BR74" s="72"/>
      <c r="BS74" s="72"/>
    </row>
    <row r="75" spans="1:71" s="57" customFormat="1" ht="12.6" customHeight="1" x14ac:dyDescent="0.3">
      <c r="A75" s="121"/>
      <c r="B75" s="130">
        <v>2021</v>
      </c>
      <c r="C75" s="1491">
        <v>565652</v>
      </c>
      <c r="D75" s="1492">
        <v>277264</v>
      </c>
      <c r="E75" s="1492">
        <v>288388</v>
      </c>
      <c r="F75" s="1493">
        <v>2649</v>
      </c>
      <c r="G75" s="1493">
        <v>1042</v>
      </c>
      <c r="H75" s="1493">
        <v>5447</v>
      </c>
      <c r="I75" s="1493">
        <v>2732</v>
      </c>
      <c r="J75" s="1493">
        <v>2715</v>
      </c>
      <c r="K75" s="1494">
        <v>1307</v>
      </c>
      <c r="L75" s="1495">
        <v>7779</v>
      </c>
      <c r="M75" s="1493">
        <v>4008</v>
      </c>
      <c r="N75" s="1493">
        <v>3771</v>
      </c>
      <c r="O75" s="1496">
        <v>4.68</v>
      </c>
      <c r="P75" s="1496">
        <v>1.84</v>
      </c>
      <c r="Q75" s="1496">
        <v>9.6300000000000008</v>
      </c>
      <c r="R75" s="1496">
        <v>13.75</v>
      </c>
      <c r="S75" s="1497">
        <v>2.31</v>
      </c>
      <c r="T75" s="131">
        <v>2021</v>
      </c>
      <c r="U75" s="121"/>
      <c r="X75" s="58"/>
      <c r="Y75" s="58"/>
      <c r="Z75" s="58"/>
      <c r="AA75" s="58"/>
      <c r="AB75" s="58"/>
      <c r="AC75" s="58"/>
      <c r="AD75" s="58"/>
      <c r="AE75" s="58"/>
      <c r="AF75" s="58"/>
      <c r="AK75" s="70"/>
      <c r="AL75" s="119"/>
      <c r="AM75" s="119"/>
      <c r="AN75" s="119"/>
      <c r="AO75" s="119"/>
      <c r="AP75" s="119"/>
      <c r="AQ75" s="119"/>
      <c r="AR75" s="119"/>
      <c r="AS75" s="119"/>
      <c r="AT75" s="119"/>
      <c r="AU75" s="119"/>
      <c r="AV75" s="119"/>
      <c r="AW75" s="119"/>
      <c r="AX75" s="120"/>
      <c r="AY75" s="120"/>
      <c r="AZ75" s="120"/>
      <c r="BA75" s="120"/>
      <c r="BB75" s="120"/>
      <c r="BC75" s="72"/>
      <c r="BD75" s="72"/>
      <c r="BE75" s="72"/>
      <c r="BF75" s="72"/>
      <c r="BG75" s="72"/>
      <c r="BH75" s="72"/>
      <c r="BI75" s="72"/>
      <c r="BJ75" s="72"/>
      <c r="BK75" s="72"/>
      <c r="BL75" s="72"/>
      <c r="BM75" s="72"/>
      <c r="BN75" s="72"/>
      <c r="BO75" s="72"/>
      <c r="BP75" s="72"/>
      <c r="BQ75" s="72"/>
      <c r="BR75" s="72"/>
      <c r="BS75" s="72"/>
    </row>
    <row r="76" spans="1:71" s="57" customFormat="1" ht="12.6" customHeight="1" x14ac:dyDescent="0.3">
      <c r="A76" s="121"/>
      <c r="B76" s="130">
        <v>2022</v>
      </c>
      <c r="C76" s="1491">
        <v>565434.5</v>
      </c>
      <c r="D76" s="1492">
        <v>277014.5</v>
      </c>
      <c r="E76" s="1492">
        <v>288420</v>
      </c>
      <c r="F76" s="1493">
        <v>2961</v>
      </c>
      <c r="G76" s="1493">
        <v>949</v>
      </c>
      <c r="H76" s="1493">
        <v>4929</v>
      </c>
      <c r="I76" s="1493">
        <v>2546</v>
      </c>
      <c r="J76" s="1493">
        <v>2383</v>
      </c>
      <c r="K76" s="1498">
        <v>1306</v>
      </c>
      <c r="L76" s="1499">
        <v>6410</v>
      </c>
      <c r="M76" s="1493">
        <v>3350</v>
      </c>
      <c r="N76" s="1493">
        <v>3060</v>
      </c>
      <c r="O76" s="1496">
        <v>5.24</v>
      </c>
      <c r="P76" s="1496">
        <v>1.68</v>
      </c>
      <c r="Q76" s="1496">
        <v>8.7200000000000006</v>
      </c>
      <c r="R76" s="1496">
        <v>11.34</v>
      </c>
      <c r="S76" s="1497">
        <v>2.31</v>
      </c>
      <c r="T76" s="131">
        <v>2022</v>
      </c>
      <c r="U76" s="121"/>
      <c r="X76" s="58"/>
      <c r="Y76" s="58"/>
      <c r="Z76" s="58"/>
      <c r="AA76" s="58"/>
      <c r="AB76" s="58"/>
      <c r="AC76" s="58"/>
      <c r="AD76" s="58"/>
      <c r="AE76" s="58"/>
      <c r="AF76" s="58"/>
      <c r="AK76" s="70"/>
      <c r="AL76" s="119"/>
      <c r="AM76" s="119"/>
      <c r="AN76" s="119"/>
      <c r="AO76" s="119"/>
      <c r="AP76" s="119"/>
      <c r="AQ76" s="119"/>
      <c r="AR76" s="119"/>
      <c r="AS76" s="119"/>
      <c r="AT76" s="119"/>
      <c r="AU76" s="119"/>
      <c r="AV76" s="119"/>
      <c r="AW76" s="119"/>
      <c r="AX76" s="120"/>
      <c r="AY76" s="120"/>
      <c r="AZ76" s="120"/>
      <c r="BA76" s="120"/>
      <c r="BB76" s="120"/>
      <c r="BC76" s="98"/>
      <c r="BD76" s="98"/>
      <c r="BE76" s="98"/>
      <c r="BF76" s="98"/>
      <c r="BG76" s="98"/>
      <c r="BH76" s="98"/>
      <c r="BI76" s="98"/>
      <c r="BJ76" s="98"/>
      <c r="BK76" s="98"/>
      <c r="BL76" s="98"/>
      <c r="BM76" s="98"/>
      <c r="BN76" s="98"/>
      <c r="BO76" s="98"/>
      <c r="BP76" s="98"/>
      <c r="BQ76" s="98"/>
      <c r="BR76" s="98"/>
      <c r="BS76" s="98"/>
    </row>
    <row r="77" spans="1:71" s="140" customFormat="1" ht="12.6" customHeight="1" x14ac:dyDescent="0.3">
      <c r="A77" s="133" t="s">
        <v>47</v>
      </c>
      <c r="B77" s="134">
        <v>2018</v>
      </c>
      <c r="C77" s="288">
        <v>121459.5</v>
      </c>
      <c r="D77" s="289">
        <v>59103</v>
      </c>
      <c r="E77" s="289">
        <v>62356.5</v>
      </c>
      <c r="F77" s="135">
        <v>631</v>
      </c>
      <c r="G77" s="135">
        <v>266</v>
      </c>
      <c r="H77" s="135">
        <v>1152</v>
      </c>
      <c r="I77" s="135">
        <v>587</v>
      </c>
      <c r="J77" s="135">
        <v>565</v>
      </c>
      <c r="K77" s="1429">
        <v>363</v>
      </c>
      <c r="L77" s="136">
        <v>1237</v>
      </c>
      <c r="M77" s="135">
        <v>672</v>
      </c>
      <c r="N77" s="135">
        <v>565</v>
      </c>
      <c r="O77" s="137">
        <v>5.2</v>
      </c>
      <c r="P77" s="137">
        <v>2.19</v>
      </c>
      <c r="Q77" s="137">
        <v>9.48</v>
      </c>
      <c r="R77" s="137">
        <v>10.18</v>
      </c>
      <c r="S77" s="138">
        <v>2.99</v>
      </c>
      <c r="T77" s="139">
        <v>2018</v>
      </c>
      <c r="U77" s="133" t="s">
        <v>47</v>
      </c>
      <c r="X77" s="141"/>
      <c r="Y77" s="141"/>
      <c r="Z77" s="141"/>
      <c r="AA77" s="141"/>
      <c r="AB77" s="141"/>
      <c r="AC77" s="141"/>
      <c r="AD77" s="141"/>
      <c r="AE77" s="141"/>
      <c r="AF77" s="141"/>
      <c r="AK77" s="142"/>
      <c r="AL77" s="143"/>
      <c r="AM77" s="143"/>
      <c r="AN77" s="143"/>
      <c r="AO77" s="143"/>
      <c r="AP77" s="143"/>
      <c r="AQ77" s="143"/>
      <c r="AR77" s="143"/>
      <c r="AS77" s="143"/>
      <c r="AT77" s="143"/>
      <c r="AU77" s="143"/>
      <c r="AV77" s="143"/>
      <c r="AW77" s="143"/>
      <c r="AX77" s="144"/>
      <c r="AY77" s="144"/>
      <c r="AZ77" s="144"/>
      <c r="BA77" s="144"/>
      <c r="BB77" s="144"/>
      <c r="BC77" s="144"/>
      <c r="BD77" s="144"/>
      <c r="BE77" s="144"/>
      <c r="BF77" s="144"/>
      <c r="BG77" s="144"/>
      <c r="BH77" s="144"/>
      <c r="BI77" s="144"/>
      <c r="BJ77" s="144"/>
      <c r="BK77" s="144"/>
      <c r="BL77" s="144"/>
      <c r="BM77" s="144"/>
      <c r="BN77" s="144"/>
      <c r="BO77" s="144"/>
      <c r="BP77" s="144"/>
      <c r="BQ77" s="144"/>
      <c r="BR77" s="144"/>
      <c r="BS77" s="144"/>
    </row>
    <row r="78" spans="1:71" s="140" customFormat="1" ht="12.6" customHeight="1" x14ac:dyDescent="0.3">
      <c r="A78" s="145"/>
      <c r="B78" s="146">
        <v>2019</v>
      </c>
      <c r="C78" s="290">
        <v>122358</v>
      </c>
      <c r="D78" s="291">
        <v>59524</v>
      </c>
      <c r="E78" s="291">
        <v>62834</v>
      </c>
      <c r="F78" s="147">
        <v>635</v>
      </c>
      <c r="G78" s="147">
        <v>297</v>
      </c>
      <c r="H78" s="147">
        <v>1199</v>
      </c>
      <c r="I78" s="147">
        <v>617</v>
      </c>
      <c r="J78" s="147">
        <v>582</v>
      </c>
      <c r="K78" s="1430">
        <v>398</v>
      </c>
      <c r="L78" s="148">
        <v>1145</v>
      </c>
      <c r="M78" s="147">
        <v>579</v>
      </c>
      <c r="N78" s="147">
        <v>566</v>
      </c>
      <c r="O78" s="149">
        <v>5.19</v>
      </c>
      <c r="P78" s="149">
        <v>2.4300000000000002</v>
      </c>
      <c r="Q78" s="149">
        <v>9.8000000000000007</v>
      </c>
      <c r="R78" s="149">
        <v>9.36</v>
      </c>
      <c r="S78" s="150">
        <v>3.25</v>
      </c>
      <c r="T78" s="151">
        <v>2019</v>
      </c>
      <c r="U78" s="145"/>
      <c r="X78" s="141"/>
      <c r="Y78" s="141"/>
      <c r="Z78" s="141"/>
      <c r="AA78" s="141"/>
      <c r="AB78" s="141"/>
      <c r="AC78" s="141"/>
      <c r="AD78" s="141"/>
      <c r="AE78" s="141"/>
      <c r="AF78" s="141"/>
      <c r="AK78" s="142"/>
      <c r="AL78" s="143"/>
      <c r="AM78" s="143"/>
      <c r="AN78" s="143"/>
      <c r="AO78" s="143"/>
      <c r="AP78" s="143"/>
      <c r="AQ78" s="143"/>
      <c r="AR78" s="143"/>
      <c r="AS78" s="143"/>
      <c r="AT78" s="143"/>
      <c r="AU78" s="143"/>
      <c r="AV78" s="143"/>
      <c r="AW78" s="143"/>
      <c r="AX78" s="144"/>
      <c r="AY78" s="144"/>
      <c r="AZ78" s="144"/>
      <c r="BA78" s="144"/>
      <c r="BB78" s="144"/>
      <c r="BC78" s="144"/>
      <c r="BD78" s="144"/>
      <c r="BE78" s="144"/>
      <c r="BF78" s="144"/>
      <c r="BG78" s="144"/>
      <c r="BH78" s="144"/>
      <c r="BI78" s="144"/>
      <c r="BJ78" s="144"/>
      <c r="BK78" s="144"/>
      <c r="BL78" s="144"/>
      <c r="BM78" s="144"/>
      <c r="BN78" s="144"/>
      <c r="BO78" s="144"/>
      <c r="BP78" s="144"/>
      <c r="BQ78" s="144"/>
      <c r="BR78" s="144"/>
      <c r="BS78" s="144"/>
    </row>
    <row r="79" spans="1:71" s="140" customFormat="1" ht="12.6" customHeight="1" x14ac:dyDescent="0.3">
      <c r="A79" s="145"/>
      <c r="B79" s="152">
        <v>2020</v>
      </c>
      <c r="C79" s="290">
        <v>123090</v>
      </c>
      <c r="D79" s="291">
        <v>59855</v>
      </c>
      <c r="E79" s="291">
        <v>63235</v>
      </c>
      <c r="F79" s="147">
        <v>493</v>
      </c>
      <c r="G79" s="147">
        <v>223</v>
      </c>
      <c r="H79" s="147">
        <v>1145</v>
      </c>
      <c r="I79" s="147">
        <v>587</v>
      </c>
      <c r="J79" s="147">
        <v>558</v>
      </c>
      <c r="K79" s="1430">
        <v>397</v>
      </c>
      <c r="L79" s="148">
        <v>1391</v>
      </c>
      <c r="M79" s="147">
        <v>757</v>
      </c>
      <c r="N79" s="147">
        <v>634</v>
      </c>
      <c r="O79" s="149">
        <v>4.01</v>
      </c>
      <c r="P79" s="149">
        <v>1.81</v>
      </c>
      <c r="Q79" s="149">
        <v>9.3000000000000007</v>
      </c>
      <c r="R79" s="149">
        <v>11.3</v>
      </c>
      <c r="S79" s="150">
        <v>3.23</v>
      </c>
      <c r="T79" s="153">
        <v>2020</v>
      </c>
      <c r="U79" s="145"/>
      <c r="X79" s="141"/>
      <c r="Y79" s="141"/>
      <c r="Z79" s="141"/>
      <c r="AA79" s="141"/>
      <c r="AB79" s="141"/>
      <c r="AC79" s="141"/>
      <c r="AD79" s="141"/>
      <c r="AE79" s="141"/>
      <c r="AF79" s="141"/>
      <c r="AK79" s="142"/>
      <c r="AL79" s="143"/>
      <c r="AM79" s="143"/>
      <c r="AN79" s="143"/>
      <c r="AO79" s="143"/>
      <c r="AP79" s="143"/>
      <c r="AQ79" s="143"/>
      <c r="AR79" s="143"/>
      <c r="AS79" s="143"/>
      <c r="AT79" s="143"/>
      <c r="AU79" s="143"/>
      <c r="AV79" s="143"/>
      <c r="AW79" s="143"/>
      <c r="AX79" s="144"/>
      <c r="AY79" s="144"/>
      <c r="AZ79" s="144"/>
      <c r="BA79" s="144"/>
      <c r="BB79" s="144"/>
      <c r="BC79" s="144"/>
      <c r="BD79" s="144"/>
      <c r="BE79" s="144"/>
      <c r="BF79" s="144"/>
      <c r="BG79" s="144"/>
      <c r="BH79" s="144"/>
      <c r="BI79" s="144"/>
      <c r="BJ79" s="144"/>
      <c r="BK79" s="144"/>
      <c r="BL79" s="144"/>
      <c r="BM79" s="144"/>
      <c r="BN79" s="144"/>
      <c r="BO79" s="144"/>
      <c r="BP79" s="144"/>
      <c r="BQ79" s="144"/>
      <c r="BR79" s="144"/>
      <c r="BS79" s="144"/>
    </row>
    <row r="80" spans="1:71" s="140" customFormat="1" ht="12.6" customHeight="1" x14ac:dyDescent="0.3">
      <c r="A80" s="145"/>
      <c r="B80" s="154">
        <v>2021</v>
      </c>
      <c r="C80" s="290">
        <v>124953.5</v>
      </c>
      <c r="D80" s="291">
        <v>60827</v>
      </c>
      <c r="E80" s="291">
        <v>64126.5</v>
      </c>
      <c r="F80" s="147">
        <v>592</v>
      </c>
      <c r="G80" s="147">
        <v>250</v>
      </c>
      <c r="H80" s="147">
        <v>1167</v>
      </c>
      <c r="I80" s="147">
        <v>587</v>
      </c>
      <c r="J80" s="147">
        <v>580</v>
      </c>
      <c r="K80" s="1430">
        <v>373</v>
      </c>
      <c r="L80" s="148">
        <v>1651</v>
      </c>
      <c r="M80" s="147">
        <v>878</v>
      </c>
      <c r="N80" s="147">
        <v>773</v>
      </c>
      <c r="O80" s="149">
        <v>4.74</v>
      </c>
      <c r="P80" s="149">
        <v>2</v>
      </c>
      <c r="Q80" s="149">
        <v>9.34</v>
      </c>
      <c r="R80" s="149">
        <v>13.21</v>
      </c>
      <c r="S80" s="150">
        <v>2.99</v>
      </c>
      <c r="T80" s="155">
        <v>2021</v>
      </c>
      <c r="U80" s="145"/>
      <c r="X80" s="141"/>
      <c r="Y80" s="141"/>
      <c r="Z80" s="141"/>
      <c r="AA80" s="141"/>
      <c r="AB80" s="141"/>
      <c r="AC80" s="141"/>
      <c r="AD80" s="141"/>
      <c r="AE80" s="141"/>
      <c r="AF80" s="141"/>
      <c r="AK80" s="142"/>
      <c r="AL80" s="143"/>
      <c r="AM80" s="143"/>
      <c r="AN80" s="143"/>
      <c r="AO80" s="143"/>
      <c r="AP80" s="143"/>
      <c r="AQ80" s="143"/>
      <c r="AR80" s="143"/>
      <c r="AS80" s="143"/>
      <c r="AT80" s="143"/>
      <c r="AU80" s="143"/>
      <c r="AV80" s="143"/>
      <c r="AW80" s="143"/>
      <c r="AX80" s="144"/>
      <c r="AY80" s="144"/>
      <c r="AZ80" s="144"/>
      <c r="BA80" s="144"/>
      <c r="BB80" s="144"/>
      <c r="BC80" s="144"/>
      <c r="BD80" s="144"/>
      <c r="BE80" s="144"/>
      <c r="BF80" s="144"/>
      <c r="BG80" s="144"/>
      <c r="BH80" s="144"/>
      <c r="BI80" s="144"/>
      <c r="BJ80" s="144"/>
      <c r="BK80" s="144"/>
      <c r="BL80" s="144"/>
      <c r="BM80" s="144"/>
      <c r="BN80" s="144"/>
      <c r="BO80" s="144"/>
      <c r="BP80" s="144"/>
      <c r="BQ80" s="144"/>
      <c r="BR80" s="144"/>
      <c r="BS80" s="144"/>
    </row>
    <row r="81" spans="1:71" s="140" customFormat="1" ht="12.6" customHeight="1" x14ac:dyDescent="0.3">
      <c r="A81" s="145"/>
      <c r="B81" s="154">
        <v>2022</v>
      </c>
      <c r="C81" s="290">
        <v>125658</v>
      </c>
      <c r="D81" s="291">
        <v>61110</v>
      </c>
      <c r="E81" s="291">
        <v>64548</v>
      </c>
      <c r="F81" s="147">
        <v>695</v>
      </c>
      <c r="G81" s="147">
        <v>219</v>
      </c>
      <c r="H81" s="147">
        <v>1147</v>
      </c>
      <c r="I81" s="147">
        <v>583</v>
      </c>
      <c r="J81" s="147">
        <v>564</v>
      </c>
      <c r="K81" s="1431">
        <v>350</v>
      </c>
      <c r="L81" s="156">
        <v>1386</v>
      </c>
      <c r="M81" s="147">
        <v>721</v>
      </c>
      <c r="N81" s="147">
        <v>665</v>
      </c>
      <c r="O81" s="149">
        <v>5.53</v>
      </c>
      <c r="P81" s="149">
        <v>1.74</v>
      </c>
      <c r="Q81" s="149">
        <v>9.1300000000000008</v>
      </c>
      <c r="R81" s="149">
        <v>11.03</v>
      </c>
      <c r="S81" s="150">
        <v>2.79</v>
      </c>
      <c r="T81" s="155">
        <v>2022</v>
      </c>
      <c r="U81" s="145"/>
      <c r="X81" s="141"/>
      <c r="Y81" s="141"/>
      <c r="Z81" s="141"/>
      <c r="AA81" s="141"/>
      <c r="AB81" s="141"/>
      <c r="AC81" s="141"/>
      <c r="AD81" s="141"/>
      <c r="AE81" s="141"/>
      <c r="AF81" s="141"/>
      <c r="AK81" s="142"/>
      <c r="AL81" s="143"/>
      <c r="AM81" s="143"/>
      <c r="AN81" s="143"/>
      <c r="AO81" s="143"/>
      <c r="AP81" s="143"/>
      <c r="AQ81" s="143"/>
      <c r="AR81" s="143"/>
      <c r="AS81" s="143"/>
      <c r="AT81" s="143"/>
      <c r="AU81" s="143"/>
      <c r="AV81" s="143"/>
      <c r="AW81" s="143"/>
      <c r="AX81" s="144"/>
      <c r="AY81" s="144"/>
      <c r="AZ81" s="144"/>
      <c r="BA81" s="144"/>
      <c r="BB81" s="144"/>
      <c r="BC81" s="157"/>
      <c r="BD81" s="157"/>
      <c r="BE81" s="157"/>
      <c r="BF81" s="157"/>
      <c r="BG81" s="157"/>
      <c r="BH81" s="157"/>
      <c r="BI81" s="157"/>
      <c r="BJ81" s="157"/>
      <c r="BK81" s="157"/>
      <c r="BL81" s="157"/>
      <c r="BM81" s="157"/>
      <c r="BN81" s="157"/>
      <c r="BO81" s="157"/>
      <c r="BP81" s="157"/>
      <c r="BQ81" s="157"/>
      <c r="BR81" s="157"/>
      <c r="BS81" s="157"/>
    </row>
    <row r="82" spans="1:71" s="140" customFormat="1" ht="12.6" customHeight="1" x14ac:dyDescent="0.3">
      <c r="A82" s="133" t="s">
        <v>48</v>
      </c>
      <c r="B82" s="134">
        <v>2018</v>
      </c>
      <c r="C82" s="288">
        <v>93978.5</v>
      </c>
      <c r="D82" s="289">
        <v>46250.5</v>
      </c>
      <c r="E82" s="289">
        <v>47728</v>
      </c>
      <c r="F82" s="135">
        <v>471</v>
      </c>
      <c r="G82" s="135">
        <v>200</v>
      </c>
      <c r="H82" s="135">
        <v>900</v>
      </c>
      <c r="I82" s="135">
        <v>473</v>
      </c>
      <c r="J82" s="135">
        <v>427</v>
      </c>
      <c r="K82" s="1429">
        <v>322</v>
      </c>
      <c r="L82" s="136">
        <v>1039</v>
      </c>
      <c r="M82" s="135">
        <v>512</v>
      </c>
      <c r="N82" s="135">
        <v>527</v>
      </c>
      <c r="O82" s="137">
        <v>5.01</v>
      </c>
      <c r="P82" s="137">
        <v>2.13</v>
      </c>
      <c r="Q82" s="137">
        <v>9.58</v>
      </c>
      <c r="R82" s="137">
        <v>11.06</v>
      </c>
      <c r="S82" s="138">
        <v>3.43</v>
      </c>
      <c r="T82" s="139">
        <v>2018</v>
      </c>
      <c r="U82" s="133" t="s">
        <v>48</v>
      </c>
      <c r="X82" s="141"/>
      <c r="Y82" s="141"/>
      <c r="Z82" s="141"/>
      <c r="AA82" s="141"/>
      <c r="AB82" s="141"/>
      <c r="AC82" s="141"/>
      <c r="AD82" s="141"/>
      <c r="AE82" s="141"/>
      <c r="AF82" s="141"/>
      <c r="AK82" s="142"/>
      <c r="AL82" s="143"/>
      <c r="AM82" s="143"/>
      <c r="AN82" s="143"/>
      <c r="AO82" s="143"/>
      <c r="AP82" s="143"/>
      <c r="AQ82" s="143"/>
      <c r="AR82" s="143"/>
      <c r="AS82" s="143"/>
      <c r="AT82" s="143"/>
      <c r="AU82" s="143"/>
      <c r="AV82" s="143"/>
      <c r="AW82" s="143"/>
      <c r="AX82" s="144"/>
      <c r="AY82" s="144"/>
      <c r="AZ82" s="144"/>
      <c r="BA82" s="144"/>
      <c r="BB82" s="144"/>
      <c r="BC82" s="144"/>
      <c r="BD82" s="144"/>
      <c r="BE82" s="144"/>
      <c r="BF82" s="144"/>
      <c r="BG82" s="144"/>
      <c r="BH82" s="144"/>
      <c r="BI82" s="144"/>
      <c r="BJ82" s="144"/>
      <c r="BK82" s="144"/>
      <c r="BL82" s="144"/>
      <c r="BM82" s="144"/>
      <c r="BN82" s="144"/>
      <c r="BO82" s="144"/>
      <c r="BP82" s="144"/>
      <c r="BQ82" s="144"/>
      <c r="BR82" s="144"/>
      <c r="BS82" s="144"/>
    </row>
    <row r="83" spans="1:71" s="140" customFormat="1" ht="12.6" customHeight="1" x14ac:dyDescent="0.3">
      <c r="A83" s="145"/>
      <c r="B83" s="146">
        <v>2019</v>
      </c>
      <c r="C83" s="290">
        <v>94076</v>
      </c>
      <c r="D83" s="291">
        <v>46320.5</v>
      </c>
      <c r="E83" s="291">
        <v>47755.5</v>
      </c>
      <c r="F83" s="147">
        <v>472</v>
      </c>
      <c r="G83" s="147">
        <v>171</v>
      </c>
      <c r="H83" s="147">
        <v>893</v>
      </c>
      <c r="I83" s="147">
        <v>450</v>
      </c>
      <c r="J83" s="147">
        <v>443</v>
      </c>
      <c r="K83" s="1430">
        <v>334</v>
      </c>
      <c r="L83" s="148">
        <v>905</v>
      </c>
      <c r="M83" s="147">
        <v>477</v>
      </c>
      <c r="N83" s="147">
        <v>428</v>
      </c>
      <c r="O83" s="149">
        <v>5.0199999999999996</v>
      </c>
      <c r="P83" s="149">
        <v>1.82</v>
      </c>
      <c r="Q83" s="149">
        <v>9.49</v>
      </c>
      <c r="R83" s="149">
        <v>9.6199999999999992</v>
      </c>
      <c r="S83" s="150">
        <v>3.55</v>
      </c>
      <c r="T83" s="151">
        <v>2019</v>
      </c>
      <c r="U83" s="145"/>
      <c r="X83" s="141"/>
      <c r="Y83" s="141"/>
      <c r="Z83" s="141"/>
      <c r="AA83" s="141"/>
      <c r="AB83" s="141"/>
      <c r="AC83" s="141"/>
      <c r="AD83" s="141"/>
      <c r="AE83" s="141"/>
      <c r="AF83" s="141"/>
      <c r="AK83" s="142"/>
      <c r="AL83" s="143"/>
      <c r="AM83" s="143"/>
      <c r="AN83" s="143"/>
      <c r="AO83" s="143"/>
      <c r="AP83" s="143"/>
      <c r="AQ83" s="143"/>
      <c r="AR83" s="143"/>
      <c r="AS83" s="143"/>
      <c r="AT83" s="143"/>
      <c r="AU83" s="143"/>
      <c r="AV83" s="143"/>
      <c r="AW83" s="143"/>
      <c r="AX83" s="144"/>
      <c r="AY83" s="144"/>
      <c r="AZ83" s="144"/>
      <c r="BA83" s="144"/>
      <c r="BB83" s="144"/>
      <c r="BC83" s="144"/>
      <c r="BD83" s="144"/>
      <c r="BE83" s="144"/>
      <c r="BF83" s="144"/>
      <c r="BG83" s="144"/>
      <c r="BH83" s="144"/>
      <c r="BI83" s="144"/>
      <c r="BJ83" s="144"/>
      <c r="BK83" s="144"/>
      <c r="BL83" s="144"/>
      <c r="BM83" s="144"/>
      <c r="BN83" s="144"/>
      <c r="BO83" s="144"/>
      <c r="BP83" s="144"/>
      <c r="BQ83" s="144"/>
      <c r="BR83" s="144"/>
      <c r="BS83" s="144"/>
    </row>
    <row r="84" spans="1:71" s="140" customFormat="1" ht="12.6" customHeight="1" x14ac:dyDescent="0.3">
      <c r="A84" s="145"/>
      <c r="B84" s="152">
        <v>2020</v>
      </c>
      <c r="C84" s="290">
        <v>94163</v>
      </c>
      <c r="D84" s="291">
        <v>46374</v>
      </c>
      <c r="E84" s="291">
        <v>47789</v>
      </c>
      <c r="F84" s="147">
        <v>416</v>
      </c>
      <c r="G84" s="147">
        <v>168</v>
      </c>
      <c r="H84" s="147">
        <v>892</v>
      </c>
      <c r="I84" s="147">
        <v>460</v>
      </c>
      <c r="J84" s="147">
        <v>432</v>
      </c>
      <c r="K84" s="1430">
        <v>331</v>
      </c>
      <c r="L84" s="148">
        <v>1083</v>
      </c>
      <c r="M84" s="147">
        <v>550</v>
      </c>
      <c r="N84" s="147">
        <v>533</v>
      </c>
      <c r="O84" s="149">
        <v>4.42</v>
      </c>
      <c r="P84" s="149">
        <v>1.78</v>
      </c>
      <c r="Q84" s="149">
        <v>9.4700000000000006</v>
      </c>
      <c r="R84" s="149">
        <v>11.5</v>
      </c>
      <c r="S84" s="150">
        <v>3.52</v>
      </c>
      <c r="T84" s="153">
        <v>2020</v>
      </c>
      <c r="U84" s="145"/>
      <c r="X84" s="141"/>
      <c r="Y84" s="141"/>
      <c r="Z84" s="141"/>
      <c r="AA84" s="141"/>
      <c r="AB84" s="141"/>
      <c r="AC84" s="141"/>
      <c r="AD84" s="141"/>
      <c r="AE84" s="141"/>
      <c r="AF84" s="141"/>
      <c r="AK84" s="142"/>
      <c r="AL84" s="143"/>
      <c r="AM84" s="143"/>
      <c r="AN84" s="143"/>
      <c r="AO84" s="143"/>
      <c r="AP84" s="143"/>
      <c r="AQ84" s="143"/>
      <c r="AR84" s="143"/>
      <c r="AS84" s="143"/>
      <c r="AT84" s="143"/>
      <c r="AU84" s="143"/>
      <c r="AV84" s="143"/>
      <c r="AW84" s="143"/>
      <c r="AX84" s="144"/>
      <c r="AY84" s="144"/>
      <c r="AZ84" s="144"/>
      <c r="BA84" s="144"/>
      <c r="BB84" s="144"/>
      <c r="BC84" s="144"/>
      <c r="BD84" s="144"/>
      <c r="BE84" s="144"/>
      <c r="BF84" s="144"/>
      <c r="BG84" s="144"/>
      <c r="BH84" s="144"/>
      <c r="BI84" s="144"/>
      <c r="BJ84" s="144"/>
      <c r="BK84" s="144"/>
      <c r="BL84" s="144"/>
      <c r="BM84" s="144"/>
      <c r="BN84" s="144"/>
      <c r="BO84" s="144"/>
      <c r="BP84" s="144"/>
      <c r="BQ84" s="144"/>
      <c r="BR84" s="144"/>
      <c r="BS84" s="144"/>
    </row>
    <row r="85" spans="1:71" s="140" customFormat="1" ht="12.6" customHeight="1" x14ac:dyDescent="0.3">
      <c r="A85" s="145"/>
      <c r="B85" s="154">
        <v>2021</v>
      </c>
      <c r="C85" s="290">
        <v>95075.5</v>
      </c>
      <c r="D85" s="291">
        <v>46813.5</v>
      </c>
      <c r="E85" s="291">
        <v>48262</v>
      </c>
      <c r="F85" s="147">
        <v>433</v>
      </c>
      <c r="G85" s="147">
        <v>174</v>
      </c>
      <c r="H85" s="147">
        <v>866</v>
      </c>
      <c r="I85" s="147">
        <v>442</v>
      </c>
      <c r="J85" s="147">
        <v>424</v>
      </c>
      <c r="K85" s="1430">
        <v>242</v>
      </c>
      <c r="L85" s="148">
        <v>1362</v>
      </c>
      <c r="M85" s="147">
        <v>689</v>
      </c>
      <c r="N85" s="147">
        <v>673</v>
      </c>
      <c r="O85" s="149">
        <v>4.55</v>
      </c>
      <c r="P85" s="149">
        <v>1.83</v>
      </c>
      <c r="Q85" s="149">
        <v>9.11</v>
      </c>
      <c r="R85" s="149">
        <v>14.33</v>
      </c>
      <c r="S85" s="150">
        <v>2.5499999999999998</v>
      </c>
      <c r="T85" s="155">
        <v>2021</v>
      </c>
      <c r="U85" s="145"/>
      <c r="X85" s="141"/>
      <c r="Y85" s="141"/>
      <c r="Z85" s="141"/>
      <c r="AA85" s="141"/>
      <c r="AB85" s="141"/>
      <c r="AC85" s="141"/>
      <c r="AD85" s="141"/>
      <c r="AE85" s="141"/>
      <c r="AF85" s="141"/>
      <c r="AK85" s="142"/>
      <c r="AL85" s="143"/>
      <c r="AM85" s="143"/>
      <c r="AN85" s="143"/>
      <c r="AO85" s="143"/>
      <c r="AP85" s="143"/>
      <c r="AQ85" s="143"/>
      <c r="AR85" s="143"/>
      <c r="AS85" s="143"/>
      <c r="AT85" s="143"/>
      <c r="AU85" s="143"/>
      <c r="AV85" s="143"/>
      <c r="AW85" s="143"/>
      <c r="AX85" s="144"/>
      <c r="AY85" s="144"/>
      <c r="AZ85" s="144"/>
      <c r="BA85" s="144"/>
      <c r="BB85" s="144"/>
      <c r="BC85" s="144"/>
      <c r="BD85" s="144"/>
      <c r="BE85" s="144"/>
      <c r="BF85" s="144"/>
      <c r="BG85" s="144"/>
      <c r="BH85" s="144"/>
      <c r="BI85" s="144"/>
      <c r="BJ85" s="144"/>
      <c r="BK85" s="144"/>
      <c r="BL85" s="144"/>
      <c r="BM85" s="144"/>
      <c r="BN85" s="144"/>
      <c r="BO85" s="144"/>
      <c r="BP85" s="144"/>
      <c r="BQ85" s="144"/>
      <c r="BR85" s="144"/>
      <c r="BS85" s="144"/>
    </row>
    <row r="86" spans="1:71" s="140" customFormat="1" ht="12.6" customHeight="1" x14ac:dyDescent="0.3">
      <c r="A86" s="145"/>
      <c r="B86" s="154">
        <v>2022</v>
      </c>
      <c r="C86" s="290">
        <v>95102</v>
      </c>
      <c r="D86" s="291">
        <v>46822</v>
      </c>
      <c r="E86" s="291">
        <v>48280</v>
      </c>
      <c r="F86" s="147">
        <v>476</v>
      </c>
      <c r="G86" s="147">
        <v>141</v>
      </c>
      <c r="H86" s="147">
        <v>844</v>
      </c>
      <c r="I86" s="147">
        <v>435</v>
      </c>
      <c r="J86" s="147">
        <v>409</v>
      </c>
      <c r="K86" s="1431">
        <v>256</v>
      </c>
      <c r="L86" s="156">
        <v>1142</v>
      </c>
      <c r="M86" s="147">
        <v>591</v>
      </c>
      <c r="N86" s="147">
        <v>551</v>
      </c>
      <c r="O86" s="149">
        <v>5.01</v>
      </c>
      <c r="P86" s="149">
        <v>1.48</v>
      </c>
      <c r="Q86" s="149">
        <v>8.8699999999999992</v>
      </c>
      <c r="R86" s="149">
        <v>12.01</v>
      </c>
      <c r="S86" s="150">
        <v>2.69</v>
      </c>
      <c r="T86" s="155">
        <v>2022</v>
      </c>
      <c r="U86" s="145"/>
      <c r="X86" s="141"/>
      <c r="Y86" s="141"/>
      <c r="Z86" s="141"/>
      <c r="AA86" s="141"/>
      <c r="AB86" s="141"/>
      <c r="AC86" s="141"/>
      <c r="AD86" s="141"/>
      <c r="AE86" s="141"/>
      <c r="AF86" s="141"/>
      <c r="AK86" s="142"/>
      <c r="AL86" s="143"/>
      <c r="AM86" s="143"/>
      <c r="AN86" s="143"/>
      <c r="AO86" s="143"/>
      <c r="AP86" s="143"/>
      <c r="AQ86" s="143"/>
      <c r="AR86" s="143"/>
      <c r="AS86" s="143"/>
      <c r="AT86" s="143"/>
      <c r="AU86" s="143"/>
      <c r="AV86" s="143"/>
      <c r="AW86" s="143"/>
      <c r="AX86" s="144"/>
      <c r="AY86" s="144"/>
      <c r="AZ86" s="144"/>
      <c r="BA86" s="144"/>
      <c r="BB86" s="144"/>
      <c r="BC86" s="157"/>
      <c r="BD86" s="157"/>
      <c r="BE86" s="157"/>
      <c r="BF86" s="157"/>
      <c r="BG86" s="157"/>
      <c r="BH86" s="157"/>
      <c r="BI86" s="157"/>
      <c r="BJ86" s="157"/>
      <c r="BK86" s="157"/>
      <c r="BL86" s="157"/>
      <c r="BM86" s="157"/>
      <c r="BN86" s="157"/>
      <c r="BO86" s="157"/>
      <c r="BP86" s="157"/>
      <c r="BQ86" s="157"/>
      <c r="BR86" s="157"/>
      <c r="BS86" s="157"/>
    </row>
    <row r="87" spans="1:71" s="140" customFormat="1" ht="12.6" customHeight="1" x14ac:dyDescent="0.3">
      <c r="A87" s="133" t="s">
        <v>49</v>
      </c>
      <c r="B87" s="134">
        <v>2018</v>
      </c>
      <c r="C87" s="288">
        <v>45155.5</v>
      </c>
      <c r="D87" s="289">
        <v>22278.5</v>
      </c>
      <c r="E87" s="289">
        <v>22877</v>
      </c>
      <c r="F87" s="135">
        <v>250</v>
      </c>
      <c r="G87" s="135">
        <v>97</v>
      </c>
      <c r="H87" s="135">
        <v>424</v>
      </c>
      <c r="I87" s="135">
        <v>213</v>
      </c>
      <c r="J87" s="135">
        <v>211</v>
      </c>
      <c r="K87" s="1429">
        <v>116</v>
      </c>
      <c r="L87" s="136">
        <v>471</v>
      </c>
      <c r="M87" s="135">
        <v>235</v>
      </c>
      <c r="N87" s="135">
        <v>236</v>
      </c>
      <c r="O87" s="137">
        <v>5.54</v>
      </c>
      <c r="P87" s="137">
        <v>2.15</v>
      </c>
      <c r="Q87" s="137">
        <v>9.39</v>
      </c>
      <c r="R87" s="137">
        <v>10.43</v>
      </c>
      <c r="S87" s="138">
        <v>2.57</v>
      </c>
      <c r="T87" s="139">
        <v>2018</v>
      </c>
      <c r="U87" s="133" t="s">
        <v>49</v>
      </c>
      <c r="X87" s="141"/>
      <c r="Y87" s="141"/>
      <c r="Z87" s="141"/>
      <c r="AA87" s="141"/>
      <c r="AB87" s="141"/>
      <c r="AC87" s="141"/>
      <c r="AD87" s="141"/>
      <c r="AE87" s="141"/>
      <c r="AF87" s="141"/>
      <c r="AK87" s="142"/>
      <c r="AL87" s="143"/>
      <c r="AM87" s="143"/>
      <c r="AN87" s="143"/>
      <c r="AO87" s="143"/>
      <c r="AP87" s="143"/>
      <c r="AQ87" s="143"/>
      <c r="AR87" s="143"/>
      <c r="AS87" s="143"/>
      <c r="AT87" s="143"/>
      <c r="AU87" s="143"/>
      <c r="AV87" s="143"/>
      <c r="AW87" s="143"/>
      <c r="AX87" s="144"/>
      <c r="AY87" s="144"/>
      <c r="AZ87" s="144"/>
      <c r="BA87" s="144"/>
      <c r="BB87" s="144"/>
      <c r="BC87" s="144"/>
      <c r="BD87" s="144"/>
      <c r="BE87" s="144"/>
      <c r="BF87" s="144"/>
      <c r="BG87" s="144"/>
      <c r="BH87" s="144"/>
      <c r="BI87" s="144"/>
      <c r="BJ87" s="144"/>
      <c r="BK87" s="144"/>
      <c r="BL87" s="144"/>
      <c r="BM87" s="144"/>
      <c r="BN87" s="144"/>
      <c r="BO87" s="144"/>
      <c r="BP87" s="144"/>
      <c r="BQ87" s="144"/>
      <c r="BR87" s="144"/>
      <c r="BS87" s="144"/>
    </row>
    <row r="88" spans="1:71" s="140" customFormat="1" ht="12.6" customHeight="1" x14ac:dyDescent="0.3">
      <c r="A88" s="145"/>
      <c r="B88" s="146">
        <v>2019</v>
      </c>
      <c r="C88" s="290">
        <v>45012.5</v>
      </c>
      <c r="D88" s="291">
        <v>22218.5</v>
      </c>
      <c r="E88" s="291">
        <v>22794</v>
      </c>
      <c r="F88" s="147">
        <v>256</v>
      </c>
      <c r="G88" s="147">
        <v>84</v>
      </c>
      <c r="H88" s="147">
        <v>427</v>
      </c>
      <c r="I88" s="147">
        <v>216</v>
      </c>
      <c r="J88" s="147">
        <v>211</v>
      </c>
      <c r="K88" s="1430">
        <v>98</v>
      </c>
      <c r="L88" s="148">
        <v>481</v>
      </c>
      <c r="M88" s="147">
        <v>246</v>
      </c>
      <c r="N88" s="147">
        <v>235</v>
      </c>
      <c r="O88" s="149">
        <v>5.69</v>
      </c>
      <c r="P88" s="149">
        <v>1.87</v>
      </c>
      <c r="Q88" s="149">
        <v>9.49</v>
      </c>
      <c r="R88" s="149">
        <v>10.69</v>
      </c>
      <c r="S88" s="150">
        <v>2.1800000000000002</v>
      </c>
      <c r="T88" s="151">
        <v>2019</v>
      </c>
      <c r="U88" s="145"/>
      <c r="X88" s="141"/>
      <c r="Y88" s="141"/>
      <c r="Z88" s="141"/>
      <c r="AA88" s="141"/>
      <c r="AB88" s="141"/>
      <c r="AC88" s="141"/>
      <c r="AD88" s="141"/>
      <c r="AE88" s="141"/>
      <c r="AF88" s="141"/>
      <c r="AK88" s="142"/>
      <c r="AL88" s="143"/>
      <c r="AM88" s="143"/>
      <c r="AN88" s="143"/>
      <c r="AO88" s="143"/>
      <c r="AP88" s="143"/>
      <c r="AQ88" s="143"/>
      <c r="AR88" s="143"/>
      <c r="AS88" s="143"/>
      <c r="AT88" s="143"/>
      <c r="AU88" s="143"/>
      <c r="AV88" s="143"/>
      <c r="AW88" s="143"/>
      <c r="AX88" s="144"/>
      <c r="AY88" s="144"/>
      <c r="AZ88" s="144"/>
      <c r="BA88" s="144"/>
      <c r="BB88" s="144"/>
      <c r="BC88" s="144"/>
      <c r="BD88" s="144"/>
      <c r="BE88" s="144"/>
      <c r="BF88" s="144"/>
      <c r="BG88" s="144"/>
      <c r="BH88" s="144"/>
      <c r="BI88" s="144"/>
      <c r="BJ88" s="144"/>
      <c r="BK88" s="144"/>
      <c r="BL88" s="144"/>
      <c r="BM88" s="144"/>
      <c r="BN88" s="144"/>
      <c r="BO88" s="144"/>
      <c r="BP88" s="144"/>
      <c r="BQ88" s="144"/>
      <c r="BR88" s="144"/>
      <c r="BS88" s="144"/>
    </row>
    <row r="89" spans="1:71" s="140" customFormat="1" ht="12.6" customHeight="1" x14ac:dyDescent="0.3">
      <c r="A89" s="145"/>
      <c r="B89" s="152">
        <v>2020</v>
      </c>
      <c r="C89" s="290">
        <v>44837</v>
      </c>
      <c r="D89" s="291">
        <v>22114.5</v>
      </c>
      <c r="E89" s="291">
        <v>22722.5</v>
      </c>
      <c r="F89" s="147">
        <v>173</v>
      </c>
      <c r="G89" s="147">
        <v>80</v>
      </c>
      <c r="H89" s="147">
        <v>400</v>
      </c>
      <c r="I89" s="147">
        <v>186</v>
      </c>
      <c r="J89" s="147">
        <v>214</v>
      </c>
      <c r="K89" s="1430">
        <v>86</v>
      </c>
      <c r="L89" s="148">
        <v>494</v>
      </c>
      <c r="M89" s="147">
        <v>247</v>
      </c>
      <c r="N89" s="147">
        <v>247</v>
      </c>
      <c r="O89" s="149">
        <v>3.86</v>
      </c>
      <c r="P89" s="149">
        <v>1.78</v>
      </c>
      <c r="Q89" s="149">
        <v>8.92</v>
      </c>
      <c r="R89" s="149">
        <v>11.02</v>
      </c>
      <c r="S89" s="150">
        <v>1.92</v>
      </c>
      <c r="T89" s="153">
        <v>2020</v>
      </c>
      <c r="U89" s="145"/>
      <c r="X89" s="141"/>
      <c r="Y89" s="141"/>
      <c r="Z89" s="141"/>
      <c r="AA89" s="141"/>
      <c r="AB89" s="141"/>
      <c r="AC89" s="141"/>
      <c r="AD89" s="141"/>
      <c r="AE89" s="141"/>
      <c r="AF89" s="141"/>
      <c r="AK89" s="142"/>
      <c r="AL89" s="143"/>
      <c r="AM89" s="143"/>
      <c r="AN89" s="143"/>
      <c r="AO89" s="143"/>
      <c r="AP89" s="143"/>
      <c r="AQ89" s="143"/>
      <c r="AR89" s="143"/>
      <c r="AS89" s="143"/>
      <c r="AT89" s="143"/>
      <c r="AU89" s="143"/>
      <c r="AV89" s="143"/>
      <c r="AW89" s="143"/>
      <c r="AX89" s="144"/>
      <c r="AY89" s="144"/>
      <c r="AZ89" s="144"/>
      <c r="BA89" s="144"/>
      <c r="BB89" s="144"/>
      <c r="BC89" s="144"/>
      <c r="BD89" s="144"/>
      <c r="BE89" s="144"/>
      <c r="BF89" s="144"/>
      <c r="BG89" s="144"/>
      <c r="BH89" s="144"/>
      <c r="BI89" s="144"/>
      <c r="BJ89" s="144"/>
      <c r="BK89" s="144"/>
      <c r="BL89" s="144"/>
      <c r="BM89" s="144"/>
      <c r="BN89" s="144"/>
      <c r="BO89" s="144"/>
      <c r="BP89" s="144"/>
      <c r="BQ89" s="144"/>
      <c r="BR89" s="144"/>
      <c r="BS89" s="144"/>
    </row>
    <row r="90" spans="1:71" s="140" customFormat="1" ht="12.6" customHeight="1" x14ac:dyDescent="0.3">
      <c r="A90" s="145"/>
      <c r="B90" s="154">
        <v>2021</v>
      </c>
      <c r="C90" s="290">
        <v>43892</v>
      </c>
      <c r="D90" s="291">
        <v>21629</v>
      </c>
      <c r="E90" s="291">
        <v>22263</v>
      </c>
      <c r="F90" s="147">
        <v>212</v>
      </c>
      <c r="G90" s="147">
        <v>87</v>
      </c>
      <c r="H90" s="147">
        <v>431</v>
      </c>
      <c r="I90" s="147">
        <v>206</v>
      </c>
      <c r="J90" s="147">
        <v>225</v>
      </c>
      <c r="K90" s="1430">
        <v>81</v>
      </c>
      <c r="L90" s="148">
        <v>638</v>
      </c>
      <c r="M90" s="147">
        <v>335</v>
      </c>
      <c r="N90" s="147">
        <v>303</v>
      </c>
      <c r="O90" s="149">
        <v>4.83</v>
      </c>
      <c r="P90" s="149">
        <v>1.98</v>
      </c>
      <c r="Q90" s="149">
        <v>9.82</v>
      </c>
      <c r="R90" s="149">
        <v>14.54</v>
      </c>
      <c r="S90" s="150">
        <v>1.85</v>
      </c>
      <c r="T90" s="155">
        <v>2021</v>
      </c>
      <c r="U90" s="145"/>
      <c r="X90" s="141"/>
      <c r="Y90" s="141"/>
      <c r="Z90" s="141"/>
      <c r="AA90" s="141"/>
      <c r="AB90" s="141"/>
      <c r="AC90" s="141"/>
      <c r="AD90" s="141"/>
      <c r="AE90" s="141"/>
      <c r="AF90" s="141"/>
      <c r="AK90" s="142"/>
      <c r="AL90" s="143"/>
      <c r="AM90" s="143"/>
      <c r="AN90" s="143"/>
      <c r="AO90" s="143"/>
      <c r="AP90" s="143"/>
      <c r="AQ90" s="143"/>
      <c r="AR90" s="143"/>
      <c r="AS90" s="143"/>
      <c r="AT90" s="143"/>
      <c r="AU90" s="143"/>
      <c r="AV90" s="143"/>
      <c r="AW90" s="143"/>
      <c r="AX90" s="144"/>
      <c r="AY90" s="144"/>
      <c r="AZ90" s="144"/>
      <c r="BA90" s="144"/>
      <c r="BB90" s="144"/>
      <c r="BC90" s="144"/>
      <c r="BD90" s="144"/>
      <c r="BE90" s="144"/>
      <c r="BF90" s="144"/>
      <c r="BG90" s="144"/>
      <c r="BH90" s="144"/>
      <c r="BI90" s="144"/>
      <c r="BJ90" s="144"/>
      <c r="BK90" s="144"/>
      <c r="BL90" s="144"/>
      <c r="BM90" s="144"/>
      <c r="BN90" s="144"/>
      <c r="BO90" s="144"/>
      <c r="BP90" s="144"/>
      <c r="BQ90" s="144"/>
      <c r="BR90" s="144"/>
      <c r="BS90" s="144"/>
    </row>
    <row r="91" spans="1:71" s="140" customFormat="1" ht="12.6" customHeight="1" x14ac:dyDescent="0.3">
      <c r="A91" s="145"/>
      <c r="B91" s="154">
        <v>2022</v>
      </c>
      <c r="C91" s="290">
        <v>43620.5</v>
      </c>
      <c r="D91" s="291">
        <v>21483</v>
      </c>
      <c r="E91" s="291">
        <v>22137.5</v>
      </c>
      <c r="F91" s="147">
        <v>233</v>
      </c>
      <c r="G91" s="147">
        <v>67</v>
      </c>
      <c r="H91" s="147">
        <v>381</v>
      </c>
      <c r="I91" s="147">
        <v>211</v>
      </c>
      <c r="J91" s="147">
        <v>170</v>
      </c>
      <c r="K91" s="1431">
        <v>87</v>
      </c>
      <c r="L91" s="156">
        <v>548</v>
      </c>
      <c r="M91" s="147">
        <v>284</v>
      </c>
      <c r="N91" s="147">
        <v>264</v>
      </c>
      <c r="O91" s="149">
        <v>5.34</v>
      </c>
      <c r="P91" s="149">
        <v>1.54</v>
      </c>
      <c r="Q91" s="149">
        <v>8.73</v>
      </c>
      <c r="R91" s="149">
        <v>12.56</v>
      </c>
      <c r="S91" s="150">
        <v>1.99</v>
      </c>
      <c r="T91" s="155">
        <v>2022</v>
      </c>
      <c r="U91" s="145"/>
      <c r="X91" s="141"/>
      <c r="Y91" s="141"/>
      <c r="Z91" s="141"/>
      <c r="AA91" s="141"/>
      <c r="AB91" s="141"/>
      <c r="AC91" s="141"/>
      <c r="AD91" s="141"/>
      <c r="AE91" s="141"/>
      <c r="AF91" s="141"/>
      <c r="AK91" s="142"/>
      <c r="AL91" s="143"/>
      <c r="AM91" s="143"/>
      <c r="AN91" s="143"/>
      <c r="AO91" s="143"/>
      <c r="AP91" s="143"/>
      <c r="AQ91" s="143"/>
      <c r="AR91" s="143"/>
      <c r="AS91" s="143"/>
      <c r="AT91" s="143"/>
      <c r="AU91" s="143"/>
      <c r="AV91" s="143"/>
      <c r="AW91" s="143"/>
      <c r="AX91" s="144"/>
      <c r="AY91" s="144"/>
      <c r="AZ91" s="144"/>
      <c r="BA91" s="144"/>
      <c r="BB91" s="144"/>
      <c r="BC91" s="157"/>
      <c r="BD91" s="157"/>
      <c r="BE91" s="157"/>
      <c r="BF91" s="157"/>
      <c r="BG91" s="157"/>
      <c r="BH91" s="157"/>
      <c r="BI91" s="157"/>
      <c r="BJ91" s="157"/>
      <c r="BK91" s="157"/>
      <c r="BL91" s="157"/>
      <c r="BM91" s="157"/>
      <c r="BN91" s="157"/>
      <c r="BO91" s="157"/>
      <c r="BP91" s="157"/>
      <c r="BQ91" s="157"/>
      <c r="BR91" s="157"/>
      <c r="BS91" s="157"/>
    </row>
    <row r="92" spans="1:71" s="140" customFormat="1" ht="12.6" customHeight="1" x14ac:dyDescent="0.3">
      <c r="A92" s="133" t="s">
        <v>50</v>
      </c>
      <c r="B92" s="134">
        <v>2018</v>
      </c>
      <c r="C92" s="288">
        <v>62875</v>
      </c>
      <c r="D92" s="289">
        <v>30559.5</v>
      </c>
      <c r="E92" s="289">
        <v>32315.5</v>
      </c>
      <c r="F92" s="135">
        <v>363</v>
      </c>
      <c r="G92" s="135">
        <v>126</v>
      </c>
      <c r="H92" s="135">
        <v>585</v>
      </c>
      <c r="I92" s="135">
        <v>304</v>
      </c>
      <c r="J92" s="135">
        <v>281</v>
      </c>
      <c r="K92" s="1429">
        <v>127</v>
      </c>
      <c r="L92" s="136">
        <v>671</v>
      </c>
      <c r="M92" s="135">
        <v>332</v>
      </c>
      <c r="N92" s="135">
        <v>339</v>
      </c>
      <c r="O92" s="137">
        <v>5.77</v>
      </c>
      <c r="P92" s="137">
        <v>2</v>
      </c>
      <c r="Q92" s="137">
        <v>9.3000000000000007</v>
      </c>
      <c r="R92" s="137">
        <v>10.67</v>
      </c>
      <c r="S92" s="138">
        <v>2.02</v>
      </c>
      <c r="T92" s="139">
        <v>2018</v>
      </c>
      <c r="U92" s="133" t="s">
        <v>50</v>
      </c>
      <c r="X92" s="141"/>
      <c r="Y92" s="141"/>
      <c r="Z92" s="141"/>
      <c r="AA92" s="141"/>
      <c r="AB92" s="141"/>
      <c r="AC92" s="141"/>
      <c r="AD92" s="141"/>
      <c r="AE92" s="141"/>
      <c r="AF92" s="141"/>
      <c r="AK92" s="142"/>
      <c r="AL92" s="143"/>
      <c r="AM92" s="143"/>
      <c r="AN92" s="143"/>
      <c r="AO92" s="143"/>
      <c r="AP92" s="143"/>
      <c r="AQ92" s="143"/>
      <c r="AR92" s="143"/>
      <c r="AS92" s="143"/>
      <c r="AT92" s="143"/>
      <c r="AU92" s="143"/>
      <c r="AV92" s="143"/>
      <c r="AW92" s="143"/>
      <c r="AX92" s="144"/>
      <c r="AY92" s="144"/>
      <c r="AZ92" s="144"/>
      <c r="BA92" s="144"/>
      <c r="BB92" s="144"/>
      <c r="BC92" s="144"/>
      <c r="BD92" s="144"/>
      <c r="BE92" s="144"/>
      <c r="BF92" s="144"/>
      <c r="BG92" s="144"/>
      <c r="BH92" s="144"/>
      <c r="BI92" s="144"/>
      <c r="BJ92" s="144"/>
      <c r="BK92" s="144"/>
      <c r="BL92" s="144"/>
      <c r="BM92" s="144"/>
      <c r="BN92" s="144"/>
      <c r="BO92" s="144"/>
      <c r="BP92" s="144"/>
      <c r="BQ92" s="144"/>
      <c r="BR92" s="144"/>
      <c r="BS92" s="144"/>
    </row>
    <row r="93" spans="1:71" s="140" customFormat="1" ht="12.6" customHeight="1" x14ac:dyDescent="0.3">
      <c r="A93" s="145"/>
      <c r="B93" s="146">
        <v>2019</v>
      </c>
      <c r="C93" s="290">
        <v>62802.5</v>
      </c>
      <c r="D93" s="291">
        <v>30535</v>
      </c>
      <c r="E93" s="291">
        <v>32267.5</v>
      </c>
      <c r="F93" s="147">
        <v>328</v>
      </c>
      <c r="G93" s="147">
        <v>138</v>
      </c>
      <c r="H93" s="147">
        <v>550</v>
      </c>
      <c r="I93" s="147">
        <v>271</v>
      </c>
      <c r="J93" s="147">
        <v>279</v>
      </c>
      <c r="K93" s="1430">
        <v>134</v>
      </c>
      <c r="L93" s="148">
        <v>662</v>
      </c>
      <c r="M93" s="147">
        <v>315</v>
      </c>
      <c r="N93" s="147">
        <v>347</v>
      </c>
      <c r="O93" s="149">
        <v>5.22</v>
      </c>
      <c r="P93" s="149">
        <v>2.2000000000000002</v>
      </c>
      <c r="Q93" s="149">
        <v>8.76</v>
      </c>
      <c r="R93" s="149">
        <v>10.54</v>
      </c>
      <c r="S93" s="150">
        <v>2.13</v>
      </c>
      <c r="T93" s="151">
        <v>2019</v>
      </c>
      <c r="U93" s="145"/>
      <c r="X93" s="141"/>
      <c r="Y93" s="141"/>
      <c r="Z93" s="141"/>
      <c r="AA93" s="141"/>
      <c r="AB93" s="141"/>
      <c r="AC93" s="141"/>
      <c r="AD93" s="141"/>
      <c r="AE93" s="141"/>
      <c r="AF93" s="141"/>
      <c r="AK93" s="142"/>
      <c r="AL93" s="143"/>
      <c r="AM93" s="143"/>
      <c r="AN93" s="143"/>
      <c r="AO93" s="143"/>
      <c r="AP93" s="143"/>
      <c r="AQ93" s="143"/>
      <c r="AR93" s="143"/>
      <c r="AS93" s="143"/>
      <c r="AT93" s="143"/>
      <c r="AU93" s="143"/>
      <c r="AV93" s="143"/>
      <c r="AW93" s="143"/>
      <c r="AX93" s="144"/>
      <c r="AY93" s="144"/>
      <c r="AZ93" s="144"/>
      <c r="BA93" s="144"/>
      <c r="BB93" s="144"/>
      <c r="BC93" s="144"/>
      <c r="BD93" s="144"/>
      <c r="BE93" s="144"/>
      <c r="BF93" s="144"/>
      <c r="BG93" s="144"/>
      <c r="BH93" s="144"/>
      <c r="BI93" s="144"/>
      <c r="BJ93" s="144"/>
      <c r="BK93" s="144"/>
      <c r="BL93" s="144"/>
      <c r="BM93" s="144"/>
      <c r="BN93" s="144"/>
      <c r="BO93" s="144"/>
      <c r="BP93" s="144"/>
      <c r="BQ93" s="144"/>
      <c r="BR93" s="144"/>
      <c r="BS93" s="144"/>
    </row>
    <row r="94" spans="1:71" s="140" customFormat="1" ht="12.6" customHeight="1" x14ac:dyDescent="0.3">
      <c r="A94" s="145"/>
      <c r="B94" s="152">
        <v>2020</v>
      </c>
      <c r="C94" s="290">
        <v>62676</v>
      </c>
      <c r="D94" s="291">
        <v>30459</v>
      </c>
      <c r="E94" s="291">
        <v>32217</v>
      </c>
      <c r="F94" s="147">
        <v>257</v>
      </c>
      <c r="G94" s="147">
        <v>113</v>
      </c>
      <c r="H94" s="147">
        <v>572</v>
      </c>
      <c r="I94" s="147">
        <v>302</v>
      </c>
      <c r="J94" s="147">
        <v>270</v>
      </c>
      <c r="K94" s="1430">
        <v>120</v>
      </c>
      <c r="L94" s="148">
        <v>702</v>
      </c>
      <c r="M94" s="147">
        <v>363</v>
      </c>
      <c r="N94" s="147">
        <v>339</v>
      </c>
      <c r="O94" s="149">
        <v>4.0999999999999996</v>
      </c>
      <c r="P94" s="149">
        <v>1.8</v>
      </c>
      <c r="Q94" s="149">
        <v>9.1300000000000008</v>
      </c>
      <c r="R94" s="149">
        <v>11.2</v>
      </c>
      <c r="S94" s="150">
        <v>1.91</v>
      </c>
      <c r="T94" s="153">
        <v>2020</v>
      </c>
      <c r="U94" s="145"/>
      <c r="X94" s="141"/>
      <c r="Y94" s="141"/>
      <c r="Z94" s="141"/>
      <c r="AA94" s="141"/>
      <c r="AB94" s="141"/>
      <c r="AC94" s="141"/>
      <c r="AD94" s="141"/>
      <c r="AE94" s="141"/>
      <c r="AF94" s="141"/>
      <c r="AK94" s="142"/>
      <c r="AL94" s="143"/>
      <c r="AM94" s="143"/>
      <c r="AN94" s="143"/>
      <c r="AO94" s="143"/>
      <c r="AP94" s="143"/>
      <c r="AQ94" s="143"/>
      <c r="AR94" s="143"/>
      <c r="AS94" s="143"/>
      <c r="AT94" s="143"/>
      <c r="AU94" s="143"/>
      <c r="AV94" s="143"/>
      <c r="AW94" s="143"/>
      <c r="AX94" s="144"/>
      <c r="AY94" s="144"/>
      <c r="AZ94" s="144"/>
      <c r="BA94" s="144"/>
      <c r="BB94" s="144"/>
      <c r="BC94" s="144"/>
      <c r="BD94" s="144"/>
      <c r="BE94" s="144"/>
      <c r="BF94" s="144"/>
      <c r="BG94" s="144"/>
      <c r="BH94" s="144"/>
      <c r="BI94" s="144"/>
      <c r="BJ94" s="144"/>
      <c r="BK94" s="144"/>
      <c r="BL94" s="144"/>
      <c r="BM94" s="144"/>
      <c r="BN94" s="144"/>
      <c r="BO94" s="144"/>
      <c r="BP94" s="144"/>
      <c r="BQ94" s="144"/>
      <c r="BR94" s="144"/>
      <c r="BS94" s="144"/>
    </row>
    <row r="95" spans="1:71" s="140" customFormat="1" ht="12.6" customHeight="1" x14ac:dyDescent="0.3">
      <c r="A95" s="145"/>
      <c r="B95" s="154">
        <v>2021</v>
      </c>
      <c r="C95" s="290">
        <v>62847</v>
      </c>
      <c r="D95" s="291">
        <v>30526</v>
      </c>
      <c r="E95" s="291">
        <v>32321</v>
      </c>
      <c r="F95" s="147">
        <v>266</v>
      </c>
      <c r="G95" s="147">
        <v>92</v>
      </c>
      <c r="H95" s="147">
        <v>576</v>
      </c>
      <c r="I95" s="147">
        <v>287</v>
      </c>
      <c r="J95" s="147">
        <v>289</v>
      </c>
      <c r="K95" s="1430">
        <v>124</v>
      </c>
      <c r="L95" s="148">
        <v>962</v>
      </c>
      <c r="M95" s="147">
        <v>463</v>
      </c>
      <c r="N95" s="147">
        <v>499</v>
      </c>
      <c r="O95" s="149">
        <v>4.2300000000000004</v>
      </c>
      <c r="P95" s="149">
        <v>1.46</v>
      </c>
      <c r="Q95" s="149">
        <v>9.17</v>
      </c>
      <c r="R95" s="149">
        <v>15.31</v>
      </c>
      <c r="S95" s="150">
        <v>1.97</v>
      </c>
      <c r="T95" s="155">
        <v>2021</v>
      </c>
      <c r="U95" s="145"/>
      <c r="X95" s="141"/>
      <c r="Y95" s="141"/>
      <c r="Z95" s="141"/>
      <c r="AA95" s="141"/>
      <c r="AB95" s="141"/>
      <c r="AC95" s="141"/>
      <c r="AD95" s="141"/>
      <c r="AE95" s="141"/>
      <c r="AF95" s="141"/>
      <c r="AK95" s="142"/>
      <c r="AL95" s="143"/>
      <c r="AM95" s="143"/>
      <c r="AN95" s="143"/>
      <c r="AO95" s="143"/>
      <c r="AP95" s="143"/>
      <c r="AQ95" s="143"/>
      <c r="AR95" s="143"/>
      <c r="AS95" s="143"/>
      <c r="AT95" s="143"/>
      <c r="AU95" s="143"/>
      <c r="AV95" s="143"/>
      <c r="AW95" s="143"/>
      <c r="AX95" s="144"/>
      <c r="AY95" s="144"/>
      <c r="AZ95" s="144"/>
      <c r="BA95" s="144"/>
      <c r="BB95" s="144"/>
      <c r="BC95" s="144"/>
      <c r="BD95" s="144"/>
      <c r="BE95" s="144"/>
      <c r="BF95" s="144"/>
      <c r="BG95" s="144"/>
      <c r="BH95" s="144"/>
      <c r="BI95" s="144"/>
      <c r="BJ95" s="144"/>
      <c r="BK95" s="144"/>
      <c r="BL95" s="144"/>
      <c r="BM95" s="144"/>
      <c r="BN95" s="144"/>
      <c r="BO95" s="144"/>
      <c r="BP95" s="144"/>
      <c r="BQ95" s="144"/>
      <c r="BR95" s="144"/>
      <c r="BS95" s="144"/>
    </row>
    <row r="96" spans="1:71" s="140" customFormat="1" ht="12.6" customHeight="1" x14ac:dyDescent="0.3">
      <c r="A96" s="145"/>
      <c r="B96" s="154">
        <v>2022</v>
      </c>
      <c r="C96" s="290">
        <v>62507.5</v>
      </c>
      <c r="D96" s="291">
        <v>30328</v>
      </c>
      <c r="E96" s="291">
        <v>32179.5</v>
      </c>
      <c r="F96" s="147">
        <v>304</v>
      </c>
      <c r="G96" s="147">
        <v>98</v>
      </c>
      <c r="H96" s="147">
        <v>455</v>
      </c>
      <c r="I96" s="147">
        <v>226</v>
      </c>
      <c r="J96" s="147">
        <v>229</v>
      </c>
      <c r="K96" s="1431">
        <v>127</v>
      </c>
      <c r="L96" s="156">
        <v>756</v>
      </c>
      <c r="M96" s="147">
        <v>401</v>
      </c>
      <c r="N96" s="147">
        <v>355</v>
      </c>
      <c r="O96" s="149">
        <v>4.8600000000000003</v>
      </c>
      <c r="P96" s="149">
        <v>1.57</v>
      </c>
      <c r="Q96" s="149">
        <v>7.28</v>
      </c>
      <c r="R96" s="149">
        <v>12.09</v>
      </c>
      <c r="S96" s="150">
        <v>2.0299999999999998</v>
      </c>
      <c r="T96" s="155">
        <v>2022</v>
      </c>
      <c r="U96" s="145"/>
      <c r="X96" s="141"/>
      <c r="Y96" s="141"/>
      <c r="Z96" s="141"/>
      <c r="AA96" s="141"/>
      <c r="AB96" s="141"/>
      <c r="AC96" s="141"/>
      <c r="AD96" s="141"/>
      <c r="AE96" s="141"/>
      <c r="AF96" s="141"/>
      <c r="AK96" s="142"/>
      <c r="AL96" s="143"/>
      <c r="AM96" s="143"/>
      <c r="AN96" s="143"/>
      <c r="AO96" s="143"/>
      <c r="AP96" s="143"/>
      <c r="AQ96" s="143"/>
      <c r="AR96" s="143"/>
      <c r="AS96" s="143"/>
      <c r="AT96" s="143"/>
      <c r="AU96" s="143"/>
      <c r="AV96" s="143"/>
      <c r="AW96" s="143"/>
      <c r="AX96" s="144"/>
      <c r="AY96" s="144"/>
      <c r="AZ96" s="144"/>
      <c r="BA96" s="144"/>
      <c r="BB96" s="144"/>
      <c r="BC96" s="157"/>
      <c r="BD96" s="157"/>
      <c r="BE96" s="157"/>
      <c r="BF96" s="157"/>
      <c r="BG96" s="157"/>
      <c r="BH96" s="157"/>
      <c r="BI96" s="157"/>
      <c r="BJ96" s="157"/>
      <c r="BK96" s="157"/>
      <c r="BL96" s="157"/>
      <c r="BM96" s="157"/>
      <c r="BN96" s="157"/>
      <c r="BO96" s="157"/>
      <c r="BP96" s="157"/>
      <c r="BQ96" s="157"/>
      <c r="BR96" s="157"/>
      <c r="BS96" s="157"/>
    </row>
    <row r="97" spans="1:71" s="140" customFormat="1" ht="12.6" customHeight="1" x14ac:dyDescent="0.3">
      <c r="A97" s="133" t="s">
        <v>51</v>
      </c>
      <c r="B97" s="134">
        <v>2018</v>
      </c>
      <c r="C97" s="288">
        <v>60515</v>
      </c>
      <c r="D97" s="289">
        <v>29822.5</v>
      </c>
      <c r="E97" s="289">
        <v>30692.5</v>
      </c>
      <c r="F97" s="135">
        <v>314</v>
      </c>
      <c r="G97" s="135">
        <v>114</v>
      </c>
      <c r="H97" s="135">
        <v>532</v>
      </c>
      <c r="I97" s="135">
        <v>275</v>
      </c>
      <c r="J97" s="135">
        <v>257</v>
      </c>
      <c r="K97" s="1429">
        <v>70</v>
      </c>
      <c r="L97" s="136">
        <v>620</v>
      </c>
      <c r="M97" s="135">
        <v>304</v>
      </c>
      <c r="N97" s="135">
        <v>316</v>
      </c>
      <c r="O97" s="137">
        <v>5.19</v>
      </c>
      <c r="P97" s="137">
        <v>1.88</v>
      </c>
      <c r="Q97" s="137">
        <v>8.7899999999999991</v>
      </c>
      <c r="R97" s="137">
        <v>10.25</v>
      </c>
      <c r="S97" s="138">
        <v>1.1599999999999999</v>
      </c>
      <c r="T97" s="139">
        <v>2018</v>
      </c>
      <c r="U97" s="133" t="s">
        <v>51</v>
      </c>
      <c r="X97" s="141"/>
      <c r="Y97" s="141"/>
      <c r="Z97" s="141"/>
      <c r="AA97" s="141"/>
      <c r="AB97" s="141"/>
      <c r="AC97" s="141"/>
      <c r="AD97" s="141"/>
      <c r="AE97" s="141"/>
      <c r="AF97" s="141"/>
      <c r="AK97" s="142"/>
      <c r="AL97" s="143"/>
      <c r="AM97" s="143"/>
      <c r="AN97" s="143"/>
      <c r="AO97" s="143"/>
      <c r="AP97" s="143"/>
      <c r="AQ97" s="143"/>
      <c r="AR97" s="143"/>
      <c r="AS97" s="143"/>
      <c r="AT97" s="143"/>
      <c r="AU97" s="143"/>
      <c r="AV97" s="143"/>
      <c r="AW97" s="143"/>
      <c r="AX97" s="144"/>
      <c r="AY97" s="144"/>
      <c r="AZ97" s="144"/>
      <c r="BA97" s="144"/>
      <c r="BB97" s="144"/>
      <c r="BC97" s="144"/>
      <c r="BD97" s="144"/>
      <c r="BE97" s="144"/>
      <c r="BF97" s="144"/>
      <c r="BG97" s="144"/>
      <c r="BH97" s="144"/>
      <c r="BI97" s="144"/>
      <c r="BJ97" s="144"/>
      <c r="BK97" s="144"/>
      <c r="BL97" s="144"/>
      <c r="BM97" s="144"/>
      <c r="BN97" s="144"/>
      <c r="BO97" s="144"/>
      <c r="BP97" s="144"/>
      <c r="BQ97" s="144"/>
      <c r="BR97" s="144"/>
      <c r="BS97" s="144"/>
    </row>
    <row r="98" spans="1:71" s="140" customFormat="1" ht="12.6" customHeight="1" x14ac:dyDescent="0.3">
      <c r="A98" s="145"/>
      <c r="B98" s="146">
        <v>2019</v>
      </c>
      <c r="C98" s="290">
        <v>60446</v>
      </c>
      <c r="D98" s="291">
        <v>29789.5</v>
      </c>
      <c r="E98" s="291">
        <v>30656.5</v>
      </c>
      <c r="F98" s="147">
        <v>302</v>
      </c>
      <c r="G98" s="147">
        <v>123</v>
      </c>
      <c r="H98" s="147">
        <v>505</v>
      </c>
      <c r="I98" s="147">
        <v>249</v>
      </c>
      <c r="J98" s="147">
        <v>256</v>
      </c>
      <c r="K98" s="1430">
        <v>99</v>
      </c>
      <c r="L98" s="148">
        <v>572</v>
      </c>
      <c r="M98" s="147">
        <v>319</v>
      </c>
      <c r="N98" s="147">
        <v>253</v>
      </c>
      <c r="O98" s="149">
        <v>5</v>
      </c>
      <c r="P98" s="149">
        <v>2.0299999999999998</v>
      </c>
      <c r="Q98" s="149">
        <v>8.35</v>
      </c>
      <c r="R98" s="149">
        <v>9.4600000000000009</v>
      </c>
      <c r="S98" s="150">
        <v>1.64</v>
      </c>
      <c r="T98" s="151">
        <v>2019</v>
      </c>
      <c r="U98" s="145"/>
      <c r="X98" s="141"/>
      <c r="Y98" s="141"/>
      <c r="Z98" s="141"/>
      <c r="AA98" s="141"/>
      <c r="AB98" s="141"/>
      <c r="AC98" s="141"/>
      <c r="AD98" s="141"/>
      <c r="AE98" s="141"/>
      <c r="AF98" s="141"/>
      <c r="AK98" s="142"/>
      <c r="AL98" s="143"/>
      <c r="AM98" s="143"/>
      <c r="AN98" s="143"/>
      <c r="AO98" s="143"/>
      <c r="AP98" s="143"/>
      <c r="AQ98" s="143"/>
      <c r="AR98" s="143"/>
      <c r="AS98" s="143"/>
      <c r="AT98" s="143"/>
      <c r="AU98" s="143"/>
      <c r="AV98" s="143"/>
      <c r="AW98" s="143"/>
      <c r="AX98" s="144"/>
      <c r="AY98" s="144"/>
      <c r="AZ98" s="144"/>
      <c r="BA98" s="144"/>
      <c r="BB98" s="144"/>
      <c r="BC98" s="144"/>
      <c r="BD98" s="144"/>
      <c r="BE98" s="144"/>
      <c r="BF98" s="144"/>
      <c r="BG98" s="144"/>
      <c r="BH98" s="144"/>
      <c r="BI98" s="144"/>
      <c r="BJ98" s="144"/>
      <c r="BK98" s="144"/>
      <c r="BL98" s="144"/>
      <c r="BM98" s="144"/>
      <c r="BN98" s="144"/>
      <c r="BO98" s="144"/>
      <c r="BP98" s="144"/>
      <c r="BQ98" s="144"/>
      <c r="BR98" s="144"/>
      <c r="BS98" s="144"/>
    </row>
    <row r="99" spans="1:71" s="140" customFormat="1" ht="12.6" customHeight="1" x14ac:dyDescent="0.3">
      <c r="A99" s="145"/>
      <c r="B99" s="152">
        <v>2020</v>
      </c>
      <c r="C99" s="290">
        <v>60366.5</v>
      </c>
      <c r="D99" s="291">
        <v>29735</v>
      </c>
      <c r="E99" s="291">
        <v>30631.5</v>
      </c>
      <c r="F99" s="147">
        <v>216</v>
      </c>
      <c r="G99" s="147">
        <v>109</v>
      </c>
      <c r="H99" s="147">
        <v>525</v>
      </c>
      <c r="I99" s="147">
        <v>258</v>
      </c>
      <c r="J99" s="147">
        <v>267</v>
      </c>
      <c r="K99" s="1430">
        <v>103</v>
      </c>
      <c r="L99" s="148">
        <v>682</v>
      </c>
      <c r="M99" s="147">
        <v>362</v>
      </c>
      <c r="N99" s="147">
        <v>320</v>
      </c>
      <c r="O99" s="149">
        <v>3.58</v>
      </c>
      <c r="P99" s="149">
        <v>1.81</v>
      </c>
      <c r="Q99" s="149">
        <v>8.6999999999999993</v>
      </c>
      <c r="R99" s="149">
        <v>11.3</v>
      </c>
      <c r="S99" s="150">
        <v>1.71</v>
      </c>
      <c r="T99" s="153">
        <v>2020</v>
      </c>
      <c r="U99" s="145"/>
      <c r="X99" s="141"/>
      <c r="Y99" s="141"/>
      <c r="Z99" s="141"/>
      <c r="AA99" s="141"/>
      <c r="AB99" s="141"/>
      <c r="AC99" s="141"/>
      <c r="AD99" s="141"/>
      <c r="AE99" s="141"/>
      <c r="AF99" s="141"/>
      <c r="AK99" s="142"/>
      <c r="AL99" s="143"/>
      <c r="AM99" s="143"/>
      <c r="AN99" s="143"/>
      <c r="AO99" s="143"/>
      <c r="AP99" s="143"/>
      <c r="AQ99" s="143"/>
      <c r="AR99" s="143"/>
      <c r="AS99" s="143"/>
      <c r="AT99" s="143"/>
      <c r="AU99" s="143"/>
      <c r="AV99" s="143"/>
      <c r="AW99" s="143"/>
      <c r="AX99" s="144"/>
      <c r="AY99" s="144"/>
      <c r="AZ99" s="144"/>
      <c r="BA99" s="144"/>
      <c r="BB99" s="144"/>
      <c r="BC99" s="144"/>
      <c r="BD99" s="144"/>
      <c r="BE99" s="144"/>
      <c r="BF99" s="144"/>
      <c r="BG99" s="144"/>
      <c r="BH99" s="144"/>
      <c r="BI99" s="144"/>
      <c r="BJ99" s="144"/>
      <c r="BK99" s="144"/>
      <c r="BL99" s="144"/>
      <c r="BM99" s="144"/>
      <c r="BN99" s="144"/>
      <c r="BO99" s="144"/>
      <c r="BP99" s="144"/>
      <c r="BQ99" s="144"/>
      <c r="BR99" s="144"/>
      <c r="BS99" s="144"/>
    </row>
    <row r="100" spans="1:71" s="140" customFormat="1" ht="12.6" customHeight="1" x14ac:dyDescent="0.3">
      <c r="A100" s="145"/>
      <c r="B100" s="154">
        <v>2021</v>
      </c>
      <c r="C100" s="290">
        <v>59548</v>
      </c>
      <c r="D100" s="291">
        <v>29394</v>
      </c>
      <c r="E100" s="291">
        <v>30154</v>
      </c>
      <c r="F100" s="147">
        <v>264</v>
      </c>
      <c r="G100" s="147">
        <v>97</v>
      </c>
      <c r="H100" s="147">
        <v>496</v>
      </c>
      <c r="I100" s="147">
        <v>263</v>
      </c>
      <c r="J100" s="147">
        <v>233</v>
      </c>
      <c r="K100" s="1430">
        <v>103</v>
      </c>
      <c r="L100" s="148">
        <v>845</v>
      </c>
      <c r="M100" s="147">
        <v>444</v>
      </c>
      <c r="N100" s="147">
        <v>401</v>
      </c>
      <c r="O100" s="149">
        <v>4.43</v>
      </c>
      <c r="P100" s="149">
        <v>1.63</v>
      </c>
      <c r="Q100" s="149">
        <v>8.33</v>
      </c>
      <c r="R100" s="149">
        <v>14.19</v>
      </c>
      <c r="S100" s="150">
        <v>1.73</v>
      </c>
      <c r="T100" s="155">
        <v>2021</v>
      </c>
      <c r="U100" s="145"/>
      <c r="X100" s="141"/>
      <c r="Y100" s="141"/>
      <c r="Z100" s="141"/>
      <c r="AA100" s="141"/>
      <c r="AB100" s="141"/>
      <c r="AC100" s="141"/>
      <c r="AD100" s="141"/>
      <c r="AE100" s="141"/>
      <c r="AF100" s="141"/>
      <c r="AK100" s="142"/>
      <c r="AL100" s="143"/>
      <c r="AM100" s="143"/>
      <c r="AN100" s="143"/>
      <c r="AO100" s="143"/>
      <c r="AP100" s="143"/>
      <c r="AQ100" s="143"/>
      <c r="AR100" s="143"/>
      <c r="AS100" s="143"/>
      <c r="AT100" s="143"/>
      <c r="AU100" s="143"/>
      <c r="AV100" s="143"/>
      <c r="AW100" s="143"/>
      <c r="AX100" s="144"/>
      <c r="AY100" s="144"/>
      <c r="AZ100" s="144"/>
      <c r="BA100" s="144"/>
      <c r="BB100" s="144"/>
      <c r="BC100" s="144"/>
      <c r="BD100" s="144"/>
      <c r="BE100" s="144"/>
      <c r="BF100" s="144"/>
      <c r="BG100" s="144"/>
      <c r="BH100" s="144"/>
      <c r="BI100" s="144"/>
      <c r="BJ100" s="144"/>
      <c r="BK100" s="144"/>
      <c r="BL100" s="144"/>
      <c r="BM100" s="144"/>
      <c r="BN100" s="144"/>
      <c r="BO100" s="144"/>
      <c r="BP100" s="144"/>
      <c r="BQ100" s="144"/>
      <c r="BR100" s="144"/>
      <c r="BS100" s="144"/>
    </row>
    <row r="101" spans="1:71" s="140" customFormat="1" ht="12.6" customHeight="1" x14ac:dyDescent="0.3">
      <c r="A101" s="145"/>
      <c r="B101" s="154">
        <v>2022</v>
      </c>
      <c r="C101" s="290">
        <v>59286.5</v>
      </c>
      <c r="D101" s="291">
        <v>29263</v>
      </c>
      <c r="E101" s="291">
        <v>30023.5</v>
      </c>
      <c r="F101" s="147">
        <v>300</v>
      </c>
      <c r="G101" s="147">
        <v>104</v>
      </c>
      <c r="H101" s="147">
        <v>446</v>
      </c>
      <c r="I101" s="147">
        <v>242</v>
      </c>
      <c r="J101" s="147">
        <v>204</v>
      </c>
      <c r="K101" s="1431">
        <v>113</v>
      </c>
      <c r="L101" s="156">
        <v>695</v>
      </c>
      <c r="M101" s="147">
        <v>378</v>
      </c>
      <c r="N101" s="147">
        <v>317</v>
      </c>
      <c r="O101" s="149">
        <v>5.0599999999999996</v>
      </c>
      <c r="P101" s="149">
        <v>1.75</v>
      </c>
      <c r="Q101" s="149">
        <v>7.52</v>
      </c>
      <c r="R101" s="149">
        <v>11.72</v>
      </c>
      <c r="S101" s="150">
        <v>1.91</v>
      </c>
      <c r="T101" s="155">
        <v>2022</v>
      </c>
      <c r="U101" s="145"/>
      <c r="X101" s="141"/>
      <c r="Y101" s="141"/>
      <c r="Z101" s="141"/>
      <c r="AA101" s="141"/>
      <c r="AB101" s="141"/>
      <c r="AC101" s="141"/>
      <c r="AD101" s="141"/>
      <c r="AE101" s="141"/>
      <c r="AF101" s="141"/>
      <c r="AK101" s="142"/>
      <c r="AL101" s="143"/>
      <c r="AM101" s="143"/>
      <c r="AN101" s="143"/>
      <c r="AO101" s="143"/>
      <c r="AP101" s="143"/>
      <c r="AQ101" s="143"/>
      <c r="AR101" s="143"/>
      <c r="AS101" s="143"/>
      <c r="AT101" s="143"/>
      <c r="AU101" s="143"/>
      <c r="AV101" s="143"/>
      <c r="AW101" s="143"/>
      <c r="AX101" s="144"/>
      <c r="AY101" s="144"/>
      <c r="AZ101" s="144"/>
      <c r="BA101" s="144"/>
      <c r="BB101" s="144"/>
      <c r="BC101" s="157"/>
      <c r="BD101" s="157"/>
      <c r="BE101" s="157"/>
      <c r="BF101" s="157"/>
      <c r="BG101" s="157"/>
      <c r="BH101" s="157"/>
      <c r="BI101" s="157"/>
      <c r="BJ101" s="157"/>
      <c r="BK101" s="157"/>
      <c r="BL101" s="157"/>
      <c r="BM101" s="157"/>
      <c r="BN101" s="157"/>
      <c r="BO101" s="157"/>
      <c r="BP101" s="157"/>
      <c r="BQ101" s="157"/>
      <c r="BR101" s="157"/>
      <c r="BS101" s="157"/>
    </row>
    <row r="102" spans="1:71" s="140" customFormat="1" ht="12.6" customHeight="1" x14ac:dyDescent="0.3">
      <c r="A102" s="133" t="s">
        <v>52</v>
      </c>
      <c r="B102" s="134">
        <v>2018</v>
      </c>
      <c r="C102" s="288">
        <v>47111</v>
      </c>
      <c r="D102" s="289">
        <v>23326</v>
      </c>
      <c r="E102" s="289">
        <v>23785</v>
      </c>
      <c r="F102" s="135">
        <v>282</v>
      </c>
      <c r="G102" s="135">
        <v>82</v>
      </c>
      <c r="H102" s="135">
        <v>472</v>
      </c>
      <c r="I102" s="135">
        <v>249</v>
      </c>
      <c r="J102" s="135">
        <v>223</v>
      </c>
      <c r="K102" s="1429">
        <v>211</v>
      </c>
      <c r="L102" s="136">
        <v>477</v>
      </c>
      <c r="M102" s="135">
        <v>256</v>
      </c>
      <c r="N102" s="135">
        <v>221</v>
      </c>
      <c r="O102" s="137">
        <v>5.99</v>
      </c>
      <c r="P102" s="137">
        <v>1.74</v>
      </c>
      <c r="Q102" s="137">
        <v>10.02</v>
      </c>
      <c r="R102" s="137">
        <v>10.130000000000001</v>
      </c>
      <c r="S102" s="138">
        <v>4.4800000000000004</v>
      </c>
      <c r="T102" s="139">
        <v>2018</v>
      </c>
      <c r="U102" s="133" t="s">
        <v>52</v>
      </c>
      <c r="X102" s="141"/>
      <c r="Y102" s="141"/>
      <c r="Z102" s="141"/>
      <c r="AA102" s="141"/>
      <c r="AB102" s="141"/>
      <c r="AC102" s="141"/>
      <c r="AD102" s="141"/>
      <c r="AE102" s="141"/>
      <c r="AF102" s="141"/>
      <c r="AK102" s="142"/>
      <c r="AL102" s="143"/>
      <c r="AM102" s="143"/>
      <c r="AN102" s="143"/>
      <c r="AO102" s="143"/>
      <c r="AP102" s="143"/>
      <c r="AQ102" s="143"/>
      <c r="AR102" s="143"/>
      <c r="AS102" s="143"/>
      <c r="AT102" s="143"/>
      <c r="AU102" s="143"/>
      <c r="AV102" s="143"/>
      <c r="AW102" s="143"/>
      <c r="AX102" s="144"/>
      <c r="AY102" s="144"/>
      <c r="AZ102" s="144"/>
      <c r="BA102" s="144"/>
      <c r="BB102" s="144"/>
      <c r="BC102" s="144"/>
      <c r="BD102" s="144"/>
      <c r="BE102" s="144"/>
      <c r="BF102" s="144"/>
      <c r="BG102" s="144"/>
      <c r="BH102" s="144"/>
      <c r="BI102" s="144"/>
      <c r="BJ102" s="144"/>
      <c r="BK102" s="144"/>
      <c r="BL102" s="144"/>
      <c r="BM102" s="144"/>
      <c r="BN102" s="144"/>
      <c r="BO102" s="144"/>
      <c r="BP102" s="144"/>
      <c r="BQ102" s="144"/>
      <c r="BR102" s="144"/>
      <c r="BS102" s="144"/>
    </row>
    <row r="103" spans="1:71" s="140" customFormat="1" ht="12.6" customHeight="1" x14ac:dyDescent="0.3">
      <c r="A103" s="145"/>
      <c r="B103" s="146">
        <v>2019</v>
      </c>
      <c r="C103" s="290">
        <v>47104.5</v>
      </c>
      <c r="D103" s="291">
        <v>23323.5</v>
      </c>
      <c r="E103" s="291">
        <v>23781</v>
      </c>
      <c r="F103" s="147">
        <v>275</v>
      </c>
      <c r="G103" s="147">
        <v>100</v>
      </c>
      <c r="H103" s="147">
        <v>394</v>
      </c>
      <c r="I103" s="147">
        <v>191</v>
      </c>
      <c r="J103" s="147">
        <v>203</v>
      </c>
      <c r="K103" s="1430">
        <v>149</v>
      </c>
      <c r="L103" s="148">
        <v>459</v>
      </c>
      <c r="M103" s="147">
        <v>234</v>
      </c>
      <c r="N103" s="147">
        <v>225</v>
      </c>
      <c r="O103" s="149">
        <v>5.84</v>
      </c>
      <c r="P103" s="149">
        <v>2.12</v>
      </c>
      <c r="Q103" s="149">
        <v>8.36</v>
      </c>
      <c r="R103" s="149">
        <v>9.74</v>
      </c>
      <c r="S103" s="150">
        <v>3.16</v>
      </c>
      <c r="T103" s="151">
        <v>2019</v>
      </c>
      <c r="U103" s="145"/>
      <c r="X103" s="141"/>
      <c r="Y103" s="141"/>
      <c r="Z103" s="141"/>
      <c r="AA103" s="141"/>
      <c r="AB103" s="141"/>
      <c r="AC103" s="141"/>
      <c r="AD103" s="141"/>
      <c r="AE103" s="141"/>
      <c r="AF103" s="141"/>
      <c r="AK103" s="142"/>
      <c r="AL103" s="143"/>
      <c r="AM103" s="143"/>
      <c r="AN103" s="143"/>
      <c r="AO103" s="143"/>
      <c r="AP103" s="143"/>
      <c r="AQ103" s="143"/>
      <c r="AR103" s="143"/>
      <c r="AS103" s="143"/>
      <c r="AT103" s="143"/>
      <c r="AU103" s="143"/>
      <c r="AV103" s="143"/>
      <c r="AW103" s="143"/>
      <c r="AX103" s="144"/>
      <c r="AY103" s="144"/>
      <c r="AZ103" s="144"/>
      <c r="BA103" s="144"/>
      <c r="BB103" s="144"/>
      <c r="BC103" s="144"/>
      <c r="BD103" s="144"/>
      <c r="BE103" s="144"/>
      <c r="BF103" s="144"/>
      <c r="BG103" s="144"/>
      <c r="BH103" s="144"/>
      <c r="BI103" s="144"/>
      <c r="BJ103" s="144"/>
      <c r="BK103" s="144"/>
      <c r="BL103" s="144"/>
      <c r="BM103" s="144"/>
      <c r="BN103" s="144"/>
      <c r="BO103" s="144"/>
      <c r="BP103" s="144"/>
      <c r="BQ103" s="144"/>
      <c r="BR103" s="144"/>
      <c r="BS103" s="144"/>
    </row>
    <row r="104" spans="1:71" s="140" customFormat="1" ht="12.6" customHeight="1" x14ac:dyDescent="0.3">
      <c r="A104" s="145"/>
      <c r="B104" s="152">
        <v>2020</v>
      </c>
      <c r="C104" s="290">
        <v>47021.5</v>
      </c>
      <c r="D104" s="291">
        <v>23263.5</v>
      </c>
      <c r="E104" s="291">
        <v>23758</v>
      </c>
      <c r="F104" s="147">
        <v>218</v>
      </c>
      <c r="G104" s="147">
        <v>75</v>
      </c>
      <c r="H104" s="147">
        <v>451</v>
      </c>
      <c r="I104" s="147">
        <v>244</v>
      </c>
      <c r="J104" s="147">
        <v>207</v>
      </c>
      <c r="K104" s="1430">
        <v>155</v>
      </c>
      <c r="L104" s="148">
        <v>548</v>
      </c>
      <c r="M104" s="147">
        <v>280</v>
      </c>
      <c r="N104" s="147">
        <v>268</v>
      </c>
      <c r="O104" s="149">
        <v>4.6399999999999997</v>
      </c>
      <c r="P104" s="149">
        <v>1.6</v>
      </c>
      <c r="Q104" s="149">
        <v>9.59</v>
      </c>
      <c r="R104" s="149">
        <v>11.65</v>
      </c>
      <c r="S104" s="150">
        <v>3.3</v>
      </c>
      <c r="T104" s="153">
        <v>2020</v>
      </c>
      <c r="U104" s="145"/>
      <c r="X104" s="141"/>
      <c r="Y104" s="141"/>
      <c r="Z104" s="141"/>
      <c r="AA104" s="141"/>
      <c r="AB104" s="141"/>
      <c r="AC104" s="141"/>
      <c r="AD104" s="141"/>
      <c r="AE104" s="141"/>
      <c r="AF104" s="141"/>
      <c r="AK104" s="142"/>
      <c r="AL104" s="143"/>
      <c r="AM104" s="143"/>
      <c r="AN104" s="143"/>
      <c r="AO104" s="143"/>
      <c r="AP104" s="143"/>
      <c r="AQ104" s="143"/>
      <c r="AR104" s="143"/>
      <c r="AS104" s="143"/>
      <c r="AT104" s="143"/>
      <c r="AU104" s="143"/>
      <c r="AV104" s="143"/>
      <c r="AW104" s="143"/>
      <c r="AX104" s="144"/>
      <c r="AY104" s="144"/>
      <c r="AZ104" s="144"/>
      <c r="BA104" s="144"/>
      <c r="BB104" s="144"/>
      <c r="BC104" s="144"/>
      <c r="BD104" s="144"/>
      <c r="BE104" s="144"/>
      <c r="BF104" s="144"/>
      <c r="BG104" s="144"/>
      <c r="BH104" s="144"/>
      <c r="BI104" s="144"/>
      <c r="BJ104" s="144"/>
      <c r="BK104" s="144"/>
      <c r="BL104" s="144"/>
      <c r="BM104" s="144"/>
      <c r="BN104" s="144"/>
      <c r="BO104" s="144"/>
      <c r="BP104" s="144"/>
      <c r="BQ104" s="144"/>
      <c r="BR104" s="144"/>
      <c r="BS104" s="144"/>
    </row>
    <row r="105" spans="1:71" s="140" customFormat="1" ht="12.6" customHeight="1" x14ac:dyDescent="0.3">
      <c r="A105" s="145"/>
      <c r="B105" s="154">
        <v>2021</v>
      </c>
      <c r="C105" s="290">
        <v>47419</v>
      </c>
      <c r="D105" s="291">
        <v>23531</v>
      </c>
      <c r="E105" s="291">
        <v>23888</v>
      </c>
      <c r="F105" s="147">
        <v>205</v>
      </c>
      <c r="G105" s="147">
        <v>91</v>
      </c>
      <c r="H105" s="147">
        <v>435</v>
      </c>
      <c r="I105" s="147">
        <v>229</v>
      </c>
      <c r="J105" s="147">
        <v>206</v>
      </c>
      <c r="K105" s="1430">
        <v>114</v>
      </c>
      <c r="L105" s="148">
        <v>635</v>
      </c>
      <c r="M105" s="147">
        <v>326</v>
      </c>
      <c r="N105" s="147">
        <v>309</v>
      </c>
      <c r="O105" s="149">
        <v>4.32</v>
      </c>
      <c r="P105" s="149">
        <v>1.92</v>
      </c>
      <c r="Q105" s="149">
        <v>9.17</v>
      </c>
      <c r="R105" s="149">
        <v>13.39</v>
      </c>
      <c r="S105" s="150">
        <v>2.4</v>
      </c>
      <c r="T105" s="155">
        <v>2021</v>
      </c>
      <c r="U105" s="145"/>
      <c r="X105" s="141"/>
      <c r="Y105" s="141"/>
      <c r="Z105" s="141"/>
      <c r="AA105" s="141"/>
      <c r="AB105" s="141"/>
      <c r="AC105" s="141"/>
      <c r="AD105" s="141"/>
      <c r="AE105" s="141"/>
      <c r="AF105" s="141"/>
      <c r="AK105" s="142"/>
      <c r="AL105" s="143"/>
      <c r="AM105" s="143"/>
      <c r="AN105" s="143"/>
      <c r="AO105" s="143"/>
      <c r="AP105" s="143"/>
      <c r="AQ105" s="143"/>
      <c r="AR105" s="143"/>
      <c r="AS105" s="143"/>
      <c r="AT105" s="143"/>
      <c r="AU105" s="143"/>
      <c r="AV105" s="143"/>
      <c r="AW105" s="143"/>
      <c r="AX105" s="144"/>
      <c r="AY105" s="144"/>
      <c r="AZ105" s="144"/>
      <c r="BA105" s="144"/>
      <c r="BB105" s="144"/>
      <c r="BC105" s="144"/>
      <c r="BD105" s="144"/>
      <c r="BE105" s="144"/>
      <c r="BF105" s="144"/>
      <c r="BG105" s="144"/>
      <c r="BH105" s="144"/>
      <c r="BI105" s="144"/>
      <c r="BJ105" s="144"/>
      <c r="BK105" s="144"/>
      <c r="BL105" s="144"/>
      <c r="BM105" s="144"/>
      <c r="BN105" s="144"/>
      <c r="BO105" s="144"/>
      <c r="BP105" s="144"/>
      <c r="BQ105" s="144"/>
      <c r="BR105" s="144"/>
      <c r="BS105" s="144"/>
    </row>
    <row r="106" spans="1:71" s="140" customFormat="1" ht="12.6" customHeight="1" x14ac:dyDescent="0.3">
      <c r="A106" s="145"/>
      <c r="B106" s="154">
        <v>2022</v>
      </c>
      <c r="C106" s="290">
        <v>47192.5</v>
      </c>
      <c r="D106" s="291">
        <v>23423.5</v>
      </c>
      <c r="E106" s="291">
        <v>23769</v>
      </c>
      <c r="F106" s="147">
        <v>270</v>
      </c>
      <c r="G106" s="147">
        <v>85</v>
      </c>
      <c r="H106" s="147">
        <v>388</v>
      </c>
      <c r="I106" s="147">
        <v>192</v>
      </c>
      <c r="J106" s="147">
        <v>196</v>
      </c>
      <c r="K106" s="1431">
        <v>95</v>
      </c>
      <c r="L106" s="156">
        <v>561</v>
      </c>
      <c r="M106" s="147">
        <v>299</v>
      </c>
      <c r="N106" s="147">
        <v>262</v>
      </c>
      <c r="O106" s="149">
        <v>5.72</v>
      </c>
      <c r="P106" s="149">
        <v>1.8</v>
      </c>
      <c r="Q106" s="149">
        <v>8.2200000000000006</v>
      </c>
      <c r="R106" s="149">
        <v>11.89</v>
      </c>
      <c r="S106" s="150">
        <v>2.0099999999999998</v>
      </c>
      <c r="T106" s="155">
        <v>2022</v>
      </c>
      <c r="U106" s="145"/>
      <c r="X106" s="141"/>
      <c r="Y106" s="141"/>
      <c r="Z106" s="141"/>
      <c r="AA106" s="141"/>
      <c r="AB106" s="141"/>
      <c r="AC106" s="141"/>
      <c r="AD106" s="141"/>
      <c r="AE106" s="141"/>
      <c r="AF106" s="141"/>
      <c r="AK106" s="142"/>
      <c r="AL106" s="143"/>
      <c r="AM106" s="143"/>
      <c r="AN106" s="143"/>
      <c r="AO106" s="143"/>
      <c r="AP106" s="143"/>
      <c r="AQ106" s="143"/>
      <c r="AR106" s="143"/>
      <c r="AS106" s="143"/>
      <c r="AT106" s="143"/>
      <c r="AU106" s="143"/>
      <c r="AV106" s="143"/>
      <c r="AW106" s="143"/>
      <c r="AX106" s="144"/>
      <c r="AY106" s="144"/>
      <c r="AZ106" s="144"/>
      <c r="BA106" s="144"/>
      <c r="BB106" s="144"/>
      <c r="BC106" s="157"/>
      <c r="BD106" s="157"/>
      <c r="BE106" s="157"/>
      <c r="BF106" s="157"/>
      <c r="BG106" s="157"/>
      <c r="BH106" s="157"/>
      <c r="BI106" s="157"/>
      <c r="BJ106" s="157"/>
      <c r="BK106" s="157"/>
      <c r="BL106" s="157"/>
      <c r="BM106" s="157"/>
      <c r="BN106" s="157"/>
      <c r="BO106" s="157"/>
      <c r="BP106" s="157"/>
      <c r="BQ106" s="157"/>
      <c r="BR106" s="157"/>
      <c r="BS106" s="157"/>
    </row>
    <row r="107" spans="1:71" s="140" customFormat="1" ht="12.6" customHeight="1" x14ac:dyDescent="0.3">
      <c r="A107" s="133" t="s">
        <v>53</v>
      </c>
      <c r="B107" s="134">
        <v>2018</v>
      </c>
      <c r="C107" s="288">
        <v>131887</v>
      </c>
      <c r="D107" s="289">
        <v>64456</v>
      </c>
      <c r="E107" s="289">
        <v>67431</v>
      </c>
      <c r="F107" s="135">
        <v>781</v>
      </c>
      <c r="G107" s="135">
        <v>262</v>
      </c>
      <c r="H107" s="135">
        <v>1411</v>
      </c>
      <c r="I107" s="135">
        <v>740</v>
      </c>
      <c r="J107" s="135">
        <v>671</v>
      </c>
      <c r="K107" s="1429">
        <v>320</v>
      </c>
      <c r="L107" s="136">
        <v>1328</v>
      </c>
      <c r="M107" s="135">
        <v>703</v>
      </c>
      <c r="N107" s="135">
        <v>625</v>
      </c>
      <c r="O107" s="137">
        <v>5.92</v>
      </c>
      <c r="P107" s="137">
        <v>1.99</v>
      </c>
      <c r="Q107" s="137">
        <v>10.7</v>
      </c>
      <c r="R107" s="137">
        <v>10.07</v>
      </c>
      <c r="S107" s="138">
        <v>2.4300000000000002</v>
      </c>
      <c r="T107" s="139">
        <v>2018</v>
      </c>
      <c r="U107" s="133" t="s">
        <v>53</v>
      </c>
      <c r="X107" s="141"/>
      <c r="Y107" s="141"/>
      <c r="Z107" s="141"/>
      <c r="AA107" s="141"/>
      <c r="AB107" s="141"/>
      <c r="AC107" s="141"/>
      <c r="AD107" s="141"/>
      <c r="AE107" s="141"/>
      <c r="AF107" s="141"/>
      <c r="AK107" s="142"/>
      <c r="AL107" s="143"/>
      <c r="AM107" s="143"/>
      <c r="AN107" s="143"/>
      <c r="AO107" s="143"/>
      <c r="AP107" s="143"/>
      <c r="AQ107" s="143"/>
      <c r="AR107" s="143"/>
      <c r="AS107" s="143"/>
      <c r="AT107" s="143"/>
      <c r="AU107" s="143"/>
      <c r="AV107" s="143"/>
      <c r="AW107" s="143"/>
      <c r="AX107" s="144"/>
      <c r="AY107" s="144"/>
      <c r="AZ107" s="144"/>
      <c r="BA107" s="144"/>
      <c r="BB107" s="144"/>
      <c r="BC107" s="144"/>
      <c r="BD107" s="144"/>
      <c r="BE107" s="144"/>
      <c r="BF107" s="144"/>
      <c r="BG107" s="144"/>
      <c r="BH107" s="144"/>
      <c r="BI107" s="144"/>
      <c r="BJ107" s="144"/>
      <c r="BK107" s="144"/>
      <c r="BL107" s="144"/>
      <c r="BM107" s="144"/>
      <c r="BN107" s="144"/>
      <c r="BO107" s="144"/>
      <c r="BP107" s="144"/>
      <c r="BQ107" s="144"/>
      <c r="BR107" s="144"/>
      <c r="BS107" s="144"/>
    </row>
    <row r="108" spans="1:71" s="140" customFormat="1" ht="12.6" customHeight="1" x14ac:dyDescent="0.3">
      <c r="A108" s="145"/>
      <c r="B108" s="146">
        <v>2019</v>
      </c>
      <c r="C108" s="290">
        <v>132454.5</v>
      </c>
      <c r="D108" s="291">
        <v>64716</v>
      </c>
      <c r="E108" s="291">
        <v>67738.5</v>
      </c>
      <c r="F108" s="147">
        <v>749</v>
      </c>
      <c r="G108" s="147">
        <v>248</v>
      </c>
      <c r="H108" s="147">
        <v>1417</v>
      </c>
      <c r="I108" s="147">
        <v>744</v>
      </c>
      <c r="J108" s="147">
        <v>673</v>
      </c>
      <c r="K108" s="1430">
        <v>315</v>
      </c>
      <c r="L108" s="148">
        <v>1186</v>
      </c>
      <c r="M108" s="147">
        <v>584</v>
      </c>
      <c r="N108" s="147">
        <v>602</v>
      </c>
      <c r="O108" s="149">
        <v>5.65</v>
      </c>
      <c r="P108" s="149">
        <v>1.87</v>
      </c>
      <c r="Q108" s="149">
        <v>10.7</v>
      </c>
      <c r="R108" s="149">
        <v>8.9499999999999993</v>
      </c>
      <c r="S108" s="150">
        <v>2.38</v>
      </c>
      <c r="T108" s="151">
        <v>2019</v>
      </c>
      <c r="U108" s="145"/>
      <c r="X108" s="141"/>
      <c r="Y108" s="141"/>
      <c r="Z108" s="141"/>
      <c r="AA108" s="141"/>
      <c r="AB108" s="141"/>
      <c r="AC108" s="141"/>
      <c r="AD108" s="141"/>
      <c r="AE108" s="141"/>
      <c r="AF108" s="141"/>
      <c r="AK108" s="142"/>
      <c r="AL108" s="143"/>
      <c r="AM108" s="143"/>
      <c r="AN108" s="143"/>
      <c r="AO108" s="143"/>
      <c r="AP108" s="143"/>
      <c r="AQ108" s="143"/>
      <c r="AR108" s="143"/>
      <c r="AS108" s="143"/>
      <c r="AT108" s="143"/>
      <c r="AU108" s="143"/>
      <c r="AV108" s="143"/>
      <c r="AW108" s="143"/>
      <c r="AX108" s="144"/>
      <c r="AY108" s="144"/>
      <c r="AZ108" s="144"/>
      <c r="BA108" s="144"/>
      <c r="BB108" s="144"/>
      <c r="BC108" s="144"/>
      <c r="BD108" s="144"/>
      <c r="BE108" s="144"/>
      <c r="BF108" s="144"/>
      <c r="BG108" s="144"/>
      <c r="BH108" s="144"/>
      <c r="BI108" s="144"/>
      <c r="BJ108" s="144"/>
      <c r="BK108" s="144"/>
      <c r="BL108" s="144"/>
      <c r="BM108" s="144"/>
      <c r="BN108" s="144"/>
      <c r="BO108" s="144"/>
      <c r="BP108" s="144"/>
      <c r="BQ108" s="144"/>
      <c r="BR108" s="144"/>
      <c r="BS108" s="144"/>
    </row>
    <row r="109" spans="1:71" s="140" customFormat="1" ht="12.6" customHeight="1" x14ac:dyDescent="0.3">
      <c r="A109" s="145"/>
      <c r="B109" s="152">
        <v>2020</v>
      </c>
      <c r="C109" s="290">
        <v>132966.5</v>
      </c>
      <c r="D109" s="291">
        <v>64956</v>
      </c>
      <c r="E109" s="291">
        <v>68010.5</v>
      </c>
      <c r="F109" s="147">
        <v>549</v>
      </c>
      <c r="G109" s="147">
        <v>226</v>
      </c>
      <c r="H109" s="147">
        <v>1367</v>
      </c>
      <c r="I109" s="147">
        <v>689</v>
      </c>
      <c r="J109" s="147">
        <v>678</v>
      </c>
      <c r="K109" s="1430">
        <v>319</v>
      </c>
      <c r="L109" s="148">
        <v>1293</v>
      </c>
      <c r="M109" s="147">
        <v>690</v>
      </c>
      <c r="N109" s="147">
        <v>603</v>
      </c>
      <c r="O109" s="149">
        <v>4.13</v>
      </c>
      <c r="P109" s="149">
        <v>1.7</v>
      </c>
      <c r="Q109" s="149">
        <v>10.28</v>
      </c>
      <c r="R109" s="149">
        <v>9.7200000000000006</v>
      </c>
      <c r="S109" s="150">
        <v>2.4</v>
      </c>
      <c r="T109" s="153">
        <v>2020</v>
      </c>
      <c r="U109" s="145"/>
      <c r="X109" s="141"/>
      <c r="Y109" s="141"/>
      <c r="Z109" s="141"/>
      <c r="AA109" s="141"/>
      <c r="AB109" s="141"/>
      <c r="AC109" s="141"/>
      <c r="AD109" s="141"/>
      <c r="AE109" s="141"/>
      <c r="AF109" s="141"/>
      <c r="AK109" s="142"/>
      <c r="AL109" s="143"/>
      <c r="AM109" s="143"/>
      <c r="AN109" s="143"/>
      <c r="AO109" s="143"/>
      <c r="AP109" s="143"/>
      <c r="AQ109" s="143"/>
      <c r="AR109" s="143"/>
      <c r="AS109" s="143"/>
      <c r="AT109" s="143"/>
      <c r="AU109" s="143"/>
      <c r="AV109" s="143"/>
      <c r="AW109" s="143"/>
      <c r="AX109" s="144"/>
      <c r="AY109" s="144"/>
      <c r="AZ109" s="144"/>
      <c r="BA109" s="144"/>
      <c r="BB109" s="144"/>
      <c r="BC109" s="144"/>
      <c r="BD109" s="144"/>
      <c r="BE109" s="144"/>
      <c r="BF109" s="144"/>
      <c r="BG109" s="144"/>
      <c r="BH109" s="144"/>
      <c r="BI109" s="144"/>
      <c r="BJ109" s="144"/>
      <c r="BK109" s="144"/>
      <c r="BL109" s="144"/>
      <c r="BM109" s="144"/>
      <c r="BN109" s="144"/>
      <c r="BO109" s="144"/>
      <c r="BP109" s="144"/>
      <c r="BQ109" s="144"/>
      <c r="BR109" s="144"/>
      <c r="BS109" s="144"/>
    </row>
    <row r="110" spans="1:71" s="140" customFormat="1" ht="12.6" customHeight="1" x14ac:dyDescent="0.3">
      <c r="A110" s="145"/>
      <c r="B110" s="154">
        <v>2021</v>
      </c>
      <c r="C110" s="290">
        <v>131917</v>
      </c>
      <c r="D110" s="291">
        <v>64543.5</v>
      </c>
      <c r="E110" s="291">
        <v>67373.5</v>
      </c>
      <c r="F110" s="147">
        <v>677</v>
      </c>
      <c r="G110" s="147">
        <v>251</v>
      </c>
      <c r="H110" s="147">
        <v>1476</v>
      </c>
      <c r="I110" s="147">
        <v>718</v>
      </c>
      <c r="J110" s="147">
        <v>758</v>
      </c>
      <c r="K110" s="1430">
        <v>270</v>
      </c>
      <c r="L110" s="148">
        <v>1686</v>
      </c>
      <c r="M110" s="147">
        <v>873</v>
      </c>
      <c r="N110" s="147">
        <v>813</v>
      </c>
      <c r="O110" s="149">
        <v>5.13</v>
      </c>
      <c r="P110" s="149">
        <v>1.9</v>
      </c>
      <c r="Q110" s="149">
        <v>11.19</v>
      </c>
      <c r="R110" s="149">
        <v>12.78</v>
      </c>
      <c r="S110" s="150">
        <v>2.0499999999999998</v>
      </c>
      <c r="T110" s="155">
        <v>2021</v>
      </c>
      <c r="U110" s="145"/>
      <c r="X110" s="141"/>
      <c r="Y110" s="141"/>
      <c r="Z110" s="141"/>
      <c r="AA110" s="141"/>
      <c r="AB110" s="141"/>
      <c r="AC110" s="141"/>
      <c r="AD110" s="141"/>
      <c r="AE110" s="141"/>
      <c r="AF110" s="141"/>
      <c r="AK110" s="142"/>
      <c r="AL110" s="143"/>
      <c r="AM110" s="143"/>
      <c r="AN110" s="143"/>
      <c r="AO110" s="143"/>
      <c r="AP110" s="143"/>
      <c r="AQ110" s="143"/>
      <c r="AR110" s="143"/>
      <c r="AS110" s="143"/>
      <c r="AT110" s="143"/>
      <c r="AU110" s="143"/>
      <c r="AV110" s="143"/>
      <c r="AW110" s="143"/>
      <c r="AX110" s="144"/>
      <c r="AY110" s="144"/>
      <c r="AZ110" s="144"/>
      <c r="BA110" s="144"/>
      <c r="BB110" s="144"/>
      <c r="BC110" s="144"/>
      <c r="BD110" s="144"/>
      <c r="BE110" s="144"/>
      <c r="BF110" s="144"/>
      <c r="BG110" s="144"/>
      <c r="BH110" s="144"/>
      <c r="BI110" s="144"/>
      <c r="BJ110" s="144"/>
      <c r="BK110" s="144"/>
      <c r="BL110" s="144"/>
      <c r="BM110" s="144"/>
      <c r="BN110" s="144"/>
      <c r="BO110" s="144"/>
      <c r="BP110" s="144"/>
      <c r="BQ110" s="144"/>
      <c r="BR110" s="144"/>
      <c r="BS110" s="144"/>
    </row>
    <row r="111" spans="1:71" s="140" customFormat="1" ht="12.6" customHeight="1" x14ac:dyDescent="0.3">
      <c r="A111" s="145"/>
      <c r="B111" s="154">
        <v>2022</v>
      </c>
      <c r="C111" s="290">
        <v>132067.5</v>
      </c>
      <c r="D111" s="291">
        <v>64585</v>
      </c>
      <c r="E111" s="291">
        <v>67482.5</v>
      </c>
      <c r="F111" s="147">
        <v>683</v>
      </c>
      <c r="G111" s="147">
        <v>235</v>
      </c>
      <c r="H111" s="147">
        <v>1268</v>
      </c>
      <c r="I111" s="147">
        <v>657</v>
      </c>
      <c r="J111" s="147">
        <v>611</v>
      </c>
      <c r="K111" s="1431">
        <v>278</v>
      </c>
      <c r="L111" s="156">
        <v>1322</v>
      </c>
      <c r="M111" s="147">
        <v>676</v>
      </c>
      <c r="N111" s="147">
        <v>646</v>
      </c>
      <c r="O111" s="149">
        <v>5.17</v>
      </c>
      <c r="P111" s="149">
        <v>1.78</v>
      </c>
      <c r="Q111" s="149">
        <v>9.6</v>
      </c>
      <c r="R111" s="149">
        <v>10.01</v>
      </c>
      <c r="S111" s="150">
        <v>2.1</v>
      </c>
      <c r="T111" s="155">
        <v>2022</v>
      </c>
      <c r="U111" s="145"/>
      <c r="X111" s="141"/>
      <c r="Y111" s="141"/>
      <c r="Z111" s="141"/>
      <c r="AA111" s="141"/>
      <c r="AB111" s="141"/>
      <c r="AC111" s="141"/>
      <c r="AD111" s="141"/>
      <c r="AE111" s="141"/>
      <c r="AF111" s="141"/>
      <c r="AK111" s="142"/>
      <c r="AL111" s="143"/>
      <c r="AM111" s="143"/>
      <c r="AN111" s="143"/>
      <c r="AO111" s="143"/>
      <c r="AP111" s="143"/>
      <c r="AQ111" s="143"/>
      <c r="AR111" s="143"/>
      <c r="AS111" s="143"/>
      <c r="AT111" s="143"/>
      <c r="AU111" s="143"/>
      <c r="AV111" s="143"/>
      <c r="AW111" s="143"/>
      <c r="AX111" s="144"/>
      <c r="AY111" s="144"/>
      <c r="AZ111" s="144"/>
      <c r="BA111" s="144"/>
      <c r="BB111" s="144"/>
      <c r="BC111" s="157"/>
      <c r="BD111" s="157"/>
      <c r="BE111" s="157"/>
      <c r="BF111" s="157"/>
      <c r="BG111" s="157"/>
      <c r="BH111" s="157"/>
      <c r="BI111" s="157"/>
      <c r="BJ111" s="157"/>
      <c r="BK111" s="157"/>
      <c r="BL111" s="157"/>
      <c r="BM111" s="157"/>
      <c r="BN111" s="157"/>
      <c r="BO111" s="157"/>
      <c r="BP111" s="157"/>
      <c r="BQ111" s="157"/>
      <c r="BR111" s="157"/>
      <c r="BS111" s="157"/>
    </row>
    <row r="112" spans="1:71" s="57" customFormat="1" ht="12.6" customHeight="1" x14ac:dyDescent="0.3">
      <c r="A112" s="112" t="s">
        <v>54</v>
      </c>
      <c r="B112" s="113">
        <v>2018</v>
      </c>
      <c r="C112" s="1484">
        <v>586623</v>
      </c>
      <c r="D112" s="1485">
        <v>288170</v>
      </c>
      <c r="E112" s="1485">
        <v>298453</v>
      </c>
      <c r="F112" s="1486">
        <v>3309</v>
      </c>
      <c r="G112" s="1486">
        <v>1074</v>
      </c>
      <c r="H112" s="1486">
        <v>5215</v>
      </c>
      <c r="I112" s="1486">
        <v>2714</v>
      </c>
      <c r="J112" s="1486">
        <v>2501</v>
      </c>
      <c r="K112" s="1487">
        <v>1208</v>
      </c>
      <c r="L112" s="1488">
        <v>6228</v>
      </c>
      <c r="M112" s="1486">
        <v>3240</v>
      </c>
      <c r="N112" s="1486">
        <v>2988</v>
      </c>
      <c r="O112" s="1489">
        <v>5.64</v>
      </c>
      <c r="P112" s="1489">
        <v>1.83</v>
      </c>
      <c r="Q112" s="1489">
        <v>8.89</v>
      </c>
      <c r="R112" s="1489">
        <v>10.62</v>
      </c>
      <c r="S112" s="1490">
        <v>2.06</v>
      </c>
      <c r="T112" s="118">
        <v>2018</v>
      </c>
      <c r="U112" s="112" t="s">
        <v>54</v>
      </c>
      <c r="X112" s="58"/>
      <c r="Y112" s="58"/>
      <c r="Z112" s="58"/>
      <c r="AA112" s="58"/>
      <c r="AB112" s="58"/>
      <c r="AC112" s="58"/>
      <c r="AD112" s="58"/>
      <c r="AE112" s="58"/>
      <c r="AF112" s="58"/>
      <c r="AK112" s="70"/>
      <c r="AL112" s="119"/>
      <c r="AM112" s="119"/>
      <c r="AN112" s="119"/>
      <c r="AO112" s="119"/>
      <c r="AP112" s="119"/>
      <c r="AQ112" s="119"/>
      <c r="AR112" s="119"/>
      <c r="AS112" s="119"/>
      <c r="AT112" s="119"/>
      <c r="AU112" s="119"/>
      <c r="AV112" s="119"/>
      <c r="AW112" s="119"/>
      <c r="AX112" s="120"/>
      <c r="AY112" s="120"/>
      <c r="AZ112" s="120"/>
      <c r="BA112" s="120"/>
      <c r="BB112" s="120"/>
      <c r="BC112" s="72"/>
      <c r="BD112" s="72"/>
      <c r="BE112" s="72"/>
      <c r="BF112" s="72"/>
      <c r="BG112" s="72"/>
      <c r="BH112" s="72"/>
      <c r="BI112" s="72"/>
      <c r="BJ112" s="72"/>
      <c r="BK112" s="72"/>
      <c r="BL112" s="72"/>
      <c r="BM112" s="72"/>
      <c r="BN112" s="72"/>
      <c r="BO112" s="72"/>
      <c r="BP112" s="72"/>
      <c r="BQ112" s="72"/>
      <c r="BR112" s="72"/>
      <c r="BS112" s="72"/>
    </row>
    <row r="113" spans="1:71" s="57" customFormat="1" ht="12.6" customHeight="1" x14ac:dyDescent="0.3">
      <c r="A113" s="121"/>
      <c r="B113" s="122">
        <v>2019</v>
      </c>
      <c r="C113" s="1491">
        <v>585225.5</v>
      </c>
      <c r="D113" s="1492">
        <v>287523</v>
      </c>
      <c r="E113" s="1492">
        <v>297702.5</v>
      </c>
      <c r="F113" s="1493">
        <v>3193</v>
      </c>
      <c r="G113" s="1493">
        <v>1029</v>
      </c>
      <c r="H113" s="1493">
        <v>5329</v>
      </c>
      <c r="I113" s="1493">
        <v>2704</v>
      </c>
      <c r="J113" s="1493">
        <v>2625</v>
      </c>
      <c r="K113" s="1494">
        <v>1272</v>
      </c>
      <c r="L113" s="1495">
        <v>6031</v>
      </c>
      <c r="M113" s="1493">
        <v>3114</v>
      </c>
      <c r="N113" s="1493">
        <v>2917</v>
      </c>
      <c r="O113" s="1496">
        <v>5.46</v>
      </c>
      <c r="P113" s="1496">
        <v>1.76</v>
      </c>
      <c r="Q113" s="1496">
        <v>9.11</v>
      </c>
      <c r="R113" s="1496">
        <v>10.31</v>
      </c>
      <c r="S113" s="1497">
        <v>2.17</v>
      </c>
      <c r="T113" s="127">
        <v>2019</v>
      </c>
      <c r="U113" s="121"/>
      <c r="X113" s="58"/>
      <c r="Y113" s="58"/>
      <c r="Z113" s="58"/>
      <c r="AA113" s="58"/>
      <c r="AB113" s="58"/>
      <c r="AC113" s="58"/>
      <c r="AD113" s="58"/>
      <c r="AE113" s="58"/>
      <c r="AF113" s="58"/>
      <c r="AK113" s="70"/>
      <c r="AL113" s="119"/>
      <c r="AM113" s="119"/>
      <c r="AN113" s="119"/>
      <c r="AO113" s="119"/>
      <c r="AP113" s="119"/>
      <c r="AQ113" s="119"/>
      <c r="AR113" s="119"/>
      <c r="AS113" s="119"/>
      <c r="AT113" s="119"/>
      <c r="AU113" s="119"/>
      <c r="AV113" s="119"/>
      <c r="AW113" s="119"/>
      <c r="AX113" s="120"/>
      <c r="AY113" s="120"/>
      <c r="AZ113" s="120"/>
      <c r="BA113" s="120"/>
      <c r="BB113" s="120"/>
      <c r="BC113" s="72"/>
      <c r="BD113" s="72"/>
      <c r="BE113" s="72"/>
      <c r="BF113" s="72"/>
      <c r="BG113" s="72"/>
      <c r="BH113" s="72"/>
      <c r="BI113" s="72"/>
      <c r="BJ113" s="72"/>
      <c r="BK113" s="72"/>
      <c r="BL113" s="72"/>
      <c r="BM113" s="72"/>
      <c r="BN113" s="72"/>
      <c r="BO113" s="72"/>
      <c r="BP113" s="72"/>
      <c r="BQ113" s="72"/>
      <c r="BR113" s="72"/>
      <c r="BS113" s="72"/>
    </row>
    <row r="114" spans="1:71" s="57" customFormat="1" ht="12.6" customHeight="1" x14ac:dyDescent="0.3">
      <c r="A114" s="121"/>
      <c r="B114" s="128">
        <v>2020</v>
      </c>
      <c r="C114" s="1491">
        <v>583568</v>
      </c>
      <c r="D114" s="1492">
        <v>286671.5</v>
      </c>
      <c r="E114" s="1492">
        <v>296896.5</v>
      </c>
      <c r="F114" s="1493">
        <v>2594</v>
      </c>
      <c r="G114" s="1493">
        <v>957</v>
      </c>
      <c r="H114" s="1493">
        <v>5170</v>
      </c>
      <c r="I114" s="1493">
        <v>2619</v>
      </c>
      <c r="J114" s="1493">
        <v>2551</v>
      </c>
      <c r="K114" s="1494">
        <v>1247</v>
      </c>
      <c r="L114" s="1495">
        <v>6939</v>
      </c>
      <c r="M114" s="1493">
        <v>3650</v>
      </c>
      <c r="N114" s="1493">
        <v>3289</v>
      </c>
      <c r="O114" s="1496">
        <v>4.45</v>
      </c>
      <c r="P114" s="1496">
        <v>1.64</v>
      </c>
      <c r="Q114" s="1496">
        <v>8.86</v>
      </c>
      <c r="R114" s="1496">
        <v>11.89</v>
      </c>
      <c r="S114" s="1497">
        <v>2.14</v>
      </c>
      <c r="T114" s="129">
        <v>2020</v>
      </c>
      <c r="U114" s="121"/>
      <c r="X114" s="58"/>
      <c r="Y114" s="58"/>
      <c r="Z114" s="58"/>
      <c r="AA114" s="58"/>
      <c r="AB114" s="58"/>
      <c r="AC114" s="58"/>
      <c r="AD114" s="58"/>
      <c r="AE114" s="58"/>
      <c r="AF114" s="58"/>
      <c r="AK114" s="70"/>
      <c r="AL114" s="119"/>
      <c r="AM114" s="119"/>
      <c r="AN114" s="119"/>
      <c r="AO114" s="119"/>
      <c r="AP114" s="119"/>
      <c r="AQ114" s="119"/>
      <c r="AR114" s="119"/>
      <c r="AS114" s="119"/>
      <c r="AT114" s="119"/>
      <c r="AU114" s="119"/>
      <c r="AV114" s="119"/>
      <c r="AW114" s="119"/>
      <c r="AX114" s="120"/>
      <c r="AY114" s="120"/>
      <c r="AZ114" s="120"/>
      <c r="BA114" s="120"/>
      <c r="BB114" s="120"/>
      <c r="BC114" s="72"/>
      <c r="BD114" s="72"/>
      <c r="BE114" s="72"/>
      <c r="BF114" s="72"/>
      <c r="BG114" s="72"/>
      <c r="BH114" s="72"/>
      <c r="BI114" s="72"/>
      <c r="BJ114" s="72"/>
      <c r="BK114" s="72"/>
      <c r="BL114" s="72"/>
      <c r="BM114" s="72"/>
      <c r="BN114" s="72"/>
      <c r="BO114" s="72"/>
      <c r="BP114" s="72"/>
      <c r="BQ114" s="72"/>
      <c r="BR114" s="72"/>
      <c r="BS114" s="72"/>
    </row>
    <row r="115" spans="1:71" s="57" customFormat="1" ht="12.6" customHeight="1" x14ac:dyDescent="0.3">
      <c r="A115" s="121"/>
      <c r="B115" s="130">
        <v>2021</v>
      </c>
      <c r="C115" s="1491">
        <v>575581.5</v>
      </c>
      <c r="D115" s="1492">
        <v>282689</v>
      </c>
      <c r="E115" s="1492">
        <v>292892.5</v>
      </c>
      <c r="F115" s="1493">
        <v>2789</v>
      </c>
      <c r="G115" s="1493">
        <v>994</v>
      </c>
      <c r="H115" s="1493">
        <v>5184</v>
      </c>
      <c r="I115" s="1493">
        <v>2641</v>
      </c>
      <c r="J115" s="1493">
        <v>2543</v>
      </c>
      <c r="K115" s="1494">
        <v>1106</v>
      </c>
      <c r="L115" s="1495">
        <v>8339</v>
      </c>
      <c r="M115" s="1493">
        <v>4426</v>
      </c>
      <c r="N115" s="1493">
        <v>3913</v>
      </c>
      <c r="O115" s="1496">
        <v>4.8499999999999996</v>
      </c>
      <c r="P115" s="1496">
        <v>1.73</v>
      </c>
      <c r="Q115" s="1496">
        <v>9.01</v>
      </c>
      <c r="R115" s="1496">
        <v>14.49</v>
      </c>
      <c r="S115" s="1497">
        <v>1.92</v>
      </c>
      <c r="T115" s="131">
        <v>2021</v>
      </c>
      <c r="U115" s="121"/>
      <c r="X115" s="58"/>
      <c r="Y115" s="58"/>
      <c r="Z115" s="58"/>
      <c r="AA115" s="58"/>
      <c r="AB115" s="58"/>
      <c r="AC115" s="58"/>
      <c r="AD115" s="58"/>
      <c r="AE115" s="58"/>
      <c r="AF115" s="58"/>
      <c r="AK115" s="70"/>
      <c r="AL115" s="119"/>
      <c r="AM115" s="119"/>
      <c r="AN115" s="119"/>
      <c r="AO115" s="119"/>
      <c r="AP115" s="119"/>
      <c r="AQ115" s="119"/>
      <c r="AR115" s="119"/>
      <c r="AS115" s="119"/>
      <c r="AT115" s="119"/>
      <c r="AU115" s="119"/>
      <c r="AV115" s="119"/>
      <c r="AW115" s="119"/>
      <c r="AX115" s="120"/>
      <c r="AY115" s="120"/>
      <c r="AZ115" s="120"/>
      <c r="BA115" s="120"/>
      <c r="BB115" s="120"/>
      <c r="BC115" s="72"/>
      <c r="BD115" s="72"/>
      <c r="BE115" s="72"/>
      <c r="BF115" s="72"/>
      <c r="BG115" s="72"/>
      <c r="BH115" s="72"/>
      <c r="BI115" s="72"/>
      <c r="BJ115" s="72"/>
      <c r="BK115" s="72"/>
      <c r="BL115" s="72"/>
      <c r="BM115" s="72"/>
      <c r="BN115" s="72"/>
      <c r="BO115" s="72"/>
      <c r="BP115" s="72"/>
      <c r="BQ115" s="72"/>
      <c r="BR115" s="72"/>
      <c r="BS115" s="72"/>
    </row>
    <row r="116" spans="1:71" s="57" customFormat="1" ht="12.6" customHeight="1" x14ac:dyDescent="0.3">
      <c r="A116" s="121"/>
      <c r="B116" s="130">
        <v>2022</v>
      </c>
      <c r="C116" s="1491">
        <v>572187</v>
      </c>
      <c r="D116" s="1492">
        <v>280948</v>
      </c>
      <c r="E116" s="1492">
        <v>291239</v>
      </c>
      <c r="F116" s="1493">
        <v>2990</v>
      </c>
      <c r="G116" s="1493">
        <v>924</v>
      </c>
      <c r="H116" s="1493">
        <v>4687</v>
      </c>
      <c r="I116" s="1493">
        <v>2430</v>
      </c>
      <c r="J116" s="1493">
        <v>2257</v>
      </c>
      <c r="K116" s="1498">
        <v>1048</v>
      </c>
      <c r="L116" s="1499">
        <v>6889</v>
      </c>
      <c r="M116" s="1493">
        <v>3571</v>
      </c>
      <c r="N116" s="1493">
        <v>3318</v>
      </c>
      <c r="O116" s="1496">
        <v>5.23</v>
      </c>
      <c r="P116" s="1496">
        <v>1.61</v>
      </c>
      <c r="Q116" s="1496">
        <v>8.19</v>
      </c>
      <c r="R116" s="1496">
        <v>12.04</v>
      </c>
      <c r="S116" s="1497">
        <v>1.83</v>
      </c>
      <c r="T116" s="131">
        <v>2022</v>
      </c>
      <c r="U116" s="121"/>
      <c r="X116" s="58"/>
      <c r="Y116" s="58"/>
      <c r="Z116" s="58"/>
      <c r="AA116" s="58"/>
      <c r="AB116" s="58"/>
      <c r="AC116" s="58"/>
      <c r="AD116" s="58"/>
      <c r="AE116" s="58"/>
      <c r="AF116" s="58"/>
      <c r="AK116" s="70"/>
      <c r="AL116" s="119"/>
      <c r="AM116" s="119"/>
      <c r="AN116" s="119"/>
      <c r="AO116" s="119"/>
      <c r="AP116" s="119"/>
      <c r="AQ116" s="119"/>
      <c r="AR116" s="119"/>
      <c r="AS116" s="119"/>
      <c r="AT116" s="119"/>
      <c r="AU116" s="119"/>
      <c r="AV116" s="119"/>
      <c r="AW116" s="119"/>
      <c r="AX116" s="120"/>
      <c r="AY116" s="120"/>
      <c r="AZ116" s="120"/>
      <c r="BA116" s="120"/>
      <c r="BB116" s="120"/>
      <c r="BC116" s="98"/>
      <c r="BD116" s="98"/>
      <c r="BE116" s="98"/>
      <c r="BF116" s="98"/>
      <c r="BG116" s="98"/>
      <c r="BH116" s="98"/>
      <c r="BI116" s="98"/>
      <c r="BJ116" s="98"/>
      <c r="BK116" s="98"/>
      <c r="BL116" s="98"/>
      <c r="BM116" s="98"/>
      <c r="BN116" s="98"/>
      <c r="BO116" s="98"/>
      <c r="BP116" s="98"/>
      <c r="BQ116" s="98"/>
      <c r="BR116" s="98"/>
      <c r="BS116" s="98"/>
    </row>
    <row r="117" spans="1:71" s="140" customFormat="1" ht="12.6" customHeight="1" x14ac:dyDescent="0.3">
      <c r="A117" s="133" t="s">
        <v>55</v>
      </c>
      <c r="B117" s="134">
        <v>2018</v>
      </c>
      <c r="C117" s="288">
        <v>36445.5</v>
      </c>
      <c r="D117" s="289">
        <v>17916.5</v>
      </c>
      <c r="E117" s="289">
        <v>18529</v>
      </c>
      <c r="F117" s="135">
        <v>174</v>
      </c>
      <c r="G117" s="135">
        <v>53</v>
      </c>
      <c r="H117" s="135">
        <v>315</v>
      </c>
      <c r="I117" s="135">
        <v>157</v>
      </c>
      <c r="J117" s="135">
        <v>158</v>
      </c>
      <c r="K117" s="1429">
        <v>64</v>
      </c>
      <c r="L117" s="136">
        <v>374</v>
      </c>
      <c r="M117" s="135">
        <v>211</v>
      </c>
      <c r="N117" s="135">
        <v>163</v>
      </c>
      <c r="O117" s="137">
        <v>4.7699999999999996</v>
      </c>
      <c r="P117" s="137">
        <v>1.45</v>
      </c>
      <c r="Q117" s="137">
        <v>8.64</v>
      </c>
      <c r="R117" s="137">
        <v>10.26</v>
      </c>
      <c r="S117" s="138">
        <v>1.76</v>
      </c>
      <c r="T117" s="139">
        <v>2018</v>
      </c>
      <c r="U117" s="133" t="s">
        <v>55</v>
      </c>
      <c r="X117" s="141"/>
      <c r="Y117" s="141"/>
      <c r="Z117" s="141"/>
      <c r="AA117" s="141"/>
      <c r="AB117" s="141"/>
      <c r="AC117" s="141"/>
      <c r="AD117" s="141"/>
      <c r="AE117" s="141"/>
      <c r="AF117" s="141"/>
      <c r="AK117" s="142"/>
      <c r="AL117" s="143"/>
      <c r="AM117" s="143"/>
      <c r="AN117" s="143"/>
      <c r="AO117" s="143"/>
      <c r="AP117" s="143"/>
      <c r="AQ117" s="143"/>
      <c r="AR117" s="143"/>
      <c r="AS117" s="143"/>
      <c r="AT117" s="143"/>
      <c r="AU117" s="143"/>
      <c r="AV117" s="143"/>
      <c r="AW117" s="143"/>
      <c r="AX117" s="144"/>
      <c r="AY117" s="144"/>
      <c r="AZ117" s="144"/>
      <c r="BA117" s="144"/>
      <c r="BB117" s="144"/>
      <c r="BC117" s="144"/>
      <c r="BD117" s="144"/>
      <c r="BE117" s="144"/>
      <c r="BF117" s="144"/>
      <c r="BG117" s="144"/>
      <c r="BH117" s="144"/>
      <c r="BI117" s="144"/>
      <c r="BJ117" s="144"/>
      <c r="BK117" s="144"/>
      <c r="BL117" s="144"/>
      <c r="BM117" s="144"/>
      <c r="BN117" s="144"/>
      <c r="BO117" s="144"/>
      <c r="BP117" s="144"/>
      <c r="BQ117" s="144"/>
      <c r="BR117" s="144"/>
      <c r="BS117" s="144"/>
    </row>
    <row r="118" spans="1:71" s="140" customFormat="1" ht="12.6" customHeight="1" x14ac:dyDescent="0.3">
      <c r="A118" s="145"/>
      <c r="B118" s="146">
        <v>2019</v>
      </c>
      <c r="C118" s="290">
        <v>36281.5</v>
      </c>
      <c r="D118" s="291">
        <v>17850.5</v>
      </c>
      <c r="E118" s="291">
        <v>18431</v>
      </c>
      <c r="F118" s="147">
        <v>184</v>
      </c>
      <c r="G118" s="147">
        <v>61</v>
      </c>
      <c r="H118" s="147">
        <v>303</v>
      </c>
      <c r="I118" s="147">
        <v>154</v>
      </c>
      <c r="J118" s="147">
        <v>149</v>
      </c>
      <c r="K118" s="1430">
        <v>86</v>
      </c>
      <c r="L118" s="148">
        <v>391</v>
      </c>
      <c r="M118" s="147">
        <v>191</v>
      </c>
      <c r="N118" s="147">
        <v>200</v>
      </c>
      <c r="O118" s="149">
        <v>5.07</v>
      </c>
      <c r="P118" s="149">
        <v>1.68</v>
      </c>
      <c r="Q118" s="149">
        <v>8.35</v>
      </c>
      <c r="R118" s="149">
        <v>10.78</v>
      </c>
      <c r="S118" s="150">
        <v>2.37</v>
      </c>
      <c r="T118" s="151">
        <v>2019</v>
      </c>
      <c r="U118" s="145"/>
      <c r="X118" s="141"/>
      <c r="Y118" s="141"/>
      <c r="Z118" s="141"/>
      <c r="AA118" s="141"/>
      <c r="AB118" s="141"/>
      <c r="AC118" s="141"/>
      <c r="AD118" s="141"/>
      <c r="AE118" s="141"/>
      <c r="AF118" s="141"/>
      <c r="AK118" s="142"/>
      <c r="AL118" s="143"/>
      <c r="AM118" s="143"/>
      <c r="AN118" s="143"/>
      <c r="AO118" s="143"/>
      <c r="AP118" s="143"/>
      <c r="AQ118" s="143"/>
      <c r="AR118" s="143"/>
      <c r="AS118" s="143"/>
      <c r="AT118" s="143"/>
      <c r="AU118" s="143"/>
      <c r="AV118" s="143"/>
      <c r="AW118" s="143"/>
      <c r="AX118" s="144"/>
      <c r="AY118" s="144"/>
      <c r="AZ118" s="144"/>
      <c r="BA118" s="144"/>
      <c r="BB118" s="144"/>
      <c r="BC118" s="144"/>
      <c r="BD118" s="144"/>
      <c r="BE118" s="144"/>
      <c r="BF118" s="144"/>
      <c r="BG118" s="144"/>
      <c r="BH118" s="144"/>
      <c r="BI118" s="144"/>
      <c r="BJ118" s="144"/>
      <c r="BK118" s="144"/>
      <c r="BL118" s="144"/>
      <c r="BM118" s="144"/>
      <c r="BN118" s="144"/>
      <c r="BO118" s="144"/>
      <c r="BP118" s="144"/>
      <c r="BQ118" s="144"/>
      <c r="BR118" s="144"/>
      <c r="BS118" s="144"/>
    </row>
    <row r="119" spans="1:71" s="140" customFormat="1" ht="12.6" customHeight="1" x14ac:dyDescent="0.3">
      <c r="A119" s="145"/>
      <c r="B119" s="152">
        <v>2020</v>
      </c>
      <c r="C119" s="290">
        <v>36078</v>
      </c>
      <c r="D119" s="291">
        <v>17750.5</v>
      </c>
      <c r="E119" s="291">
        <v>18327.5</v>
      </c>
      <c r="F119" s="147">
        <v>145</v>
      </c>
      <c r="G119" s="147">
        <v>58</v>
      </c>
      <c r="H119" s="147">
        <v>289</v>
      </c>
      <c r="I119" s="147">
        <v>152</v>
      </c>
      <c r="J119" s="147">
        <v>137</v>
      </c>
      <c r="K119" s="1430">
        <v>75</v>
      </c>
      <c r="L119" s="148">
        <v>374</v>
      </c>
      <c r="M119" s="147">
        <v>222</v>
      </c>
      <c r="N119" s="147">
        <v>152</v>
      </c>
      <c r="O119" s="149">
        <v>4.0199999999999996</v>
      </c>
      <c r="P119" s="149">
        <v>1.61</v>
      </c>
      <c r="Q119" s="149">
        <v>8.01</v>
      </c>
      <c r="R119" s="149">
        <v>10.37</v>
      </c>
      <c r="S119" s="150">
        <v>2.08</v>
      </c>
      <c r="T119" s="153">
        <v>2020</v>
      </c>
      <c r="U119" s="145"/>
      <c r="X119" s="141"/>
      <c r="Y119" s="141"/>
      <c r="Z119" s="141"/>
      <c r="AA119" s="141"/>
      <c r="AB119" s="141"/>
      <c r="AC119" s="141"/>
      <c r="AD119" s="141"/>
      <c r="AE119" s="141"/>
      <c r="AF119" s="141"/>
      <c r="AK119" s="142"/>
      <c r="AL119" s="143"/>
      <c r="AM119" s="143"/>
      <c r="AN119" s="143"/>
      <c r="AO119" s="143"/>
      <c r="AP119" s="143"/>
      <c r="AQ119" s="143"/>
      <c r="AR119" s="143"/>
      <c r="AS119" s="143"/>
      <c r="AT119" s="143"/>
      <c r="AU119" s="143"/>
      <c r="AV119" s="143"/>
      <c r="AW119" s="143"/>
      <c r="AX119" s="144"/>
      <c r="AY119" s="144"/>
      <c r="AZ119" s="144"/>
      <c r="BA119" s="144"/>
      <c r="BB119" s="144"/>
      <c r="BC119" s="144"/>
      <c r="BD119" s="144"/>
      <c r="BE119" s="144"/>
      <c r="BF119" s="144"/>
      <c r="BG119" s="144"/>
      <c r="BH119" s="144"/>
      <c r="BI119" s="144"/>
      <c r="BJ119" s="144"/>
      <c r="BK119" s="144"/>
      <c r="BL119" s="144"/>
      <c r="BM119" s="144"/>
      <c r="BN119" s="144"/>
      <c r="BO119" s="144"/>
      <c r="BP119" s="144"/>
      <c r="BQ119" s="144"/>
      <c r="BR119" s="144"/>
      <c r="BS119" s="144"/>
    </row>
    <row r="120" spans="1:71" s="140" customFormat="1" ht="12.6" customHeight="1" x14ac:dyDescent="0.3">
      <c r="A120" s="145"/>
      <c r="B120" s="154">
        <v>2021</v>
      </c>
      <c r="C120" s="290">
        <v>35812.5</v>
      </c>
      <c r="D120" s="291">
        <v>17644</v>
      </c>
      <c r="E120" s="291">
        <v>18168.5</v>
      </c>
      <c r="F120" s="147">
        <v>133</v>
      </c>
      <c r="G120" s="147">
        <v>67</v>
      </c>
      <c r="H120" s="147">
        <v>293</v>
      </c>
      <c r="I120" s="147">
        <v>153</v>
      </c>
      <c r="J120" s="147">
        <v>140</v>
      </c>
      <c r="K120" s="1430">
        <v>51</v>
      </c>
      <c r="L120" s="148">
        <v>452</v>
      </c>
      <c r="M120" s="147">
        <v>243</v>
      </c>
      <c r="N120" s="147">
        <v>209</v>
      </c>
      <c r="O120" s="149">
        <v>3.71</v>
      </c>
      <c r="P120" s="149">
        <v>1.87</v>
      </c>
      <c r="Q120" s="149">
        <v>8.18</v>
      </c>
      <c r="R120" s="149">
        <v>12.62</v>
      </c>
      <c r="S120" s="150">
        <v>1.42</v>
      </c>
      <c r="T120" s="155">
        <v>2021</v>
      </c>
      <c r="U120" s="145"/>
      <c r="X120" s="141"/>
      <c r="Y120" s="141"/>
      <c r="Z120" s="141"/>
      <c r="AA120" s="141"/>
      <c r="AB120" s="141"/>
      <c r="AC120" s="141"/>
      <c r="AD120" s="141"/>
      <c r="AE120" s="141"/>
      <c r="AF120" s="141"/>
      <c r="AK120" s="142"/>
      <c r="AL120" s="143"/>
      <c r="AM120" s="143"/>
      <c r="AN120" s="143"/>
      <c r="AO120" s="143"/>
      <c r="AP120" s="143"/>
      <c r="AQ120" s="143"/>
      <c r="AR120" s="143"/>
      <c r="AS120" s="143"/>
      <c r="AT120" s="143"/>
      <c r="AU120" s="143"/>
      <c r="AV120" s="143"/>
      <c r="AW120" s="143"/>
      <c r="AX120" s="144"/>
      <c r="AY120" s="144"/>
      <c r="AZ120" s="144"/>
      <c r="BA120" s="144"/>
      <c r="BB120" s="144"/>
      <c r="BC120" s="144"/>
      <c r="BD120" s="144"/>
      <c r="BE120" s="144"/>
      <c r="BF120" s="144"/>
      <c r="BG120" s="144"/>
      <c r="BH120" s="144"/>
      <c r="BI120" s="144"/>
      <c r="BJ120" s="144"/>
      <c r="BK120" s="144"/>
      <c r="BL120" s="144"/>
      <c r="BM120" s="144"/>
      <c r="BN120" s="144"/>
      <c r="BO120" s="144"/>
      <c r="BP120" s="144"/>
      <c r="BQ120" s="144"/>
      <c r="BR120" s="144"/>
      <c r="BS120" s="144"/>
    </row>
    <row r="121" spans="1:71" s="140" customFormat="1" ht="12.6" customHeight="1" x14ac:dyDescent="0.3">
      <c r="A121" s="145"/>
      <c r="B121" s="154">
        <v>2022</v>
      </c>
      <c r="C121" s="290">
        <v>35529</v>
      </c>
      <c r="D121" s="291">
        <v>17519</v>
      </c>
      <c r="E121" s="291">
        <v>18010</v>
      </c>
      <c r="F121" s="147">
        <v>142</v>
      </c>
      <c r="G121" s="147">
        <v>49</v>
      </c>
      <c r="H121" s="147">
        <v>271</v>
      </c>
      <c r="I121" s="147">
        <v>144</v>
      </c>
      <c r="J121" s="147">
        <v>127</v>
      </c>
      <c r="K121" s="1431">
        <v>50</v>
      </c>
      <c r="L121" s="156">
        <v>428</v>
      </c>
      <c r="M121" s="147">
        <v>220</v>
      </c>
      <c r="N121" s="147">
        <v>208</v>
      </c>
      <c r="O121" s="149">
        <v>4</v>
      </c>
      <c r="P121" s="149">
        <v>1.38</v>
      </c>
      <c r="Q121" s="149">
        <v>7.63</v>
      </c>
      <c r="R121" s="149">
        <v>12.05</v>
      </c>
      <c r="S121" s="150">
        <v>1.41</v>
      </c>
      <c r="T121" s="155">
        <v>2022</v>
      </c>
      <c r="U121" s="145"/>
      <c r="X121" s="141"/>
      <c r="Y121" s="141"/>
      <c r="Z121" s="141"/>
      <c r="AA121" s="141"/>
      <c r="AB121" s="141"/>
      <c r="AC121" s="141"/>
      <c r="AD121" s="141"/>
      <c r="AE121" s="141"/>
      <c r="AF121" s="141"/>
      <c r="AK121" s="142"/>
      <c r="AL121" s="143"/>
      <c r="AM121" s="143"/>
      <c r="AN121" s="143"/>
      <c r="AO121" s="143"/>
      <c r="AP121" s="143"/>
      <c r="AQ121" s="143"/>
      <c r="AR121" s="143"/>
      <c r="AS121" s="143"/>
      <c r="AT121" s="143"/>
      <c r="AU121" s="143"/>
      <c r="AV121" s="143"/>
      <c r="AW121" s="143"/>
      <c r="AX121" s="144"/>
      <c r="AY121" s="144"/>
      <c r="AZ121" s="144"/>
      <c r="BA121" s="144"/>
      <c r="BB121" s="144"/>
      <c r="BC121" s="157"/>
      <c r="BD121" s="157"/>
      <c r="BE121" s="157"/>
      <c r="BF121" s="157"/>
      <c r="BG121" s="157"/>
      <c r="BH121" s="157"/>
      <c r="BI121" s="157"/>
      <c r="BJ121" s="157"/>
      <c r="BK121" s="157"/>
      <c r="BL121" s="157"/>
      <c r="BM121" s="157"/>
      <c r="BN121" s="157"/>
      <c r="BO121" s="157"/>
      <c r="BP121" s="157"/>
      <c r="BQ121" s="157"/>
      <c r="BR121" s="157"/>
      <c r="BS121" s="157"/>
    </row>
    <row r="122" spans="1:71" s="140" customFormat="1" ht="12.6" customHeight="1" x14ac:dyDescent="0.3">
      <c r="A122" s="133" t="s">
        <v>56</v>
      </c>
      <c r="B122" s="134">
        <v>2018</v>
      </c>
      <c r="C122" s="288">
        <v>59423</v>
      </c>
      <c r="D122" s="289">
        <v>29029</v>
      </c>
      <c r="E122" s="289">
        <v>30394</v>
      </c>
      <c r="F122" s="135">
        <v>321</v>
      </c>
      <c r="G122" s="135">
        <v>103</v>
      </c>
      <c r="H122" s="135">
        <v>523</v>
      </c>
      <c r="I122" s="135">
        <v>267</v>
      </c>
      <c r="J122" s="135">
        <v>256</v>
      </c>
      <c r="K122" s="1429">
        <v>90</v>
      </c>
      <c r="L122" s="136">
        <v>617</v>
      </c>
      <c r="M122" s="135">
        <v>279</v>
      </c>
      <c r="N122" s="135">
        <v>338</v>
      </c>
      <c r="O122" s="137">
        <v>5.4</v>
      </c>
      <c r="P122" s="137">
        <v>1.73</v>
      </c>
      <c r="Q122" s="137">
        <v>8.8000000000000007</v>
      </c>
      <c r="R122" s="137">
        <v>10.38</v>
      </c>
      <c r="S122" s="138">
        <v>1.51</v>
      </c>
      <c r="T122" s="139">
        <v>2018</v>
      </c>
      <c r="U122" s="133" t="s">
        <v>56</v>
      </c>
      <c r="X122" s="141"/>
      <c r="Y122" s="141"/>
      <c r="Z122" s="141"/>
      <c r="AA122" s="141"/>
      <c r="AB122" s="141"/>
      <c r="AC122" s="141"/>
      <c r="AD122" s="141"/>
      <c r="AE122" s="141"/>
      <c r="AF122" s="141"/>
      <c r="AK122" s="142"/>
      <c r="AL122" s="143"/>
      <c r="AM122" s="143"/>
      <c r="AN122" s="143"/>
      <c r="AO122" s="143"/>
      <c r="AP122" s="143"/>
      <c r="AQ122" s="143"/>
      <c r="AR122" s="143"/>
      <c r="AS122" s="143"/>
      <c r="AT122" s="143"/>
      <c r="AU122" s="143"/>
      <c r="AV122" s="143"/>
      <c r="AW122" s="143"/>
      <c r="AX122" s="144"/>
      <c r="AY122" s="144"/>
      <c r="AZ122" s="144"/>
      <c r="BA122" s="144"/>
      <c r="BB122" s="144"/>
      <c r="BC122" s="144"/>
      <c r="BD122" s="144"/>
      <c r="BE122" s="144"/>
      <c r="BF122" s="144"/>
      <c r="BG122" s="144"/>
      <c r="BH122" s="144"/>
      <c r="BI122" s="144"/>
      <c r="BJ122" s="144"/>
      <c r="BK122" s="144"/>
      <c r="BL122" s="144"/>
      <c r="BM122" s="144"/>
      <c r="BN122" s="144"/>
      <c r="BO122" s="144"/>
      <c r="BP122" s="144"/>
      <c r="BQ122" s="144"/>
      <c r="BR122" s="144"/>
      <c r="BS122" s="144"/>
    </row>
    <row r="123" spans="1:71" s="140" customFormat="1" ht="12.6" customHeight="1" x14ac:dyDescent="0.3">
      <c r="A123" s="145"/>
      <c r="B123" s="146">
        <v>2019</v>
      </c>
      <c r="C123" s="290">
        <v>59187.5</v>
      </c>
      <c r="D123" s="291">
        <v>28943.5</v>
      </c>
      <c r="E123" s="291">
        <v>30244</v>
      </c>
      <c r="F123" s="147">
        <v>334</v>
      </c>
      <c r="G123" s="147">
        <v>100</v>
      </c>
      <c r="H123" s="147">
        <v>561</v>
      </c>
      <c r="I123" s="147">
        <v>295</v>
      </c>
      <c r="J123" s="147">
        <v>266</v>
      </c>
      <c r="K123" s="1430">
        <v>98</v>
      </c>
      <c r="L123" s="148">
        <v>597</v>
      </c>
      <c r="M123" s="147">
        <v>322</v>
      </c>
      <c r="N123" s="147">
        <v>275</v>
      </c>
      <c r="O123" s="149">
        <v>5.64</v>
      </c>
      <c r="P123" s="149">
        <v>1.69</v>
      </c>
      <c r="Q123" s="149">
        <v>9.48</v>
      </c>
      <c r="R123" s="149">
        <v>10.09</v>
      </c>
      <c r="S123" s="150">
        <v>1.66</v>
      </c>
      <c r="T123" s="151">
        <v>2019</v>
      </c>
      <c r="U123" s="145"/>
      <c r="X123" s="141"/>
      <c r="Y123" s="141"/>
      <c r="Z123" s="141"/>
      <c r="AA123" s="141"/>
      <c r="AB123" s="141"/>
      <c r="AC123" s="141"/>
      <c r="AD123" s="141"/>
      <c r="AE123" s="141"/>
      <c r="AF123" s="141"/>
      <c r="AK123" s="142"/>
      <c r="AL123" s="143"/>
      <c r="AM123" s="143"/>
      <c r="AN123" s="143"/>
      <c r="AO123" s="143"/>
      <c r="AP123" s="143"/>
      <c r="AQ123" s="143"/>
      <c r="AR123" s="143"/>
      <c r="AS123" s="143"/>
      <c r="AT123" s="143"/>
      <c r="AU123" s="143"/>
      <c r="AV123" s="143"/>
      <c r="AW123" s="143"/>
      <c r="AX123" s="144"/>
      <c r="AY123" s="144"/>
      <c r="AZ123" s="144"/>
      <c r="BA123" s="144"/>
      <c r="BB123" s="144"/>
      <c r="BC123" s="144"/>
      <c r="BD123" s="144"/>
      <c r="BE123" s="144"/>
      <c r="BF123" s="144"/>
      <c r="BG123" s="144"/>
      <c r="BH123" s="144"/>
      <c r="BI123" s="144"/>
      <c r="BJ123" s="144"/>
      <c r="BK123" s="144"/>
      <c r="BL123" s="144"/>
      <c r="BM123" s="144"/>
      <c r="BN123" s="144"/>
      <c r="BO123" s="144"/>
      <c r="BP123" s="144"/>
      <c r="BQ123" s="144"/>
      <c r="BR123" s="144"/>
      <c r="BS123" s="144"/>
    </row>
    <row r="124" spans="1:71" s="140" customFormat="1" ht="12.6" customHeight="1" x14ac:dyDescent="0.3">
      <c r="A124" s="145"/>
      <c r="B124" s="152">
        <v>2020</v>
      </c>
      <c r="C124" s="290">
        <v>58943</v>
      </c>
      <c r="D124" s="291">
        <v>28851.5</v>
      </c>
      <c r="E124" s="291">
        <v>30091.5</v>
      </c>
      <c r="F124" s="147">
        <v>277</v>
      </c>
      <c r="G124" s="147">
        <v>121</v>
      </c>
      <c r="H124" s="147">
        <v>520</v>
      </c>
      <c r="I124" s="147">
        <v>282</v>
      </c>
      <c r="J124" s="147">
        <v>238</v>
      </c>
      <c r="K124" s="1430">
        <v>104</v>
      </c>
      <c r="L124" s="148">
        <v>660</v>
      </c>
      <c r="M124" s="147">
        <v>312</v>
      </c>
      <c r="N124" s="147">
        <v>348</v>
      </c>
      <c r="O124" s="149">
        <v>4.7</v>
      </c>
      <c r="P124" s="149">
        <v>2.0499999999999998</v>
      </c>
      <c r="Q124" s="149">
        <v>8.82</v>
      </c>
      <c r="R124" s="149">
        <v>11.2</v>
      </c>
      <c r="S124" s="150">
        <v>1.76</v>
      </c>
      <c r="T124" s="153">
        <v>2020</v>
      </c>
      <c r="U124" s="145"/>
      <c r="X124" s="141"/>
      <c r="Y124" s="141"/>
      <c r="Z124" s="141"/>
      <c r="AA124" s="141"/>
      <c r="AB124" s="141"/>
      <c r="AC124" s="141"/>
      <c r="AD124" s="141"/>
      <c r="AE124" s="141"/>
      <c r="AF124" s="141"/>
      <c r="AK124" s="142"/>
      <c r="AL124" s="143"/>
      <c r="AM124" s="143"/>
      <c r="AN124" s="143"/>
      <c r="AO124" s="143"/>
      <c r="AP124" s="143"/>
      <c r="AQ124" s="143"/>
      <c r="AR124" s="143"/>
      <c r="AS124" s="143"/>
      <c r="AT124" s="143"/>
      <c r="AU124" s="143"/>
      <c r="AV124" s="143"/>
      <c r="AW124" s="143"/>
      <c r="AX124" s="144"/>
      <c r="AY124" s="144"/>
      <c r="AZ124" s="144"/>
      <c r="BA124" s="144"/>
      <c r="BB124" s="144"/>
      <c r="BC124" s="144"/>
      <c r="BD124" s="144"/>
      <c r="BE124" s="144"/>
      <c r="BF124" s="144"/>
      <c r="BG124" s="144"/>
      <c r="BH124" s="144"/>
      <c r="BI124" s="144"/>
      <c r="BJ124" s="144"/>
      <c r="BK124" s="144"/>
      <c r="BL124" s="144"/>
      <c r="BM124" s="144"/>
      <c r="BN124" s="144"/>
      <c r="BO124" s="144"/>
      <c r="BP124" s="144"/>
      <c r="BQ124" s="144"/>
      <c r="BR124" s="144"/>
      <c r="BS124" s="144"/>
    </row>
    <row r="125" spans="1:71" s="140" customFormat="1" ht="12.6" customHeight="1" x14ac:dyDescent="0.3">
      <c r="A125" s="145"/>
      <c r="B125" s="154">
        <v>2021</v>
      </c>
      <c r="C125" s="290">
        <v>57784.5</v>
      </c>
      <c r="D125" s="291">
        <v>28360</v>
      </c>
      <c r="E125" s="291">
        <v>29424.5</v>
      </c>
      <c r="F125" s="147">
        <v>312</v>
      </c>
      <c r="G125" s="147">
        <v>96</v>
      </c>
      <c r="H125" s="147">
        <v>545</v>
      </c>
      <c r="I125" s="147">
        <v>283</v>
      </c>
      <c r="J125" s="147">
        <v>262</v>
      </c>
      <c r="K125" s="1430">
        <v>86</v>
      </c>
      <c r="L125" s="148">
        <v>880</v>
      </c>
      <c r="M125" s="147">
        <v>454</v>
      </c>
      <c r="N125" s="147">
        <v>426</v>
      </c>
      <c r="O125" s="149">
        <v>5.4</v>
      </c>
      <c r="P125" s="149">
        <v>1.66</v>
      </c>
      <c r="Q125" s="149">
        <v>9.43</v>
      </c>
      <c r="R125" s="149">
        <v>15.23</v>
      </c>
      <c r="S125" s="150">
        <v>1.49</v>
      </c>
      <c r="T125" s="155">
        <v>2021</v>
      </c>
      <c r="U125" s="145"/>
      <c r="X125" s="141"/>
      <c r="Y125" s="141"/>
      <c r="Z125" s="141"/>
      <c r="AA125" s="141"/>
      <c r="AB125" s="141"/>
      <c r="AC125" s="141"/>
      <c r="AD125" s="141"/>
      <c r="AE125" s="141"/>
      <c r="AF125" s="141"/>
      <c r="AK125" s="142"/>
      <c r="AL125" s="143"/>
      <c r="AM125" s="143"/>
      <c r="AN125" s="143"/>
      <c r="AO125" s="143"/>
      <c r="AP125" s="143"/>
      <c r="AQ125" s="143"/>
      <c r="AR125" s="143"/>
      <c r="AS125" s="143"/>
      <c r="AT125" s="143"/>
      <c r="AU125" s="143"/>
      <c r="AV125" s="143"/>
      <c r="AW125" s="143"/>
      <c r="AX125" s="144"/>
      <c r="AY125" s="144"/>
      <c r="AZ125" s="144"/>
      <c r="BA125" s="144"/>
      <c r="BB125" s="144"/>
      <c r="BC125" s="144"/>
      <c r="BD125" s="144"/>
      <c r="BE125" s="144"/>
      <c r="BF125" s="144"/>
      <c r="BG125" s="144"/>
      <c r="BH125" s="144"/>
      <c r="BI125" s="144"/>
      <c r="BJ125" s="144"/>
      <c r="BK125" s="144"/>
      <c r="BL125" s="144"/>
      <c r="BM125" s="144"/>
      <c r="BN125" s="144"/>
      <c r="BO125" s="144"/>
      <c r="BP125" s="144"/>
      <c r="BQ125" s="144"/>
      <c r="BR125" s="144"/>
      <c r="BS125" s="144"/>
    </row>
    <row r="126" spans="1:71" s="140" customFormat="1" ht="12.6" customHeight="1" x14ac:dyDescent="0.3">
      <c r="A126" s="145"/>
      <c r="B126" s="154">
        <v>2022</v>
      </c>
      <c r="C126" s="290">
        <v>57320</v>
      </c>
      <c r="D126" s="291">
        <v>28114</v>
      </c>
      <c r="E126" s="291">
        <v>29206</v>
      </c>
      <c r="F126" s="147">
        <v>297</v>
      </c>
      <c r="G126" s="147">
        <v>87</v>
      </c>
      <c r="H126" s="147">
        <v>491</v>
      </c>
      <c r="I126" s="147">
        <v>261</v>
      </c>
      <c r="J126" s="147">
        <v>230</v>
      </c>
      <c r="K126" s="1431">
        <v>103</v>
      </c>
      <c r="L126" s="156">
        <v>667</v>
      </c>
      <c r="M126" s="147">
        <v>357</v>
      </c>
      <c r="N126" s="147">
        <v>310</v>
      </c>
      <c r="O126" s="149">
        <v>5.18</v>
      </c>
      <c r="P126" s="149">
        <v>1.52</v>
      </c>
      <c r="Q126" s="149">
        <v>8.57</v>
      </c>
      <c r="R126" s="149">
        <v>11.64</v>
      </c>
      <c r="S126" s="150">
        <v>1.8</v>
      </c>
      <c r="T126" s="155">
        <v>2022</v>
      </c>
      <c r="U126" s="145"/>
      <c r="X126" s="141"/>
      <c r="Y126" s="141"/>
      <c r="Z126" s="141"/>
      <c r="AA126" s="141"/>
      <c r="AB126" s="141"/>
      <c r="AC126" s="141"/>
      <c r="AD126" s="141"/>
      <c r="AE126" s="141"/>
      <c r="AF126" s="141"/>
      <c r="AK126" s="142"/>
      <c r="AL126" s="143"/>
      <c r="AM126" s="143"/>
      <c r="AN126" s="143"/>
      <c r="AO126" s="143"/>
      <c r="AP126" s="143"/>
      <c r="AQ126" s="143"/>
      <c r="AR126" s="143"/>
      <c r="AS126" s="143"/>
      <c r="AT126" s="143"/>
      <c r="AU126" s="143"/>
      <c r="AV126" s="143"/>
      <c r="AW126" s="143"/>
      <c r="AX126" s="144"/>
      <c r="AY126" s="144"/>
      <c r="AZ126" s="144"/>
      <c r="BA126" s="144"/>
      <c r="BB126" s="144"/>
      <c r="BC126" s="157"/>
      <c r="BD126" s="157"/>
      <c r="BE126" s="157"/>
      <c r="BF126" s="157"/>
      <c r="BG126" s="157"/>
      <c r="BH126" s="157"/>
      <c r="BI126" s="157"/>
      <c r="BJ126" s="157"/>
      <c r="BK126" s="157"/>
      <c r="BL126" s="157"/>
      <c r="BM126" s="157"/>
      <c r="BN126" s="157"/>
      <c r="BO126" s="157"/>
      <c r="BP126" s="157"/>
      <c r="BQ126" s="157"/>
      <c r="BR126" s="157"/>
      <c r="BS126" s="157"/>
    </row>
    <row r="127" spans="1:71" s="140" customFormat="1" ht="12.6" customHeight="1" x14ac:dyDescent="0.3">
      <c r="A127" s="133" t="s">
        <v>57</v>
      </c>
      <c r="B127" s="134">
        <v>2018</v>
      </c>
      <c r="C127" s="288">
        <v>26562.5</v>
      </c>
      <c r="D127" s="289">
        <v>13045</v>
      </c>
      <c r="E127" s="289">
        <v>13517.5</v>
      </c>
      <c r="F127" s="135">
        <v>148</v>
      </c>
      <c r="G127" s="135">
        <v>59</v>
      </c>
      <c r="H127" s="135">
        <v>214</v>
      </c>
      <c r="I127" s="135">
        <v>97</v>
      </c>
      <c r="J127" s="135">
        <v>117</v>
      </c>
      <c r="K127" s="1429">
        <v>73</v>
      </c>
      <c r="L127" s="136">
        <v>339</v>
      </c>
      <c r="M127" s="135">
        <v>168</v>
      </c>
      <c r="N127" s="135">
        <v>171</v>
      </c>
      <c r="O127" s="137">
        <v>5.57</v>
      </c>
      <c r="P127" s="137">
        <v>2.2200000000000002</v>
      </c>
      <c r="Q127" s="137">
        <v>8.06</v>
      </c>
      <c r="R127" s="137">
        <v>12.76</v>
      </c>
      <c r="S127" s="138">
        <v>2.75</v>
      </c>
      <c r="T127" s="139">
        <v>2018</v>
      </c>
      <c r="U127" s="133" t="s">
        <v>57</v>
      </c>
      <c r="X127" s="141"/>
      <c r="Y127" s="141"/>
      <c r="Z127" s="141"/>
      <c r="AA127" s="141"/>
      <c r="AB127" s="141"/>
      <c r="AC127" s="141"/>
      <c r="AD127" s="141"/>
      <c r="AE127" s="141"/>
      <c r="AF127" s="141"/>
      <c r="AK127" s="142"/>
      <c r="AL127" s="143"/>
      <c r="AM127" s="143"/>
      <c r="AN127" s="143"/>
      <c r="AO127" s="143"/>
      <c r="AP127" s="143"/>
      <c r="AQ127" s="143"/>
      <c r="AR127" s="143"/>
      <c r="AS127" s="143"/>
      <c r="AT127" s="143"/>
      <c r="AU127" s="143"/>
      <c r="AV127" s="143"/>
      <c r="AW127" s="143"/>
      <c r="AX127" s="144"/>
      <c r="AY127" s="144"/>
      <c r="AZ127" s="144"/>
      <c r="BA127" s="144"/>
      <c r="BB127" s="144"/>
      <c r="BC127" s="144"/>
      <c r="BD127" s="144"/>
      <c r="BE127" s="144"/>
      <c r="BF127" s="144"/>
      <c r="BG127" s="144"/>
      <c r="BH127" s="144"/>
      <c r="BI127" s="144"/>
      <c r="BJ127" s="144"/>
      <c r="BK127" s="144"/>
      <c r="BL127" s="144"/>
      <c r="BM127" s="144"/>
      <c r="BN127" s="144"/>
      <c r="BO127" s="144"/>
      <c r="BP127" s="144"/>
      <c r="BQ127" s="144"/>
      <c r="BR127" s="144"/>
      <c r="BS127" s="144"/>
    </row>
    <row r="128" spans="1:71" s="140" customFormat="1" ht="12.6" customHeight="1" x14ac:dyDescent="0.3">
      <c r="A128" s="145"/>
      <c r="B128" s="146">
        <v>2019</v>
      </c>
      <c r="C128" s="290">
        <v>26356</v>
      </c>
      <c r="D128" s="291">
        <v>12951</v>
      </c>
      <c r="E128" s="291">
        <v>13405</v>
      </c>
      <c r="F128" s="147">
        <v>134</v>
      </c>
      <c r="G128" s="147">
        <v>57</v>
      </c>
      <c r="H128" s="147">
        <v>216</v>
      </c>
      <c r="I128" s="147">
        <v>115</v>
      </c>
      <c r="J128" s="147">
        <v>101</v>
      </c>
      <c r="K128" s="1430">
        <v>59</v>
      </c>
      <c r="L128" s="148">
        <v>315</v>
      </c>
      <c r="M128" s="147">
        <v>151</v>
      </c>
      <c r="N128" s="147">
        <v>164</v>
      </c>
      <c r="O128" s="149">
        <v>5.08</v>
      </c>
      <c r="P128" s="149">
        <v>2.16</v>
      </c>
      <c r="Q128" s="149">
        <v>8.1999999999999993</v>
      </c>
      <c r="R128" s="149">
        <v>11.95</v>
      </c>
      <c r="S128" s="150">
        <v>2.2400000000000002</v>
      </c>
      <c r="T128" s="151">
        <v>2019</v>
      </c>
      <c r="U128" s="145"/>
      <c r="X128" s="141"/>
      <c r="Y128" s="141"/>
      <c r="Z128" s="141"/>
      <c r="AA128" s="141"/>
      <c r="AB128" s="141"/>
      <c r="AC128" s="141"/>
      <c r="AD128" s="141"/>
      <c r="AE128" s="141"/>
      <c r="AF128" s="141"/>
      <c r="AK128" s="142"/>
      <c r="AL128" s="143"/>
      <c r="AM128" s="143"/>
      <c r="AN128" s="143"/>
      <c r="AO128" s="143"/>
      <c r="AP128" s="143"/>
      <c r="AQ128" s="143"/>
      <c r="AR128" s="143"/>
      <c r="AS128" s="143"/>
      <c r="AT128" s="143"/>
      <c r="AU128" s="143"/>
      <c r="AV128" s="143"/>
      <c r="AW128" s="143"/>
      <c r="AX128" s="144"/>
      <c r="AY128" s="144"/>
      <c r="AZ128" s="144"/>
      <c r="BA128" s="144"/>
      <c r="BB128" s="144"/>
      <c r="BC128" s="144"/>
      <c r="BD128" s="144"/>
      <c r="BE128" s="144"/>
      <c r="BF128" s="144"/>
      <c r="BG128" s="144"/>
      <c r="BH128" s="144"/>
      <c r="BI128" s="144"/>
      <c r="BJ128" s="144"/>
      <c r="BK128" s="144"/>
      <c r="BL128" s="144"/>
      <c r="BM128" s="144"/>
      <c r="BN128" s="144"/>
      <c r="BO128" s="144"/>
      <c r="BP128" s="144"/>
      <c r="BQ128" s="144"/>
      <c r="BR128" s="144"/>
      <c r="BS128" s="144"/>
    </row>
    <row r="129" spans="1:71" s="140" customFormat="1" ht="12.6" customHeight="1" x14ac:dyDescent="0.3">
      <c r="A129" s="145"/>
      <c r="B129" s="152">
        <v>2020</v>
      </c>
      <c r="C129" s="290">
        <v>26159</v>
      </c>
      <c r="D129" s="291">
        <v>12864</v>
      </c>
      <c r="E129" s="291">
        <v>13295</v>
      </c>
      <c r="F129" s="147">
        <v>110</v>
      </c>
      <c r="G129" s="147">
        <v>52</v>
      </c>
      <c r="H129" s="147">
        <v>190</v>
      </c>
      <c r="I129" s="147">
        <v>105</v>
      </c>
      <c r="J129" s="147">
        <v>85</v>
      </c>
      <c r="K129" s="1430">
        <v>59</v>
      </c>
      <c r="L129" s="148">
        <v>369</v>
      </c>
      <c r="M129" s="147">
        <v>187</v>
      </c>
      <c r="N129" s="147">
        <v>182</v>
      </c>
      <c r="O129" s="149">
        <v>4.21</v>
      </c>
      <c r="P129" s="149">
        <v>1.99</v>
      </c>
      <c r="Q129" s="149">
        <v>7.26</v>
      </c>
      <c r="R129" s="149">
        <v>14.11</v>
      </c>
      <c r="S129" s="150">
        <v>2.2599999999999998</v>
      </c>
      <c r="T129" s="153">
        <v>2020</v>
      </c>
      <c r="U129" s="145"/>
      <c r="X129" s="141"/>
      <c r="Y129" s="141"/>
      <c r="Z129" s="141"/>
      <c r="AA129" s="141"/>
      <c r="AB129" s="141"/>
      <c r="AC129" s="141"/>
      <c r="AD129" s="141"/>
      <c r="AE129" s="141"/>
      <c r="AF129" s="141"/>
      <c r="AK129" s="142"/>
      <c r="AL129" s="143"/>
      <c r="AM129" s="143"/>
      <c r="AN129" s="143"/>
      <c r="AO129" s="143"/>
      <c r="AP129" s="143"/>
      <c r="AQ129" s="143"/>
      <c r="AR129" s="143"/>
      <c r="AS129" s="143"/>
      <c r="AT129" s="143"/>
      <c r="AU129" s="143"/>
      <c r="AV129" s="143"/>
      <c r="AW129" s="143"/>
      <c r="AX129" s="144"/>
      <c r="AY129" s="144"/>
      <c r="AZ129" s="144"/>
      <c r="BA129" s="144"/>
      <c r="BB129" s="144"/>
      <c r="BC129" s="144"/>
      <c r="BD129" s="144"/>
      <c r="BE129" s="144"/>
      <c r="BF129" s="144"/>
      <c r="BG129" s="144"/>
      <c r="BH129" s="144"/>
      <c r="BI129" s="144"/>
      <c r="BJ129" s="144"/>
      <c r="BK129" s="144"/>
      <c r="BL129" s="144"/>
      <c r="BM129" s="144"/>
      <c r="BN129" s="144"/>
      <c r="BO129" s="144"/>
      <c r="BP129" s="144"/>
      <c r="BQ129" s="144"/>
      <c r="BR129" s="144"/>
      <c r="BS129" s="144"/>
    </row>
    <row r="130" spans="1:71" s="140" customFormat="1" ht="12.6" customHeight="1" x14ac:dyDescent="0.3">
      <c r="A130" s="145"/>
      <c r="B130" s="154">
        <v>2021</v>
      </c>
      <c r="C130" s="290">
        <v>25520.5</v>
      </c>
      <c r="D130" s="291">
        <v>12553.5</v>
      </c>
      <c r="E130" s="291">
        <v>12967</v>
      </c>
      <c r="F130" s="147">
        <v>93</v>
      </c>
      <c r="G130" s="147">
        <v>51</v>
      </c>
      <c r="H130" s="147">
        <v>175</v>
      </c>
      <c r="I130" s="147">
        <v>84</v>
      </c>
      <c r="J130" s="147">
        <v>91</v>
      </c>
      <c r="K130" s="1430">
        <v>57</v>
      </c>
      <c r="L130" s="148">
        <v>428</v>
      </c>
      <c r="M130" s="147">
        <v>234</v>
      </c>
      <c r="N130" s="147">
        <v>194</v>
      </c>
      <c r="O130" s="149">
        <v>3.64</v>
      </c>
      <c r="P130" s="149">
        <v>2</v>
      </c>
      <c r="Q130" s="149">
        <v>6.86</v>
      </c>
      <c r="R130" s="149">
        <v>16.77</v>
      </c>
      <c r="S130" s="150">
        <v>2.23</v>
      </c>
      <c r="T130" s="155">
        <v>2021</v>
      </c>
      <c r="U130" s="145"/>
      <c r="X130" s="141"/>
      <c r="Y130" s="141"/>
      <c r="Z130" s="141"/>
      <c r="AA130" s="141"/>
      <c r="AB130" s="141"/>
      <c r="AC130" s="141"/>
      <c r="AD130" s="141"/>
      <c r="AE130" s="141"/>
      <c r="AF130" s="141"/>
      <c r="AK130" s="142"/>
      <c r="AL130" s="143"/>
      <c r="AM130" s="143"/>
      <c r="AN130" s="143"/>
      <c r="AO130" s="143"/>
      <c r="AP130" s="143"/>
      <c r="AQ130" s="143"/>
      <c r="AR130" s="143"/>
      <c r="AS130" s="143"/>
      <c r="AT130" s="143"/>
      <c r="AU130" s="143"/>
      <c r="AV130" s="143"/>
      <c r="AW130" s="143"/>
      <c r="AX130" s="144"/>
      <c r="AY130" s="144"/>
      <c r="AZ130" s="144"/>
      <c r="BA130" s="144"/>
      <c r="BB130" s="144"/>
      <c r="BC130" s="144"/>
      <c r="BD130" s="144"/>
      <c r="BE130" s="144"/>
      <c r="BF130" s="144"/>
      <c r="BG130" s="144"/>
      <c r="BH130" s="144"/>
      <c r="BI130" s="144"/>
      <c r="BJ130" s="144"/>
      <c r="BK130" s="144"/>
      <c r="BL130" s="144"/>
      <c r="BM130" s="144"/>
      <c r="BN130" s="144"/>
      <c r="BO130" s="144"/>
      <c r="BP130" s="144"/>
      <c r="BQ130" s="144"/>
      <c r="BR130" s="144"/>
      <c r="BS130" s="144"/>
    </row>
    <row r="131" spans="1:71" s="140" customFormat="1" ht="12.6" customHeight="1" x14ac:dyDescent="0.3">
      <c r="A131" s="145"/>
      <c r="B131" s="154">
        <v>2022</v>
      </c>
      <c r="C131" s="290">
        <v>25278</v>
      </c>
      <c r="D131" s="291">
        <v>12433</v>
      </c>
      <c r="E131" s="291">
        <v>12845</v>
      </c>
      <c r="F131" s="147">
        <v>118</v>
      </c>
      <c r="G131" s="147">
        <v>49</v>
      </c>
      <c r="H131" s="147">
        <v>171</v>
      </c>
      <c r="I131" s="147">
        <v>87</v>
      </c>
      <c r="J131" s="147">
        <v>84</v>
      </c>
      <c r="K131" s="1431">
        <v>46</v>
      </c>
      <c r="L131" s="156">
        <v>352</v>
      </c>
      <c r="M131" s="147">
        <v>179</v>
      </c>
      <c r="N131" s="147">
        <v>173</v>
      </c>
      <c r="O131" s="149">
        <v>4.67</v>
      </c>
      <c r="P131" s="149">
        <v>1.94</v>
      </c>
      <c r="Q131" s="149">
        <v>6.76</v>
      </c>
      <c r="R131" s="149">
        <v>13.93</v>
      </c>
      <c r="S131" s="150">
        <v>1.82</v>
      </c>
      <c r="T131" s="155">
        <v>2022</v>
      </c>
      <c r="U131" s="145"/>
      <c r="X131" s="141"/>
      <c r="Y131" s="141"/>
      <c r="Z131" s="141"/>
      <c r="AA131" s="141"/>
      <c r="AB131" s="141"/>
      <c r="AC131" s="141"/>
      <c r="AD131" s="141"/>
      <c r="AE131" s="141"/>
      <c r="AF131" s="141"/>
      <c r="AK131" s="142"/>
      <c r="AL131" s="143"/>
      <c r="AM131" s="143"/>
      <c r="AN131" s="143"/>
      <c r="AO131" s="143"/>
      <c r="AP131" s="143"/>
      <c r="AQ131" s="143"/>
      <c r="AR131" s="143"/>
      <c r="AS131" s="143"/>
      <c r="AT131" s="143"/>
      <c r="AU131" s="143"/>
      <c r="AV131" s="143"/>
      <c r="AW131" s="143"/>
      <c r="AX131" s="144"/>
      <c r="AY131" s="144"/>
      <c r="AZ131" s="144"/>
      <c r="BA131" s="144"/>
      <c r="BB131" s="144"/>
      <c r="BC131" s="157"/>
      <c r="BD131" s="157"/>
      <c r="BE131" s="157"/>
      <c r="BF131" s="157"/>
      <c r="BG131" s="157"/>
      <c r="BH131" s="157"/>
      <c r="BI131" s="157"/>
      <c r="BJ131" s="157"/>
      <c r="BK131" s="157"/>
      <c r="BL131" s="157"/>
      <c r="BM131" s="157"/>
      <c r="BN131" s="157"/>
      <c r="BO131" s="157"/>
      <c r="BP131" s="157"/>
      <c r="BQ131" s="157"/>
      <c r="BR131" s="157"/>
      <c r="BS131" s="157"/>
    </row>
    <row r="132" spans="1:71" s="140" customFormat="1" ht="12.6" customHeight="1" x14ac:dyDescent="0.3">
      <c r="A132" s="133" t="s">
        <v>58</v>
      </c>
      <c r="B132" s="134">
        <v>2018</v>
      </c>
      <c r="C132" s="288">
        <v>62517.5</v>
      </c>
      <c r="D132" s="289">
        <v>30674.5</v>
      </c>
      <c r="E132" s="289">
        <v>31843</v>
      </c>
      <c r="F132" s="135">
        <v>325</v>
      </c>
      <c r="G132" s="135">
        <v>141</v>
      </c>
      <c r="H132" s="135">
        <v>585</v>
      </c>
      <c r="I132" s="135">
        <v>295</v>
      </c>
      <c r="J132" s="135">
        <v>290</v>
      </c>
      <c r="K132" s="1429">
        <v>114</v>
      </c>
      <c r="L132" s="136">
        <v>673</v>
      </c>
      <c r="M132" s="135">
        <v>354</v>
      </c>
      <c r="N132" s="135">
        <v>319</v>
      </c>
      <c r="O132" s="137">
        <v>5.2</v>
      </c>
      <c r="P132" s="137">
        <v>2.2599999999999998</v>
      </c>
      <c r="Q132" s="137">
        <v>9.36</v>
      </c>
      <c r="R132" s="137">
        <v>10.76</v>
      </c>
      <c r="S132" s="138">
        <v>1.82</v>
      </c>
      <c r="T132" s="139">
        <v>2018</v>
      </c>
      <c r="U132" s="133" t="s">
        <v>58</v>
      </c>
      <c r="X132" s="141"/>
      <c r="Y132" s="141"/>
      <c r="Z132" s="141"/>
      <c r="AA132" s="141"/>
      <c r="AB132" s="141"/>
      <c r="AC132" s="141"/>
      <c r="AD132" s="141"/>
      <c r="AE132" s="141"/>
      <c r="AF132" s="141"/>
      <c r="AK132" s="142"/>
      <c r="AL132" s="143"/>
      <c r="AM132" s="143"/>
      <c r="AN132" s="143"/>
      <c r="AO132" s="143"/>
      <c r="AP132" s="143"/>
      <c r="AQ132" s="143"/>
      <c r="AR132" s="143"/>
      <c r="AS132" s="143"/>
      <c r="AT132" s="143"/>
      <c r="AU132" s="143"/>
      <c r="AV132" s="143"/>
      <c r="AW132" s="143"/>
      <c r="AX132" s="144"/>
      <c r="AY132" s="144"/>
      <c r="AZ132" s="144"/>
      <c r="BA132" s="144"/>
      <c r="BB132" s="144"/>
      <c r="BC132" s="144"/>
      <c r="BD132" s="144"/>
      <c r="BE132" s="144"/>
      <c r="BF132" s="144"/>
      <c r="BG132" s="144"/>
      <c r="BH132" s="144"/>
      <c r="BI132" s="144"/>
      <c r="BJ132" s="144"/>
      <c r="BK132" s="144"/>
      <c r="BL132" s="144"/>
      <c r="BM132" s="144"/>
      <c r="BN132" s="144"/>
      <c r="BO132" s="144"/>
      <c r="BP132" s="144"/>
      <c r="BQ132" s="144"/>
      <c r="BR132" s="144"/>
      <c r="BS132" s="144"/>
    </row>
    <row r="133" spans="1:71" s="140" customFormat="1" ht="12.6" customHeight="1" x14ac:dyDescent="0.3">
      <c r="A133" s="145"/>
      <c r="B133" s="146">
        <v>2019</v>
      </c>
      <c r="C133" s="290">
        <v>62553.5</v>
      </c>
      <c r="D133" s="291">
        <v>30688.5</v>
      </c>
      <c r="E133" s="291">
        <v>31865</v>
      </c>
      <c r="F133" s="147">
        <v>307</v>
      </c>
      <c r="G133" s="147">
        <v>126</v>
      </c>
      <c r="H133" s="147">
        <v>595</v>
      </c>
      <c r="I133" s="147">
        <v>301</v>
      </c>
      <c r="J133" s="147">
        <v>294</v>
      </c>
      <c r="K133" s="1430">
        <v>99</v>
      </c>
      <c r="L133" s="148">
        <v>667</v>
      </c>
      <c r="M133" s="147">
        <v>342</v>
      </c>
      <c r="N133" s="147">
        <v>325</v>
      </c>
      <c r="O133" s="149">
        <v>4.91</v>
      </c>
      <c r="P133" s="149">
        <v>2.0099999999999998</v>
      </c>
      <c r="Q133" s="149">
        <v>9.51</v>
      </c>
      <c r="R133" s="149">
        <v>10.66</v>
      </c>
      <c r="S133" s="150">
        <v>1.58</v>
      </c>
      <c r="T133" s="151">
        <v>2019</v>
      </c>
      <c r="U133" s="145"/>
      <c r="X133" s="141"/>
      <c r="Y133" s="141"/>
      <c r="Z133" s="141"/>
      <c r="AA133" s="141"/>
      <c r="AB133" s="141"/>
      <c r="AC133" s="141"/>
      <c r="AD133" s="141"/>
      <c r="AE133" s="141"/>
      <c r="AF133" s="141"/>
      <c r="AK133" s="142"/>
      <c r="AL133" s="143"/>
      <c r="AM133" s="143"/>
      <c r="AN133" s="143"/>
      <c r="AO133" s="143"/>
      <c r="AP133" s="143"/>
      <c r="AQ133" s="143"/>
      <c r="AR133" s="143"/>
      <c r="AS133" s="143"/>
      <c r="AT133" s="143"/>
      <c r="AU133" s="143"/>
      <c r="AV133" s="143"/>
      <c r="AW133" s="143"/>
      <c r="AX133" s="144"/>
      <c r="AY133" s="144"/>
      <c r="AZ133" s="144"/>
      <c r="BA133" s="144"/>
      <c r="BB133" s="144"/>
      <c r="BC133" s="144"/>
      <c r="BD133" s="144"/>
      <c r="BE133" s="144"/>
      <c r="BF133" s="144"/>
      <c r="BG133" s="144"/>
      <c r="BH133" s="144"/>
      <c r="BI133" s="144"/>
      <c r="BJ133" s="144"/>
      <c r="BK133" s="144"/>
      <c r="BL133" s="144"/>
      <c r="BM133" s="144"/>
      <c r="BN133" s="144"/>
      <c r="BO133" s="144"/>
      <c r="BP133" s="144"/>
      <c r="BQ133" s="144"/>
      <c r="BR133" s="144"/>
      <c r="BS133" s="144"/>
    </row>
    <row r="134" spans="1:71" s="140" customFormat="1" ht="12.6" customHeight="1" x14ac:dyDescent="0.3">
      <c r="A134" s="145"/>
      <c r="B134" s="152">
        <v>2020</v>
      </c>
      <c r="C134" s="290">
        <v>62573.5</v>
      </c>
      <c r="D134" s="291">
        <v>30708.5</v>
      </c>
      <c r="E134" s="291">
        <v>31865</v>
      </c>
      <c r="F134" s="147">
        <v>244</v>
      </c>
      <c r="G134" s="147">
        <v>110</v>
      </c>
      <c r="H134" s="147">
        <v>599</v>
      </c>
      <c r="I134" s="147">
        <v>312</v>
      </c>
      <c r="J134" s="147">
        <v>287</v>
      </c>
      <c r="K134" s="1430">
        <v>143</v>
      </c>
      <c r="L134" s="148">
        <v>766</v>
      </c>
      <c r="M134" s="147">
        <v>403</v>
      </c>
      <c r="N134" s="147">
        <v>363</v>
      </c>
      <c r="O134" s="149">
        <v>3.9</v>
      </c>
      <c r="P134" s="149">
        <v>1.76</v>
      </c>
      <c r="Q134" s="149">
        <v>9.57</v>
      </c>
      <c r="R134" s="149">
        <v>12.24</v>
      </c>
      <c r="S134" s="150">
        <v>2.29</v>
      </c>
      <c r="T134" s="153">
        <v>2020</v>
      </c>
      <c r="U134" s="145"/>
      <c r="X134" s="141"/>
      <c r="Y134" s="141"/>
      <c r="Z134" s="141"/>
      <c r="AA134" s="141"/>
      <c r="AB134" s="141"/>
      <c r="AC134" s="141"/>
      <c r="AD134" s="141"/>
      <c r="AE134" s="141"/>
      <c r="AF134" s="141"/>
      <c r="AK134" s="142"/>
      <c r="AL134" s="143"/>
      <c r="AM134" s="143"/>
      <c r="AN134" s="143"/>
      <c r="AO134" s="143"/>
      <c r="AP134" s="143"/>
      <c r="AQ134" s="143"/>
      <c r="AR134" s="143"/>
      <c r="AS134" s="143"/>
      <c r="AT134" s="143"/>
      <c r="AU134" s="143"/>
      <c r="AV134" s="143"/>
      <c r="AW134" s="143"/>
      <c r="AX134" s="144"/>
      <c r="AY134" s="144"/>
      <c r="AZ134" s="144"/>
      <c r="BA134" s="144"/>
      <c r="BB134" s="144"/>
      <c r="BC134" s="144"/>
      <c r="BD134" s="144"/>
      <c r="BE134" s="144"/>
      <c r="BF134" s="144"/>
      <c r="BG134" s="144"/>
      <c r="BH134" s="144"/>
      <c r="BI134" s="144"/>
      <c r="BJ134" s="144"/>
      <c r="BK134" s="144"/>
      <c r="BL134" s="144"/>
      <c r="BM134" s="144"/>
      <c r="BN134" s="144"/>
      <c r="BO134" s="144"/>
      <c r="BP134" s="144"/>
      <c r="BQ134" s="144"/>
      <c r="BR134" s="144"/>
      <c r="BS134" s="144"/>
    </row>
    <row r="135" spans="1:71" s="140" customFormat="1" ht="12.6" customHeight="1" x14ac:dyDescent="0.3">
      <c r="A135" s="145"/>
      <c r="B135" s="154">
        <v>2021</v>
      </c>
      <c r="C135" s="290">
        <v>61676</v>
      </c>
      <c r="D135" s="291">
        <v>30328.5</v>
      </c>
      <c r="E135" s="291">
        <v>31347.5</v>
      </c>
      <c r="F135" s="147">
        <v>278</v>
      </c>
      <c r="G135" s="147">
        <v>115</v>
      </c>
      <c r="H135" s="147">
        <v>549</v>
      </c>
      <c r="I135" s="147">
        <v>282</v>
      </c>
      <c r="J135" s="147">
        <v>267</v>
      </c>
      <c r="K135" s="1430">
        <v>104</v>
      </c>
      <c r="L135" s="148">
        <v>1040</v>
      </c>
      <c r="M135" s="147">
        <v>539</v>
      </c>
      <c r="N135" s="147">
        <v>501</v>
      </c>
      <c r="O135" s="149">
        <v>4.51</v>
      </c>
      <c r="P135" s="149">
        <v>1.86</v>
      </c>
      <c r="Q135" s="149">
        <v>8.9</v>
      </c>
      <c r="R135" s="149">
        <v>16.86</v>
      </c>
      <c r="S135" s="150">
        <v>1.69</v>
      </c>
      <c r="T135" s="155">
        <v>2021</v>
      </c>
      <c r="U135" s="145"/>
      <c r="X135" s="141"/>
      <c r="Y135" s="141"/>
      <c r="Z135" s="141"/>
      <c r="AA135" s="141"/>
      <c r="AB135" s="141"/>
      <c r="AC135" s="141"/>
      <c r="AD135" s="141"/>
      <c r="AE135" s="141"/>
      <c r="AF135" s="141"/>
      <c r="AK135" s="142"/>
      <c r="AL135" s="143"/>
      <c r="AM135" s="143"/>
      <c r="AN135" s="143"/>
      <c r="AO135" s="143"/>
      <c r="AP135" s="143"/>
      <c r="AQ135" s="143"/>
      <c r="AR135" s="143"/>
      <c r="AS135" s="143"/>
      <c r="AT135" s="143"/>
      <c r="AU135" s="143"/>
      <c r="AV135" s="143"/>
      <c r="AW135" s="143"/>
      <c r="AX135" s="144"/>
      <c r="AY135" s="144"/>
      <c r="AZ135" s="144"/>
      <c r="BA135" s="144"/>
      <c r="BB135" s="144"/>
      <c r="BC135" s="144"/>
      <c r="BD135" s="144"/>
      <c r="BE135" s="144"/>
      <c r="BF135" s="144"/>
      <c r="BG135" s="144"/>
      <c r="BH135" s="144"/>
      <c r="BI135" s="144"/>
      <c r="BJ135" s="144"/>
      <c r="BK135" s="144"/>
      <c r="BL135" s="144"/>
      <c r="BM135" s="144"/>
      <c r="BN135" s="144"/>
      <c r="BO135" s="144"/>
      <c r="BP135" s="144"/>
      <c r="BQ135" s="144"/>
      <c r="BR135" s="144"/>
      <c r="BS135" s="144"/>
    </row>
    <row r="136" spans="1:71" s="140" customFormat="1" ht="12.6" customHeight="1" x14ac:dyDescent="0.3">
      <c r="A136" s="145"/>
      <c r="B136" s="154">
        <v>2022</v>
      </c>
      <c r="C136" s="290">
        <v>61459.5</v>
      </c>
      <c r="D136" s="291">
        <v>30219.5</v>
      </c>
      <c r="E136" s="291">
        <v>31240</v>
      </c>
      <c r="F136" s="147">
        <v>321</v>
      </c>
      <c r="G136" s="147">
        <v>108</v>
      </c>
      <c r="H136" s="147">
        <v>510</v>
      </c>
      <c r="I136" s="147">
        <v>261</v>
      </c>
      <c r="J136" s="147">
        <v>249</v>
      </c>
      <c r="K136" s="1431">
        <v>89</v>
      </c>
      <c r="L136" s="156">
        <v>807</v>
      </c>
      <c r="M136" s="147">
        <v>414</v>
      </c>
      <c r="N136" s="147">
        <v>393</v>
      </c>
      <c r="O136" s="149">
        <v>5.22</v>
      </c>
      <c r="P136" s="149">
        <v>1.76</v>
      </c>
      <c r="Q136" s="149">
        <v>8.3000000000000007</v>
      </c>
      <c r="R136" s="149">
        <v>13.13</v>
      </c>
      <c r="S136" s="150">
        <v>1.45</v>
      </c>
      <c r="T136" s="155">
        <v>2022</v>
      </c>
      <c r="U136" s="145"/>
      <c r="X136" s="141"/>
      <c r="Y136" s="141"/>
      <c r="Z136" s="141"/>
      <c r="AA136" s="141"/>
      <c r="AB136" s="141"/>
      <c r="AC136" s="141"/>
      <c r="AD136" s="141"/>
      <c r="AE136" s="141"/>
      <c r="AF136" s="141"/>
      <c r="AK136" s="142"/>
      <c r="AL136" s="143"/>
      <c r="AM136" s="143"/>
      <c r="AN136" s="143"/>
      <c r="AO136" s="143"/>
      <c r="AP136" s="143"/>
      <c r="AQ136" s="143"/>
      <c r="AR136" s="143"/>
      <c r="AS136" s="143"/>
      <c r="AT136" s="143"/>
      <c r="AU136" s="143"/>
      <c r="AV136" s="143"/>
      <c r="AW136" s="143"/>
      <c r="AX136" s="144"/>
      <c r="AY136" s="144"/>
      <c r="AZ136" s="144"/>
      <c r="BA136" s="144"/>
      <c r="BB136" s="144"/>
      <c r="BC136" s="157"/>
      <c r="BD136" s="157"/>
      <c r="BE136" s="157"/>
      <c r="BF136" s="157"/>
      <c r="BG136" s="157"/>
      <c r="BH136" s="157"/>
      <c r="BI136" s="157"/>
      <c r="BJ136" s="157"/>
      <c r="BK136" s="157"/>
      <c r="BL136" s="157"/>
      <c r="BM136" s="157"/>
      <c r="BN136" s="157"/>
      <c r="BO136" s="157"/>
      <c r="BP136" s="157"/>
      <c r="BQ136" s="157"/>
      <c r="BR136" s="157"/>
      <c r="BS136" s="157"/>
    </row>
    <row r="137" spans="1:71" s="140" customFormat="1" ht="12.6" customHeight="1" x14ac:dyDescent="0.3">
      <c r="A137" s="133" t="s">
        <v>59</v>
      </c>
      <c r="B137" s="134">
        <v>2018</v>
      </c>
      <c r="C137" s="288">
        <v>45760</v>
      </c>
      <c r="D137" s="289">
        <v>22501</v>
      </c>
      <c r="E137" s="289">
        <v>23259</v>
      </c>
      <c r="F137" s="135">
        <v>240</v>
      </c>
      <c r="G137" s="135">
        <v>71</v>
      </c>
      <c r="H137" s="135">
        <v>389</v>
      </c>
      <c r="I137" s="135">
        <v>209</v>
      </c>
      <c r="J137" s="135">
        <v>180</v>
      </c>
      <c r="K137" s="1429">
        <v>71</v>
      </c>
      <c r="L137" s="136">
        <v>495</v>
      </c>
      <c r="M137" s="135">
        <v>272</v>
      </c>
      <c r="N137" s="135">
        <v>223</v>
      </c>
      <c r="O137" s="137">
        <v>5.24</v>
      </c>
      <c r="P137" s="137">
        <v>1.55</v>
      </c>
      <c r="Q137" s="137">
        <v>8.5</v>
      </c>
      <c r="R137" s="137">
        <v>10.82</v>
      </c>
      <c r="S137" s="138">
        <v>1.55</v>
      </c>
      <c r="T137" s="139">
        <v>2018</v>
      </c>
      <c r="U137" s="133" t="s">
        <v>59</v>
      </c>
      <c r="X137" s="141"/>
      <c r="Y137" s="141"/>
      <c r="Z137" s="141"/>
      <c r="AA137" s="141"/>
      <c r="AB137" s="141"/>
      <c r="AC137" s="141"/>
      <c r="AD137" s="141"/>
      <c r="AE137" s="141"/>
      <c r="AF137" s="141"/>
      <c r="AK137" s="142"/>
      <c r="AL137" s="143"/>
      <c r="AM137" s="143"/>
      <c r="AN137" s="143"/>
      <c r="AO137" s="143"/>
      <c r="AP137" s="143"/>
      <c r="AQ137" s="143"/>
      <c r="AR137" s="143"/>
      <c r="AS137" s="143"/>
      <c r="AT137" s="143"/>
      <c r="AU137" s="143"/>
      <c r="AV137" s="143"/>
      <c r="AW137" s="143"/>
      <c r="AX137" s="144"/>
      <c r="AY137" s="144"/>
      <c r="AZ137" s="144"/>
      <c r="BA137" s="144"/>
      <c r="BB137" s="144"/>
      <c r="BC137" s="144"/>
      <c r="BD137" s="144"/>
      <c r="BE137" s="144"/>
      <c r="BF137" s="144"/>
      <c r="BG137" s="144"/>
      <c r="BH137" s="144"/>
      <c r="BI137" s="144"/>
      <c r="BJ137" s="144"/>
      <c r="BK137" s="144"/>
      <c r="BL137" s="144"/>
      <c r="BM137" s="144"/>
      <c r="BN137" s="144"/>
      <c r="BO137" s="144"/>
      <c r="BP137" s="144"/>
      <c r="BQ137" s="144"/>
      <c r="BR137" s="144"/>
      <c r="BS137" s="144"/>
    </row>
    <row r="138" spans="1:71" s="140" customFormat="1" ht="12.6" customHeight="1" x14ac:dyDescent="0.3">
      <c r="A138" s="145"/>
      <c r="B138" s="146">
        <v>2019</v>
      </c>
      <c r="C138" s="290">
        <v>45596.5</v>
      </c>
      <c r="D138" s="291">
        <v>22414.5</v>
      </c>
      <c r="E138" s="291">
        <v>23182</v>
      </c>
      <c r="F138" s="147">
        <v>223</v>
      </c>
      <c r="G138" s="147">
        <v>82</v>
      </c>
      <c r="H138" s="147">
        <v>402</v>
      </c>
      <c r="I138" s="147">
        <v>195</v>
      </c>
      <c r="J138" s="147">
        <v>207</v>
      </c>
      <c r="K138" s="1430">
        <v>90</v>
      </c>
      <c r="L138" s="148">
        <v>479</v>
      </c>
      <c r="M138" s="147">
        <v>249</v>
      </c>
      <c r="N138" s="147">
        <v>230</v>
      </c>
      <c r="O138" s="149">
        <v>4.8899999999999997</v>
      </c>
      <c r="P138" s="149">
        <v>1.8</v>
      </c>
      <c r="Q138" s="149">
        <v>8.82</v>
      </c>
      <c r="R138" s="149">
        <v>10.51</v>
      </c>
      <c r="S138" s="150">
        <v>1.97</v>
      </c>
      <c r="T138" s="151">
        <v>2019</v>
      </c>
      <c r="U138" s="145"/>
      <c r="X138" s="141"/>
      <c r="Y138" s="141"/>
      <c r="Z138" s="141"/>
      <c r="AA138" s="141"/>
      <c r="AB138" s="141"/>
      <c r="AC138" s="141"/>
      <c r="AD138" s="141"/>
      <c r="AE138" s="141"/>
      <c r="AF138" s="141"/>
      <c r="AK138" s="142"/>
      <c r="AL138" s="143"/>
      <c r="AM138" s="143"/>
      <c r="AN138" s="143"/>
      <c r="AO138" s="143"/>
      <c r="AP138" s="143"/>
      <c r="AQ138" s="143"/>
      <c r="AR138" s="143"/>
      <c r="AS138" s="143"/>
      <c r="AT138" s="143"/>
      <c r="AU138" s="143"/>
      <c r="AV138" s="143"/>
      <c r="AW138" s="143"/>
      <c r="AX138" s="144"/>
      <c r="AY138" s="144"/>
      <c r="AZ138" s="144"/>
      <c r="BA138" s="144"/>
      <c r="BB138" s="144"/>
      <c r="BC138" s="144"/>
      <c r="BD138" s="144"/>
      <c r="BE138" s="144"/>
      <c r="BF138" s="144"/>
      <c r="BG138" s="144"/>
      <c r="BH138" s="144"/>
      <c r="BI138" s="144"/>
      <c r="BJ138" s="144"/>
      <c r="BK138" s="144"/>
      <c r="BL138" s="144"/>
      <c r="BM138" s="144"/>
      <c r="BN138" s="144"/>
      <c r="BO138" s="144"/>
      <c r="BP138" s="144"/>
      <c r="BQ138" s="144"/>
      <c r="BR138" s="144"/>
      <c r="BS138" s="144"/>
    </row>
    <row r="139" spans="1:71" s="140" customFormat="1" ht="12.6" customHeight="1" x14ac:dyDescent="0.3">
      <c r="A139" s="145"/>
      <c r="B139" s="152">
        <v>2020</v>
      </c>
      <c r="C139" s="290">
        <v>45391</v>
      </c>
      <c r="D139" s="291">
        <v>22308</v>
      </c>
      <c r="E139" s="291">
        <v>23083</v>
      </c>
      <c r="F139" s="147">
        <v>202</v>
      </c>
      <c r="G139" s="147">
        <v>63</v>
      </c>
      <c r="H139" s="147">
        <v>377</v>
      </c>
      <c r="I139" s="147">
        <v>202</v>
      </c>
      <c r="J139" s="147">
        <v>175</v>
      </c>
      <c r="K139" s="1430">
        <v>75</v>
      </c>
      <c r="L139" s="148">
        <v>556</v>
      </c>
      <c r="M139" s="147">
        <v>295</v>
      </c>
      <c r="N139" s="147">
        <v>261</v>
      </c>
      <c r="O139" s="149">
        <v>4.45</v>
      </c>
      <c r="P139" s="149">
        <v>1.39</v>
      </c>
      <c r="Q139" s="149">
        <v>8.31</v>
      </c>
      <c r="R139" s="149">
        <v>12.25</v>
      </c>
      <c r="S139" s="150">
        <v>1.65</v>
      </c>
      <c r="T139" s="153">
        <v>2020</v>
      </c>
      <c r="U139" s="145"/>
      <c r="X139" s="141"/>
      <c r="Y139" s="141"/>
      <c r="Z139" s="141"/>
      <c r="AA139" s="141"/>
      <c r="AB139" s="141"/>
      <c r="AC139" s="141"/>
      <c r="AD139" s="141"/>
      <c r="AE139" s="141"/>
      <c r="AF139" s="141"/>
      <c r="AK139" s="142"/>
      <c r="AL139" s="143"/>
      <c r="AM139" s="143"/>
      <c r="AN139" s="143"/>
      <c r="AO139" s="143"/>
      <c r="AP139" s="143"/>
      <c r="AQ139" s="143"/>
      <c r="AR139" s="143"/>
      <c r="AS139" s="143"/>
      <c r="AT139" s="143"/>
      <c r="AU139" s="143"/>
      <c r="AV139" s="143"/>
      <c r="AW139" s="143"/>
      <c r="AX139" s="144"/>
      <c r="AY139" s="144"/>
      <c r="AZ139" s="144"/>
      <c r="BA139" s="144"/>
      <c r="BB139" s="144"/>
      <c r="BC139" s="144"/>
      <c r="BD139" s="144"/>
      <c r="BE139" s="144"/>
      <c r="BF139" s="144"/>
      <c r="BG139" s="144"/>
      <c r="BH139" s="144"/>
      <c r="BI139" s="144"/>
      <c r="BJ139" s="144"/>
      <c r="BK139" s="144"/>
      <c r="BL139" s="144"/>
      <c r="BM139" s="144"/>
      <c r="BN139" s="144"/>
      <c r="BO139" s="144"/>
      <c r="BP139" s="144"/>
      <c r="BQ139" s="144"/>
      <c r="BR139" s="144"/>
      <c r="BS139" s="144"/>
    </row>
    <row r="140" spans="1:71" s="140" customFormat="1" ht="12.6" customHeight="1" x14ac:dyDescent="0.3">
      <c r="A140" s="145"/>
      <c r="B140" s="154">
        <v>2021</v>
      </c>
      <c r="C140" s="290">
        <v>44347</v>
      </c>
      <c r="D140" s="291">
        <v>21789.5</v>
      </c>
      <c r="E140" s="291">
        <v>22557.5</v>
      </c>
      <c r="F140" s="147">
        <v>209</v>
      </c>
      <c r="G140" s="147">
        <v>68</v>
      </c>
      <c r="H140" s="147">
        <v>361</v>
      </c>
      <c r="I140" s="147">
        <v>179</v>
      </c>
      <c r="J140" s="147">
        <v>182</v>
      </c>
      <c r="K140" s="1430">
        <v>66</v>
      </c>
      <c r="L140" s="148">
        <v>655</v>
      </c>
      <c r="M140" s="147">
        <v>339</v>
      </c>
      <c r="N140" s="147">
        <v>316</v>
      </c>
      <c r="O140" s="149">
        <v>4.71</v>
      </c>
      <c r="P140" s="149">
        <v>1.53</v>
      </c>
      <c r="Q140" s="149">
        <v>8.14</v>
      </c>
      <c r="R140" s="149">
        <v>14.77</v>
      </c>
      <c r="S140" s="150">
        <v>1.49</v>
      </c>
      <c r="T140" s="155">
        <v>2021</v>
      </c>
      <c r="U140" s="145"/>
      <c r="X140" s="141"/>
      <c r="Y140" s="141"/>
      <c r="Z140" s="141"/>
      <c r="AA140" s="141"/>
      <c r="AB140" s="141"/>
      <c r="AC140" s="141"/>
      <c r="AD140" s="141"/>
      <c r="AE140" s="141"/>
      <c r="AF140" s="141"/>
      <c r="AK140" s="142"/>
      <c r="AL140" s="143"/>
      <c r="AM140" s="143"/>
      <c r="AN140" s="143"/>
      <c r="AO140" s="143"/>
      <c r="AP140" s="143"/>
      <c r="AQ140" s="143"/>
      <c r="AR140" s="143"/>
      <c r="AS140" s="143"/>
      <c r="AT140" s="143"/>
      <c r="AU140" s="143"/>
      <c r="AV140" s="143"/>
      <c r="AW140" s="143"/>
      <c r="AX140" s="144"/>
      <c r="AY140" s="144"/>
      <c r="AZ140" s="144"/>
      <c r="BA140" s="144"/>
      <c r="BB140" s="144"/>
      <c r="BC140" s="144"/>
      <c r="BD140" s="144"/>
      <c r="BE140" s="144"/>
      <c r="BF140" s="144"/>
      <c r="BG140" s="144"/>
      <c r="BH140" s="144"/>
      <c r="BI140" s="144"/>
      <c r="BJ140" s="144"/>
      <c r="BK140" s="144"/>
      <c r="BL140" s="144"/>
      <c r="BM140" s="144"/>
      <c r="BN140" s="144"/>
      <c r="BO140" s="144"/>
      <c r="BP140" s="144"/>
      <c r="BQ140" s="144"/>
      <c r="BR140" s="144"/>
      <c r="BS140" s="144"/>
    </row>
    <row r="141" spans="1:71" s="140" customFormat="1" ht="12.6" customHeight="1" x14ac:dyDescent="0.3">
      <c r="A141" s="145"/>
      <c r="B141" s="154">
        <v>2022</v>
      </c>
      <c r="C141" s="290">
        <v>43989</v>
      </c>
      <c r="D141" s="291">
        <v>21616</v>
      </c>
      <c r="E141" s="291">
        <v>22373</v>
      </c>
      <c r="F141" s="147">
        <v>222</v>
      </c>
      <c r="G141" s="147">
        <v>70</v>
      </c>
      <c r="H141" s="147">
        <v>315</v>
      </c>
      <c r="I141" s="147">
        <v>161</v>
      </c>
      <c r="J141" s="147">
        <v>154</v>
      </c>
      <c r="K141" s="1431">
        <v>84</v>
      </c>
      <c r="L141" s="156">
        <v>581</v>
      </c>
      <c r="M141" s="147">
        <v>274</v>
      </c>
      <c r="N141" s="147">
        <v>307</v>
      </c>
      <c r="O141" s="149">
        <v>5.05</v>
      </c>
      <c r="P141" s="149">
        <v>1.59</v>
      </c>
      <c r="Q141" s="149">
        <v>7.16</v>
      </c>
      <c r="R141" s="149">
        <v>13.21</v>
      </c>
      <c r="S141" s="150">
        <v>1.91</v>
      </c>
      <c r="T141" s="155">
        <v>2022</v>
      </c>
      <c r="U141" s="145"/>
      <c r="X141" s="141"/>
      <c r="Y141" s="141"/>
      <c r="Z141" s="141"/>
      <c r="AA141" s="141"/>
      <c r="AB141" s="141"/>
      <c r="AC141" s="141"/>
      <c r="AD141" s="141"/>
      <c r="AE141" s="141"/>
      <c r="AF141" s="141"/>
      <c r="AK141" s="142"/>
      <c r="AL141" s="143"/>
      <c r="AM141" s="143"/>
      <c r="AN141" s="143"/>
      <c r="AO141" s="143"/>
      <c r="AP141" s="143"/>
      <c r="AQ141" s="143"/>
      <c r="AR141" s="143"/>
      <c r="AS141" s="143"/>
      <c r="AT141" s="143"/>
      <c r="AU141" s="143"/>
      <c r="AV141" s="143"/>
      <c r="AW141" s="143"/>
      <c r="AX141" s="144"/>
      <c r="AY141" s="144"/>
      <c r="AZ141" s="144"/>
      <c r="BA141" s="144"/>
      <c r="BB141" s="144"/>
      <c r="BC141" s="157"/>
      <c r="BD141" s="157"/>
      <c r="BE141" s="157"/>
      <c r="BF141" s="157"/>
      <c r="BG141" s="157"/>
      <c r="BH141" s="157"/>
      <c r="BI141" s="157"/>
      <c r="BJ141" s="157"/>
      <c r="BK141" s="157"/>
      <c r="BL141" s="157"/>
      <c r="BM141" s="157"/>
      <c r="BN141" s="157"/>
      <c r="BO141" s="157"/>
      <c r="BP141" s="157"/>
      <c r="BQ141" s="157"/>
      <c r="BR141" s="157"/>
      <c r="BS141" s="157"/>
    </row>
    <row r="142" spans="1:71" s="140" customFormat="1" ht="12.6" customHeight="1" x14ac:dyDescent="0.3">
      <c r="A142" s="133" t="s">
        <v>60</v>
      </c>
      <c r="B142" s="134">
        <v>2018</v>
      </c>
      <c r="C142" s="288">
        <v>62608.5</v>
      </c>
      <c r="D142" s="289">
        <v>30853.5</v>
      </c>
      <c r="E142" s="289">
        <v>31755</v>
      </c>
      <c r="F142" s="135">
        <v>383</v>
      </c>
      <c r="G142" s="135">
        <v>82</v>
      </c>
      <c r="H142" s="135">
        <v>638</v>
      </c>
      <c r="I142" s="135">
        <v>349</v>
      </c>
      <c r="J142" s="135">
        <v>289</v>
      </c>
      <c r="K142" s="1429">
        <v>129</v>
      </c>
      <c r="L142" s="136">
        <v>624</v>
      </c>
      <c r="M142" s="135">
        <v>348</v>
      </c>
      <c r="N142" s="135">
        <v>276</v>
      </c>
      <c r="O142" s="137">
        <v>6.12</v>
      </c>
      <c r="P142" s="137">
        <v>1.31</v>
      </c>
      <c r="Q142" s="137">
        <v>10.19</v>
      </c>
      <c r="R142" s="137">
        <v>9.9700000000000006</v>
      </c>
      <c r="S142" s="138">
        <v>2.06</v>
      </c>
      <c r="T142" s="139">
        <v>2018</v>
      </c>
      <c r="U142" s="133" t="s">
        <v>60</v>
      </c>
      <c r="X142" s="141"/>
      <c r="Y142" s="141"/>
      <c r="Z142" s="141"/>
      <c r="AA142" s="141"/>
      <c r="AB142" s="141"/>
      <c r="AC142" s="141"/>
      <c r="AD142" s="141"/>
      <c r="AE142" s="141"/>
      <c r="AF142" s="141"/>
      <c r="AK142" s="142"/>
      <c r="AL142" s="143"/>
      <c r="AM142" s="143"/>
      <c r="AN142" s="143"/>
      <c r="AO142" s="143"/>
      <c r="AP142" s="143"/>
      <c r="AQ142" s="143"/>
      <c r="AR142" s="143"/>
      <c r="AS142" s="143"/>
      <c r="AT142" s="143"/>
      <c r="AU142" s="143"/>
      <c r="AV142" s="143"/>
      <c r="AW142" s="143"/>
      <c r="AX142" s="144"/>
      <c r="AY142" s="144"/>
      <c r="AZ142" s="144"/>
      <c r="BA142" s="144"/>
      <c r="BB142" s="144"/>
      <c r="BC142" s="144"/>
      <c r="BD142" s="144"/>
      <c r="BE142" s="144"/>
      <c r="BF142" s="144"/>
      <c r="BG142" s="144"/>
      <c r="BH142" s="144"/>
      <c r="BI142" s="144"/>
      <c r="BJ142" s="144"/>
      <c r="BK142" s="144"/>
      <c r="BL142" s="144"/>
      <c r="BM142" s="144"/>
      <c r="BN142" s="144"/>
      <c r="BO142" s="144"/>
      <c r="BP142" s="144"/>
      <c r="BQ142" s="144"/>
      <c r="BR142" s="144"/>
      <c r="BS142" s="144"/>
    </row>
    <row r="143" spans="1:71" s="140" customFormat="1" ht="12.6" customHeight="1" x14ac:dyDescent="0.3">
      <c r="A143" s="145"/>
      <c r="B143" s="146">
        <v>2019</v>
      </c>
      <c r="C143" s="290">
        <v>62438.5</v>
      </c>
      <c r="D143" s="291">
        <v>30772.5</v>
      </c>
      <c r="E143" s="291">
        <v>31666</v>
      </c>
      <c r="F143" s="147">
        <v>370</v>
      </c>
      <c r="G143" s="147">
        <v>104</v>
      </c>
      <c r="H143" s="147">
        <v>630</v>
      </c>
      <c r="I143" s="147">
        <v>337</v>
      </c>
      <c r="J143" s="147">
        <v>293</v>
      </c>
      <c r="K143" s="1430">
        <v>127</v>
      </c>
      <c r="L143" s="148">
        <v>627</v>
      </c>
      <c r="M143" s="147">
        <v>337</v>
      </c>
      <c r="N143" s="147">
        <v>290</v>
      </c>
      <c r="O143" s="149">
        <v>5.93</v>
      </c>
      <c r="P143" s="149">
        <v>1.67</v>
      </c>
      <c r="Q143" s="149">
        <v>10.09</v>
      </c>
      <c r="R143" s="149">
        <v>10.039999999999999</v>
      </c>
      <c r="S143" s="150">
        <v>2.0299999999999998</v>
      </c>
      <c r="T143" s="151">
        <v>2019</v>
      </c>
      <c r="U143" s="145"/>
      <c r="X143" s="141"/>
      <c r="Y143" s="141"/>
      <c r="Z143" s="141"/>
      <c r="AA143" s="141"/>
      <c r="AB143" s="141"/>
      <c r="AC143" s="141"/>
      <c r="AD143" s="141"/>
      <c r="AE143" s="141"/>
      <c r="AF143" s="141"/>
      <c r="AK143" s="142"/>
      <c r="AL143" s="143"/>
      <c r="AM143" s="143"/>
      <c r="AN143" s="143"/>
      <c r="AO143" s="143"/>
      <c r="AP143" s="143"/>
      <c r="AQ143" s="143"/>
      <c r="AR143" s="143"/>
      <c r="AS143" s="143"/>
      <c r="AT143" s="143"/>
      <c r="AU143" s="143"/>
      <c r="AV143" s="143"/>
      <c r="AW143" s="143"/>
      <c r="AX143" s="144"/>
      <c r="AY143" s="144"/>
      <c r="AZ143" s="144"/>
      <c r="BA143" s="144"/>
      <c r="BB143" s="144"/>
      <c r="BC143" s="144"/>
      <c r="BD143" s="144"/>
      <c r="BE143" s="144"/>
      <c r="BF143" s="144"/>
      <c r="BG143" s="144"/>
      <c r="BH143" s="144"/>
      <c r="BI143" s="144"/>
      <c r="BJ143" s="144"/>
      <c r="BK143" s="144"/>
      <c r="BL143" s="144"/>
      <c r="BM143" s="144"/>
      <c r="BN143" s="144"/>
      <c r="BO143" s="144"/>
      <c r="BP143" s="144"/>
      <c r="BQ143" s="144"/>
      <c r="BR143" s="144"/>
      <c r="BS143" s="144"/>
    </row>
    <row r="144" spans="1:71" s="140" customFormat="1" ht="12.6" customHeight="1" x14ac:dyDescent="0.3">
      <c r="A144" s="145"/>
      <c r="B144" s="152">
        <v>2020</v>
      </c>
      <c r="C144" s="290">
        <v>62172</v>
      </c>
      <c r="D144" s="291">
        <v>30652.5</v>
      </c>
      <c r="E144" s="291">
        <v>31519.5</v>
      </c>
      <c r="F144" s="147">
        <v>308</v>
      </c>
      <c r="G144" s="147">
        <v>63</v>
      </c>
      <c r="H144" s="147">
        <v>577</v>
      </c>
      <c r="I144" s="147">
        <v>285</v>
      </c>
      <c r="J144" s="147">
        <v>292</v>
      </c>
      <c r="K144" s="1430">
        <v>120</v>
      </c>
      <c r="L144" s="148">
        <v>740</v>
      </c>
      <c r="M144" s="147">
        <v>387</v>
      </c>
      <c r="N144" s="147">
        <v>353</v>
      </c>
      <c r="O144" s="149">
        <v>4.95</v>
      </c>
      <c r="P144" s="149">
        <v>1.01</v>
      </c>
      <c r="Q144" s="149">
        <v>9.2799999999999994</v>
      </c>
      <c r="R144" s="149">
        <v>11.9</v>
      </c>
      <c r="S144" s="150">
        <v>1.93</v>
      </c>
      <c r="T144" s="153">
        <v>2020</v>
      </c>
      <c r="U144" s="145"/>
      <c r="X144" s="141"/>
      <c r="Y144" s="141"/>
      <c r="Z144" s="141"/>
      <c r="AA144" s="141"/>
      <c r="AB144" s="141"/>
      <c r="AC144" s="141"/>
      <c r="AD144" s="141"/>
      <c r="AE144" s="141"/>
      <c r="AF144" s="141"/>
      <c r="AK144" s="142"/>
      <c r="AL144" s="143"/>
      <c r="AM144" s="143"/>
      <c r="AN144" s="143"/>
      <c r="AO144" s="143"/>
      <c r="AP144" s="143"/>
      <c r="AQ144" s="143"/>
      <c r="AR144" s="143"/>
      <c r="AS144" s="143"/>
      <c r="AT144" s="143"/>
      <c r="AU144" s="143"/>
      <c r="AV144" s="143"/>
      <c r="AW144" s="143"/>
      <c r="AX144" s="144"/>
      <c r="AY144" s="144"/>
      <c r="AZ144" s="144"/>
      <c r="BA144" s="144"/>
      <c r="BB144" s="144"/>
      <c r="BC144" s="144"/>
      <c r="BD144" s="144"/>
      <c r="BE144" s="144"/>
      <c r="BF144" s="144"/>
      <c r="BG144" s="144"/>
      <c r="BH144" s="144"/>
      <c r="BI144" s="144"/>
      <c r="BJ144" s="144"/>
      <c r="BK144" s="144"/>
      <c r="BL144" s="144"/>
      <c r="BM144" s="144"/>
      <c r="BN144" s="144"/>
      <c r="BO144" s="144"/>
      <c r="BP144" s="144"/>
      <c r="BQ144" s="144"/>
      <c r="BR144" s="144"/>
      <c r="BS144" s="144"/>
    </row>
    <row r="145" spans="1:71" s="140" customFormat="1" ht="12.6" customHeight="1" x14ac:dyDescent="0.3">
      <c r="A145" s="145"/>
      <c r="B145" s="154">
        <v>2021</v>
      </c>
      <c r="C145" s="290">
        <v>61414</v>
      </c>
      <c r="D145" s="291">
        <v>30352</v>
      </c>
      <c r="E145" s="291">
        <v>31062</v>
      </c>
      <c r="F145" s="147">
        <v>335</v>
      </c>
      <c r="G145" s="147">
        <v>92</v>
      </c>
      <c r="H145" s="147">
        <v>639</v>
      </c>
      <c r="I145" s="147">
        <v>328</v>
      </c>
      <c r="J145" s="147">
        <v>311</v>
      </c>
      <c r="K145" s="1430">
        <v>133</v>
      </c>
      <c r="L145" s="148">
        <v>877</v>
      </c>
      <c r="M145" s="147">
        <v>465</v>
      </c>
      <c r="N145" s="147">
        <v>412</v>
      </c>
      <c r="O145" s="149">
        <v>5.45</v>
      </c>
      <c r="P145" s="149">
        <v>1.5</v>
      </c>
      <c r="Q145" s="149">
        <v>10.4</v>
      </c>
      <c r="R145" s="149">
        <v>14.28</v>
      </c>
      <c r="S145" s="150">
        <v>2.17</v>
      </c>
      <c r="T145" s="155">
        <v>2021</v>
      </c>
      <c r="U145" s="145"/>
      <c r="X145" s="141"/>
      <c r="Y145" s="141"/>
      <c r="Z145" s="141"/>
      <c r="AA145" s="141"/>
      <c r="AB145" s="141"/>
      <c r="AC145" s="141"/>
      <c r="AD145" s="141"/>
      <c r="AE145" s="141"/>
      <c r="AF145" s="141"/>
      <c r="AK145" s="142"/>
      <c r="AL145" s="143"/>
      <c r="AM145" s="143"/>
      <c r="AN145" s="143"/>
      <c r="AO145" s="143"/>
      <c r="AP145" s="143"/>
      <c r="AQ145" s="143"/>
      <c r="AR145" s="143"/>
      <c r="AS145" s="143"/>
      <c r="AT145" s="143"/>
      <c r="AU145" s="143"/>
      <c r="AV145" s="143"/>
      <c r="AW145" s="143"/>
      <c r="AX145" s="144"/>
      <c r="AY145" s="144"/>
      <c r="AZ145" s="144"/>
      <c r="BA145" s="144"/>
      <c r="BB145" s="144"/>
      <c r="BC145" s="144"/>
      <c r="BD145" s="144"/>
      <c r="BE145" s="144"/>
      <c r="BF145" s="144"/>
      <c r="BG145" s="144"/>
      <c r="BH145" s="144"/>
      <c r="BI145" s="144"/>
      <c r="BJ145" s="144"/>
      <c r="BK145" s="144"/>
      <c r="BL145" s="144"/>
      <c r="BM145" s="144"/>
      <c r="BN145" s="144"/>
      <c r="BO145" s="144"/>
      <c r="BP145" s="144"/>
      <c r="BQ145" s="144"/>
      <c r="BR145" s="144"/>
      <c r="BS145" s="144"/>
    </row>
    <row r="146" spans="1:71" s="140" customFormat="1" ht="12.6" customHeight="1" x14ac:dyDescent="0.3">
      <c r="A146" s="145"/>
      <c r="B146" s="154">
        <v>2022</v>
      </c>
      <c r="C146" s="290">
        <v>61059.5</v>
      </c>
      <c r="D146" s="291">
        <v>30164</v>
      </c>
      <c r="E146" s="291">
        <v>30895.5</v>
      </c>
      <c r="F146" s="147">
        <v>339</v>
      </c>
      <c r="G146" s="147">
        <v>89</v>
      </c>
      <c r="H146" s="147">
        <v>569</v>
      </c>
      <c r="I146" s="147">
        <v>288</v>
      </c>
      <c r="J146" s="147">
        <v>281</v>
      </c>
      <c r="K146" s="1431">
        <v>124</v>
      </c>
      <c r="L146" s="156">
        <v>707</v>
      </c>
      <c r="M146" s="147">
        <v>372</v>
      </c>
      <c r="N146" s="147">
        <v>335</v>
      </c>
      <c r="O146" s="149">
        <v>5.55</v>
      </c>
      <c r="P146" s="149">
        <v>1.46</v>
      </c>
      <c r="Q146" s="149">
        <v>9.32</v>
      </c>
      <c r="R146" s="149">
        <v>11.58</v>
      </c>
      <c r="S146" s="150">
        <v>2.0299999999999998</v>
      </c>
      <c r="T146" s="155">
        <v>2022</v>
      </c>
      <c r="U146" s="145"/>
      <c r="X146" s="141"/>
      <c r="Y146" s="141"/>
      <c r="Z146" s="141"/>
      <c r="AA146" s="141"/>
      <c r="AB146" s="141"/>
      <c r="AC146" s="141"/>
      <c r="AD146" s="141"/>
      <c r="AE146" s="141"/>
      <c r="AF146" s="141"/>
      <c r="AK146" s="142"/>
      <c r="AL146" s="143"/>
      <c r="AM146" s="143"/>
      <c r="AN146" s="143"/>
      <c r="AO146" s="143"/>
      <c r="AP146" s="143"/>
      <c r="AQ146" s="143"/>
      <c r="AR146" s="143"/>
      <c r="AS146" s="143"/>
      <c r="AT146" s="143"/>
      <c r="AU146" s="143"/>
      <c r="AV146" s="143"/>
      <c r="AW146" s="143"/>
      <c r="AX146" s="144"/>
      <c r="AY146" s="144"/>
      <c r="AZ146" s="144"/>
      <c r="BA146" s="144"/>
      <c r="BB146" s="144"/>
      <c r="BC146" s="157"/>
      <c r="BD146" s="157"/>
      <c r="BE146" s="157"/>
      <c r="BF146" s="157"/>
      <c r="BG146" s="157"/>
      <c r="BH146" s="157"/>
      <c r="BI146" s="157"/>
      <c r="BJ146" s="157"/>
      <c r="BK146" s="157"/>
      <c r="BL146" s="157"/>
      <c r="BM146" s="157"/>
      <c r="BN146" s="157"/>
      <c r="BO146" s="157"/>
      <c r="BP146" s="157"/>
      <c r="BQ146" s="157"/>
      <c r="BR146" s="157"/>
      <c r="BS146" s="157"/>
    </row>
    <row r="147" spans="1:71" s="140" customFormat="1" ht="12.6" customHeight="1" x14ac:dyDescent="0.3">
      <c r="A147" s="133" t="s">
        <v>61</v>
      </c>
      <c r="B147" s="134">
        <v>2018</v>
      </c>
      <c r="C147" s="288">
        <v>134546</v>
      </c>
      <c r="D147" s="289">
        <v>66450</v>
      </c>
      <c r="E147" s="289">
        <v>68096</v>
      </c>
      <c r="F147" s="135">
        <v>784</v>
      </c>
      <c r="G147" s="135">
        <v>273</v>
      </c>
      <c r="H147" s="135">
        <v>1111</v>
      </c>
      <c r="I147" s="135">
        <v>565</v>
      </c>
      <c r="J147" s="135">
        <v>546</v>
      </c>
      <c r="K147" s="1429">
        <v>265</v>
      </c>
      <c r="L147" s="136">
        <v>1383</v>
      </c>
      <c r="M147" s="135">
        <v>748</v>
      </c>
      <c r="N147" s="135">
        <v>635</v>
      </c>
      <c r="O147" s="137">
        <v>5.83</v>
      </c>
      <c r="P147" s="137">
        <v>2.0299999999999998</v>
      </c>
      <c r="Q147" s="137">
        <v>8.26</v>
      </c>
      <c r="R147" s="137">
        <v>10.28</v>
      </c>
      <c r="S147" s="138">
        <v>1.97</v>
      </c>
      <c r="T147" s="139">
        <v>2018</v>
      </c>
      <c r="U147" s="133" t="s">
        <v>61</v>
      </c>
      <c r="X147" s="141"/>
      <c r="Y147" s="141"/>
      <c r="Z147" s="141"/>
      <c r="AA147" s="141"/>
      <c r="AB147" s="141"/>
      <c r="AC147" s="141"/>
      <c r="AD147" s="141"/>
      <c r="AE147" s="141"/>
      <c r="AF147" s="141"/>
      <c r="AK147" s="142"/>
      <c r="AL147" s="143"/>
      <c r="AM147" s="143"/>
      <c r="AN147" s="143"/>
      <c r="AO147" s="143"/>
      <c r="AP147" s="143"/>
      <c r="AQ147" s="143"/>
      <c r="AR147" s="143"/>
      <c r="AS147" s="143"/>
      <c r="AT147" s="143"/>
      <c r="AU147" s="143"/>
      <c r="AV147" s="143"/>
      <c r="AW147" s="143"/>
      <c r="AX147" s="144"/>
      <c r="AY147" s="144"/>
      <c r="AZ147" s="144"/>
      <c r="BA147" s="144"/>
      <c r="BB147" s="144"/>
      <c r="BC147" s="144"/>
      <c r="BD147" s="144"/>
      <c r="BE147" s="144"/>
      <c r="BF147" s="144"/>
      <c r="BG147" s="144"/>
      <c r="BH147" s="144"/>
      <c r="BI147" s="144"/>
      <c r="BJ147" s="144"/>
      <c r="BK147" s="144"/>
      <c r="BL147" s="144"/>
      <c r="BM147" s="144"/>
      <c r="BN147" s="144"/>
      <c r="BO147" s="144"/>
      <c r="BP147" s="144"/>
      <c r="BQ147" s="144"/>
      <c r="BR147" s="144"/>
      <c r="BS147" s="144"/>
    </row>
    <row r="148" spans="1:71" s="140" customFormat="1" ht="12.6" customHeight="1" x14ac:dyDescent="0.3">
      <c r="A148" s="145"/>
      <c r="B148" s="146">
        <v>2019</v>
      </c>
      <c r="C148" s="290">
        <v>133979.5</v>
      </c>
      <c r="D148" s="291">
        <v>66131.5</v>
      </c>
      <c r="E148" s="291">
        <v>67848</v>
      </c>
      <c r="F148" s="147">
        <v>771</v>
      </c>
      <c r="G148" s="147">
        <v>235</v>
      </c>
      <c r="H148" s="147">
        <v>1104</v>
      </c>
      <c r="I148" s="147">
        <v>548</v>
      </c>
      <c r="J148" s="147">
        <v>556</v>
      </c>
      <c r="K148" s="1430">
        <v>287</v>
      </c>
      <c r="L148" s="148">
        <v>1336</v>
      </c>
      <c r="M148" s="147">
        <v>712</v>
      </c>
      <c r="N148" s="147">
        <v>624</v>
      </c>
      <c r="O148" s="149">
        <v>5.75</v>
      </c>
      <c r="P148" s="149">
        <v>1.75</v>
      </c>
      <c r="Q148" s="149">
        <v>8.24</v>
      </c>
      <c r="R148" s="149">
        <v>9.9700000000000006</v>
      </c>
      <c r="S148" s="150">
        <v>2.14</v>
      </c>
      <c r="T148" s="151">
        <v>2019</v>
      </c>
      <c r="U148" s="145"/>
      <c r="X148" s="141"/>
      <c r="Y148" s="141"/>
      <c r="Z148" s="141"/>
      <c r="AA148" s="141"/>
      <c r="AB148" s="141"/>
      <c r="AC148" s="141"/>
      <c r="AD148" s="141"/>
      <c r="AE148" s="141"/>
      <c r="AF148" s="141"/>
      <c r="AK148" s="142"/>
      <c r="AL148" s="143"/>
      <c r="AM148" s="143"/>
      <c r="AN148" s="143"/>
      <c r="AO148" s="143"/>
      <c r="AP148" s="143"/>
      <c r="AQ148" s="143"/>
      <c r="AR148" s="143"/>
      <c r="AS148" s="143"/>
      <c r="AT148" s="143"/>
      <c r="AU148" s="143"/>
      <c r="AV148" s="143"/>
      <c r="AW148" s="143"/>
      <c r="AX148" s="144"/>
      <c r="AY148" s="144"/>
      <c r="AZ148" s="144"/>
      <c r="BA148" s="144"/>
      <c r="BB148" s="144"/>
      <c r="BC148" s="144"/>
      <c r="BD148" s="144"/>
      <c r="BE148" s="144"/>
      <c r="BF148" s="144"/>
      <c r="BG148" s="144"/>
      <c r="BH148" s="144"/>
      <c r="BI148" s="144"/>
      <c r="BJ148" s="144"/>
      <c r="BK148" s="144"/>
      <c r="BL148" s="144"/>
      <c r="BM148" s="144"/>
      <c r="BN148" s="144"/>
      <c r="BO148" s="144"/>
      <c r="BP148" s="144"/>
      <c r="BQ148" s="144"/>
      <c r="BR148" s="144"/>
      <c r="BS148" s="144"/>
    </row>
    <row r="149" spans="1:71" s="140" customFormat="1" ht="12.6" customHeight="1" x14ac:dyDescent="0.3">
      <c r="A149" s="145"/>
      <c r="B149" s="152">
        <v>2020</v>
      </c>
      <c r="C149" s="290">
        <v>133306</v>
      </c>
      <c r="D149" s="291">
        <v>65726.5</v>
      </c>
      <c r="E149" s="291">
        <v>67579.5</v>
      </c>
      <c r="F149" s="147">
        <v>591</v>
      </c>
      <c r="G149" s="147">
        <v>189</v>
      </c>
      <c r="H149" s="147">
        <v>1062</v>
      </c>
      <c r="I149" s="147">
        <v>495</v>
      </c>
      <c r="J149" s="147">
        <v>567</v>
      </c>
      <c r="K149" s="1430">
        <v>258</v>
      </c>
      <c r="L149" s="148">
        <v>1688</v>
      </c>
      <c r="M149" s="147">
        <v>912</v>
      </c>
      <c r="N149" s="147">
        <v>776</v>
      </c>
      <c r="O149" s="149">
        <v>4.43</v>
      </c>
      <c r="P149" s="149">
        <v>1.42</v>
      </c>
      <c r="Q149" s="149">
        <v>7.97</v>
      </c>
      <c r="R149" s="149">
        <v>12.66</v>
      </c>
      <c r="S149" s="150">
        <v>1.94</v>
      </c>
      <c r="T149" s="153">
        <v>2020</v>
      </c>
      <c r="U149" s="145"/>
      <c r="X149" s="141"/>
      <c r="Y149" s="141"/>
      <c r="Z149" s="141"/>
      <c r="AA149" s="141"/>
      <c r="AB149" s="141"/>
      <c r="AC149" s="141"/>
      <c r="AD149" s="141"/>
      <c r="AE149" s="141"/>
      <c r="AF149" s="141"/>
      <c r="AK149" s="142"/>
      <c r="AL149" s="143"/>
      <c r="AM149" s="143"/>
      <c r="AN149" s="143"/>
      <c r="AO149" s="143"/>
      <c r="AP149" s="143"/>
      <c r="AQ149" s="143"/>
      <c r="AR149" s="143"/>
      <c r="AS149" s="143"/>
      <c r="AT149" s="143"/>
      <c r="AU149" s="143"/>
      <c r="AV149" s="143"/>
      <c r="AW149" s="143"/>
      <c r="AX149" s="144"/>
      <c r="AY149" s="144"/>
      <c r="AZ149" s="144"/>
      <c r="BA149" s="144"/>
      <c r="BB149" s="144"/>
      <c r="BC149" s="144"/>
      <c r="BD149" s="144"/>
      <c r="BE149" s="144"/>
      <c r="BF149" s="144"/>
      <c r="BG149" s="144"/>
      <c r="BH149" s="144"/>
      <c r="BI149" s="144"/>
      <c r="BJ149" s="144"/>
      <c r="BK149" s="144"/>
      <c r="BL149" s="144"/>
      <c r="BM149" s="144"/>
      <c r="BN149" s="144"/>
      <c r="BO149" s="144"/>
      <c r="BP149" s="144"/>
      <c r="BQ149" s="144"/>
      <c r="BR149" s="144"/>
      <c r="BS149" s="144"/>
    </row>
    <row r="150" spans="1:71" s="140" customFormat="1" ht="12.6" customHeight="1" x14ac:dyDescent="0.3">
      <c r="A150" s="145"/>
      <c r="B150" s="154">
        <v>2021</v>
      </c>
      <c r="C150" s="290">
        <v>131154.5</v>
      </c>
      <c r="D150" s="291">
        <v>64360</v>
      </c>
      <c r="E150" s="291">
        <v>66794.5</v>
      </c>
      <c r="F150" s="147">
        <v>640</v>
      </c>
      <c r="G150" s="147">
        <v>221</v>
      </c>
      <c r="H150" s="147">
        <v>1098</v>
      </c>
      <c r="I150" s="147">
        <v>561</v>
      </c>
      <c r="J150" s="147">
        <v>537</v>
      </c>
      <c r="K150" s="1430">
        <v>279</v>
      </c>
      <c r="L150" s="148">
        <v>1909</v>
      </c>
      <c r="M150" s="147">
        <v>1029</v>
      </c>
      <c r="N150" s="147">
        <v>880</v>
      </c>
      <c r="O150" s="149">
        <v>4.88</v>
      </c>
      <c r="P150" s="149">
        <v>1.69</v>
      </c>
      <c r="Q150" s="149">
        <v>8.3699999999999992</v>
      </c>
      <c r="R150" s="149">
        <v>14.56</v>
      </c>
      <c r="S150" s="150">
        <v>2.13</v>
      </c>
      <c r="T150" s="155">
        <v>2021</v>
      </c>
      <c r="U150" s="145"/>
      <c r="X150" s="141"/>
      <c r="Y150" s="141"/>
      <c r="Z150" s="141"/>
      <c r="AA150" s="141"/>
      <c r="AB150" s="141"/>
      <c r="AC150" s="141"/>
      <c r="AD150" s="141"/>
      <c r="AE150" s="141"/>
      <c r="AF150" s="141"/>
      <c r="AK150" s="142"/>
      <c r="AL150" s="143"/>
      <c r="AM150" s="143"/>
      <c r="AN150" s="143"/>
      <c r="AO150" s="143"/>
      <c r="AP150" s="143"/>
      <c r="AQ150" s="143"/>
      <c r="AR150" s="143"/>
      <c r="AS150" s="143"/>
      <c r="AT150" s="143"/>
      <c r="AU150" s="143"/>
      <c r="AV150" s="143"/>
      <c r="AW150" s="143"/>
      <c r="AX150" s="144"/>
      <c r="AY150" s="144"/>
      <c r="AZ150" s="144"/>
      <c r="BA150" s="144"/>
      <c r="BB150" s="144"/>
      <c r="BC150" s="144"/>
      <c r="BD150" s="144"/>
      <c r="BE150" s="144"/>
      <c r="BF150" s="144"/>
      <c r="BG150" s="144"/>
      <c r="BH150" s="144"/>
      <c r="BI150" s="144"/>
      <c r="BJ150" s="144"/>
      <c r="BK150" s="144"/>
      <c r="BL150" s="144"/>
      <c r="BM150" s="144"/>
      <c r="BN150" s="144"/>
      <c r="BO150" s="144"/>
      <c r="BP150" s="144"/>
      <c r="BQ150" s="144"/>
      <c r="BR150" s="144"/>
      <c r="BS150" s="144"/>
    </row>
    <row r="151" spans="1:71" s="140" customFormat="1" ht="12.6" customHeight="1" x14ac:dyDescent="0.3">
      <c r="A151" s="145"/>
      <c r="B151" s="154">
        <v>2022</v>
      </c>
      <c r="C151" s="290">
        <v>130110.5</v>
      </c>
      <c r="D151" s="291">
        <v>63808</v>
      </c>
      <c r="E151" s="291">
        <v>66302.5</v>
      </c>
      <c r="F151" s="147">
        <v>700</v>
      </c>
      <c r="G151" s="147">
        <v>215</v>
      </c>
      <c r="H151" s="147">
        <v>979</v>
      </c>
      <c r="I151" s="147">
        <v>516</v>
      </c>
      <c r="J151" s="147">
        <v>463</v>
      </c>
      <c r="K151" s="1431">
        <v>275</v>
      </c>
      <c r="L151" s="156">
        <v>1566</v>
      </c>
      <c r="M151" s="147">
        <v>814</v>
      </c>
      <c r="N151" s="147">
        <v>752</v>
      </c>
      <c r="O151" s="149">
        <v>5.38</v>
      </c>
      <c r="P151" s="149">
        <v>1.65</v>
      </c>
      <c r="Q151" s="149">
        <v>7.52</v>
      </c>
      <c r="R151" s="149">
        <v>12.04</v>
      </c>
      <c r="S151" s="150">
        <v>2.11</v>
      </c>
      <c r="T151" s="155">
        <v>2022</v>
      </c>
      <c r="U151" s="145"/>
      <c r="X151" s="141"/>
      <c r="Y151" s="141"/>
      <c r="Z151" s="141"/>
      <c r="AA151" s="141"/>
      <c r="AB151" s="141"/>
      <c r="AC151" s="141"/>
      <c r="AD151" s="141"/>
      <c r="AE151" s="141"/>
      <c r="AF151" s="141"/>
      <c r="AK151" s="142"/>
      <c r="AL151" s="143"/>
      <c r="AM151" s="143"/>
      <c r="AN151" s="143"/>
      <c r="AO151" s="143"/>
      <c r="AP151" s="143"/>
      <c r="AQ151" s="143"/>
      <c r="AR151" s="143"/>
      <c r="AS151" s="143"/>
      <c r="AT151" s="143"/>
      <c r="AU151" s="143"/>
      <c r="AV151" s="143"/>
      <c r="AW151" s="143"/>
      <c r="AX151" s="144"/>
      <c r="AY151" s="144"/>
      <c r="AZ151" s="144"/>
      <c r="BA151" s="144"/>
      <c r="BB151" s="144"/>
      <c r="BC151" s="157"/>
      <c r="BD151" s="157"/>
      <c r="BE151" s="157"/>
      <c r="BF151" s="157"/>
      <c r="BG151" s="157"/>
      <c r="BH151" s="157"/>
      <c r="BI151" s="157"/>
      <c r="BJ151" s="157"/>
      <c r="BK151" s="157"/>
      <c r="BL151" s="157"/>
      <c r="BM151" s="157"/>
      <c r="BN151" s="157"/>
      <c r="BO151" s="157"/>
      <c r="BP151" s="157"/>
      <c r="BQ151" s="157"/>
      <c r="BR151" s="157"/>
      <c r="BS151" s="157"/>
    </row>
    <row r="152" spans="1:71" s="140" customFormat="1" ht="12.6" customHeight="1" x14ac:dyDescent="0.3">
      <c r="A152" s="133" t="s">
        <v>62</v>
      </c>
      <c r="B152" s="134">
        <v>2018</v>
      </c>
      <c r="C152" s="288">
        <v>44381.5</v>
      </c>
      <c r="D152" s="289">
        <v>21858.5</v>
      </c>
      <c r="E152" s="289">
        <v>22523</v>
      </c>
      <c r="F152" s="135">
        <v>284</v>
      </c>
      <c r="G152" s="135">
        <v>73</v>
      </c>
      <c r="H152" s="135">
        <v>392</v>
      </c>
      <c r="I152" s="135">
        <v>210</v>
      </c>
      <c r="J152" s="135">
        <v>182</v>
      </c>
      <c r="K152" s="1429">
        <v>180</v>
      </c>
      <c r="L152" s="136">
        <v>508</v>
      </c>
      <c r="M152" s="135">
        <v>245</v>
      </c>
      <c r="N152" s="135">
        <v>263</v>
      </c>
      <c r="O152" s="137">
        <v>6.4</v>
      </c>
      <c r="P152" s="137">
        <v>1.64</v>
      </c>
      <c r="Q152" s="137">
        <v>8.83</v>
      </c>
      <c r="R152" s="137">
        <v>11.45</v>
      </c>
      <c r="S152" s="138">
        <v>4.0599999999999996</v>
      </c>
      <c r="T152" s="139">
        <v>2018</v>
      </c>
      <c r="U152" s="133" t="s">
        <v>62</v>
      </c>
      <c r="X152" s="141"/>
      <c r="Y152" s="141"/>
      <c r="Z152" s="141"/>
      <c r="AA152" s="141"/>
      <c r="AB152" s="141"/>
      <c r="AC152" s="141"/>
      <c r="AD152" s="141"/>
      <c r="AE152" s="141"/>
      <c r="AF152" s="141"/>
      <c r="AK152" s="142"/>
      <c r="AL152" s="143"/>
      <c r="AM152" s="143"/>
      <c r="AN152" s="143"/>
      <c r="AO152" s="143"/>
      <c r="AP152" s="143"/>
      <c r="AQ152" s="143"/>
      <c r="AR152" s="143"/>
      <c r="AS152" s="143"/>
      <c r="AT152" s="143"/>
      <c r="AU152" s="143"/>
      <c r="AV152" s="143"/>
      <c r="AW152" s="143"/>
      <c r="AX152" s="144"/>
      <c r="AY152" s="144"/>
      <c r="AZ152" s="144"/>
      <c r="BA152" s="144"/>
      <c r="BB152" s="144"/>
      <c r="BC152" s="144"/>
      <c r="BD152" s="144"/>
      <c r="BE152" s="144"/>
      <c r="BF152" s="144"/>
      <c r="BG152" s="144"/>
      <c r="BH152" s="144"/>
      <c r="BI152" s="144"/>
      <c r="BJ152" s="144"/>
      <c r="BK152" s="144"/>
      <c r="BL152" s="144"/>
      <c r="BM152" s="144"/>
      <c r="BN152" s="144"/>
      <c r="BO152" s="144"/>
      <c r="BP152" s="144"/>
      <c r="BQ152" s="144"/>
      <c r="BR152" s="144"/>
      <c r="BS152" s="144"/>
    </row>
    <row r="153" spans="1:71" s="140" customFormat="1" ht="12.6" customHeight="1" x14ac:dyDescent="0.3">
      <c r="A153" s="145"/>
      <c r="B153" s="146">
        <v>2019</v>
      </c>
      <c r="C153" s="290">
        <v>44309.5</v>
      </c>
      <c r="D153" s="291">
        <v>21861</v>
      </c>
      <c r="E153" s="291">
        <v>22448.5</v>
      </c>
      <c r="F153" s="147">
        <v>257</v>
      </c>
      <c r="G153" s="147">
        <v>68</v>
      </c>
      <c r="H153" s="147">
        <v>405</v>
      </c>
      <c r="I153" s="147">
        <v>211</v>
      </c>
      <c r="J153" s="147">
        <v>194</v>
      </c>
      <c r="K153" s="1430">
        <v>160</v>
      </c>
      <c r="L153" s="148">
        <v>487</v>
      </c>
      <c r="M153" s="147">
        <v>232</v>
      </c>
      <c r="N153" s="147">
        <v>255</v>
      </c>
      <c r="O153" s="149">
        <v>5.8</v>
      </c>
      <c r="P153" s="149">
        <v>1.53</v>
      </c>
      <c r="Q153" s="149">
        <v>9.14</v>
      </c>
      <c r="R153" s="149">
        <v>10.99</v>
      </c>
      <c r="S153" s="150">
        <v>3.61</v>
      </c>
      <c r="T153" s="151">
        <v>2019</v>
      </c>
      <c r="U153" s="145"/>
      <c r="X153" s="141"/>
      <c r="Y153" s="141"/>
      <c r="Z153" s="141"/>
      <c r="AA153" s="141"/>
      <c r="AB153" s="141"/>
      <c r="AC153" s="141"/>
      <c r="AD153" s="141"/>
      <c r="AE153" s="141"/>
      <c r="AF153" s="141"/>
      <c r="AK153" s="142"/>
      <c r="AL153" s="143"/>
      <c r="AM153" s="143"/>
      <c r="AN153" s="143"/>
      <c r="AO153" s="143"/>
      <c r="AP153" s="143"/>
      <c r="AQ153" s="143"/>
      <c r="AR153" s="143"/>
      <c r="AS153" s="143"/>
      <c r="AT153" s="143"/>
      <c r="AU153" s="143"/>
      <c r="AV153" s="143"/>
      <c r="AW153" s="143"/>
      <c r="AX153" s="144"/>
      <c r="AY153" s="144"/>
      <c r="AZ153" s="144"/>
      <c r="BA153" s="144"/>
      <c r="BB153" s="144"/>
      <c r="BC153" s="144"/>
      <c r="BD153" s="144"/>
      <c r="BE153" s="144"/>
      <c r="BF153" s="144"/>
      <c r="BG153" s="144"/>
      <c r="BH153" s="144"/>
      <c r="BI153" s="144"/>
      <c r="BJ153" s="144"/>
      <c r="BK153" s="144"/>
      <c r="BL153" s="144"/>
      <c r="BM153" s="144"/>
      <c r="BN153" s="144"/>
      <c r="BO153" s="144"/>
      <c r="BP153" s="144"/>
      <c r="BQ153" s="144"/>
      <c r="BR153" s="144"/>
      <c r="BS153" s="144"/>
    </row>
    <row r="154" spans="1:71" s="140" customFormat="1" ht="12.6" customHeight="1" x14ac:dyDescent="0.3">
      <c r="A154" s="145"/>
      <c r="B154" s="152">
        <v>2020</v>
      </c>
      <c r="C154" s="290">
        <v>44192</v>
      </c>
      <c r="D154" s="291">
        <v>21813.5</v>
      </c>
      <c r="E154" s="291">
        <v>22378.5</v>
      </c>
      <c r="F154" s="147">
        <v>193</v>
      </c>
      <c r="G154" s="147">
        <v>60</v>
      </c>
      <c r="H154" s="147">
        <v>434</v>
      </c>
      <c r="I154" s="147">
        <v>203</v>
      </c>
      <c r="J154" s="147">
        <v>231</v>
      </c>
      <c r="K154" s="1430">
        <v>159</v>
      </c>
      <c r="L154" s="148">
        <v>561</v>
      </c>
      <c r="M154" s="147">
        <v>301</v>
      </c>
      <c r="N154" s="147">
        <v>260</v>
      </c>
      <c r="O154" s="149">
        <v>4.37</v>
      </c>
      <c r="P154" s="149">
        <v>1.36</v>
      </c>
      <c r="Q154" s="149">
        <v>9.82</v>
      </c>
      <c r="R154" s="149">
        <v>12.69</v>
      </c>
      <c r="S154" s="150">
        <v>3.6</v>
      </c>
      <c r="T154" s="153">
        <v>2020</v>
      </c>
      <c r="U154" s="145"/>
      <c r="X154" s="141"/>
      <c r="Y154" s="141"/>
      <c r="Z154" s="141"/>
      <c r="AA154" s="141"/>
      <c r="AB154" s="141"/>
      <c r="AC154" s="141"/>
      <c r="AD154" s="141"/>
      <c r="AE154" s="141"/>
      <c r="AF154" s="141"/>
      <c r="AK154" s="142"/>
      <c r="AL154" s="143"/>
      <c r="AM154" s="143"/>
      <c r="AN154" s="143"/>
      <c r="AO154" s="143"/>
      <c r="AP154" s="143"/>
      <c r="AQ154" s="143"/>
      <c r="AR154" s="143"/>
      <c r="AS154" s="143"/>
      <c r="AT154" s="143"/>
      <c r="AU154" s="143"/>
      <c r="AV154" s="143"/>
      <c r="AW154" s="143"/>
      <c r="AX154" s="144"/>
      <c r="AY154" s="144"/>
      <c r="AZ154" s="144"/>
      <c r="BA154" s="144"/>
      <c r="BB154" s="144"/>
      <c r="BC154" s="144"/>
      <c r="BD154" s="144"/>
      <c r="BE154" s="144"/>
      <c r="BF154" s="144"/>
      <c r="BG154" s="144"/>
      <c r="BH154" s="144"/>
      <c r="BI154" s="144"/>
      <c r="BJ154" s="144"/>
      <c r="BK154" s="144"/>
      <c r="BL154" s="144"/>
      <c r="BM154" s="144"/>
      <c r="BN154" s="144"/>
      <c r="BO154" s="144"/>
      <c r="BP154" s="144"/>
      <c r="BQ154" s="144"/>
      <c r="BR154" s="144"/>
      <c r="BS154" s="144"/>
    </row>
    <row r="155" spans="1:71" s="140" customFormat="1" ht="12.6" customHeight="1" x14ac:dyDescent="0.3">
      <c r="A155" s="145"/>
      <c r="B155" s="154">
        <v>2021</v>
      </c>
      <c r="C155" s="290">
        <v>44226</v>
      </c>
      <c r="D155" s="291">
        <v>21823.5</v>
      </c>
      <c r="E155" s="291">
        <v>22402.5</v>
      </c>
      <c r="F155" s="147">
        <v>236</v>
      </c>
      <c r="G155" s="147">
        <v>58</v>
      </c>
      <c r="H155" s="147">
        <v>451</v>
      </c>
      <c r="I155" s="147">
        <v>230</v>
      </c>
      <c r="J155" s="147">
        <v>221</v>
      </c>
      <c r="K155" s="1430">
        <v>116</v>
      </c>
      <c r="L155" s="148">
        <v>622</v>
      </c>
      <c r="M155" s="147">
        <v>329</v>
      </c>
      <c r="N155" s="147">
        <v>293</v>
      </c>
      <c r="O155" s="149">
        <v>5.34</v>
      </c>
      <c r="P155" s="149">
        <v>1.31</v>
      </c>
      <c r="Q155" s="149">
        <v>10.199999999999999</v>
      </c>
      <c r="R155" s="149">
        <v>14.06</v>
      </c>
      <c r="S155" s="150">
        <v>2.62</v>
      </c>
      <c r="T155" s="155">
        <v>2021</v>
      </c>
      <c r="U155" s="145"/>
      <c r="X155" s="141"/>
      <c r="Y155" s="141"/>
      <c r="Z155" s="141"/>
      <c r="AA155" s="141"/>
      <c r="AB155" s="141"/>
      <c r="AC155" s="141"/>
      <c r="AD155" s="141"/>
      <c r="AE155" s="141"/>
      <c r="AF155" s="141"/>
      <c r="AK155" s="142"/>
      <c r="AL155" s="143"/>
      <c r="AM155" s="143"/>
      <c r="AN155" s="143"/>
      <c r="AO155" s="143"/>
      <c r="AP155" s="143"/>
      <c r="AQ155" s="143"/>
      <c r="AR155" s="143"/>
      <c r="AS155" s="143"/>
      <c r="AT155" s="143"/>
      <c r="AU155" s="143"/>
      <c r="AV155" s="143"/>
      <c r="AW155" s="143"/>
      <c r="AX155" s="144"/>
      <c r="AY155" s="144"/>
      <c r="AZ155" s="144"/>
      <c r="BA155" s="144"/>
      <c r="BB155" s="144"/>
      <c r="BC155" s="144"/>
      <c r="BD155" s="144"/>
      <c r="BE155" s="144"/>
      <c r="BF155" s="144"/>
      <c r="BG155" s="144"/>
      <c r="BH155" s="144"/>
      <c r="BI155" s="144"/>
      <c r="BJ155" s="144"/>
      <c r="BK155" s="144"/>
      <c r="BL155" s="144"/>
      <c r="BM155" s="144"/>
      <c r="BN155" s="144"/>
      <c r="BO155" s="144"/>
      <c r="BP155" s="144"/>
      <c r="BQ155" s="144"/>
      <c r="BR155" s="144"/>
      <c r="BS155" s="144"/>
    </row>
    <row r="156" spans="1:71" s="140" customFormat="1" ht="12.6" customHeight="1" x14ac:dyDescent="0.3">
      <c r="A156" s="145"/>
      <c r="B156" s="154">
        <v>2022</v>
      </c>
      <c r="C156" s="290">
        <v>44016.5</v>
      </c>
      <c r="D156" s="291">
        <v>21713</v>
      </c>
      <c r="E156" s="291">
        <v>22303.5</v>
      </c>
      <c r="F156" s="147">
        <v>242</v>
      </c>
      <c r="G156" s="147">
        <v>60</v>
      </c>
      <c r="H156" s="147">
        <v>367</v>
      </c>
      <c r="I156" s="147">
        <v>186</v>
      </c>
      <c r="J156" s="147">
        <v>181</v>
      </c>
      <c r="K156" s="1431">
        <v>77</v>
      </c>
      <c r="L156" s="156">
        <v>529</v>
      </c>
      <c r="M156" s="147">
        <v>282</v>
      </c>
      <c r="N156" s="147">
        <v>247</v>
      </c>
      <c r="O156" s="149">
        <v>5.5</v>
      </c>
      <c r="P156" s="149">
        <v>1.36</v>
      </c>
      <c r="Q156" s="149">
        <v>8.34</v>
      </c>
      <c r="R156" s="149">
        <v>12.02</v>
      </c>
      <c r="S156" s="150">
        <v>1.75</v>
      </c>
      <c r="T156" s="155">
        <v>2022</v>
      </c>
      <c r="U156" s="145"/>
      <c r="X156" s="141"/>
      <c r="Y156" s="141"/>
      <c r="Z156" s="141"/>
      <c r="AA156" s="141"/>
      <c r="AB156" s="141"/>
      <c r="AC156" s="141"/>
      <c r="AD156" s="141"/>
      <c r="AE156" s="141"/>
      <c r="AF156" s="141"/>
      <c r="AK156" s="142"/>
      <c r="AL156" s="143"/>
      <c r="AM156" s="143"/>
      <c r="AN156" s="143"/>
      <c r="AO156" s="143"/>
      <c r="AP156" s="143"/>
      <c r="AQ156" s="143"/>
      <c r="AR156" s="143"/>
      <c r="AS156" s="143"/>
      <c r="AT156" s="143"/>
      <c r="AU156" s="143"/>
      <c r="AV156" s="143"/>
      <c r="AW156" s="143"/>
      <c r="AX156" s="144"/>
      <c r="AY156" s="144"/>
      <c r="AZ156" s="144"/>
      <c r="BA156" s="144"/>
      <c r="BB156" s="144"/>
      <c r="BC156" s="157"/>
      <c r="BD156" s="157"/>
      <c r="BE156" s="157"/>
      <c r="BF156" s="157"/>
      <c r="BG156" s="157"/>
      <c r="BH156" s="157"/>
      <c r="BI156" s="157"/>
      <c r="BJ156" s="157"/>
      <c r="BK156" s="157"/>
      <c r="BL156" s="157"/>
      <c r="BM156" s="157"/>
      <c r="BN156" s="157"/>
      <c r="BO156" s="157"/>
      <c r="BP156" s="157"/>
      <c r="BQ156" s="157"/>
      <c r="BR156" s="157"/>
      <c r="BS156" s="157"/>
    </row>
    <row r="157" spans="1:71" s="140" customFormat="1" ht="12.6" customHeight="1" x14ac:dyDescent="0.3">
      <c r="A157" s="133" t="s">
        <v>63</v>
      </c>
      <c r="B157" s="134">
        <v>2018</v>
      </c>
      <c r="C157" s="288">
        <v>114378.5</v>
      </c>
      <c r="D157" s="289">
        <v>55842</v>
      </c>
      <c r="E157" s="289">
        <v>58536.5</v>
      </c>
      <c r="F157" s="135">
        <v>650</v>
      </c>
      <c r="G157" s="135">
        <v>219</v>
      </c>
      <c r="H157" s="135">
        <v>1048</v>
      </c>
      <c r="I157" s="135">
        <v>565</v>
      </c>
      <c r="J157" s="135">
        <v>483</v>
      </c>
      <c r="K157" s="1429">
        <v>222</v>
      </c>
      <c r="L157" s="136">
        <v>1215</v>
      </c>
      <c r="M157" s="135">
        <v>615</v>
      </c>
      <c r="N157" s="135">
        <v>600</v>
      </c>
      <c r="O157" s="137">
        <v>5.68</v>
      </c>
      <c r="P157" s="137">
        <v>1.91</v>
      </c>
      <c r="Q157" s="137">
        <v>9.16</v>
      </c>
      <c r="R157" s="137">
        <v>10.62</v>
      </c>
      <c r="S157" s="138">
        <v>1.94</v>
      </c>
      <c r="T157" s="139">
        <v>2018</v>
      </c>
      <c r="U157" s="133" t="s">
        <v>63</v>
      </c>
      <c r="X157" s="141"/>
      <c r="Y157" s="141"/>
      <c r="Z157" s="141"/>
      <c r="AA157" s="141"/>
      <c r="AB157" s="141"/>
      <c r="AC157" s="141"/>
      <c r="AD157" s="141"/>
      <c r="AE157" s="141"/>
      <c r="AF157" s="141"/>
      <c r="AK157" s="142"/>
      <c r="AL157" s="143"/>
      <c r="AM157" s="143"/>
      <c r="AN157" s="143"/>
      <c r="AO157" s="143"/>
      <c r="AP157" s="143"/>
      <c r="AQ157" s="143"/>
      <c r="AR157" s="143"/>
      <c r="AS157" s="143"/>
      <c r="AT157" s="143"/>
      <c r="AU157" s="143"/>
      <c r="AV157" s="143"/>
      <c r="AW157" s="143"/>
      <c r="AX157" s="144"/>
      <c r="AY157" s="144"/>
      <c r="AZ157" s="144"/>
      <c r="BA157" s="144"/>
      <c r="BB157" s="144"/>
      <c r="BC157" s="144"/>
      <c r="BD157" s="144"/>
      <c r="BE157" s="144"/>
      <c r="BF157" s="144"/>
      <c r="BG157" s="144"/>
      <c r="BH157" s="144"/>
      <c r="BI157" s="144"/>
      <c r="BJ157" s="144"/>
      <c r="BK157" s="144"/>
      <c r="BL157" s="144"/>
      <c r="BM157" s="144"/>
      <c r="BN157" s="144"/>
      <c r="BO157" s="144"/>
      <c r="BP157" s="144"/>
      <c r="BQ157" s="144"/>
      <c r="BR157" s="144"/>
      <c r="BS157" s="144"/>
    </row>
    <row r="158" spans="1:71" s="140" customFormat="1" ht="12.6" customHeight="1" x14ac:dyDescent="0.3">
      <c r="A158" s="145"/>
      <c r="B158" s="146">
        <v>2019</v>
      </c>
      <c r="C158" s="290">
        <v>114523</v>
      </c>
      <c r="D158" s="291">
        <v>55910</v>
      </c>
      <c r="E158" s="291">
        <v>58613</v>
      </c>
      <c r="F158" s="147">
        <v>613</v>
      </c>
      <c r="G158" s="147">
        <v>196</v>
      </c>
      <c r="H158" s="147">
        <v>1113</v>
      </c>
      <c r="I158" s="147">
        <v>548</v>
      </c>
      <c r="J158" s="147">
        <v>565</v>
      </c>
      <c r="K158" s="1430">
        <v>266</v>
      </c>
      <c r="L158" s="148">
        <v>1132</v>
      </c>
      <c r="M158" s="147">
        <v>578</v>
      </c>
      <c r="N158" s="147">
        <v>554</v>
      </c>
      <c r="O158" s="149">
        <v>5.35</v>
      </c>
      <c r="P158" s="149">
        <v>1.71</v>
      </c>
      <c r="Q158" s="149">
        <v>9.7200000000000006</v>
      </c>
      <c r="R158" s="149">
        <v>9.8800000000000008</v>
      </c>
      <c r="S158" s="150">
        <v>2.3199999999999998</v>
      </c>
      <c r="T158" s="151">
        <v>2019</v>
      </c>
      <c r="U158" s="145"/>
      <c r="X158" s="141"/>
      <c r="Y158" s="141"/>
      <c r="Z158" s="141"/>
      <c r="AA158" s="141"/>
      <c r="AB158" s="141"/>
      <c r="AC158" s="141"/>
      <c r="AD158" s="141"/>
      <c r="AE158" s="141"/>
      <c r="AF158" s="141"/>
      <c r="AK158" s="142"/>
      <c r="AL158" s="143"/>
      <c r="AM158" s="143"/>
      <c r="AN158" s="143"/>
      <c r="AO158" s="143"/>
      <c r="AP158" s="143"/>
      <c r="AQ158" s="143"/>
      <c r="AR158" s="143"/>
      <c r="AS158" s="143"/>
      <c r="AT158" s="143"/>
      <c r="AU158" s="143"/>
      <c r="AV158" s="143"/>
      <c r="AW158" s="143"/>
      <c r="AX158" s="144"/>
      <c r="AY158" s="144"/>
      <c r="AZ158" s="144"/>
      <c r="BA158" s="144"/>
      <c r="BB158" s="144"/>
      <c r="BC158" s="144"/>
      <c r="BD158" s="144"/>
      <c r="BE158" s="144"/>
      <c r="BF158" s="144"/>
      <c r="BG158" s="144"/>
      <c r="BH158" s="144"/>
      <c r="BI158" s="144"/>
      <c r="BJ158" s="144"/>
      <c r="BK158" s="144"/>
      <c r="BL158" s="144"/>
      <c r="BM158" s="144"/>
      <c r="BN158" s="144"/>
      <c r="BO158" s="144"/>
      <c r="BP158" s="144"/>
      <c r="BQ158" s="144"/>
      <c r="BR158" s="144"/>
      <c r="BS158" s="144"/>
    </row>
    <row r="159" spans="1:71" s="140" customFormat="1" ht="12.6" customHeight="1" x14ac:dyDescent="0.3">
      <c r="A159" s="145"/>
      <c r="B159" s="152">
        <v>2020</v>
      </c>
      <c r="C159" s="290">
        <v>114753.5</v>
      </c>
      <c r="D159" s="291">
        <v>55996.5</v>
      </c>
      <c r="E159" s="291">
        <v>58757</v>
      </c>
      <c r="F159" s="147">
        <v>524</v>
      </c>
      <c r="G159" s="147">
        <v>241</v>
      </c>
      <c r="H159" s="147">
        <v>1122</v>
      </c>
      <c r="I159" s="147">
        <v>583</v>
      </c>
      <c r="J159" s="147">
        <v>539</v>
      </c>
      <c r="K159" s="1430">
        <v>254</v>
      </c>
      <c r="L159" s="148">
        <v>1225</v>
      </c>
      <c r="M159" s="147">
        <v>631</v>
      </c>
      <c r="N159" s="147">
        <v>594</v>
      </c>
      <c r="O159" s="149">
        <v>4.57</v>
      </c>
      <c r="P159" s="149">
        <v>2.1</v>
      </c>
      <c r="Q159" s="149">
        <v>9.7799999999999994</v>
      </c>
      <c r="R159" s="149">
        <v>10.68</v>
      </c>
      <c r="S159" s="150">
        <v>2.21</v>
      </c>
      <c r="T159" s="153">
        <v>2020</v>
      </c>
      <c r="U159" s="145"/>
      <c r="X159" s="141"/>
      <c r="Y159" s="141"/>
      <c r="Z159" s="141"/>
      <c r="AA159" s="141"/>
      <c r="AB159" s="141"/>
      <c r="AC159" s="141"/>
      <c r="AD159" s="141"/>
      <c r="AE159" s="141"/>
      <c r="AF159" s="141"/>
      <c r="AK159" s="142"/>
      <c r="AL159" s="143"/>
      <c r="AM159" s="143"/>
      <c r="AN159" s="143"/>
      <c r="AO159" s="143"/>
      <c r="AP159" s="143"/>
      <c r="AQ159" s="143"/>
      <c r="AR159" s="143"/>
      <c r="AS159" s="143"/>
      <c r="AT159" s="143"/>
      <c r="AU159" s="143"/>
      <c r="AV159" s="143"/>
      <c r="AW159" s="143"/>
      <c r="AX159" s="144"/>
      <c r="AY159" s="144"/>
      <c r="AZ159" s="144"/>
      <c r="BA159" s="144"/>
      <c r="BB159" s="144"/>
      <c r="BC159" s="144"/>
      <c r="BD159" s="144"/>
      <c r="BE159" s="144"/>
      <c r="BF159" s="144"/>
      <c r="BG159" s="144"/>
      <c r="BH159" s="144"/>
      <c r="BI159" s="144"/>
      <c r="BJ159" s="144"/>
      <c r="BK159" s="144"/>
      <c r="BL159" s="144"/>
      <c r="BM159" s="144"/>
      <c r="BN159" s="144"/>
      <c r="BO159" s="144"/>
      <c r="BP159" s="144"/>
      <c r="BQ159" s="144"/>
      <c r="BR159" s="144"/>
      <c r="BS159" s="144"/>
    </row>
    <row r="160" spans="1:71" s="140" customFormat="1" ht="12.6" customHeight="1" x14ac:dyDescent="0.3">
      <c r="A160" s="145"/>
      <c r="B160" s="154">
        <v>2021</v>
      </c>
      <c r="C160" s="290">
        <v>113646.5</v>
      </c>
      <c r="D160" s="291">
        <v>55478</v>
      </c>
      <c r="E160" s="291">
        <v>58168.5</v>
      </c>
      <c r="F160" s="147">
        <v>553</v>
      </c>
      <c r="G160" s="147">
        <v>226</v>
      </c>
      <c r="H160" s="147">
        <v>1073</v>
      </c>
      <c r="I160" s="147">
        <v>541</v>
      </c>
      <c r="J160" s="147">
        <v>532</v>
      </c>
      <c r="K160" s="1430">
        <v>214</v>
      </c>
      <c r="L160" s="148">
        <v>1476</v>
      </c>
      <c r="M160" s="147">
        <v>794</v>
      </c>
      <c r="N160" s="147">
        <v>682</v>
      </c>
      <c r="O160" s="149">
        <v>4.87</v>
      </c>
      <c r="P160" s="149">
        <v>1.99</v>
      </c>
      <c r="Q160" s="149">
        <v>9.44</v>
      </c>
      <c r="R160" s="149">
        <v>12.99</v>
      </c>
      <c r="S160" s="150">
        <v>1.88</v>
      </c>
      <c r="T160" s="155">
        <v>2021</v>
      </c>
      <c r="U160" s="145"/>
      <c r="X160" s="141"/>
      <c r="Y160" s="141"/>
      <c r="Z160" s="141"/>
      <c r="AA160" s="141"/>
      <c r="AB160" s="141"/>
      <c r="AC160" s="141"/>
      <c r="AD160" s="141"/>
      <c r="AE160" s="141"/>
      <c r="AF160" s="141"/>
      <c r="AK160" s="142"/>
      <c r="AL160" s="143"/>
      <c r="AM160" s="143"/>
      <c r="AN160" s="143"/>
      <c r="AO160" s="143"/>
      <c r="AP160" s="143"/>
      <c r="AQ160" s="143"/>
      <c r="AR160" s="143"/>
      <c r="AS160" s="143"/>
      <c r="AT160" s="143"/>
      <c r="AU160" s="143"/>
      <c r="AV160" s="143"/>
      <c r="AW160" s="143"/>
      <c r="AX160" s="144"/>
      <c r="AY160" s="144"/>
      <c r="AZ160" s="144"/>
      <c r="BA160" s="144"/>
      <c r="BB160" s="144"/>
      <c r="BC160" s="144"/>
      <c r="BD160" s="144"/>
      <c r="BE160" s="144"/>
      <c r="BF160" s="144"/>
      <c r="BG160" s="144"/>
      <c r="BH160" s="144"/>
      <c r="BI160" s="144"/>
      <c r="BJ160" s="144"/>
      <c r="BK160" s="144"/>
      <c r="BL160" s="144"/>
      <c r="BM160" s="144"/>
      <c r="BN160" s="144"/>
      <c r="BO160" s="144"/>
      <c r="BP160" s="144"/>
      <c r="BQ160" s="144"/>
      <c r="BR160" s="144"/>
      <c r="BS160" s="144"/>
    </row>
    <row r="161" spans="1:71" s="140" customFormat="1" ht="12.6" customHeight="1" x14ac:dyDescent="0.3">
      <c r="A161" s="145"/>
      <c r="B161" s="154">
        <v>2022</v>
      </c>
      <c r="C161" s="290">
        <v>113425</v>
      </c>
      <c r="D161" s="291">
        <v>55361.5</v>
      </c>
      <c r="E161" s="291">
        <v>58063.5</v>
      </c>
      <c r="F161" s="147">
        <v>609</v>
      </c>
      <c r="G161" s="147">
        <v>197</v>
      </c>
      <c r="H161" s="147">
        <v>1014</v>
      </c>
      <c r="I161" s="147">
        <v>526</v>
      </c>
      <c r="J161" s="147">
        <v>488</v>
      </c>
      <c r="K161" s="1431">
        <v>200</v>
      </c>
      <c r="L161" s="156">
        <v>1252</v>
      </c>
      <c r="M161" s="147">
        <v>659</v>
      </c>
      <c r="N161" s="147">
        <v>593</v>
      </c>
      <c r="O161" s="149">
        <v>5.37</v>
      </c>
      <c r="P161" s="149">
        <v>1.74</v>
      </c>
      <c r="Q161" s="149">
        <v>8.94</v>
      </c>
      <c r="R161" s="149">
        <v>11.04</v>
      </c>
      <c r="S161" s="150">
        <v>1.76</v>
      </c>
      <c r="T161" s="155">
        <v>2022</v>
      </c>
      <c r="U161" s="145"/>
      <c r="X161" s="141"/>
      <c r="Y161" s="141"/>
      <c r="Z161" s="141"/>
      <c r="AA161" s="141"/>
      <c r="AB161" s="141"/>
      <c r="AC161" s="141"/>
      <c r="AD161" s="141"/>
      <c r="AE161" s="141"/>
      <c r="AF161" s="141"/>
      <c r="AK161" s="142"/>
      <c r="AL161" s="143"/>
      <c r="AM161" s="143"/>
      <c r="AN161" s="143"/>
      <c r="AO161" s="143"/>
      <c r="AP161" s="143"/>
      <c r="AQ161" s="143"/>
      <c r="AR161" s="143"/>
      <c r="AS161" s="143"/>
      <c r="AT161" s="143"/>
      <c r="AU161" s="143"/>
      <c r="AV161" s="143"/>
      <c r="AW161" s="143"/>
      <c r="AX161" s="144"/>
      <c r="AY161" s="144"/>
      <c r="AZ161" s="144"/>
      <c r="BA161" s="144"/>
      <c r="BB161" s="144"/>
      <c r="BC161" s="157"/>
      <c r="BD161" s="157"/>
      <c r="BE161" s="157"/>
      <c r="BF161" s="157"/>
      <c r="BG161" s="157"/>
      <c r="BH161" s="157"/>
      <c r="BI161" s="157"/>
      <c r="BJ161" s="157"/>
      <c r="BK161" s="157"/>
      <c r="BL161" s="157"/>
      <c r="BM161" s="157"/>
      <c r="BN161" s="157"/>
      <c r="BO161" s="157"/>
      <c r="BP161" s="157"/>
      <c r="BQ161" s="157"/>
      <c r="BR161" s="157"/>
      <c r="BS161" s="157"/>
    </row>
    <row r="162" spans="1:71" s="57" customFormat="1" ht="12.6" customHeight="1" x14ac:dyDescent="0.3">
      <c r="A162" s="112" t="s">
        <v>64</v>
      </c>
      <c r="B162" s="113">
        <v>2018</v>
      </c>
      <c r="C162" s="1484">
        <v>677682</v>
      </c>
      <c r="D162" s="1485">
        <v>329881</v>
      </c>
      <c r="E162" s="1485">
        <v>347801</v>
      </c>
      <c r="F162" s="1486">
        <v>3669</v>
      </c>
      <c r="G162" s="1486">
        <v>1307</v>
      </c>
      <c r="H162" s="1486">
        <v>6018</v>
      </c>
      <c r="I162" s="1486">
        <v>3083</v>
      </c>
      <c r="J162" s="1486">
        <v>2935</v>
      </c>
      <c r="K162" s="1487">
        <v>1973</v>
      </c>
      <c r="L162" s="1488">
        <v>7740</v>
      </c>
      <c r="M162" s="1486">
        <v>3890</v>
      </c>
      <c r="N162" s="1486">
        <v>3850</v>
      </c>
      <c r="O162" s="1489">
        <v>5.41</v>
      </c>
      <c r="P162" s="1489">
        <v>1.93</v>
      </c>
      <c r="Q162" s="1489">
        <v>8.8800000000000008</v>
      </c>
      <c r="R162" s="1489">
        <v>11.42</v>
      </c>
      <c r="S162" s="1490">
        <v>2.91</v>
      </c>
      <c r="T162" s="118">
        <v>2018</v>
      </c>
      <c r="U162" s="112" t="s">
        <v>64</v>
      </c>
      <c r="X162" s="58"/>
      <c r="Y162" s="58"/>
      <c r="Z162" s="58"/>
      <c r="AA162" s="58"/>
      <c r="AB162" s="58"/>
      <c r="AC162" s="58"/>
      <c r="AD162" s="58"/>
      <c r="AE162" s="58"/>
      <c r="AF162" s="58"/>
      <c r="AK162" s="70"/>
      <c r="AL162" s="119"/>
      <c r="AM162" s="119"/>
      <c r="AN162" s="119"/>
      <c r="AO162" s="119"/>
      <c r="AP162" s="119"/>
      <c r="AQ162" s="119"/>
      <c r="AR162" s="119"/>
      <c r="AS162" s="119"/>
      <c r="AT162" s="119"/>
      <c r="AU162" s="119"/>
      <c r="AV162" s="119"/>
      <c r="AW162" s="119"/>
      <c r="AX162" s="120"/>
      <c r="AY162" s="120"/>
      <c r="AZ162" s="120"/>
      <c r="BA162" s="120"/>
      <c r="BB162" s="120"/>
      <c r="BC162" s="72"/>
      <c r="BD162" s="72"/>
      <c r="BE162" s="72"/>
      <c r="BF162" s="72"/>
      <c r="BG162" s="72"/>
      <c r="BH162" s="72"/>
      <c r="BI162" s="72"/>
      <c r="BJ162" s="72"/>
      <c r="BK162" s="72"/>
      <c r="BL162" s="72"/>
      <c r="BM162" s="72"/>
      <c r="BN162" s="72"/>
      <c r="BO162" s="72"/>
      <c r="BP162" s="72"/>
      <c r="BQ162" s="72"/>
      <c r="BR162" s="72"/>
      <c r="BS162" s="72"/>
    </row>
    <row r="163" spans="1:71" s="57" customFormat="1" ht="12.6" customHeight="1" x14ac:dyDescent="0.3">
      <c r="A163" s="121"/>
      <c r="B163" s="122">
        <v>2019</v>
      </c>
      <c r="C163" s="1491">
        <v>675489</v>
      </c>
      <c r="D163" s="1492">
        <v>328931.5</v>
      </c>
      <c r="E163" s="1492">
        <v>346557.5</v>
      </c>
      <c r="F163" s="1493">
        <v>3388</v>
      </c>
      <c r="G163" s="1493">
        <v>1272</v>
      </c>
      <c r="H163" s="1493">
        <v>6067</v>
      </c>
      <c r="I163" s="1493">
        <v>3089</v>
      </c>
      <c r="J163" s="1493">
        <v>2978</v>
      </c>
      <c r="K163" s="1494">
        <v>1936</v>
      </c>
      <c r="L163" s="1495">
        <v>7551</v>
      </c>
      <c r="M163" s="1493">
        <v>3839</v>
      </c>
      <c r="N163" s="1493">
        <v>3712</v>
      </c>
      <c r="O163" s="1496">
        <v>5.0199999999999996</v>
      </c>
      <c r="P163" s="1496">
        <v>1.88</v>
      </c>
      <c r="Q163" s="1496">
        <v>8.98</v>
      </c>
      <c r="R163" s="1496">
        <v>11.18</v>
      </c>
      <c r="S163" s="1497">
        <v>2.87</v>
      </c>
      <c r="T163" s="127">
        <v>2019</v>
      </c>
      <c r="U163" s="121"/>
      <c r="X163" s="58"/>
      <c r="Y163" s="58"/>
      <c r="Z163" s="58"/>
      <c r="AA163" s="58"/>
      <c r="AB163" s="58"/>
      <c r="AC163" s="58"/>
      <c r="AD163" s="58"/>
      <c r="AE163" s="58"/>
      <c r="AF163" s="58"/>
      <c r="AK163" s="70"/>
      <c r="AL163" s="119"/>
      <c r="AM163" s="119"/>
      <c r="AN163" s="119"/>
      <c r="AO163" s="119"/>
      <c r="AP163" s="119"/>
      <c r="AQ163" s="119"/>
      <c r="AR163" s="119"/>
      <c r="AS163" s="119"/>
      <c r="AT163" s="119"/>
      <c r="AU163" s="119"/>
      <c r="AV163" s="119"/>
      <c r="AW163" s="119"/>
      <c r="AX163" s="120"/>
      <c r="AY163" s="120"/>
      <c r="AZ163" s="120"/>
      <c r="BA163" s="120"/>
      <c r="BB163" s="120"/>
      <c r="BC163" s="72"/>
      <c r="BD163" s="72"/>
      <c r="BE163" s="72"/>
      <c r="BF163" s="72"/>
      <c r="BG163" s="72"/>
      <c r="BH163" s="72"/>
      <c r="BI163" s="72"/>
      <c r="BJ163" s="72"/>
      <c r="BK163" s="72"/>
      <c r="BL163" s="72"/>
      <c r="BM163" s="72"/>
      <c r="BN163" s="72"/>
      <c r="BO163" s="72"/>
      <c r="BP163" s="72"/>
      <c r="BQ163" s="72"/>
      <c r="BR163" s="72"/>
      <c r="BS163" s="72"/>
    </row>
    <row r="164" spans="1:71" s="57" customFormat="1" ht="12.6" customHeight="1" x14ac:dyDescent="0.3">
      <c r="A164" s="121"/>
      <c r="B164" s="128">
        <v>2020</v>
      </c>
      <c r="C164" s="1491">
        <v>672907</v>
      </c>
      <c r="D164" s="1492">
        <v>327695</v>
      </c>
      <c r="E164" s="1492">
        <v>345212</v>
      </c>
      <c r="F164" s="1493">
        <v>2716</v>
      </c>
      <c r="G164" s="1493">
        <v>1144</v>
      </c>
      <c r="H164" s="1493">
        <v>5832</v>
      </c>
      <c r="I164" s="1493">
        <v>3001</v>
      </c>
      <c r="J164" s="1493">
        <v>2831</v>
      </c>
      <c r="K164" s="1494">
        <v>1821</v>
      </c>
      <c r="L164" s="1495">
        <v>8379</v>
      </c>
      <c r="M164" s="1493">
        <v>4327</v>
      </c>
      <c r="N164" s="1493">
        <v>4052</v>
      </c>
      <c r="O164" s="1496">
        <v>4.04</v>
      </c>
      <c r="P164" s="1496">
        <v>1.7</v>
      </c>
      <c r="Q164" s="1496">
        <v>8.67</v>
      </c>
      <c r="R164" s="1496">
        <v>12.45</v>
      </c>
      <c r="S164" s="1497">
        <v>2.71</v>
      </c>
      <c r="T164" s="129">
        <v>2020</v>
      </c>
      <c r="U164" s="121"/>
      <c r="X164" s="58"/>
      <c r="Y164" s="58"/>
      <c r="Z164" s="58"/>
      <c r="AA164" s="58"/>
      <c r="AB164" s="58"/>
      <c r="AC164" s="58"/>
      <c r="AD164" s="58"/>
      <c r="AE164" s="58"/>
      <c r="AF164" s="58"/>
      <c r="AK164" s="70"/>
      <c r="AL164" s="119"/>
      <c r="AM164" s="119"/>
      <c r="AN164" s="119"/>
      <c r="AO164" s="119"/>
      <c r="AP164" s="119"/>
      <c r="AQ164" s="119"/>
      <c r="AR164" s="119"/>
      <c r="AS164" s="119"/>
      <c r="AT164" s="119"/>
      <c r="AU164" s="119"/>
      <c r="AV164" s="119"/>
      <c r="AW164" s="119"/>
      <c r="AX164" s="120"/>
      <c r="AY164" s="120"/>
      <c r="AZ164" s="120"/>
      <c r="BA164" s="120"/>
      <c r="BB164" s="120"/>
      <c r="BC164" s="72"/>
      <c r="BD164" s="72"/>
      <c r="BE164" s="72"/>
      <c r="BF164" s="72"/>
      <c r="BG164" s="72"/>
      <c r="BH164" s="72"/>
      <c r="BI164" s="72"/>
      <c r="BJ164" s="72"/>
      <c r="BK164" s="72"/>
      <c r="BL164" s="72"/>
      <c r="BM164" s="72"/>
      <c r="BN164" s="72"/>
      <c r="BO164" s="72"/>
      <c r="BP164" s="72"/>
      <c r="BQ164" s="72"/>
      <c r="BR164" s="72"/>
      <c r="BS164" s="72"/>
    </row>
    <row r="165" spans="1:71" s="57" customFormat="1" ht="12.6" customHeight="1" x14ac:dyDescent="0.3">
      <c r="A165" s="121"/>
      <c r="B165" s="130">
        <v>2021</v>
      </c>
      <c r="C165" s="1491">
        <v>675723.5</v>
      </c>
      <c r="D165" s="1492">
        <v>329534.5</v>
      </c>
      <c r="E165" s="1492">
        <v>346189</v>
      </c>
      <c r="F165" s="1493">
        <v>3027</v>
      </c>
      <c r="G165" s="1493">
        <v>1037</v>
      </c>
      <c r="H165" s="1493">
        <v>6000</v>
      </c>
      <c r="I165" s="1493">
        <v>3047</v>
      </c>
      <c r="J165" s="1493">
        <v>2953</v>
      </c>
      <c r="K165" s="1494">
        <v>1657</v>
      </c>
      <c r="L165" s="1495">
        <v>10514</v>
      </c>
      <c r="M165" s="1493">
        <v>5394</v>
      </c>
      <c r="N165" s="1493">
        <v>5120</v>
      </c>
      <c r="O165" s="1496">
        <v>4.4800000000000004</v>
      </c>
      <c r="P165" s="1496">
        <v>1.53</v>
      </c>
      <c r="Q165" s="1496">
        <v>8.8800000000000008</v>
      </c>
      <c r="R165" s="1496">
        <v>15.56</v>
      </c>
      <c r="S165" s="1497">
        <v>2.4500000000000002</v>
      </c>
      <c r="T165" s="131">
        <v>2021</v>
      </c>
      <c r="U165" s="121"/>
      <c r="X165" s="58"/>
      <c r="Y165" s="58"/>
      <c r="Z165" s="58"/>
      <c r="AA165" s="58"/>
      <c r="AB165" s="58"/>
      <c r="AC165" s="58"/>
      <c r="AD165" s="58"/>
      <c r="AE165" s="58"/>
      <c r="AF165" s="58"/>
      <c r="AK165" s="70"/>
      <c r="AL165" s="119"/>
      <c r="AM165" s="119"/>
      <c r="AN165" s="119"/>
      <c r="AO165" s="119"/>
      <c r="AP165" s="119"/>
      <c r="AQ165" s="119"/>
      <c r="AR165" s="119"/>
      <c r="AS165" s="119"/>
      <c r="AT165" s="119"/>
      <c r="AU165" s="119"/>
      <c r="AV165" s="119"/>
      <c r="AW165" s="119"/>
      <c r="AX165" s="120"/>
      <c r="AY165" s="120"/>
      <c r="AZ165" s="120"/>
      <c r="BA165" s="120"/>
      <c r="BB165" s="120"/>
      <c r="BC165" s="72"/>
      <c r="BD165" s="72"/>
      <c r="BE165" s="72"/>
      <c r="BF165" s="72"/>
      <c r="BG165" s="72"/>
      <c r="BH165" s="72"/>
      <c r="BI165" s="72"/>
      <c r="BJ165" s="72"/>
      <c r="BK165" s="72"/>
      <c r="BL165" s="72"/>
      <c r="BM165" s="72"/>
      <c r="BN165" s="72"/>
      <c r="BO165" s="72"/>
      <c r="BP165" s="72"/>
      <c r="BQ165" s="72"/>
      <c r="BR165" s="72"/>
      <c r="BS165" s="72"/>
    </row>
    <row r="166" spans="1:71" s="57" customFormat="1" ht="12.6" customHeight="1" x14ac:dyDescent="0.3">
      <c r="A166" s="121"/>
      <c r="B166" s="130">
        <v>2022</v>
      </c>
      <c r="C166" s="1491">
        <v>672121.5</v>
      </c>
      <c r="D166" s="1492">
        <v>327803.5</v>
      </c>
      <c r="E166" s="1492">
        <v>344318</v>
      </c>
      <c r="F166" s="1493">
        <v>3450</v>
      </c>
      <c r="G166" s="1493">
        <v>1177</v>
      </c>
      <c r="H166" s="1493">
        <v>5583</v>
      </c>
      <c r="I166" s="1493">
        <v>2905</v>
      </c>
      <c r="J166" s="1493">
        <v>2678</v>
      </c>
      <c r="K166" s="1494">
        <v>1529</v>
      </c>
      <c r="L166" s="1495">
        <v>8368</v>
      </c>
      <c r="M166" s="1493">
        <v>4285</v>
      </c>
      <c r="N166" s="1493">
        <v>4083</v>
      </c>
      <c r="O166" s="1496">
        <v>5.13</v>
      </c>
      <c r="P166" s="1496">
        <v>1.75</v>
      </c>
      <c r="Q166" s="1496">
        <v>8.31</v>
      </c>
      <c r="R166" s="1496">
        <v>12.45</v>
      </c>
      <c r="S166" s="1497">
        <v>2.27</v>
      </c>
      <c r="T166" s="131">
        <v>2022</v>
      </c>
      <c r="U166" s="121"/>
      <c r="X166" s="58"/>
      <c r="Y166" s="58"/>
      <c r="Z166" s="58"/>
      <c r="AA166" s="58"/>
      <c r="AB166" s="58"/>
      <c r="AC166" s="58"/>
      <c r="AD166" s="58"/>
      <c r="AE166" s="58"/>
      <c r="AF166" s="58"/>
      <c r="AK166" s="70"/>
      <c r="AL166" s="119"/>
      <c r="AM166" s="119"/>
      <c r="AN166" s="119"/>
      <c r="AO166" s="119"/>
      <c r="AP166" s="119"/>
      <c r="AQ166" s="119"/>
      <c r="AR166" s="119"/>
      <c r="AS166" s="119"/>
      <c r="AT166" s="119"/>
      <c r="AU166" s="119"/>
      <c r="AV166" s="119"/>
      <c r="AW166" s="119"/>
      <c r="AX166" s="120"/>
      <c r="AY166" s="120"/>
      <c r="AZ166" s="120"/>
      <c r="BA166" s="120"/>
      <c r="BB166" s="120"/>
      <c r="BC166" s="98"/>
      <c r="BD166" s="98"/>
      <c r="BE166" s="98"/>
      <c r="BF166" s="98"/>
      <c r="BG166" s="98"/>
      <c r="BH166" s="98"/>
      <c r="BI166" s="98"/>
      <c r="BJ166" s="98"/>
      <c r="BK166" s="98"/>
      <c r="BL166" s="98"/>
      <c r="BM166" s="98"/>
      <c r="BN166" s="98"/>
      <c r="BO166" s="98"/>
      <c r="BP166" s="98"/>
      <c r="BQ166" s="98"/>
      <c r="BR166" s="98"/>
      <c r="BS166" s="98"/>
    </row>
    <row r="167" spans="1:71" s="57" customFormat="1" ht="12.6" customHeight="1" x14ac:dyDescent="0.3">
      <c r="A167" s="165" t="s">
        <v>65</v>
      </c>
      <c r="B167" s="166">
        <v>2018</v>
      </c>
      <c r="C167" s="284">
        <v>102109</v>
      </c>
      <c r="D167" s="285">
        <v>49914</v>
      </c>
      <c r="E167" s="285">
        <v>52195</v>
      </c>
      <c r="F167" s="114">
        <v>570</v>
      </c>
      <c r="G167" s="114">
        <v>196</v>
      </c>
      <c r="H167" s="114">
        <v>803</v>
      </c>
      <c r="I167" s="114">
        <v>405</v>
      </c>
      <c r="J167" s="114">
        <v>398</v>
      </c>
      <c r="K167" s="1427">
        <v>351</v>
      </c>
      <c r="L167" s="124">
        <v>1233</v>
      </c>
      <c r="M167" s="114">
        <v>637</v>
      </c>
      <c r="N167" s="114">
        <v>596</v>
      </c>
      <c r="O167" s="116">
        <v>5.58</v>
      </c>
      <c r="P167" s="116">
        <v>1.92</v>
      </c>
      <c r="Q167" s="116">
        <v>7.86</v>
      </c>
      <c r="R167" s="116">
        <v>12.08</v>
      </c>
      <c r="S167" s="117">
        <v>3.44</v>
      </c>
      <c r="T167" s="167">
        <v>2018</v>
      </c>
      <c r="U167" s="165" t="s">
        <v>65</v>
      </c>
      <c r="X167" s="69"/>
      <c r="Y167" s="69"/>
      <c r="Z167" s="69"/>
      <c r="AA167" s="69"/>
      <c r="AB167" s="69"/>
      <c r="AC167" s="69"/>
      <c r="AD167" s="69"/>
      <c r="AE167" s="69"/>
      <c r="AF167" s="69"/>
      <c r="AH167" s="68"/>
      <c r="AI167" s="68"/>
      <c r="AJ167" s="68"/>
      <c r="AL167" s="119"/>
      <c r="AM167" s="119"/>
      <c r="AN167" s="119"/>
      <c r="AO167" s="119"/>
      <c r="AP167" s="119"/>
      <c r="AQ167" s="119"/>
      <c r="AR167" s="119"/>
      <c r="AS167" s="119"/>
      <c r="AT167" s="119"/>
      <c r="AU167" s="119"/>
      <c r="AV167" s="119"/>
      <c r="AW167" s="119"/>
      <c r="AX167" s="120"/>
      <c r="AY167" s="120"/>
      <c r="AZ167" s="120"/>
      <c r="BA167" s="120"/>
      <c r="BB167" s="120"/>
      <c r="BC167" s="72"/>
      <c r="BD167" s="72"/>
      <c r="BE167" s="72"/>
      <c r="BF167" s="72"/>
      <c r="BG167" s="72"/>
      <c r="BH167" s="72"/>
      <c r="BI167" s="72"/>
      <c r="BJ167" s="72"/>
      <c r="BK167" s="72"/>
      <c r="BL167" s="72"/>
      <c r="BM167" s="72"/>
      <c r="BN167" s="72"/>
      <c r="BO167" s="72"/>
      <c r="BP167" s="72"/>
      <c r="BQ167" s="72"/>
      <c r="BR167" s="72"/>
      <c r="BS167" s="72"/>
    </row>
    <row r="168" spans="1:71" s="57" customFormat="1" ht="12.6" customHeight="1" x14ac:dyDescent="0.3">
      <c r="A168" s="168"/>
      <c r="B168" s="169">
        <v>2019</v>
      </c>
      <c r="C168" s="286">
        <v>101711.5</v>
      </c>
      <c r="D168" s="287">
        <v>49680.5</v>
      </c>
      <c r="E168" s="287">
        <v>52031</v>
      </c>
      <c r="F168" s="123">
        <v>472</v>
      </c>
      <c r="G168" s="123">
        <v>192</v>
      </c>
      <c r="H168" s="123">
        <v>823</v>
      </c>
      <c r="I168" s="123">
        <v>403</v>
      </c>
      <c r="J168" s="123">
        <v>420</v>
      </c>
      <c r="K168" s="1427">
        <v>318</v>
      </c>
      <c r="L168" s="124">
        <v>1206</v>
      </c>
      <c r="M168" s="123">
        <v>647</v>
      </c>
      <c r="N168" s="123">
        <v>559</v>
      </c>
      <c r="O168" s="125">
        <v>4.6399999999999997</v>
      </c>
      <c r="P168" s="125">
        <v>1.89</v>
      </c>
      <c r="Q168" s="125">
        <v>8.09</v>
      </c>
      <c r="R168" s="125">
        <v>11.86</v>
      </c>
      <c r="S168" s="126">
        <v>3.13</v>
      </c>
      <c r="T168" s="170">
        <v>2019</v>
      </c>
      <c r="U168" s="168"/>
      <c r="X168" s="69"/>
      <c r="Y168" s="69"/>
      <c r="Z168" s="69"/>
      <c r="AA168" s="69"/>
      <c r="AB168" s="69"/>
      <c r="AC168" s="69"/>
      <c r="AD168" s="69"/>
      <c r="AE168" s="69"/>
      <c r="AF168" s="69"/>
      <c r="AH168" s="68"/>
      <c r="AI168" s="68"/>
      <c r="AJ168" s="68"/>
      <c r="AL168" s="119"/>
      <c r="AM168" s="119"/>
      <c r="AN168" s="119"/>
      <c r="AO168" s="119"/>
      <c r="AP168" s="119"/>
      <c r="AQ168" s="119"/>
      <c r="AR168" s="119"/>
      <c r="AS168" s="119"/>
      <c r="AT168" s="119"/>
      <c r="AU168" s="119"/>
      <c r="AV168" s="119"/>
      <c r="AW168" s="119"/>
      <c r="AX168" s="120"/>
      <c r="AY168" s="120"/>
      <c r="AZ168" s="120"/>
      <c r="BA168" s="120"/>
      <c r="BB168" s="120"/>
      <c r="BC168" s="72"/>
      <c r="BD168" s="72"/>
      <c r="BE168" s="72"/>
      <c r="BF168" s="72"/>
      <c r="BG168" s="72"/>
      <c r="BH168" s="72"/>
      <c r="BI168" s="72"/>
      <c r="BJ168" s="72"/>
      <c r="BK168" s="72"/>
      <c r="BL168" s="72"/>
      <c r="BM168" s="72"/>
      <c r="BN168" s="72"/>
      <c r="BO168" s="72"/>
      <c r="BP168" s="72"/>
      <c r="BQ168" s="72"/>
      <c r="BR168" s="72"/>
      <c r="BS168" s="72"/>
    </row>
    <row r="169" spans="1:71" s="57" customFormat="1" ht="12.6" customHeight="1" x14ac:dyDescent="0.3">
      <c r="A169" s="168"/>
      <c r="B169" s="171">
        <v>2020</v>
      </c>
      <c r="C169" s="286">
        <v>101246</v>
      </c>
      <c r="D169" s="287">
        <v>49425</v>
      </c>
      <c r="E169" s="287">
        <v>51821</v>
      </c>
      <c r="F169" s="123">
        <v>385</v>
      </c>
      <c r="G169" s="123">
        <v>190</v>
      </c>
      <c r="H169" s="123">
        <v>778</v>
      </c>
      <c r="I169" s="123">
        <v>407</v>
      </c>
      <c r="J169" s="123">
        <v>371</v>
      </c>
      <c r="K169" s="1427">
        <v>296</v>
      </c>
      <c r="L169" s="124">
        <v>1340</v>
      </c>
      <c r="M169" s="123">
        <v>701</v>
      </c>
      <c r="N169" s="123">
        <v>639</v>
      </c>
      <c r="O169" s="125">
        <v>3.8</v>
      </c>
      <c r="P169" s="125">
        <v>1.88</v>
      </c>
      <c r="Q169" s="125">
        <v>7.68</v>
      </c>
      <c r="R169" s="125">
        <v>13.24</v>
      </c>
      <c r="S169" s="126">
        <v>2.92</v>
      </c>
      <c r="T169" s="172">
        <v>2020</v>
      </c>
      <c r="U169" s="168"/>
      <c r="X169" s="69"/>
      <c r="Y169" s="69"/>
      <c r="Z169" s="69"/>
      <c r="AA169" s="69"/>
      <c r="AB169" s="69"/>
      <c r="AC169" s="69"/>
      <c r="AD169" s="69"/>
      <c r="AE169" s="69"/>
      <c r="AF169" s="69"/>
      <c r="AH169" s="68"/>
      <c r="AI169" s="68"/>
      <c r="AJ169" s="68"/>
      <c r="AL169" s="119"/>
      <c r="AM169" s="119"/>
      <c r="AN169" s="119"/>
      <c r="AO169" s="119"/>
      <c r="AP169" s="119"/>
      <c r="AQ169" s="119"/>
      <c r="AR169" s="119"/>
      <c r="AS169" s="119"/>
      <c r="AT169" s="119"/>
      <c r="AU169" s="119"/>
      <c r="AV169" s="119"/>
      <c r="AW169" s="119"/>
      <c r="AX169" s="120"/>
      <c r="AY169" s="120"/>
      <c r="AZ169" s="120"/>
      <c r="BA169" s="120"/>
      <c r="BB169" s="120"/>
      <c r="BC169" s="72"/>
      <c r="BD169" s="72"/>
      <c r="BE169" s="72"/>
      <c r="BF169" s="72"/>
      <c r="BG169" s="72"/>
      <c r="BH169" s="72"/>
      <c r="BI169" s="72"/>
      <c r="BJ169" s="72"/>
      <c r="BK169" s="72"/>
      <c r="BL169" s="72"/>
      <c r="BM169" s="72"/>
      <c r="BN169" s="72"/>
      <c r="BO169" s="72"/>
      <c r="BP169" s="72"/>
      <c r="BQ169" s="72"/>
      <c r="BR169" s="72"/>
      <c r="BS169" s="72"/>
    </row>
    <row r="170" spans="1:71" s="57" customFormat="1" ht="12.6" customHeight="1" x14ac:dyDescent="0.3">
      <c r="A170" s="168"/>
      <c r="B170" s="173">
        <v>2021</v>
      </c>
      <c r="C170" s="286">
        <v>100582</v>
      </c>
      <c r="D170" s="287">
        <v>49049.5</v>
      </c>
      <c r="E170" s="287">
        <v>51532.5</v>
      </c>
      <c r="F170" s="123">
        <v>447</v>
      </c>
      <c r="G170" s="123">
        <v>143</v>
      </c>
      <c r="H170" s="123">
        <v>817</v>
      </c>
      <c r="I170" s="123">
        <v>400</v>
      </c>
      <c r="J170" s="123">
        <v>417</v>
      </c>
      <c r="K170" s="1427">
        <v>262</v>
      </c>
      <c r="L170" s="124">
        <v>1667</v>
      </c>
      <c r="M170" s="123">
        <v>896</v>
      </c>
      <c r="N170" s="123">
        <v>771</v>
      </c>
      <c r="O170" s="125">
        <v>4.4400000000000004</v>
      </c>
      <c r="P170" s="125">
        <v>1.42</v>
      </c>
      <c r="Q170" s="125">
        <v>8.1199999999999992</v>
      </c>
      <c r="R170" s="125">
        <v>16.57</v>
      </c>
      <c r="S170" s="126">
        <v>2.6</v>
      </c>
      <c r="T170" s="174">
        <v>2021</v>
      </c>
      <c r="U170" s="168"/>
      <c r="X170" s="69"/>
      <c r="Y170" s="69"/>
      <c r="Z170" s="69"/>
      <c r="AA170" s="69"/>
      <c r="AB170" s="69"/>
      <c r="AC170" s="69"/>
      <c r="AD170" s="69"/>
      <c r="AE170" s="69"/>
      <c r="AF170" s="69"/>
      <c r="AH170" s="68"/>
      <c r="AI170" s="68"/>
      <c r="AJ170" s="68"/>
      <c r="AL170" s="119"/>
      <c r="AM170" s="119"/>
      <c r="AN170" s="119"/>
      <c r="AO170" s="119"/>
      <c r="AP170" s="119"/>
      <c r="AQ170" s="119"/>
      <c r="AR170" s="119"/>
      <c r="AS170" s="119"/>
      <c r="AT170" s="119"/>
      <c r="AU170" s="119"/>
      <c r="AV170" s="119"/>
      <c r="AW170" s="119"/>
      <c r="AX170" s="120"/>
      <c r="AY170" s="120"/>
      <c r="AZ170" s="120"/>
      <c r="BA170" s="120"/>
      <c r="BB170" s="120"/>
      <c r="BC170" s="72"/>
      <c r="BD170" s="72"/>
      <c r="BE170" s="72"/>
      <c r="BF170" s="72"/>
      <c r="BG170" s="72"/>
      <c r="BH170" s="72"/>
      <c r="BI170" s="72"/>
      <c r="BJ170" s="72"/>
      <c r="BK170" s="72"/>
      <c r="BL170" s="72"/>
      <c r="BM170" s="72"/>
      <c r="BN170" s="72"/>
      <c r="BO170" s="72"/>
      <c r="BP170" s="72"/>
      <c r="BQ170" s="72"/>
      <c r="BR170" s="72"/>
      <c r="BS170" s="72"/>
    </row>
    <row r="171" spans="1:71" s="57" customFormat="1" ht="12.6" customHeight="1" x14ac:dyDescent="0.3">
      <c r="A171" s="168"/>
      <c r="B171" s="173">
        <v>2022</v>
      </c>
      <c r="C171" s="286">
        <v>99953.5</v>
      </c>
      <c r="D171" s="287">
        <v>48725</v>
      </c>
      <c r="E171" s="287">
        <v>51228.5</v>
      </c>
      <c r="F171" s="123">
        <v>516</v>
      </c>
      <c r="G171" s="123">
        <v>192</v>
      </c>
      <c r="H171" s="123">
        <v>788</v>
      </c>
      <c r="I171" s="123">
        <v>415</v>
      </c>
      <c r="J171" s="123">
        <v>373</v>
      </c>
      <c r="K171" s="1428">
        <v>263</v>
      </c>
      <c r="L171" s="132">
        <v>1447</v>
      </c>
      <c r="M171" s="123">
        <v>735</v>
      </c>
      <c r="N171" s="123">
        <v>712</v>
      </c>
      <c r="O171" s="125">
        <v>5.16</v>
      </c>
      <c r="P171" s="125">
        <v>1.92</v>
      </c>
      <c r="Q171" s="125">
        <v>7.88</v>
      </c>
      <c r="R171" s="125">
        <v>14.48</v>
      </c>
      <c r="S171" s="126">
        <v>2.63</v>
      </c>
      <c r="T171" s="174">
        <v>2022</v>
      </c>
      <c r="U171" s="168"/>
      <c r="X171" s="69"/>
      <c r="Y171" s="69"/>
      <c r="Z171" s="69"/>
      <c r="AA171" s="69"/>
      <c r="AB171" s="69"/>
      <c r="AC171" s="69"/>
      <c r="AD171" s="69"/>
      <c r="AE171" s="69"/>
      <c r="AF171" s="69"/>
      <c r="AH171" s="68"/>
      <c r="AI171" s="68"/>
      <c r="AJ171" s="68"/>
      <c r="AL171" s="119"/>
      <c r="AM171" s="119"/>
      <c r="AN171" s="119"/>
      <c r="AO171" s="119"/>
      <c r="AP171" s="119"/>
      <c r="AQ171" s="119"/>
      <c r="AR171" s="119"/>
      <c r="AS171" s="119"/>
      <c r="AT171" s="119"/>
      <c r="AU171" s="119"/>
      <c r="AV171" s="119"/>
      <c r="AW171" s="119"/>
      <c r="AX171" s="120"/>
      <c r="AY171" s="120"/>
      <c r="AZ171" s="120"/>
      <c r="BA171" s="120"/>
      <c r="BB171" s="120"/>
      <c r="BC171" s="98"/>
      <c r="BD171" s="98"/>
      <c r="BE171" s="98"/>
      <c r="BF171" s="98"/>
      <c r="BG171" s="98"/>
      <c r="BH171" s="98"/>
      <c r="BI171" s="98"/>
      <c r="BJ171" s="98"/>
      <c r="BK171" s="98"/>
      <c r="BL171" s="98"/>
      <c r="BM171" s="98"/>
      <c r="BN171" s="98"/>
      <c r="BO171" s="98"/>
      <c r="BP171" s="98"/>
      <c r="BQ171" s="98"/>
      <c r="BR171" s="98"/>
      <c r="BS171" s="98"/>
    </row>
    <row r="172" spans="1:71" s="57" customFormat="1" ht="12.6" customHeight="1" x14ac:dyDescent="0.3">
      <c r="A172" s="165" t="s">
        <v>66</v>
      </c>
      <c r="B172" s="166">
        <v>2018</v>
      </c>
      <c r="C172" s="284">
        <v>111443</v>
      </c>
      <c r="D172" s="285">
        <v>53913</v>
      </c>
      <c r="E172" s="285">
        <v>57530</v>
      </c>
      <c r="F172" s="114">
        <v>555</v>
      </c>
      <c r="G172" s="114">
        <v>180</v>
      </c>
      <c r="H172" s="114">
        <v>986</v>
      </c>
      <c r="I172" s="114">
        <v>511</v>
      </c>
      <c r="J172" s="114">
        <v>475</v>
      </c>
      <c r="K172" s="1426">
        <v>525</v>
      </c>
      <c r="L172" s="115">
        <v>1300</v>
      </c>
      <c r="M172" s="114">
        <v>634</v>
      </c>
      <c r="N172" s="114">
        <v>666</v>
      </c>
      <c r="O172" s="116">
        <v>4.9800000000000004</v>
      </c>
      <c r="P172" s="116">
        <v>1.62</v>
      </c>
      <c r="Q172" s="116">
        <v>8.85</v>
      </c>
      <c r="R172" s="116">
        <v>11.67</v>
      </c>
      <c r="S172" s="117">
        <v>4.71</v>
      </c>
      <c r="T172" s="167">
        <v>2018</v>
      </c>
      <c r="U172" s="165" t="s">
        <v>66</v>
      </c>
      <c r="X172" s="69"/>
      <c r="Y172" s="69"/>
      <c r="Z172" s="69"/>
      <c r="AA172" s="69"/>
      <c r="AB172" s="69"/>
      <c r="AC172" s="69"/>
      <c r="AD172" s="69"/>
      <c r="AE172" s="69"/>
      <c r="AF172" s="69"/>
      <c r="AH172" s="68"/>
      <c r="AI172" s="68"/>
      <c r="AJ172" s="68"/>
      <c r="AL172" s="119"/>
      <c r="AM172" s="119"/>
      <c r="AN172" s="119"/>
      <c r="AO172" s="119"/>
      <c r="AP172" s="119"/>
      <c r="AQ172" s="119"/>
      <c r="AR172" s="119"/>
      <c r="AS172" s="119"/>
      <c r="AT172" s="119"/>
      <c r="AU172" s="119"/>
      <c r="AV172" s="119"/>
      <c r="AW172" s="119"/>
      <c r="AX172" s="120"/>
      <c r="AY172" s="120"/>
      <c r="AZ172" s="120"/>
      <c r="BA172" s="120"/>
      <c r="BB172" s="120"/>
      <c r="BC172" s="72"/>
      <c r="BD172" s="72"/>
      <c r="BE172" s="72"/>
      <c r="BF172" s="72"/>
      <c r="BG172" s="72"/>
      <c r="BH172" s="72"/>
      <c r="BI172" s="72"/>
      <c r="BJ172" s="72"/>
      <c r="BK172" s="72"/>
      <c r="BL172" s="72"/>
      <c r="BM172" s="72"/>
      <c r="BN172" s="72"/>
      <c r="BO172" s="72"/>
      <c r="BP172" s="72"/>
      <c r="BQ172" s="72"/>
      <c r="BR172" s="72"/>
      <c r="BS172" s="72"/>
    </row>
    <row r="173" spans="1:71" s="57" customFormat="1" ht="12.6" customHeight="1" x14ac:dyDescent="0.3">
      <c r="A173" s="168"/>
      <c r="B173" s="169">
        <v>2019</v>
      </c>
      <c r="C173" s="286">
        <v>110824</v>
      </c>
      <c r="D173" s="287">
        <v>53640.5</v>
      </c>
      <c r="E173" s="287">
        <v>57183.5</v>
      </c>
      <c r="F173" s="123">
        <v>532</v>
      </c>
      <c r="G173" s="123">
        <v>209</v>
      </c>
      <c r="H173" s="123">
        <v>965</v>
      </c>
      <c r="I173" s="123">
        <v>491</v>
      </c>
      <c r="J173" s="123">
        <v>474</v>
      </c>
      <c r="K173" s="1427">
        <v>564</v>
      </c>
      <c r="L173" s="124">
        <v>1244</v>
      </c>
      <c r="M173" s="123">
        <v>638</v>
      </c>
      <c r="N173" s="123">
        <v>606</v>
      </c>
      <c r="O173" s="125">
        <v>4.8</v>
      </c>
      <c r="P173" s="125">
        <v>1.89</v>
      </c>
      <c r="Q173" s="125">
        <v>8.7100000000000009</v>
      </c>
      <c r="R173" s="125">
        <v>11.23</v>
      </c>
      <c r="S173" s="126">
        <v>5.09</v>
      </c>
      <c r="T173" s="170">
        <v>2019</v>
      </c>
      <c r="U173" s="168"/>
      <c r="X173" s="69"/>
      <c r="Y173" s="69"/>
      <c r="Z173" s="69"/>
      <c r="AA173" s="69"/>
      <c r="AB173" s="69"/>
      <c r="AC173" s="69"/>
      <c r="AD173" s="69"/>
      <c r="AE173" s="69"/>
      <c r="AF173" s="69"/>
      <c r="AH173" s="68"/>
      <c r="AI173" s="68"/>
      <c r="AJ173" s="68"/>
      <c r="AL173" s="119"/>
      <c r="AM173" s="119"/>
      <c r="AN173" s="119"/>
      <c r="AO173" s="119"/>
      <c r="AP173" s="119"/>
      <c r="AQ173" s="119"/>
      <c r="AR173" s="119"/>
      <c r="AS173" s="119"/>
      <c r="AT173" s="119"/>
      <c r="AU173" s="119"/>
      <c r="AV173" s="119"/>
      <c r="AW173" s="119"/>
      <c r="AX173" s="120"/>
      <c r="AY173" s="120"/>
      <c r="AZ173" s="120"/>
      <c r="BA173" s="120"/>
      <c r="BB173" s="120"/>
      <c r="BC173" s="72"/>
      <c r="BD173" s="72"/>
      <c r="BE173" s="72"/>
      <c r="BF173" s="72"/>
      <c r="BG173" s="72"/>
      <c r="BH173" s="72"/>
      <c r="BI173" s="72"/>
      <c r="BJ173" s="72"/>
      <c r="BK173" s="72"/>
      <c r="BL173" s="72"/>
      <c r="BM173" s="72"/>
      <c r="BN173" s="72"/>
      <c r="BO173" s="72"/>
      <c r="BP173" s="72"/>
      <c r="BQ173" s="72"/>
      <c r="BR173" s="72"/>
      <c r="BS173" s="72"/>
    </row>
    <row r="174" spans="1:71" s="57" customFormat="1" ht="12.6" customHeight="1" x14ac:dyDescent="0.3">
      <c r="A174" s="168"/>
      <c r="B174" s="171">
        <v>2020</v>
      </c>
      <c r="C174" s="286">
        <v>110281.5</v>
      </c>
      <c r="D174" s="287">
        <v>53398</v>
      </c>
      <c r="E174" s="287">
        <v>56883.5</v>
      </c>
      <c r="F174" s="123">
        <v>429</v>
      </c>
      <c r="G174" s="123">
        <v>198</v>
      </c>
      <c r="H174" s="123">
        <v>935</v>
      </c>
      <c r="I174" s="123">
        <v>468</v>
      </c>
      <c r="J174" s="123">
        <v>467</v>
      </c>
      <c r="K174" s="1427">
        <v>499</v>
      </c>
      <c r="L174" s="124">
        <v>1351</v>
      </c>
      <c r="M174" s="123">
        <v>684</v>
      </c>
      <c r="N174" s="123">
        <v>667</v>
      </c>
      <c r="O174" s="125">
        <v>3.89</v>
      </c>
      <c r="P174" s="125">
        <v>1.8</v>
      </c>
      <c r="Q174" s="125">
        <v>8.48</v>
      </c>
      <c r="R174" s="125">
        <v>12.25</v>
      </c>
      <c r="S174" s="126">
        <v>4.5199999999999996</v>
      </c>
      <c r="T174" s="172">
        <v>2020</v>
      </c>
      <c r="U174" s="168"/>
      <c r="X174" s="69"/>
      <c r="Y174" s="69"/>
      <c r="Z174" s="69"/>
      <c r="AA174" s="69"/>
      <c r="AB174" s="69"/>
      <c r="AC174" s="69"/>
      <c r="AD174" s="69"/>
      <c r="AE174" s="69"/>
      <c r="AF174" s="69"/>
      <c r="AH174" s="68"/>
      <c r="AI174" s="68"/>
      <c r="AJ174" s="68"/>
      <c r="AL174" s="119"/>
      <c r="AM174" s="119"/>
      <c r="AN174" s="119"/>
      <c r="AO174" s="119"/>
      <c r="AP174" s="119"/>
      <c r="AQ174" s="119"/>
      <c r="AR174" s="119"/>
      <c r="AS174" s="119"/>
      <c r="AT174" s="119"/>
      <c r="AU174" s="119"/>
      <c r="AV174" s="119"/>
      <c r="AW174" s="119"/>
      <c r="AX174" s="120"/>
      <c r="AY174" s="120"/>
      <c r="AZ174" s="120"/>
      <c r="BA174" s="120"/>
      <c r="BB174" s="120"/>
      <c r="BC174" s="72"/>
      <c r="BD174" s="72"/>
      <c r="BE174" s="72"/>
      <c r="BF174" s="72"/>
      <c r="BG174" s="72"/>
      <c r="BH174" s="72"/>
      <c r="BI174" s="72"/>
      <c r="BJ174" s="72"/>
      <c r="BK174" s="72"/>
      <c r="BL174" s="72"/>
      <c r="BM174" s="72"/>
      <c r="BN174" s="72"/>
      <c r="BO174" s="72"/>
      <c r="BP174" s="72"/>
      <c r="BQ174" s="72"/>
      <c r="BR174" s="72"/>
      <c r="BS174" s="72"/>
    </row>
    <row r="175" spans="1:71" s="57" customFormat="1" ht="12.6" customHeight="1" x14ac:dyDescent="0.3">
      <c r="A175" s="168"/>
      <c r="B175" s="173">
        <v>2021</v>
      </c>
      <c r="C175" s="286">
        <v>110028.5</v>
      </c>
      <c r="D175" s="287">
        <v>53345</v>
      </c>
      <c r="E175" s="287">
        <v>56683.5</v>
      </c>
      <c r="F175" s="123">
        <v>510</v>
      </c>
      <c r="G175" s="123">
        <v>172</v>
      </c>
      <c r="H175" s="123">
        <v>980</v>
      </c>
      <c r="I175" s="123">
        <v>488</v>
      </c>
      <c r="J175" s="123">
        <v>492</v>
      </c>
      <c r="K175" s="1427">
        <v>461</v>
      </c>
      <c r="L175" s="124">
        <v>1794</v>
      </c>
      <c r="M175" s="123">
        <v>881</v>
      </c>
      <c r="N175" s="123">
        <v>913</v>
      </c>
      <c r="O175" s="125">
        <v>4.6399999999999997</v>
      </c>
      <c r="P175" s="125">
        <v>1.56</v>
      </c>
      <c r="Q175" s="125">
        <v>8.91</v>
      </c>
      <c r="R175" s="125">
        <v>16.3</v>
      </c>
      <c r="S175" s="126">
        <v>4.1900000000000004</v>
      </c>
      <c r="T175" s="174">
        <v>2021</v>
      </c>
      <c r="U175" s="168"/>
      <c r="X175" s="69"/>
      <c r="Y175" s="69"/>
      <c r="Z175" s="69"/>
      <c r="AA175" s="69"/>
      <c r="AB175" s="69"/>
      <c r="AC175" s="69"/>
      <c r="AD175" s="69"/>
      <c r="AE175" s="69"/>
      <c r="AF175" s="69"/>
      <c r="AH175" s="68"/>
      <c r="AI175" s="68"/>
      <c r="AJ175" s="68"/>
      <c r="AL175" s="119"/>
      <c r="AM175" s="119"/>
      <c r="AN175" s="119"/>
      <c r="AO175" s="119"/>
      <c r="AP175" s="119"/>
      <c r="AQ175" s="119"/>
      <c r="AR175" s="119"/>
      <c r="AS175" s="119"/>
      <c r="AT175" s="119"/>
      <c r="AU175" s="119"/>
      <c r="AV175" s="119"/>
      <c r="AW175" s="119"/>
      <c r="AX175" s="120"/>
      <c r="AY175" s="120"/>
      <c r="AZ175" s="120"/>
      <c r="BA175" s="120"/>
      <c r="BB175" s="120"/>
      <c r="BC175" s="72"/>
      <c r="BD175" s="72"/>
      <c r="BE175" s="72"/>
      <c r="BF175" s="72"/>
      <c r="BG175" s="72"/>
      <c r="BH175" s="72"/>
      <c r="BI175" s="72"/>
      <c r="BJ175" s="72"/>
      <c r="BK175" s="72"/>
      <c r="BL175" s="72"/>
      <c r="BM175" s="72"/>
      <c r="BN175" s="72"/>
      <c r="BO175" s="72"/>
      <c r="BP175" s="72"/>
      <c r="BQ175" s="72"/>
      <c r="BR175" s="72"/>
      <c r="BS175" s="72"/>
    </row>
    <row r="176" spans="1:71" s="57" customFormat="1" ht="12.6" customHeight="1" x14ac:dyDescent="0.3">
      <c r="A176" s="168"/>
      <c r="B176" s="173">
        <v>2022</v>
      </c>
      <c r="C176" s="286">
        <v>109285</v>
      </c>
      <c r="D176" s="287">
        <v>53002</v>
      </c>
      <c r="E176" s="287">
        <v>56283</v>
      </c>
      <c r="F176" s="123">
        <v>543</v>
      </c>
      <c r="G176" s="123">
        <v>216</v>
      </c>
      <c r="H176" s="123">
        <v>901</v>
      </c>
      <c r="I176" s="123">
        <v>461</v>
      </c>
      <c r="J176" s="123">
        <v>440</v>
      </c>
      <c r="K176" s="1428">
        <v>304</v>
      </c>
      <c r="L176" s="132">
        <v>1437</v>
      </c>
      <c r="M176" s="123">
        <v>722</v>
      </c>
      <c r="N176" s="123">
        <v>715</v>
      </c>
      <c r="O176" s="125">
        <v>4.97</v>
      </c>
      <c r="P176" s="125">
        <v>1.98</v>
      </c>
      <c r="Q176" s="125">
        <v>8.24</v>
      </c>
      <c r="R176" s="125">
        <v>13.15</v>
      </c>
      <c r="S176" s="126">
        <v>2.78</v>
      </c>
      <c r="T176" s="174">
        <v>2022</v>
      </c>
      <c r="U176" s="168"/>
      <c r="X176" s="69"/>
      <c r="Y176" s="69"/>
      <c r="Z176" s="69"/>
      <c r="AA176" s="69"/>
      <c r="AB176" s="69"/>
      <c r="AC176" s="69"/>
      <c r="AD176" s="69"/>
      <c r="AE176" s="69"/>
      <c r="AF176" s="69"/>
      <c r="AH176" s="68"/>
      <c r="AI176" s="68"/>
      <c r="AJ176" s="68"/>
      <c r="AL176" s="119"/>
      <c r="AM176" s="119"/>
      <c r="AN176" s="119"/>
      <c r="AO176" s="119"/>
      <c r="AP176" s="119"/>
      <c r="AQ176" s="119"/>
      <c r="AR176" s="119"/>
      <c r="AS176" s="119"/>
      <c r="AT176" s="119"/>
      <c r="AU176" s="119"/>
      <c r="AV176" s="119"/>
      <c r="AW176" s="119"/>
      <c r="AX176" s="120"/>
      <c r="AY176" s="120"/>
      <c r="AZ176" s="120"/>
      <c r="BA176" s="120"/>
      <c r="BB176" s="120"/>
      <c r="BC176" s="98"/>
      <c r="BD176" s="98"/>
      <c r="BE176" s="98"/>
      <c r="BF176" s="98"/>
      <c r="BG176" s="98"/>
      <c r="BH176" s="98"/>
      <c r="BI176" s="98"/>
      <c r="BJ176" s="98"/>
      <c r="BK176" s="98"/>
      <c r="BL176" s="98"/>
      <c r="BM176" s="98"/>
      <c r="BN176" s="98"/>
      <c r="BO176" s="98"/>
      <c r="BP176" s="98"/>
      <c r="BQ176" s="98"/>
      <c r="BR176" s="98"/>
      <c r="BS176" s="98"/>
    </row>
    <row r="177" spans="1:71" s="57" customFormat="1" ht="12.6" customHeight="1" x14ac:dyDescent="0.3">
      <c r="A177" s="165" t="s">
        <v>67</v>
      </c>
      <c r="B177" s="166">
        <v>2018</v>
      </c>
      <c r="C177" s="284">
        <v>161233</v>
      </c>
      <c r="D177" s="285">
        <v>78177</v>
      </c>
      <c r="E177" s="285">
        <v>83056</v>
      </c>
      <c r="F177" s="114">
        <v>967</v>
      </c>
      <c r="G177" s="114">
        <v>328</v>
      </c>
      <c r="H177" s="114">
        <v>1706</v>
      </c>
      <c r="I177" s="114">
        <v>874</v>
      </c>
      <c r="J177" s="114">
        <v>832</v>
      </c>
      <c r="K177" s="1426">
        <v>425</v>
      </c>
      <c r="L177" s="115">
        <v>1685</v>
      </c>
      <c r="M177" s="114">
        <v>828</v>
      </c>
      <c r="N177" s="114">
        <v>857</v>
      </c>
      <c r="O177" s="116">
        <v>6</v>
      </c>
      <c r="P177" s="116">
        <v>2.0299999999999998</v>
      </c>
      <c r="Q177" s="116">
        <v>10.58</v>
      </c>
      <c r="R177" s="116">
        <v>10.45</v>
      </c>
      <c r="S177" s="117">
        <v>2.64</v>
      </c>
      <c r="T177" s="167">
        <v>2018</v>
      </c>
      <c r="U177" s="165" t="s">
        <v>67</v>
      </c>
      <c r="X177" s="69"/>
      <c r="Y177" s="69"/>
      <c r="Z177" s="69"/>
      <c r="AA177" s="69"/>
      <c r="AB177" s="69"/>
      <c r="AC177" s="69"/>
      <c r="AD177" s="69"/>
      <c r="AE177" s="69"/>
      <c r="AF177" s="69"/>
      <c r="AH177" s="68"/>
      <c r="AI177" s="68"/>
      <c r="AJ177" s="68"/>
      <c r="AL177" s="119"/>
      <c r="AM177" s="119"/>
      <c r="AN177" s="119"/>
      <c r="AO177" s="119"/>
      <c r="AP177" s="119"/>
      <c r="AQ177" s="119"/>
      <c r="AR177" s="119"/>
      <c r="AS177" s="119"/>
      <c r="AT177" s="119"/>
      <c r="AU177" s="119"/>
      <c r="AV177" s="119"/>
      <c r="AW177" s="119"/>
      <c r="AX177" s="120"/>
      <c r="AY177" s="120"/>
      <c r="AZ177" s="120"/>
      <c r="BA177" s="120"/>
      <c r="BB177" s="120"/>
      <c r="BC177" s="72"/>
      <c r="BD177" s="72"/>
      <c r="BE177" s="72"/>
      <c r="BF177" s="72"/>
      <c r="BG177" s="72"/>
      <c r="BH177" s="72"/>
      <c r="BI177" s="72"/>
      <c r="BJ177" s="72"/>
      <c r="BK177" s="72"/>
      <c r="BL177" s="72"/>
      <c r="BM177" s="72"/>
      <c r="BN177" s="72"/>
      <c r="BO177" s="72"/>
      <c r="BP177" s="72"/>
      <c r="BQ177" s="72"/>
      <c r="BR177" s="72"/>
      <c r="BS177" s="72"/>
    </row>
    <row r="178" spans="1:71" s="57" customFormat="1" ht="12.6" customHeight="1" x14ac:dyDescent="0.3">
      <c r="A178" s="168"/>
      <c r="B178" s="169">
        <v>2019</v>
      </c>
      <c r="C178" s="286">
        <v>161560</v>
      </c>
      <c r="D178" s="287">
        <v>78346</v>
      </c>
      <c r="E178" s="287">
        <v>83214</v>
      </c>
      <c r="F178" s="123">
        <v>894</v>
      </c>
      <c r="G178" s="123">
        <v>314</v>
      </c>
      <c r="H178" s="123">
        <v>1649</v>
      </c>
      <c r="I178" s="123">
        <v>803</v>
      </c>
      <c r="J178" s="123">
        <v>846</v>
      </c>
      <c r="K178" s="1427">
        <v>331</v>
      </c>
      <c r="L178" s="124">
        <v>1647</v>
      </c>
      <c r="M178" s="123">
        <v>839</v>
      </c>
      <c r="N178" s="123">
        <v>808</v>
      </c>
      <c r="O178" s="125">
        <v>5.53</v>
      </c>
      <c r="P178" s="125">
        <v>1.94</v>
      </c>
      <c r="Q178" s="125">
        <v>10.210000000000001</v>
      </c>
      <c r="R178" s="125">
        <v>10.19</v>
      </c>
      <c r="S178" s="126">
        <v>2.0499999999999998</v>
      </c>
      <c r="T178" s="170">
        <v>2019</v>
      </c>
      <c r="U178" s="168"/>
      <c r="X178" s="69"/>
      <c r="Y178" s="69"/>
      <c r="Z178" s="69"/>
      <c r="AA178" s="69"/>
      <c r="AB178" s="69"/>
      <c r="AC178" s="69"/>
      <c r="AD178" s="69"/>
      <c r="AE178" s="69"/>
      <c r="AF178" s="69"/>
      <c r="AH178" s="68"/>
      <c r="AI178" s="68"/>
      <c r="AJ178" s="68"/>
      <c r="AL178" s="119"/>
      <c r="AM178" s="119"/>
      <c r="AN178" s="119"/>
      <c r="AO178" s="119"/>
      <c r="AP178" s="119"/>
      <c r="AQ178" s="119"/>
      <c r="AR178" s="119"/>
      <c r="AS178" s="119"/>
      <c r="AT178" s="119"/>
      <c r="AU178" s="119"/>
      <c r="AV178" s="119"/>
      <c r="AW178" s="119"/>
      <c r="AX178" s="120"/>
      <c r="AY178" s="120"/>
      <c r="AZ178" s="120"/>
      <c r="BA178" s="120"/>
      <c r="BB178" s="120"/>
      <c r="BC178" s="72"/>
      <c r="BD178" s="72"/>
      <c r="BE178" s="72"/>
      <c r="BF178" s="72"/>
      <c r="BG178" s="72"/>
      <c r="BH178" s="72"/>
      <c r="BI178" s="72"/>
      <c r="BJ178" s="72"/>
      <c r="BK178" s="72"/>
      <c r="BL178" s="72"/>
      <c r="BM178" s="72"/>
      <c r="BN178" s="72"/>
      <c r="BO178" s="72"/>
      <c r="BP178" s="72"/>
      <c r="BQ178" s="72"/>
      <c r="BR178" s="72"/>
      <c r="BS178" s="72"/>
    </row>
    <row r="179" spans="1:71" s="57" customFormat="1" ht="12.6" customHeight="1" x14ac:dyDescent="0.3">
      <c r="A179" s="168"/>
      <c r="B179" s="171">
        <v>2020</v>
      </c>
      <c r="C179" s="286">
        <v>161589</v>
      </c>
      <c r="D179" s="287">
        <v>78330</v>
      </c>
      <c r="E179" s="287">
        <v>83259</v>
      </c>
      <c r="F179" s="123">
        <v>688</v>
      </c>
      <c r="G179" s="123">
        <v>281</v>
      </c>
      <c r="H179" s="123">
        <v>1639</v>
      </c>
      <c r="I179" s="123">
        <v>853</v>
      </c>
      <c r="J179" s="123">
        <v>786</v>
      </c>
      <c r="K179" s="1427">
        <v>337</v>
      </c>
      <c r="L179" s="124">
        <v>1934</v>
      </c>
      <c r="M179" s="123">
        <v>991</v>
      </c>
      <c r="N179" s="123">
        <v>943</v>
      </c>
      <c r="O179" s="125">
        <v>4.26</v>
      </c>
      <c r="P179" s="125">
        <v>1.74</v>
      </c>
      <c r="Q179" s="125">
        <v>10.14</v>
      </c>
      <c r="R179" s="125">
        <v>11.97</v>
      </c>
      <c r="S179" s="126">
        <v>2.09</v>
      </c>
      <c r="T179" s="172">
        <v>2020</v>
      </c>
      <c r="U179" s="168"/>
      <c r="X179" s="69"/>
      <c r="Y179" s="69"/>
      <c r="Z179" s="69"/>
      <c r="AA179" s="69"/>
      <c r="AB179" s="69"/>
      <c r="AC179" s="69"/>
      <c r="AD179" s="69"/>
      <c r="AE179" s="69"/>
      <c r="AF179" s="69"/>
      <c r="AH179" s="68"/>
      <c r="AI179" s="68"/>
      <c r="AJ179" s="68"/>
      <c r="AL179" s="119"/>
      <c r="AM179" s="119"/>
      <c r="AN179" s="119"/>
      <c r="AO179" s="119"/>
      <c r="AP179" s="119"/>
      <c r="AQ179" s="119"/>
      <c r="AR179" s="119"/>
      <c r="AS179" s="119"/>
      <c r="AT179" s="119"/>
      <c r="AU179" s="119"/>
      <c r="AV179" s="119"/>
      <c r="AW179" s="119"/>
      <c r="AX179" s="120"/>
      <c r="AY179" s="120"/>
      <c r="AZ179" s="120"/>
      <c r="BA179" s="120"/>
      <c r="BB179" s="120"/>
      <c r="BC179" s="72"/>
      <c r="BD179" s="72"/>
      <c r="BE179" s="72"/>
      <c r="BF179" s="72"/>
      <c r="BG179" s="72"/>
      <c r="BH179" s="72"/>
      <c r="BI179" s="72"/>
      <c r="BJ179" s="72"/>
      <c r="BK179" s="72"/>
      <c r="BL179" s="72"/>
      <c r="BM179" s="72"/>
      <c r="BN179" s="72"/>
      <c r="BO179" s="72"/>
      <c r="BP179" s="72"/>
      <c r="BQ179" s="72"/>
      <c r="BR179" s="72"/>
      <c r="BS179" s="72"/>
    </row>
    <row r="180" spans="1:71" s="57" customFormat="1" ht="12.6" customHeight="1" x14ac:dyDescent="0.3">
      <c r="A180" s="168"/>
      <c r="B180" s="173">
        <v>2021</v>
      </c>
      <c r="C180" s="286">
        <v>164684</v>
      </c>
      <c r="D180" s="287">
        <v>79970</v>
      </c>
      <c r="E180" s="287">
        <v>84714</v>
      </c>
      <c r="F180" s="123">
        <v>764</v>
      </c>
      <c r="G180" s="123">
        <v>276</v>
      </c>
      <c r="H180" s="123">
        <v>1602</v>
      </c>
      <c r="I180" s="123">
        <v>842</v>
      </c>
      <c r="J180" s="123">
        <v>760</v>
      </c>
      <c r="K180" s="1427">
        <v>271</v>
      </c>
      <c r="L180" s="124">
        <v>2200</v>
      </c>
      <c r="M180" s="123">
        <v>1114</v>
      </c>
      <c r="N180" s="123">
        <v>1086</v>
      </c>
      <c r="O180" s="125">
        <v>4.6399999999999997</v>
      </c>
      <c r="P180" s="125">
        <v>1.68</v>
      </c>
      <c r="Q180" s="125">
        <v>9.73</v>
      </c>
      <c r="R180" s="125">
        <v>13.36</v>
      </c>
      <c r="S180" s="126">
        <v>1.65</v>
      </c>
      <c r="T180" s="174">
        <v>2021</v>
      </c>
      <c r="U180" s="168"/>
      <c r="X180" s="69"/>
      <c r="Y180" s="69"/>
      <c r="Z180" s="69"/>
      <c r="AA180" s="69"/>
      <c r="AB180" s="69"/>
      <c r="AC180" s="69"/>
      <c r="AD180" s="69"/>
      <c r="AE180" s="69"/>
      <c r="AF180" s="69"/>
      <c r="AH180" s="68"/>
      <c r="AI180" s="68"/>
      <c r="AJ180" s="68"/>
      <c r="AL180" s="119"/>
      <c r="AM180" s="119"/>
      <c r="AN180" s="119"/>
      <c r="AO180" s="119"/>
      <c r="AP180" s="119"/>
      <c r="AQ180" s="119"/>
      <c r="AR180" s="119"/>
      <c r="AS180" s="119"/>
      <c r="AT180" s="119"/>
      <c r="AU180" s="119"/>
      <c r="AV180" s="119"/>
      <c r="AW180" s="119"/>
      <c r="AX180" s="120"/>
      <c r="AY180" s="120"/>
      <c r="AZ180" s="120"/>
      <c r="BA180" s="120"/>
      <c r="BB180" s="120"/>
      <c r="BC180" s="72"/>
      <c r="BD180" s="72"/>
      <c r="BE180" s="72"/>
      <c r="BF180" s="72"/>
      <c r="BG180" s="72"/>
      <c r="BH180" s="72"/>
      <c r="BI180" s="72"/>
      <c r="BJ180" s="72"/>
      <c r="BK180" s="72"/>
      <c r="BL180" s="72"/>
      <c r="BM180" s="72"/>
      <c r="BN180" s="72"/>
      <c r="BO180" s="72"/>
      <c r="BP180" s="72"/>
      <c r="BQ180" s="72"/>
      <c r="BR180" s="72"/>
      <c r="BS180" s="72"/>
    </row>
    <row r="181" spans="1:71" s="57" customFormat="1" ht="12.6" customHeight="1" x14ac:dyDescent="0.3">
      <c r="A181" s="168"/>
      <c r="B181" s="173">
        <v>2022</v>
      </c>
      <c r="C181" s="286">
        <v>164613.5</v>
      </c>
      <c r="D181" s="287">
        <v>79932.5</v>
      </c>
      <c r="E181" s="287">
        <v>84681</v>
      </c>
      <c r="F181" s="123">
        <v>891</v>
      </c>
      <c r="G181" s="123">
        <v>265</v>
      </c>
      <c r="H181" s="123">
        <v>1528</v>
      </c>
      <c r="I181" s="123">
        <v>758</v>
      </c>
      <c r="J181" s="123">
        <v>770</v>
      </c>
      <c r="K181" s="1428">
        <v>299</v>
      </c>
      <c r="L181" s="132">
        <v>1666</v>
      </c>
      <c r="M181" s="123">
        <v>886</v>
      </c>
      <c r="N181" s="123">
        <v>780</v>
      </c>
      <c r="O181" s="125">
        <v>5.41</v>
      </c>
      <c r="P181" s="125">
        <v>1.61</v>
      </c>
      <c r="Q181" s="125">
        <v>9.2799999999999994</v>
      </c>
      <c r="R181" s="125">
        <v>10.119999999999999</v>
      </c>
      <c r="S181" s="126">
        <v>1.82</v>
      </c>
      <c r="T181" s="174">
        <v>2022</v>
      </c>
      <c r="U181" s="168"/>
      <c r="X181" s="69"/>
      <c r="Y181" s="69"/>
      <c r="Z181" s="69"/>
      <c r="AA181" s="69"/>
      <c r="AB181" s="69"/>
      <c r="AC181" s="69"/>
      <c r="AD181" s="69"/>
      <c r="AE181" s="69"/>
      <c r="AF181" s="69"/>
      <c r="AH181" s="68"/>
      <c r="AI181" s="68"/>
      <c r="AJ181" s="68"/>
      <c r="AL181" s="119"/>
      <c r="AM181" s="119"/>
      <c r="AN181" s="119"/>
      <c r="AO181" s="119"/>
      <c r="AP181" s="119"/>
      <c r="AQ181" s="119"/>
      <c r="AR181" s="119"/>
      <c r="AS181" s="119"/>
      <c r="AT181" s="119"/>
      <c r="AU181" s="119"/>
      <c r="AV181" s="119"/>
      <c r="AW181" s="119"/>
      <c r="AX181" s="120"/>
      <c r="AY181" s="120"/>
      <c r="AZ181" s="120"/>
      <c r="BA181" s="120"/>
      <c r="BB181" s="120"/>
      <c r="BC181" s="98"/>
      <c r="BD181" s="98"/>
      <c r="BE181" s="98"/>
      <c r="BF181" s="98"/>
      <c r="BG181" s="98"/>
      <c r="BH181" s="98"/>
      <c r="BI181" s="98"/>
      <c r="BJ181" s="98"/>
      <c r="BK181" s="98"/>
      <c r="BL181" s="98"/>
      <c r="BM181" s="98"/>
      <c r="BN181" s="98"/>
      <c r="BO181" s="98"/>
      <c r="BP181" s="98"/>
      <c r="BQ181" s="98"/>
      <c r="BR181" s="98"/>
      <c r="BS181" s="98"/>
    </row>
    <row r="182" spans="1:71" s="57" customFormat="1" ht="12.6" customHeight="1" x14ac:dyDescent="0.3">
      <c r="A182" s="165" t="s">
        <v>68</v>
      </c>
      <c r="B182" s="166">
        <v>2018</v>
      </c>
      <c r="C182" s="284">
        <v>139801.5</v>
      </c>
      <c r="D182" s="285">
        <v>67823</v>
      </c>
      <c r="E182" s="285">
        <v>71978.5</v>
      </c>
      <c r="F182" s="114">
        <v>732</v>
      </c>
      <c r="G182" s="114">
        <v>260</v>
      </c>
      <c r="H182" s="114">
        <v>1081</v>
      </c>
      <c r="I182" s="114">
        <v>553</v>
      </c>
      <c r="J182" s="114">
        <v>528</v>
      </c>
      <c r="K182" s="1426">
        <v>323</v>
      </c>
      <c r="L182" s="115">
        <v>1712</v>
      </c>
      <c r="M182" s="114">
        <v>844</v>
      </c>
      <c r="N182" s="114">
        <v>868</v>
      </c>
      <c r="O182" s="116">
        <v>5.24</v>
      </c>
      <c r="P182" s="116">
        <v>1.86</v>
      </c>
      <c r="Q182" s="116">
        <v>7.73</v>
      </c>
      <c r="R182" s="116">
        <v>12.25</v>
      </c>
      <c r="S182" s="117">
        <v>2.31</v>
      </c>
      <c r="T182" s="167">
        <v>2018</v>
      </c>
      <c r="U182" s="165" t="s">
        <v>68</v>
      </c>
      <c r="X182" s="69"/>
      <c r="Y182" s="69"/>
      <c r="Z182" s="69"/>
      <c r="AA182" s="69"/>
      <c r="AB182" s="69"/>
      <c r="AC182" s="69"/>
      <c r="AD182" s="69"/>
      <c r="AE182" s="69"/>
      <c r="AF182" s="69"/>
      <c r="AH182" s="68"/>
      <c r="AI182" s="68"/>
      <c r="AJ182" s="68"/>
      <c r="AL182" s="119"/>
      <c r="AM182" s="119"/>
      <c r="AN182" s="119"/>
      <c r="AO182" s="119"/>
      <c r="AP182" s="119"/>
      <c r="AQ182" s="119"/>
      <c r="AR182" s="119"/>
      <c r="AS182" s="119"/>
      <c r="AT182" s="119"/>
      <c r="AU182" s="119"/>
      <c r="AV182" s="119"/>
      <c r="AW182" s="119"/>
      <c r="AX182" s="120"/>
      <c r="AY182" s="120"/>
      <c r="AZ182" s="120"/>
      <c r="BA182" s="120"/>
      <c r="BB182" s="120"/>
      <c r="BC182" s="72"/>
      <c r="BD182" s="72"/>
      <c r="BE182" s="72"/>
      <c r="BF182" s="72"/>
      <c r="BG182" s="72"/>
      <c r="BH182" s="72"/>
      <c r="BI182" s="72"/>
      <c r="BJ182" s="72"/>
      <c r="BK182" s="72"/>
      <c r="BL182" s="72"/>
      <c r="BM182" s="72"/>
      <c r="BN182" s="72"/>
      <c r="BO182" s="72"/>
      <c r="BP182" s="72"/>
      <c r="BQ182" s="72"/>
      <c r="BR182" s="72"/>
      <c r="BS182" s="72"/>
    </row>
    <row r="183" spans="1:71" s="57" customFormat="1" ht="12.6" customHeight="1" x14ac:dyDescent="0.3">
      <c r="A183" s="168"/>
      <c r="B183" s="169">
        <v>2019</v>
      </c>
      <c r="C183" s="286">
        <v>139004.5</v>
      </c>
      <c r="D183" s="287">
        <v>67523</v>
      </c>
      <c r="E183" s="287">
        <v>71481.5</v>
      </c>
      <c r="F183" s="123">
        <v>663</v>
      </c>
      <c r="G183" s="123">
        <v>258</v>
      </c>
      <c r="H183" s="123">
        <v>1148</v>
      </c>
      <c r="I183" s="123">
        <v>628</v>
      </c>
      <c r="J183" s="123">
        <v>520</v>
      </c>
      <c r="K183" s="1427">
        <v>317</v>
      </c>
      <c r="L183" s="124">
        <v>1632</v>
      </c>
      <c r="M183" s="123">
        <v>792</v>
      </c>
      <c r="N183" s="123">
        <v>840</v>
      </c>
      <c r="O183" s="125">
        <v>4.7699999999999996</v>
      </c>
      <c r="P183" s="125">
        <v>1.86</v>
      </c>
      <c r="Q183" s="125">
        <v>8.26</v>
      </c>
      <c r="R183" s="125">
        <v>11.74</v>
      </c>
      <c r="S183" s="126">
        <v>2.2799999999999998</v>
      </c>
      <c r="T183" s="170">
        <v>2019</v>
      </c>
      <c r="U183" s="168"/>
      <c r="X183" s="69"/>
      <c r="Y183" s="69"/>
      <c r="Z183" s="69"/>
      <c r="AA183" s="69"/>
      <c r="AB183" s="69"/>
      <c r="AC183" s="69"/>
      <c r="AD183" s="69"/>
      <c r="AE183" s="69"/>
      <c r="AF183" s="69"/>
      <c r="AH183" s="68"/>
      <c r="AI183" s="68"/>
      <c r="AJ183" s="68"/>
      <c r="AL183" s="119"/>
      <c r="AM183" s="119"/>
      <c r="AN183" s="119"/>
      <c r="AO183" s="119"/>
      <c r="AP183" s="119"/>
      <c r="AQ183" s="119"/>
      <c r="AR183" s="119"/>
      <c r="AS183" s="119"/>
      <c r="AT183" s="119"/>
      <c r="AU183" s="119"/>
      <c r="AV183" s="119"/>
      <c r="AW183" s="119"/>
      <c r="AX183" s="120"/>
      <c r="AY183" s="120"/>
      <c r="AZ183" s="120"/>
      <c r="BA183" s="120"/>
      <c r="BB183" s="120"/>
      <c r="BC183" s="72"/>
      <c r="BD183" s="72"/>
      <c r="BE183" s="72"/>
      <c r="BF183" s="72"/>
      <c r="BG183" s="72"/>
      <c r="BH183" s="72"/>
      <c r="BI183" s="72"/>
      <c r="BJ183" s="72"/>
      <c r="BK183" s="72"/>
      <c r="BL183" s="72"/>
      <c r="BM183" s="72"/>
      <c r="BN183" s="72"/>
      <c r="BO183" s="72"/>
      <c r="BP183" s="72"/>
      <c r="BQ183" s="72"/>
      <c r="BR183" s="72"/>
      <c r="BS183" s="72"/>
    </row>
    <row r="184" spans="1:71" s="57" customFormat="1" ht="12.6" customHeight="1" x14ac:dyDescent="0.3">
      <c r="A184" s="168"/>
      <c r="B184" s="171">
        <v>2020</v>
      </c>
      <c r="C184" s="286">
        <v>138177.5</v>
      </c>
      <c r="D184" s="287">
        <v>67161.5</v>
      </c>
      <c r="E184" s="287">
        <v>71016</v>
      </c>
      <c r="F184" s="123">
        <v>535</v>
      </c>
      <c r="G184" s="123">
        <v>216</v>
      </c>
      <c r="H184" s="123">
        <v>1069</v>
      </c>
      <c r="I184" s="123">
        <v>543</v>
      </c>
      <c r="J184" s="123">
        <v>526</v>
      </c>
      <c r="K184" s="1427">
        <v>317</v>
      </c>
      <c r="L184" s="124">
        <v>1795</v>
      </c>
      <c r="M184" s="123">
        <v>927</v>
      </c>
      <c r="N184" s="123">
        <v>868</v>
      </c>
      <c r="O184" s="125">
        <v>3.87</v>
      </c>
      <c r="P184" s="125">
        <v>1.56</v>
      </c>
      <c r="Q184" s="125">
        <v>7.74</v>
      </c>
      <c r="R184" s="125">
        <v>12.99</v>
      </c>
      <c r="S184" s="126">
        <v>2.29</v>
      </c>
      <c r="T184" s="172">
        <v>2020</v>
      </c>
      <c r="U184" s="168"/>
      <c r="X184" s="69"/>
      <c r="Y184" s="69"/>
      <c r="Z184" s="69"/>
      <c r="AA184" s="69"/>
      <c r="AB184" s="69"/>
      <c r="AC184" s="69"/>
      <c r="AD184" s="69"/>
      <c r="AE184" s="69"/>
      <c r="AF184" s="69"/>
      <c r="AH184" s="68"/>
      <c r="AI184" s="68"/>
      <c r="AJ184" s="68"/>
      <c r="AL184" s="119"/>
      <c r="AM184" s="119"/>
      <c r="AN184" s="119"/>
      <c r="AO184" s="119"/>
      <c r="AP184" s="119"/>
      <c r="AQ184" s="119"/>
      <c r="AR184" s="119"/>
      <c r="AS184" s="119"/>
      <c r="AT184" s="119"/>
      <c r="AU184" s="119"/>
      <c r="AV184" s="119"/>
      <c r="AW184" s="119"/>
      <c r="AX184" s="120"/>
      <c r="AY184" s="120"/>
      <c r="AZ184" s="120"/>
      <c r="BA184" s="120"/>
      <c r="BB184" s="120"/>
      <c r="BC184" s="72"/>
      <c r="BD184" s="72"/>
      <c r="BE184" s="72"/>
      <c r="BF184" s="72"/>
      <c r="BG184" s="72"/>
      <c r="BH184" s="72"/>
      <c r="BI184" s="72"/>
      <c r="BJ184" s="72"/>
      <c r="BK184" s="72"/>
      <c r="BL184" s="72"/>
      <c r="BM184" s="72"/>
      <c r="BN184" s="72"/>
      <c r="BO184" s="72"/>
      <c r="BP184" s="72"/>
      <c r="BQ184" s="72"/>
      <c r="BR184" s="72"/>
      <c r="BS184" s="72"/>
    </row>
    <row r="185" spans="1:71" s="57" customFormat="1" ht="12.6" customHeight="1" x14ac:dyDescent="0.3">
      <c r="A185" s="168"/>
      <c r="B185" s="173">
        <v>2021</v>
      </c>
      <c r="C185" s="286">
        <v>137584.5</v>
      </c>
      <c r="D185" s="287">
        <v>66972.5</v>
      </c>
      <c r="E185" s="287">
        <v>70612</v>
      </c>
      <c r="F185" s="123">
        <v>574</v>
      </c>
      <c r="G185" s="123">
        <v>202</v>
      </c>
      <c r="H185" s="123">
        <v>1107</v>
      </c>
      <c r="I185" s="123">
        <v>534</v>
      </c>
      <c r="J185" s="123">
        <v>573</v>
      </c>
      <c r="K185" s="1427">
        <v>308</v>
      </c>
      <c r="L185" s="124">
        <v>2303</v>
      </c>
      <c r="M185" s="123">
        <v>1182</v>
      </c>
      <c r="N185" s="123">
        <v>1121</v>
      </c>
      <c r="O185" s="125">
        <v>4.17</v>
      </c>
      <c r="P185" s="125">
        <v>1.47</v>
      </c>
      <c r="Q185" s="125">
        <v>8.0500000000000007</v>
      </c>
      <c r="R185" s="125">
        <v>16.739999999999998</v>
      </c>
      <c r="S185" s="126">
        <v>2.2400000000000002</v>
      </c>
      <c r="T185" s="174">
        <v>2021</v>
      </c>
      <c r="U185" s="168"/>
      <c r="X185" s="69"/>
      <c r="Y185" s="69"/>
      <c r="Z185" s="69"/>
      <c r="AA185" s="69"/>
      <c r="AB185" s="69"/>
      <c r="AC185" s="69"/>
      <c r="AD185" s="69"/>
      <c r="AE185" s="69"/>
      <c r="AF185" s="69"/>
      <c r="AH185" s="68"/>
      <c r="AI185" s="68"/>
      <c r="AJ185" s="68"/>
      <c r="AL185" s="119"/>
      <c r="AM185" s="119"/>
      <c r="AN185" s="119"/>
      <c r="AO185" s="119"/>
      <c r="AP185" s="119"/>
      <c r="AQ185" s="119"/>
      <c r="AR185" s="119"/>
      <c r="AS185" s="119"/>
      <c r="AT185" s="119"/>
      <c r="AU185" s="119"/>
      <c r="AV185" s="119"/>
      <c r="AW185" s="119"/>
      <c r="AX185" s="120"/>
      <c r="AY185" s="120"/>
      <c r="AZ185" s="120"/>
      <c r="BA185" s="120"/>
      <c r="BB185" s="120"/>
      <c r="BC185" s="72"/>
      <c r="BD185" s="72"/>
      <c r="BE185" s="72"/>
      <c r="BF185" s="72"/>
      <c r="BG185" s="72"/>
      <c r="BH185" s="72"/>
      <c r="BI185" s="72"/>
      <c r="BJ185" s="72"/>
      <c r="BK185" s="72"/>
      <c r="BL185" s="72"/>
      <c r="BM185" s="72"/>
      <c r="BN185" s="72"/>
      <c r="BO185" s="72"/>
      <c r="BP185" s="72"/>
      <c r="BQ185" s="72"/>
      <c r="BR185" s="72"/>
      <c r="BS185" s="72"/>
    </row>
    <row r="186" spans="1:71" s="57" customFormat="1" ht="12.6" customHeight="1" x14ac:dyDescent="0.3">
      <c r="A186" s="168"/>
      <c r="B186" s="173">
        <v>2022</v>
      </c>
      <c r="C186" s="286">
        <v>136475.5</v>
      </c>
      <c r="D186" s="287">
        <v>66429</v>
      </c>
      <c r="E186" s="287">
        <v>70046.5</v>
      </c>
      <c r="F186" s="123">
        <v>705</v>
      </c>
      <c r="G186" s="123">
        <v>228</v>
      </c>
      <c r="H186" s="123">
        <v>1015</v>
      </c>
      <c r="I186" s="123">
        <v>547</v>
      </c>
      <c r="J186" s="123">
        <v>468</v>
      </c>
      <c r="K186" s="1428">
        <v>299</v>
      </c>
      <c r="L186" s="132">
        <v>1840</v>
      </c>
      <c r="M186" s="123">
        <v>927</v>
      </c>
      <c r="N186" s="123">
        <v>913</v>
      </c>
      <c r="O186" s="125">
        <v>5.17</v>
      </c>
      <c r="P186" s="125">
        <v>1.67</v>
      </c>
      <c r="Q186" s="125">
        <v>7.44</v>
      </c>
      <c r="R186" s="125">
        <v>13.48</v>
      </c>
      <c r="S186" s="126">
        <v>2.19</v>
      </c>
      <c r="T186" s="174">
        <v>2022</v>
      </c>
      <c r="U186" s="168"/>
      <c r="X186" s="69"/>
      <c r="Y186" s="69"/>
      <c r="Z186" s="69"/>
      <c r="AA186" s="69"/>
      <c r="AB186" s="69"/>
      <c r="AC186" s="69"/>
      <c r="AD186" s="69"/>
      <c r="AE186" s="69"/>
      <c r="AF186" s="69"/>
      <c r="AH186" s="68"/>
      <c r="AI186" s="68"/>
      <c r="AJ186" s="68"/>
      <c r="AL186" s="119"/>
      <c r="AM186" s="119"/>
      <c r="AN186" s="119"/>
      <c r="AO186" s="119"/>
      <c r="AP186" s="119"/>
      <c r="AQ186" s="119"/>
      <c r="AR186" s="119"/>
      <c r="AS186" s="119"/>
      <c r="AT186" s="119"/>
      <c r="AU186" s="119"/>
      <c r="AV186" s="119"/>
      <c r="AW186" s="119"/>
      <c r="AX186" s="120"/>
      <c r="AY186" s="120"/>
      <c r="AZ186" s="120"/>
      <c r="BA186" s="120"/>
      <c r="BB186" s="120"/>
      <c r="BC186" s="98"/>
      <c r="BD186" s="98"/>
      <c r="BE186" s="98"/>
      <c r="BF186" s="98"/>
      <c r="BG186" s="98"/>
      <c r="BH186" s="98"/>
      <c r="BI186" s="98"/>
      <c r="BJ186" s="98"/>
      <c r="BK186" s="98"/>
      <c r="BL186" s="98"/>
      <c r="BM186" s="98"/>
      <c r="BN186" s="98"/>
      <c r="BO186" s="98"/>
      <c r="BP186" s="98"/>
      <c r="BQ186" s="98"/>
      <c r="BR186" s="98"/>
      <c r="BS186" s="98"/>
    </row>
    <row r="187" spans="1:71" s="57" customFormat="1" ht="12.6" customHeight="1" x14ac:dyDescent="0.3">
      <c r="A187" s="165" t="s">
        <v>69</v>
      </c>
      <c r="B187" s="166">
        <v>2018</v>
      </c>
      <c r="C187" s="284">
        <v>51980</v>
      </c>
      <c r="D187" s="285">
        <v>25447.5</v>
      </c>
      <c r="E187" s="285">
        <v>26532.5</v>
      </c>
      <c r="F187" s="114">
        <v>248</v>
      </c>
      <c r="G187" s="114">
        <v>119</v>
      </c>
      <c r="H187" s="114">
        <v>446</v>
      </c>
      <c r="I187" s="114">
        <v>229</v>
      </c>
      <c r="J187" s="114">
        <v>217</v>
      </c>
      <c r="K187" s="1426">
        <v>128</v>
      </c>
      <c r="L187" s="115">
        <v>573</v>
      </c>
      <c r="M187" s="114">
        <v>293</v>
      </c>
      <c r="N187" s="114">
        <v>280</v>
      </c>
      <c r="O187" s="116">
        <v>4.7699999999999996</v>
      </c>
      <c r="P187" s="116">
        <v>2.29</v>
      </c>
      <c r="Q187" s="116">
        <v>8.58</v>
      </c>
      <c r="R187" s="116">
        <v>11.02</v>
      </c>
      <c r="S187" s="117">
        <v>2.46</v>
      </c>
      <c r="T187" s="167">
        <v>2018</v>
      </c>
      <c r="U187" s="165" t="s">
        <v>69</v>
      </c>
      <c r="X187" s="69"/>
      <c r="Y187" s="69"/>
      <c r="Z187" s="69"/>
      <c r="AA187" s="69"/>
      <c r="AB187" s="69"/>
      <c r="AC187" s="69"/>
      <c r="AD187" s="69"/>
      <c r="AE187" s="69"/>
      <c r="AF187" s="69"/>
      <c r="AH187" s="68"/>
      <c r="AI187" s="68"/>
      <c r="AJ187" s="68"/>
      <c r="AL187" s="119"/>
      <c r="AM187" s="119"/>
      <c r="AN187" s="119"/>
      <c r="AO187" s="119"/>
      <c r="AP187" s="119"/>
      <c r="AQ187" s="119"/>
      <c r="AR187" s="119"/>
      <c r="AS187" s="119"/>
      <c r="AT187" s="119"/>
      <c r="AU187" s="119"/>
      <c r="AV187" s="119"/>
      <c r="AW187" s="119"/>
      <c r="AX187" s="120"/>
      <c r="AY187" s="120"/>
      <c r="AZ187" s="120"/>
      <c r="BA187" s="120"/>
      <c r="BB187" s="120"/>
      <c r="BC187" s="72"/>
      <c r="BD187" s="72"/>
      <c r="BE187" s="72"/>
      <c r="BF187" s="72"/>
      <c r="BG187" s="72"/>
      <c r="BH187" s="72"/>
      <c r="BI187" s="72"/>
      <c r="BJ187" s="72"/>
      <c r="BK187" s="72"/>
      <c r="BL187" s="72"/>
      <c r="BM187" s="72"/>
      <c r="BN187" s="72"/>
      <c r="BO187" s="72"/>
      <c r="BP187" s="72"/>
      <c r="BQ187" s="72"/>
      <c r="BR187" s="72"/>
      <c r="BS187" s="72"/>
    </row>
    <row r="188" spans="1:71" s="57" customFormat="1" ht="12.6" customHeight="1" x14ac:dyDescent="0.3">
      <c r="A188" s="168"/>
      <c r="B188" s="169">
        <v>2019</v>
      </c>
      <c r="C188" s="286">
        <v>51685</v>
      </c>
      <c r="D188" s="287">
        <v>25322</v>
      </c>
      <c r="E188" s="287">
        <v>26363</v>
      </c>
      <c r="F188" s="123">
        <v>232</v>
      </c>
      <c r="G188" s="123">
        <v>84</v>
      </c>
      <c r="H188" s="123">
        <v>473</v>
      </c>
      <c r="I188" s="123">
        <v>248</v>
      </c>
      <c r="J188" s="123">
        <v>225</v>
      </c>
      <c r="K188" s="1427">
        <v>150</v>
      </c>
      <c r="L188" s="124">
        <v>551</v>
      </c>
      <c r="M188" s="123">
        <v>281</v>
      </c>
      <c r="N188" s="123">
        <v>270</v>
      </c>
      <c r="O188" s="125">
        <v>4.49</v>
      </c>
      <c r="P188" s="125">
        <v>1.63</v>
      </c>
      <c r="Q188" s="125">
        <v>9.15</v>
      </c>
      <c r="R188" s="125">
        <v>10.66</v>
      </c>
      <c r="S188" s="126">
        <v>2.9</v>
      </c>
      <c r="T188" s="170">
        <v>2019</v>
      </c>
      <c r="U188" s="168"/>
      <c r="X188" s="69"/>
      <c r="Y188" s="69"/>
      <c r="Z188" s="69"/>
      <c r="AA188" s="69"/>
      <c r="AB188" s="69"/>
      <c r="AC188" s="69"/>
      <c r="AD188" s="69"/>
      <c r="AE188" s="69"/>
      <c r="AF188" s="69"/>
      <c r="AH188" s="68"/>
      <c r="AI188" s="68"/>
      <c r="AJ188" s="68"/>
      <c r="AL188" s="119"/>
      <c r="AM188" s="119"/>
      <c r="AN188" s="119"/>
      <c r="AO188" s="119"/>
      <c r="AP188" s="119"/>
      <c r="AQ188" s="119"/>
      <c r="AR188" s="119"/>
      <c r="AS188" s="119"/>
      <c r="AT188" s="119"/>
      <c r="AU188" s="119"/>
      <c r="AV188" s="119"/>
      <c r="AW188" s="119"/>
      <c r="AX188" s="120"/>
      <c r="AY188" s="120"/>
      <c r="AZ188" s="120"/>
      <c r="BA188" s="120"/>
      <c r="BB188" s="120"/>
      <c r="BC188" s="72"/>
      <c r="BD188" s="72"/>
      <c r="BE188" s="72"/>
      <c r="BF188" s="72"/>
      <c r="BG188" s="72"/>
      <c r="BH188" s="72"/>
      <c r="BI188" s="72"/>
      <c r="BJ188" s="72"/>
      <c r="BK188" s="72"/>
      <c r="BL188" s="72"/>
      <c r="BM188" s="72"/>
      <c r="BN188" s="72"/>
      <c r="BO188" s="72"/>
      <c r="BP188" s="72"/>
      <c r="BQ188" s="72"/>
      <c r="BR188" s="72"/>
      <c r="BS188" s="72"/>
    </row>
    <row r="189" spans="1:71" s="57" customFormat="1" ht="12.6" customHeight="1" x14ac:dyDescent="0.3">
      <c r="A189" s="168"/>
      <c r="B189" s="171">
        <v>2020</v>
      </c>
      <c r="C189" s="286">
        <v>51438.5</v>
      </c>
      <c r="D189" s="287">
        <v>25211.5</v>
      </c>
      <c r="E189" s="287">
        <v>26227</v>
      </c>
      <c r="F189" s="123">
        <v>190</v>
      </c>
      <c r="G189" s="123">
        <v>90</v>
      </c>
      <c r="H189" s="123">
        <v>430</v>
      </c>
      <c r="I189" s="123">
        <v>243</v>
      </c>
      <c r="J189" s="123">
        <v>187</v>
      </c>
      <c r="K189" s="1427">
        <v>167</v>
      </c>
      <c r="L189" s="124">
        <v>603</v>
      </c>
      <c r="M189" s="123">
        <v>306</v>
      </c>
      <c r="N189" s="123">
        <v>297</v>
      </c>
      <c r="O189" s="125">
        <v>3.69</v>
      </c>
      <c r="P189" s="125">
        <v>1.75</v>
      </c>
      <c r="Q189" s="125">
        <v>8.36</v>
      </c>
      <c r="R189" s="125">
        <v>11.72</v>
      </c>
      <c r="S189" s="126">
        <v>3.25</v>
      </c>
      <c r="T189" s="172">
        <v>2020</v>
      </c>
      <c r="U189" s="168"/>
      <c r="X189" s="69"/>
      <c r="Y189" s="69"/>
      <c r="Z189" s="69"/>
      <c r="AA189" s="69"/>
      <c r="AB189" s="69"/>
      <c r="AC189" s="69"/>
      <c r="AD189" s="69"/>
      <c r="AE189" s="69"/>
      <c r="AF189" s="69"/>
      <c r="AH189" s="68"/>
      <c r="AI189" s="68"/>
      <c r="AJ189" s="68"/>
      <c r="AL189" s="119"/>
      <c r="AM189" s="119"/>
      <c r="AN189" s="119"/>
      <c r="AO189" s="119"/>
      <c r="AP189" s="119"/>
      <c r="AQ189" s="119"/>
      <c r="AR189" s="119"/>
      <c r="AS189" s="119"/>
      <c r="AT189" s="119"/>
      <c r="AU189" s="119"/>
      <c r="AV189" s="119"/>
      <c r="AW189" s="119"/>
      <c r="AX189" s="120"/>
      <c r="AY189" s="120"/>
      <c r="AZ189" s="120"/>
      <c r="BA189" s="120"/>
      <c r="BB189" s="120"/>
      <c r="BC189" s="72"/>
      <c r="BD189" s="72"/>
      <c r="BE189" s="72"/>
      <c r="BF189" s="72"/>
      <c r="BG189" s="72"/>
      <c r="BH189" s="72"/>
      <c r="BI189" s="72"/>
      <c r="BJ189" s="72"/>
      <c r="BK189" s="72"/>
      <c r="BL189" s="72"/>
      <c r="BM189" s="72"/>
      <c r="BN189" s="72"/>
      <c r="BO189" s="72"/>
      <c r="BP189" s="72"/>
      <c r="BQ189" s="72"/>
      <c r="BR189" s="72"/>
      <c r="BS189" s="72"/>
    </row>
    <row r="190" spans="1:71" s="57" customFormat="1" ht="12.6" customHeight="1" x14ac:dyDescent="0.3">
      <c r="A190" s="168"/>
      <c r="B190" s="173">
        <v>2021</v>
      </c>
      <c r="C190" s="286">
        <v>51224.5</v>
      </c>
      <c r="D190" s="287">
        <v>25190</v>
      </c>
      <c r="E190" s="287">
        <v>26034.5</v>
      </c>
      <c r="F190" s="123">
        <v>202</v>
      </c>
      <c r="G190" s="123">
        <v>69</v>
      </c>
      <c r="H190" s="123">
        <v>436</v>
      </c>
      <c r="I190" s="123">
        <v>211</v>
      </c>
      <c r="J190" s="123">
        <v>225</v>
      </c>
      <c r="K190" s="1427">
        <v>128</v>
      </c>
      <c r="L190" s="124">
        <v>793</v>
      </c>
      <c r="M190" s="123">
        <v>435</v>
      </c>
      <c r="N190" s="123">
        <v>358</v>
      </c>
      <c r="O190" s="125">
        <v>3.94</v>
      </c>
      <c r="P190" s="125">
        <v>1.35</v>
      </c>
      <c r="Q190" s="125">
        <v>8.51</v>
      </c>
      <c r="R190" s="125">
        <v>15.48</v>
      </c>
      <c r="S190" s="126">
        <v>2.5</v>
      </c>
      <c r="T190" s="174">
        <v>2021</v>
      </c>
      <c r="U190" s="168"/>
      <c r="X190" s="69"/>
      <c r="Y190" s="69"/>
      <c r="Z190" s="69"/>
      <c r="AA190" s="69"/>
      <c r="AB190" s="69"/>
      <c r="AC190" s="69"/>
      <c r="AD190" s="69"/>
      <c r="AE190" s="69"/>
      <c r="AF190" s="69"/>
      <c r="AH190" s="68"/>
      <c r="AI190" s="68"/>
      <c r="AJ190" s="68"/>
      <c r="AL190" s="119"/>
      <c r="AM190" s="119"/>
      <c r="AN190" s="119"/>
      <c r="AO190" s="119"/>
      <c r="AP190" s="119"/>
      <c r="AQ190" s="119"/>
      <c r="AR190" s="119"/>
      <c r="AS190" s="119"/>
      <c r="AT190" s="119"/>
      <c r="AU190" s="119"/>
      <c r="AV190" s="119"/>
      <c r="AW190" s="119"/>
      <c r="AX190" s="120"/>
      <c r="AY190" s="120"/>
      <c r="AZ190" s="120"/>
      <c r="BA190" s="120"/>
      <c r="BB190" s="120"/>
      <c r="BC190" s="72"/>
      <c r="BD190" s="72"/>
      <c r="BE190" s="72"/>
      <c r="BF190" s="72"/>
      <c r="BG190" s="72"/>
      <c r="BH190" s="72"/>
      <c r="BI190" s="72"/>
      <c r="BJ190" s="72"/>
      <c r="BK190" s="72"/>
      <c r="BL190" s="72"/>
      <c r="BM190" s="72"/>
      <c r="BN190" s="72"/>
      <c r="BO190" s="72"/>
      <c r="BP190" s="72"/>
      <c r="BQ190" s="72"/>
      <c r="BR190" s="72"/>
      <c r="BS190" s="72"/>
    </row>
    <row r="191" spans="1:71" s="57" customFormat="1" ht="12.6" customHeight="1" x14ac:dyDescent="0.3">
      <c r="A191" s="168"/>
      <c r="B191" s="173">
        <v>2022</v>
      </c>
      <c r="C191" s="286">
        <v>50828</v>
      </c>
      <c r="D191" s="287">
        <v>24984</v>
      </c>
      <c r="E191" s="287">
        <v>25844</v>
      </c>
      <c r="F191" s="123">
        <v>246</v>
      </c>
      <c r="G191" s="123">
        <v>77</v>
      </c>
      <c r="H191" s="123">
        <v>430</v>
      </c>
      <c r="I191" s="123">
        <v>226</v>
      </c>
      <c r="J191" s="123">
        <v>204</v>
      </c>
      <c r="K191" s="1428">
        <v>136</v>
      </c>
      <c r="L191" s="132">
        <v>633</v>
      </c>
      <c r="M191" s="123">
        <v>337</v>
      </c>
      <c r="N191" s="123">
        <v>296</v>
      </c>
      <c r="O191" s="125">
        <v>4.84</v>
      </c>
      <c r="P191" s="125">
        <v>1.51</v>
      </c>
      <c r="Q191" s="125">
        <v>8.4600000000000009</v>
      </c>
      <c r="R191" s="125">
        <v>12.45</v>
      </c>
      <c r="S191" s="126">
        <v>2.68</v>
      </c>
      <c r="T191" s="174">
        <v>2022</v>
      </c>
      <c r="U191" s="168"/>
      <c r="X191" s="69"/>
      <c r="Y191" s="69"/>
      <c r="Z191" s="69"/>
      <c r="AA191" s="69"/>
      <c r="AB191" s="69"/>
      <c r="AC191" s="69"/>
      <c r="AD191" s="69"/>
      <c r="AE191" s="69"/>
      <c r="AF191" s="69"/>
      <c r="AH191" s="68"/>
      <c r="AI191" s="68"/>
      <c r="AJ191" s="68"/>
      <c r="AL191" s="119"/>
      <c r="AM191" s="119"/>
      <c r="AN191" s="119"/>
      <c r="AO191" s="119"/>
      <c r="AP191" s="119"/>
      <c r="AQ191" s="119"/>
      <c r="AR191" s="119"/>
      <c r="AS191" s="119"/>
      <c r="AT191" s="119"/>
      <c r="AU191" s="119"/>
      <c r="AV191" s="119"/>
      <c r="AW191" s="119"/>
      <c r="AX191" s="120"/>
      <c r="AY191" s="120"/>
      <c r="AZ191" s="120"/>
      <c r="BA191" s="120"/>
      <c r="BB191" s="120"/>
      <c r="BC191" s="98"/>
      <c r="BD191" s="98"/>
      <c r="BE191" s="98"/>
      <c r="BF191" s="98"/>
      <c r="BG191" s="98"/>
      <c r="BH191" s="98"/>
      <c r="BI191" s="98"/>
      <c r="BJ191" s="98"/>
      <c r="BK191" s="98"/>
      <c r="BL191" s="98"/>
      <c r="BM191" s="98"/>
      <c r="BN191" s="98"/>
      <c r="BO191" s="98"/>
      <c r="BP191" s="98"/>
      <c r="BQ191" s="98"/>
      <c r="BR191" s="98"/>
      <c r="BS191" s="98"/>
    </row>
    <row r="192" spans="1:71" s="57" customFormat="1" ht="12.6" customHeight="1" x14ac:dyDescent="0.3">
      <c r="A192" s="165" t="s">
        <v>70</v>
      </c>
      <c r="B192" s="166">
        <v>2018</v>
      </c>
      <c r="C192" s="284">
        <v>70466.5</v>
      </c>
      <c r="D192" s="285">
        <v>34667</v>
      </c>
      <c r="E192" s="285">
        <v>35799.5</v>
      </c>
      <c r="F192" s="114">
        <v>384</v>
      </c>
      <c r="G192" s="114">
        <v>147</v>
      </c>
      <c r="H192" s="114">
        <v>588</v>
      </c>
      <c r="I192" s="114">
        <v>317</v>
      </c>
      <c r="J192" s="114">
        <v>271</v>
      </c>
      <c r="K192" s="1426">
        <v>185</v>
      </c>
      <c r="L192" s="115">
        <v>758</v>
      </c>
      <c r="M192" s="114">
        <v>407</v>
      </c>
      <c r="N192" s="114">
        <v>351</v>
      </c>
      <c r="O192" s="116">
        <v>5.45</v>
      </c>
      <c r="P192" s="116">
        <v>2.09</v>
      </c>
      <c r="Q192" s="116">
        <v>8.34</v>
      </c>
      <c r="R192" s="116">
        <v>10.76</v>
      </c>
      <c r="S192" s="117">
        <v>2.63</v>
      </c>
      <c r="T192" s="167">
        <v>2018</v>
      </c>
      <c r="U192" s="165" t="s">
        <v>70</v>
      </c>
      <c r="X192" s="69"/>
      <c r="Y192" s="69"/>
      <c r="Z192" s="69"/>
      <c r="AA192" s="69"/>
      <c r="AB192" s="69"/>
      <c r="AC192" s="69"/>
      <c r="AD192" s="69"/>
      <c r="AE192" s="69"/>
      <c r="AF192" s="69"/>
      <c r="AH192" s="68"/>
      <c r="AI192" s="68"/>
      <c r="AJ192" s="68"/>
      <c r="AL192" s="119"/>
      <c r="AM192" s="119"/>
      <c r="AN192" s="119"/>
      <c r="AO192" s="119"/>
      <c r="AP192" s="119"/>
      <c r="AQ192" s="119"/>
      <c r="AR192" s="119"/>
      <c r="AS192" s="119"/>
      <c r="AT192" s="119"/>
      <c r="AU192" s="119"/>
      <c r="AV192" s="119"/>
      <c r="AW192" s="119"/>
      <c r="AX192" s="120"/>
      <c r="AY192" s="120"/>
      <c r="AZ192" s="120"/>
      <c r="BA192" s="120"/>
      <c r="BB192" s="120"/>
      <c r="BC192" s="72"/>
      <c r="BD192" s="72"/>
      <c r="BE192" s="72"/>
      <c r="BF192" s="72"/>
      <c r="BG192" s="72"/>
      <c r="BH192" s="72"/>
      <c r="BI192" s="72"/>
      <c r="BJ192" s="72"/>
      <c r="BK192" s="72"/>
      <c r="BL192" s="72"/>
      <c r="BM192" s="72"/>
      <c r="BN192" s="72"/>
      <c r="BO192" s="72"/>
      <c r="BP192" s="72"/>
      <c r="BQ192" s="72"/>
      <c r="BR192" s="72"/>
      <c r="BS192" s="72"/>
    </row>
    <row r="193" spans="1:71" s="57" customFormat="1" ht="12.6" customHeight="1" x14ac:dyDescent="0.3">
      <c r="A193" s="168"/>
      <c r="B193" s="169">
        <v>2019</v>
      </c>
      <c r="C193" s="286">
        <v>70131.5</v>
      </c>
      <c r="D193" s="287">
        <v>34517</v>
      </c>
      <c r="E193" s="287">
        <v>35614.5</v>
      </c>
      <c r="F193" s="123">
        <v>380</v>
      </c>
      <c r="G193" s="123">
        <v>144</v>
      </c>
      <c r="H193" s="123">
        <v>596</v>
      </c>
      <c r="I193" s="123">
        <v>304</v>
      </c>
      <c r="J193" s="123">
        <v>292</v>
      </c>
      <c r="K193" s="1427">
        <v>171</v>
      </c>
      <c r="L193" s="124">
        <v>786</v>
      </c>
      <c r="M193" s="123">
        <v>402</v>
      </c>
      <c r="N193" s="123">
        <v>384</v>
      </c>
      <c r="O193" s="125">
        <v>5.42</v>
      </c>
      <c r="P193" s="125">
        <v>2.0499999999999998</v>
      </c>
      <c r="Q193" s="125">
        <v>8.5</v>
      </c>
      <c r="R193" s="125">
        <v>11.21</v>
      </c>
      <c r="S193" s="126">
        <v>2.44</v>
      </c>
      <c r="T193" s="170">
        <v>2019</v>
      </c>
      <c r="U193" s="168"/>
      <c r="X193" s="69"/>
      <c r="Y193" s="69"/>
      <c r="Z193" s="69"/>
      <c r="AA193" s="69"/>
      <c r="AB193" s="69"/>
      <c r="AC193" s="69"/>
      <c r="AD193" s="69"/>
      <c r="AE193" s="69"/>
      <c r="AF193" s="69"/>
      <c r="AH193" s="68"/>
      <c r="AI193" s="68"/>
      <c r="AJ193" s="68"/>
      <c r="AL193" s="119"/>
      <c r="AM193" s="119"/>
      <c r="AN193" s="119"/>
      <c r="AO193" s="119"/>
      <c r="AP193" s="119"/>
      <c r="AQ193" s="119"/>
      <c r="AR193" s="119"/>
      <c r="AS193" s="119"/>
      <c r="AT193" s="119"/>
      <c r="AU193" s="119"/>
      <c r="AV193" s="119"/>
      <c r="AW193" s="119"/>
      <c r="AX193" s="120"/>
      <c r="AY193" s="120"/>
      <c r="AZ193" s="120"/>
      <c r="BA193" s="120"/>
      <c r="BB193" s="120"/>
      <c r="BC193" s="72"/>
      <c r="BD193" s="72"/>
      <c r="BE193" s="72"/>
      <c r="BF193" s="72"/>
      <c r="BG193" s="72"/>
      <c r="BH193" s="72"/>
      <c r="BI193" s="72"/>
      <c r="BJ193" s="72"/>
      <c r="BK193" s="72"/>
      <c r="BL193" s="72"/>
      <c r="BM193" s="72"/>
      <c r="BN193" s="72"/>
      <c r="BO193" s="72"/>
      <c r="BP193" s="72"/>
      <c r="BQ193" s="72"/>
      <c r="BR193" s="72"/>
      <c r="BS193" s="72"/>
    </row>
    <row r="194" spans="1:71" s="57" customFormat="1" ht="12.6" customHeight="1" x14ac:dyDescent="0.3">
      <c r="A194" s="168"/>
      <c r="B194" s="171">
        <v>2020</v>
      </c>
      <c r="C194" s="286">
        <v>69734</v>
      </c>
      <c r="D194" s="287">
        <v>34341</v>
      </c>
      <c r="E194" s="287">
        <v>35393</v>
      </c>
      <c r="F194" s="123">
        <v>300</v>
      </c>
      <c r="G194" s="123">
        <v>109</v>
      </c>
      <c r="H194" s="123">
        <v>613</v>
      </c>
      <c r="I194" s="123">
        <v>320</v>
      </c>
      <c r="J194" s="123">
        <v>293</v>
      </c>
      <c r="K194" s="1427">
        <v>138</v>
      </c>
      <c r="L194" s="124">
        <v>857</v>
      </c>
      <c r="M194" s="123">
        <v>450</v>
      </c>
      <c r="N194" s="123">
        <v>407</v>
      </c>
      <c r="O194" s="125">
        <v>4.3</v>
      </c>
      <c r="P194" s="125">
        <v>1.56</v>
      </c>
      <c r="Q194" s="125">
        <v>8.7899999999999991</v>
      </c>
      <c r="R194" s="125">
        <v>12.29</v>
      </c>
      <c r="S194" s="126">
        <v>1.98</v>
      </c>
      <c r="T194" s="172">
        <v>2020</v>
      </c>
      <c r="U194" s="168"/>
      <c r="X194" s="69"/>
      <c r="Y194" s="69"/>
      <c r="Z194" s="69"/>
      <c r="AA194" s="69"/>
      <c r="AB194" s="69"/>
      <c r="AC194" s="69"/>
      <c r="AD194" s="69"/>
      <c r="AE194" s="69"/>
      <c r="AF194" s="69"/>
      <c r="AH194" s="68"/>
      <c r="AI194" s="68"/>
      <c r="AJ194" s="68"/>
      <c r="AL194" s="119"/>
      <c r="AM194" s="119"/>
      <c r="AN194" s="119"/>
      <c r="AO194" s="119"/>
      <c r="AP194" s="119"/>
      <c r="AQ194" s="119"/>
      <c r="AR194" s="119"/>
      <c r="AS194" s="119"/>
      <c r="AT194" s="119"/>
      <c r="AU194" s="119"/>
      <c r="AV194" s="119"/>
      <c r="AW194" s="119"/>
      <c r="AX194" s="120"/>
      <c r="AY194" s="120"/>
      <c r="AZ194" s="120"/>
      <c r="BA194" s="120"/>
      <c r="BB194" s="120"/>
      <c r="BC194" s="72"/>
      <c r="BD194" s="72"/>
      <c r="BE194" s="72"/>
      <c r="BF194" s="72"/>
      <c r="BG194" s="72"/>
      <c r="BH194" s="72"/>
      <c r="BI194" s="72"/>
      <c r="BJ194" s="72"/>
      <c r="BK194" s="72"/>
      <c r="BL194" s="72"/>
      <c r="BM194" s="72"/>
      <c r="BN194" s="72"/>
      <c r="BO194" s="72"/>
      <c r="BP194" s="72"/>
      <c r="BQ194" s="72"/>
      <c r="BR194" s="72"/>
      <c r="BS194" s="72"/>
    </row>
    <row r="195" spans="1:71" s="57" customFormat="1" ht="12.6" customHeight="1" x14ac:dyDescent="0.3">
      <c r="A195" s="168"/>
      <c r="B195" s="173">
        <v>2021</v>
      </c>
      <c r="C195" s="286">
        <v>70595</v>
      </c>
      <c r="D195" s="287">
        <v>34852</v>
      </c>
      <c r="E195" s="287">
        <v>35743</v>
      </c>
      <c r="F195" s="123">
        <v>332</v>
      </c>
      <c r="G195" s="123">
        <v>118</v>
      </c>
      <c r="H195" s="123">
        <v>637</v>
      </c>
      <c r="I195" s="123">
        <v>336</v>
      </c>
      <c r="J195" s="123">
        <v>301</v>
      </c>
      <c r="K195" s="1427">
        <v>156</v>
      </c>
      <c r="L195" s="124">
        <v>1161</v>
      </c>
      <c r="M195" s="123">
        <v>593</v>
      </c>
      <c r="N195" s="123">
        <v>568</v>
      </c>
      <c r="O195" s="125">
        <v>4.7</v>
      </c>
      <c r="P195" s="125">
        <v>1.67</v>
      </c>
      <c r="Q195" s="125">
        <v>9.02</v>
      </c>
      <c r="R195" s="125">
        <v>16.45</v>
      </c>
      <c r="S195" s="126">
        <v>2.21</v>
      </c>
      <c r="T195" s="174">
        <v>2021</v>
      </c>
      <c r="U195" s="168"/>
      <c r="X195" s="69"/>
      <c r="Y195" s="69"/>
      <c r="Z195" s="69"/>
      <c r="AA195" s="69"/>
      <c r="AB195" s="69"/>
      <c r="AC195" s="69"/>
      <c r="AD195" s="69"/>
      <c r="AE195" s="69"/>
      <c r="AF195" s="69"/>
      <c r="AH195" s="68"/>
      <c r="AI195" s="68"/>
      <c r="AJ195" s="68"/>
      <c r="AL195" s="119"/>
      <c r="AM195" s="119"/>
      <c r="AN195" s="119"/>
      <c r="AO195" s="119"/>
      <c r="AP195" s="119"/>
      <c r="AQ195" s="119"/>
      <c r="AR195" s="119"/>
      <c r="AS195" s="119"/>
      <c r="AT195" s="119"/>
      <c r="AU195" s="119"/>
      <c r="AV195" s="119"/>
      <c r="AW195" s="119"/>
      <c r="AX195" s="120"/>
      <c r="AY195" s="120"/>
      <c r="AZ195" s="120"/>
      <c r="BA195" s="120"/>
      <c r="BB195" s="120"/>
      <c r="BC195" s="72"/>
      <c r="BD195" s="72"/>
      <c r="BE195" s="72"/>
      <c r="BF195" s="72"/>
      <c r="BG195" s="72"/>
      <c r="BH195" s="72"/>
      <c r="BI195" s="72"/>
      <c r="BJ195" s="72"/>
      <c r="BK195" s="72"/>
      <c r="BL195" s="72"/>
      <c r="BM195" s="72"/>
      <c r="BN195" s="72"/>
      <c r="BO195" s="72"/>
      <c r="BP195" s="72"/>
      <c r="BQ195" s="72"/>
      <c r="BR195" s="72"/>
      <c r="BS195" s="72"/>
    </row>
    <row r="196" spans="1:71" s="57" customFormat="1" ht="12.6" customHeight="1" x14ac:dyDescent="0.3">
      <c r="A196" s="168"/>
      <c r="B196" s="173">
        <v>2022</v>
      </c>
      <c r="C196" s="286">
        <v>70103</v>
      </c>
      <c r="D196" s="287">
        <v>34610.5</v>
      </c>
      <c r="E196" s="287">
        <v>35492.5</v>
      </c>
      <c r="F196" s="123">
        <v>345</v>
      </c>
      <c r="G196" s="123">
        <v>128</v>
      </c>
      <c r="H196" s="123">
        <v>562</v>
      </c>
      <c r="I196" s="123">
        <v>300</v>
      </c>
      <c r="J196" s="123">
        <v>262</v>
      </c>
      <c r="K196" s="1428">
        <v>156</v>
      </c>
      <c r="L196" s="132">
        <v>874</v>
      </c>
      <c r="M196" s="123">
        <v>456</v>
      </c>
      <c r="N196" s="123">
        <v>418</v>
      </c>
      <c r="O196" s="125">
        <v>4.92</v>
      </c>
      <c r="P196" s="125">
        <v>1.83</v>
      </c>
      <c r="Q196" s="125">
        <v>8.02</v>
      </c>
      <c r="R196" s="125">
        <v>12.47</v>
      </c>
      <c r="S196" s="126">
        <v>2.23</v>
      </c>
      <c r="T196" s="174">
        <v>2022</v>
      </c>
      <c r="U196" s="168"/>
      <c r="X196" s="69"/>
      <c r="Y196" s="69"/>
      <c r="Z196" s="69"/>
      <c r="AA196" s="69"/>
      <c r="AB196" s="69"/>
      <c r="AC196" s="69"/>
      <c r="AD196" s="69"/>
      <c r="AE196" s="69"/>
      <c r="AF196" s="69"/>
      <c r="AH196" s="68"/>
      <c r="AI196" s="68"/>
      <c r="AJ196" s="68"/>
      <c r="AL196" s="119"/>
      <c r="AM196" s="119"/>
      <c r="AN196" s="119"/>
      <c r="AO196" s="119"/>
      <c r="AP196" s="119"/>
      <c r="AQ196" s="119"/>
      <c r="AR196" s="119"/>
      <c r="AS196" s="119"/>
      <c r="AT196" s="119"/>
      <c r="AU196" s="119"/>
      <c r="AV196" s="119"/>
      <c r="AW196" s="119"/>
      <c r="AX196" s="120"/>
      <c r="AY196" s="120"/>
      <c r="AZ196" s="120"/>
      <c r="BA196" s="120"/>
      <c r="BB196" s="120"/>
      <c r="BC196" s="98"/>
      <c r="BD196" s="98"/>
      <c r="BE196" s="98"/>
      <c r="BF196" s="98"/>
      <c r="BG196" s="98"/>
      <c r="BH196" s="98"/>
      <c r="BI196" s="98"/>
      <c r="BJ196" s="98"/>
      <c r="BK196" s="98"/>
      <c r="BL196" s="98"/>
      <c r="BM196" s="98"/>
      <c r="BN196" s="98"/>
      <c r="BO196" s="98"/>
      <c r="BP196" s="98"/>
      <c r="BQ196" s="98"/>
      <c r="BR196" s="98"/>
      <c r="BS196" s="98"/>
    </row>
    <row r="197" spans="1:71" s="57" customFormat="1" ht="12.6" customHeight="1" x14ac:dyDescent="0.3">
      <c r="A197" s="165" t="s">
        <v>71</v>
      </c>
      <c r="B197" s="166">
        <v>2018</v>
      </c>
      <c r="C197" s="284">
        <v>40649</v>
      </c>
      <c r="D197" s="285">
        <v>19939.5</v>
      </c>
      <c r="E197" s="285">
        <v>20709.5</v>
      </c>
      <c r="F197" s="114">
        <v>213</v>
      </c>
      <c r="G197" s="114">
        <v>77</v>
      </c>
      <c r="H197" s="114">
        <v>408</v>
      </c>
      <c r="I197" s="114">
        <v>194</v>
      </c>
      <c r="J197" s="114">
        <v>214</v>
      </c>
      <c r="K197" s="1426">
        <v>36</v>
      </c>
      <c r="L197" s="115">
        <v>479</v>
      </c>
      <c r="M197" s="114">
        <v>247</v>
      </c>
      <c r="N197" s="114">
        <v>232</v>
      </c>
      <c r="O197" s="116">
        <v>5.24</v>
      </c>
      <c r="P197" s="116">
        <v>1.89</v>
      </c>
      <c r="Q197" s="116">
        <v>10.039999999999999</v>
      </c>
      <c r="R197" s="116">
        <v>11.78</v>
      </c>
      <c r="S197" s="117">
        <v>0.89</v>
      </c>
      <c r="T197" s="167">
        <v>2018</v>
      </c>
      <c r="U197" s="165" t="s">
        <v>71</v>
      </c>
      <c r="X197" s="69"/>
      <c r="Y197" s="69"/>
      <c r="Z197" s="69"/>
      <c r="AA197" s="69"/>
      <c r="AB197" s="69"/>
      <c r="AC197" s="69"/>
      <c r="AD197" s="69"/>
      <c r="AE197" s="69"/>
      <c r="AF197" s="69"/>
      <c r="AH197" s="68"/>
      <c r="AI197" s="68"/>
      <c r="AJ197" s="68"/>
      <c r="AL197" s="119"/>
      <c r="AM197" s="119"/>
      <c r="AN197" s="119"/>
      <c r="AO197" s="119"/>
      <c r="AP197" s="119"/>
      <c r="AQ197" s="119"/>
      <c r="AR197" s="119"/>
      <c r="AS197" s="119"/>
      <c r="AT197" s="119"/>
      <c r="AU197" s="119"/>
      <c r="AV197" s="119"/>
      <c r="AW197" s="119"/>
      <c r="AX197" s="120"/>
      <c r="AY197" s="120"/>
      <c r="AZ197" s="120"/>
      <c r="BA197" s="120"/>
      <c r="BB197" s="120"/>
      <c r="BC197" s="72"/>
      <c r="BD197" s="72"/>
      <c r="BE197" s="72"/>
      <c r="BF197" s="72"/>
      <c r="BG197" s="72"/>
      <c r="BH197" s="72"/>
      <c r="BI197" s="72"/>
      <c r="BJ197" s="72"/>
      <c r="BK197" s="72"/>
      <c r="BL197" s="72"/>
      <c r="BM197" s="72"/>
      <c r="BN197" s="72"/>
      <c r="BO197" s="72"/>
      <c r="BP197" s="72"/>
      <c r="BQ197" s="72"/>
      <c r="BR197" s="72"/>
      <c r="BS197" s="72"/>
    </row>
    <row r="198" spans="1:71" s="57" customFormat="1" ht="12.6" customHeight="1" x14ac:dyDescent="0.3">
      <c r="A198" s="168"/>
      <c r="B198" s="169">
        <v>2019</v>
      </c>
      <c r="C198" s="286">
        <v>40572.5</v>
      </c>
      <c r="D198" s="287">
        <v>19902.5</v>
      </c>
      <c r="E198" s="287">
        <v>20670</v>
      </c>
      <c r="F198" s="123">
        <v>215</v>
      </c>
      <c r="G198" s="123">
        <v>71</v>
      </c>
      <c r="H198" s="123">
        <v>413</v>
      </c>
      <c r="I198" s="123">
        <v>212</v>
      </c>
      <c r="J198" s="123">
        <v>201</v>
      </c>
      <c r="K198" s="1427">
        <v>85</v>
      </c>
      <c r="L198" s="124">
        <v>485</v>
      </c>
      <c r="M198" s="123">
        <v>240</v>
      </c>
      <c r="N198" s="123">
        <v>245</v>
      </c>
      <c r="O198" s="125">
        <v>5.3</v>
      </c>
      <c r="P198" s="125">
        <v>1.75</v>
      </c>
      <c r="Q198" s="125">
        <v>10.18</v>
      </c>
      <c r="R198" s="125">
        <v>11.95</v>
      </c>
      <c r="S198" s="126">
        <v>2.1</v>
      </c>
      <c r="T198" s="170">
        <v>2019</v>
      </c>
      <c r="U198" s="168"/>
      <c r="X198" s="69"/>
      <c r="Y198" s="69"/>
      <c r="Z198" s="69"/>
      <c r="AA198" s="69"/>
      <c r="AB198" s="69"/>
      <c r="AC198" s="69"/>
      <c r="AD198" s="69"/>
      <c r="AE198" s="69"/>
      <c r="AF198" s="69"/>
      <c r="AH198" s="68"/>
      <c r="AI198" s="68"/>
      <c r="AJ198" s="68"/>
      <c r="AL198" s="119"/>
      <c r="AM198" s="119"/>
      <c r="AN198" s="119"/>
      <c r="AO198" s="119"/>
      <c r="AP198" s="119"/>
      <c r="AQ198" s="119"/>
      <c r="AR198" s="119"/>
      <c r="AS198" s="119"/>
      <c r="AT198" s="119"/>
      <c r="AU198" s="119"/>
      <c r="AV198" s="119"/>
      <c r="AW198" s="119"/>
      <c r="AX198" s="120"/>
      <c r="AY198" s="120"/>
      <c r="AZ198" s="120"/>
      <c r="BA198" s="120"/>
      <c r="BB198" s="120"/>
      <c r="BC198" s="72"/>
      <c r="BD198" s="72"/>
      <c r="BE198" s="72"/>
      <c r="BF198" s="72"/>
      <c r="BG198" s="72"/>
      <c r="BH198" s="72"/>
      <c r="BI198" s="72"/>
      <c r="BJ198" s="72"/>
      <c r="BK198" s="72"/>
      <c r="BL198" s="72"/>
      <c r="BM198" s="72"/>
      <c r="BN198" s="72"/>
      <c r="BO198" s="72"/>
      <c r="BP198" s="72"/>
      <c r="BQ198" s="72"/>
      <c r="BR198" s="72"/>
      <c r="BS198" s="72"/>
    </row>
    <row r="199" spans="1:71" s="57" customFormat="1" ht="12.6" customHeight="1" x14ac:dyDescent="0.3">
      <c r="A199" s="168"/>
      <c r="B199" s="171">
        <v>2020</v>
      </c>
      <c r="C199" s="286">
        <v>40440.5</v>
      </c>
      <c r="D199" s="287">
        <v>19828</v>
      </c>
      <c r="E199" s="287">
        <v>20612.5</v>
      </c>
      <c r="F199" s="123">
        <v>189</v>
      </c>
      <c r="G199" s="123">
        <v>60</v>
      </c>
      <c r="H199" s="123">
        <v>368</v>
      </c>
      <c r="I199" s="123">
        <v>167</v>
      </c>
      <c r="J199" s="123">
        <v>201</v>
      </c>
      <c r="K199" s="1427">
        <v>67</v>
      </c>
      <c r="L199" s="124">
        <v>499</v>
      </c>
      <c r="M199" s="123">
        <v>268</v>
      </c>
      <c r="N199" s="123">
        <v>231</v>
      </c>
      <c r="O199" s="125">
        <v>4.67</v>
      </c>
      <c r="P199" s="125">
        <v>1.48</v>
      </c>
      <c r="Q199" s="125">
        <v>9.1</v>
      </c>
      <c r="R199" s="125">
        <v>12.34</v>
      </c>
      <c r="S199" s="126">
        <v>1.66</v>
      </c>
      <c r="T199" s="172">
        <v>2020</v>
      </c>
      <c r="U199" s="168"/>
      <c r="X199" s="69"/>
      <c r="Y199" s="69"/>
      <c r="Z199" s="69"/>
      <c r="AA199" s="69"/>
      <c r="AB199" s="69"/>
      <c r="AC199" s="69"/>
      <c r="AD199" s="69"/>
      <c r="AE199" s="69"/>
      <c r="AF199" s="69"/>
      <c r="AH199" s="68"/>
      <c r="AI199" s="68"/>
      <c r="AJ199" s="68"/>
      <c r="AL199" s="119"/>
      <c r="AM199" s="119"/>
      <c r="AN199" s="119"/>
      <c r="AO199" s="119"/>
      <c r="AP199" s="119"/>
      <c r="AQ199" s="119"/>
      <c r="AR199" s="119"/>
      <c r="AS199" s="119"/>
      <c r="AT199" s="119"/>
      <c r="AU199" s="119"/>
      <c r="AV199" s="119"/>
      <c r="AW199" s="119"/>
      <c r="AX199" s="120"/>
      <c r="AY199" s="120"/>
      <c r="AZ199" s="120"/>
      <c r="BA199" s="120"/>
      <c r="BB199" s="120"/>
      <c r="BC199" s="72"/>
      <c r="BD199" s="72"/>
      <c r="BE199" s="72"/>
      <c r="BF199" s="72"/>
      <c r="BG199" s="72"/>
      <c r="BH199" s="72"/>
      <c r="BI199" s="72"/>
      <c r="BJ199" s="72"/>
      <c r="BK199" s="72"/>
      <c r="BL199" s="72"/>
      <c r="BM199" s="72"/>
      <c r="BN199" s="72"/>
      <c r="BO199" s="72"/>
      <c r="BP199" s="72"/>
      <c r="BQ199" s="72"/>
      <c r="BR199" s="72"/>
      <c r="BS199" s="72"/>
    </row>
    <row r="200" spans="1:71" s="57" customFormat="1" ht="12.6" customHeight="1" x14ac:dyDescent="0.3">
      <c r="A200" s="168"/>
      <c r="B200" s="173">
        <v>2021</v>
      </c>
      <c r="C200" s="286">
        <v>41025</v>
      </c>
      <c r="D200" s="287">
        <v>20155.5</v>
      </c>
      <c r="E200" s="287">
        <v>20869.5</v>
      </c>
      <c r="F200" s="123">
        <v>198</v>
      </c>
      <c r="G200" s="123">
        <v>57</v>
      </c>
      <c r="H200" s="123">
        <v>421</v>
      </c>
      <c r="I200" s="123">
        <v>236</v>
      </c>
      <c r="J200" s="123">
        <v>185</v>
      </c>
      <c r="K200" s="1427">
        <v>71</v>
      </c>
      <c r="L200" s="124">
        <v>596</v>
      </c>
      <c r="M200" s="123">
        <v>293</v>
      </c>
      <c r="N200" s="123">
        <v>303</v>
      </c>
      <c r="O200" s="125">
        <v>4.83</v>
      </c>
      <c r="P200" s="125">
        <v>1.39</v>
      </c>
      <c r="Q200" s="125">
        <v>10.26</v>
      </c>
      <c r="R200" s="125">
        <v>14.53</v>
      </c>
      <c r="S200" s="126">
        <v>1.73</v>
      </c>
      <c r="T200" s="174">
        <v>2021</v>
      </c>
      <c r="U200" s="168"/>
      <c r="X200" s="69"/>
      <c r="Y200" s="69"/>
      <c r="Z200" s="69"/>
      <c r="AA200" s="69"/>
      <c r="AB200" s="69"/>
      <c r="AC200" s="69"/>
      <c r="AD200" s="69"/>
      <c r="AE200" s="69"/>
      <c r="AF200" s="69"/>
      <c r="AH200" s="68"/>
      <c r="AI200" s="68"/>
      <c r="AJ200" s="68"/>
      <c r="AL200" s="119"/>
      <c r="AM200" s="119"/>
      <c r="AN200" s="119"/>
      <c r="AO200" s="119"/>
      <c r="AP200" s="119"/>
      <c r="AQ200" s="119"/>
      <c r="AR200" s="119"/>
      <c r="AS200" s="119"/>
      <c r="AT200" s="119"/>
      <c r="AU200" s="119"/>
      <c r="AV200" s="119"/>
      <c r="AW200" s="119"/>
      <c r="AX200" s="120"/>
      <c r="AY200" s="120"/>
      <c r="AZ200" s="120"/>
      <c r="BA200" s="120"/>
      <c r="BB200" s="120"/>
      <c r="BC200" s="72"/>
      <c r="BD200" s="72"/>
      <c r="BE200" s="72"/>
      <c r="BF200" s="72"/>
      <c r="BG200" s="72"/>
      <c r="BH200" s="72"/>
      <c r="BI200" s="72"/>
      <c r="BJ200" s="72"/>
      <c r="BK200" s="72"/>
      <c r="BL200" s="72"/>
      <c r="BM200" s="72"/>
      <c r="BN200" s="72"/>
      <c r="BO200" s="72"/>
      <c r="BP200" s="72"/>
      <c r="BQ200" s="72"/>
      <c r="BR200" s="72"/>
      <c r="BS200" s="72"/>
    </row>
    <row r="201" spans="1:71" s="57" customFormat="1" ht="12.6" customHeight="1" x14ac:dyDescent="0.3">
      <c r="A201" s="168"/>
      <c r="B201" s="173">
        <v>2022</v>
      </c>
      <c r="C201" s="286">
        <v>40863</v>
      </c>
      <c r="D201" s="287">
        <v>20120.5</v>
      </c>
      <c r="E201" s="287">
        <v>20742.5</v>
      </c>
      <c r="F201" s="123">
        <v>204</v>
      </c>
      <c r="G201" s="123">
        <v>71</v>
      </c>
      <c r="H201" s="123">
        <v>359</v>
      </c>
      <c r="I201" s="123">
        <v>198</v>
      </c>
      <c r="J201" s="123">
        <v>161</v>
      </c>
      <c r="K201" s="1427">
        <v>72</v>
      </c>
      <c r="L201" s="124">
        <v>471</v>
      </c>
      <c r="M201" s="123">
        <v>222</v>
      </c>
      <c r="N201" s="123">
        <v>249</v>
      </c>
      <c r="O201" s="125">
        <v>4.99</v>
      </c>
      <c r="P201" s="125">
        <v>1.74</v>
      </c>
      <c r="Q201" s="125">
        <v>8.7899999999999991</v>
      </c>
      <c r="R201" s="125">
        <v>11.53</v>
      </c>
      <c r="S201" s="126">
        <v>1.76</v>
      </c>
      <c r="T201" s="174">
        <v>2022</v>
      </c>
      <c r="U201" s="168"/>
      <c r="X201" s="69"/>
      <c r="Y201" s="69"/>
      <c r="Z201" s="69"/>
      <c r="AA201" s="69"/>
      <c r="AB201" s="69"/>
      <c r="AC201" s="69"/>
      <c r="AD201" s="69"/>
      <c r="AE201" s="69"/>
      <c r="AF201" s="69"/>
      <c r="AH201" s="68"/>
      <c r="AI201" s="68"/>
      <c r="AJ201" s="68"/>
      <c r="AL201" s="119"/>
      <c r="AM201" s="119"/>
      <c r="AN201" s="119"/>
      <c r="AO201" s="119"/>
      <c r="AP201" s="119"/>
      <c r="AQ201" s="119"/>
      <c r="AR201" s="119"/>
      <c r="AS201" s="119"/>
      <c r="AT201" s="119"/>
      <c r="AU201" s="119"/>
      <c r="AV201" s="119"/>
      <c r="AW201" s="119"/>
      <c r="AX201" s="120"/>
      <c r="AY201" s="120"/>
      <c r="AZ201" s="120"/>
      <c r="BA201" s="120"/>
      <c r="BB201" s="120"/>
      <c r="BC201" s="98"/>
      <c r="BD201" s="98"/>
      <c r="BE201" s="98"/>
      <c r="BF201" s="98"/>
      <c r="BG201" s="98"/>
      <c r="BH201" s="98"/>
      <c r="BI201" s="98"/>
      <c r="BJ201" s="98"/>
      <c r="BK201" s="98"/>
      <c r="BL201" s="98"/>
      <c r="BM201" s="98"/>
      <c r="BN201" s="98"/>
      <c r="BO201" s="98"/>
      <c r="BP201" s="98"/>
      <c r="BQ201" s="98"/>
      <c r="BR201" s="98"/>
      <c r="BS201" s="98"/>
    </row>
    <row r="202" spans="1:71" s="68" customFormat="1" ht="12.6" customHeight="1" x14ac:dyDescent="0.3">
      <c r="A202" s="316" t="s">
        <v>72</v>
      </c>
      <c r="B202" s="317">
        <v>2018</v>
      </c>
      <c r="C202" s="318">
        <v>1340026.5</v>
      </c>
      <c r="D202" s="319">
        <v>654714.5</v>
      </c>
      <c r="E202" s="319">
        <v>685312</v>
      </c>
      <c r="F202" s="320">
        <v>7415</v>
      </c>
      <c r="G202" s="320">
        <v>2297</v>
      </c>
      <c r="H202" s="320">
        <v>13615</v>
      </c>
      <c r="I202" s="320">
        <v>7001</v>
      </c>
      <c r="J202" s="320">
        <v>6614</v>
      </c>
      <c r="K202" s="1433">
        <v>3448</v>
      </c>
      <c r="L202" s="321">
        <v>13768</v>
      </c>
      <c r="M202" s="320">
        <v>7052</v>
      </c>
      <c r="N202" s="320">
        <v>6716</v>
      </c>
      <c r="O202" s="322">
        <v>5.53</v>
      </c>
      <c r="P202" s="322">
        <v>1.71</v>
      </c>
      <c r="Q202" s="322">
        <v>10.16</v>
      </c>
      <c r="R202" s="322">
        <v>10.27</v>
      </c>
      <c r="S202" s="323">
        <v>2.57</v>
      </c>
      <c r="T202" s="324">
        <v>2018</v>
      </c>
      <c r="U202" s="316" t="s">
        <v>72</v>
      </c>
      <c r="X202" s="69"/>
      <c r="Y202" s="69"/>
      <c r="Z202" s="69"/>
      <c r="AA202" s="69"/>
      <c r="AB202" s="69"/>
      <c r="AC202" s="69"/>
      <c r="AD202" s="69"/>
      <c r="AE202" s="69"/>
      <c r="AF202" s="69"/>
      <c r="AK202" s="70"/>
      <c r="AL202" s="175"/>
      <c r="AM202" s="175"/>
      <c r="AN202" s="175"/>
      <c r="AO202" s="175"/>
      <c r="AP202" s="175"/>
      <c r="AQ202" s="175"/>
      <c r="AR202" s="175"/>
      <c r="AS202" s="175"/>
      <c r="AT202" s="175"/>
      <c r="AU202" s="175"/>
      <c r="AV202" s="175"/>
      <c r="AW202" s="175"/>
      <c r="AX202" s="176"/>
      <c r="AY202" s="176"/>
      <c r="AZ202" s="176"/>
      <c r="BA202" s="176"/>
      <c r="BB202" s="98"/>
      <c r="BC202" s="72"/>
      <c r="BD202" s="72"/>
      <c r="BE202" s="72"/>
      <c r="BF202" s="72"/>
      <c r="BG202" s="72"/>
      <c r="BH202" s="72"/>
      <c r="BI202" s="72"/>
      <c r="BJ202" s="72"/>
      <c r="BK202" s="72"/>
      <c r="BL202" s="72"/>
      <c r="BM202" s="72"/>
      <c r="BN202" s="72"/>
      <c r="BO202" s="72"/>
      <c r="BP202" s="72"/>
      <c r="BQ202" s="72"/>
      <c r="BR202" s="72"/>
      <c r="BS202" s="72"/>
    </row>
    <row r="203" spans="1:71" s="68" customFormat="1" ht="12.6" customHeight="1" x14ac:dyDescent="0.3">
      <c r="A203" s="99"/>
      <c r="B203" s="106">
        <v>2019</v>
      </c>
      <c r="C203" s="282">
        <v>1338013.5</v>
      </c>
      <c r="D203" s="283">
        <v>653964</v>
      </c>
      <c r="E203" s="283">
        <v>684049.5</v>
      </c>
      <c r="F203" s="101">
        <v>7094</v>
      </c>
      <c r="G203" s="101">
        <v>2242</v>
      </c>
      <c r="H203" s="101">
        <v>13389</v>
      </c>
      <c r="I203" s="101">
        <v>6798</v>
      </c>
      <c r="J203" s="101">
        <v>6591</v>
      </c>
      <c r="K203" s="1425">
        <v>3404</v>
      </c>
      <c r="L203" s="102">
        <v>13759</v>
      </c>
      <c r="M203" s="101">
        <v>7187</v>
      </c>
      <c r="N203" s="101">
        <v>6572</v>
      </c>
      <c r="O203" s="103">
        <v>5.3</v>
      </c>
      <c r="P203" s="103">
        <v>1.68</v>
      </c>
      <c r="Q203" s="103">
        <v>10.01</v>
      </c>
      <c r="R203" s="103">
        <v>10.28</v>
      </c>
      <c r="S203" s="104">
        <v>2.54</v>
      </c>
      <c r="T203" s="107">
        <v>2019</v>
      </c>
      <c r="U203" s="99"/>
      <c r="X203" s="69"/>
      <c r="Y203" s="69"/>
      <c r="Z203" s="69"/>
      <c r="AA203" s="69"/>
      <c r="AB203" s="69"/>
      <c r="AC203" s="69"/>
      <c r="AD203" s="69"/>
      <c r="AE203" s="69"/>
      <c r="AF203" s="69"/>
      <c r="AK203" s="70"/>
      <c r="AL203" s="71"/>
      <c r="AM203" s="71"/>
      <c r="AN203" s="71"/>
      <c r="AO203" s="71"/>
      <c r="AP203" s="71"/>
      <c r="AQ203" s="71"/>
      <c r="AR203" s="71"/>
      <c r="AS203" s="71"/>
      <c r="AT203" s="71"/>
      <c r="AU203" s="71"/>
      <c r="AV203" s="71"/>
      <c r="AW203" s="71"/>
      <c r="AX203" s="72"/>
      <c r="AY203" s="72"/>
      <c r="AZ203" s="72"/>
      <c r="BA203" s="72"/>
      <c r="BB203" s="72"/>
      <c r="BC203" s="72"/>
      <c r="BD203" s="72"/>
      <c r="BE203" s="72"/>
      <c r="BF203" s="72"/>
      <c r="BG203" s="72"/>
      <c r="BH203" s="72"/>
      <c r="BI203" s="72"/>
      <c r="BJ203" s="72"/>
      <c r="BK203" s="72"/>
      <c r="BL203" s="72"/>
      <c r="BM203" s="72"/>
      <c r="BN203" s="72"/>
      <c r="BO203" s="72"/>
      <c r="BP203" s="72"/>
      <c r="BQ203" s="72"/>
      <c r="BR203" s="72"/>
      <c r="BS203" s="72"/>
    </row>
    <row r="204" spans="1:71" s="68" customFormat="1" ht="12.6" customHeight="1" x14ac:dyDescent="0.3">
      <c r="A204" s="99"/>
      <c r="B204" s="108">
        <v>2020</v>
      </c>
      <c r="C204" s="282">
        <v>1335511.5</v>
      </c>
      <c r="D204" s="283">
        <v>652855</v>
      </c>
      <c r="E204" s="283">
        <v>682656.5</v>
      </c>
      <c r="F204" s="101">
        <v>5588</v>
      </c>
      <c r="G204" s="101">
        <v>1880</v>
      </c>
      <c r="H204" s="101">
        <v>13225</v>
      </c>
      <c r="I204" s="101">
        <v>6793</v>
      </c>
      <c r="J204" s="101">
        <v>6432</v>
      </c>
      <c r="K204" s="1425">
        <v>3076</v>
      </c>
      <c r="L204" s="102">
        <v>14838</v>
      </c>
      <c r="M204" s="101">
        <v>7631</v>
      </c>
      <c r="N204" s="101">
        <v>7207</v>
      </c>
      <c r="O204" s="103">
        <v>4.18</v>
      </c>
      <c r="P204" s="103">
        <v>1.41</v>
      </c>
      <c r="Q204" s="103">
        <v>9.9</v>
      </c>
      <c r="R204" s="103">
        <v>11.11</v>
      </c>
      <c r="S204" s="104">
        <v>2.2999999999999998</v>
      </c>
      <c r="T204" s="109">
        <v>2020</v>
      </c>
      <c r="U204" s="99"/>
      <c r="X204" s="69"/>
      <c r="Y204" s="69"/>
      <c r="Z204" s="69"/>
      <c r="AA204" s="69"/>
      <c r="AB204" s="69"/>
      <c r="AC204" s="69"/>
      <c r="AD204" s="69"/>
      <c r="AE204" s="69"/>
      <c r="AF204" s="69"/>
      <c r="AK204" s="70"/>
      <c r="AL204" s="71"/>
      <c r="AM204" s="71"/>
      <c r="AN204" s="71"/>
      <c r="AO204" s="71"/>
      <c r="AP204" s="71"/>
      <c r="AQ204" s="71"/>
      <c r="AR204" s="71"/>
      <c r="AS204" s="71"/>
      <c r="AT204" s="71"/>
      <c r="AU204" s="71"/>
      <c r="AV204" s="71"/>
      <c r="AW204" s="71"/>
      <c r="AX204" s="72"/>
      <c r="AY204" s="72"/>
      <c r="AZ204" s="72"/>
      <c r="BA204" s="72"/>
      <c r="BB204" s="72"/>
      <c r="BC204" s="72"/>
      <c r="BD204" s="72"/>
      <c r="BE204" s="72"/>
      <c r="BF204" s="72"/>
      <c r="BG204" s="72"/>
      <c r="BH204" s="72"/>
      <c r="BI204" s="72"/>
      <c r="BJ204" s="72"/>
      <c r="BK204" s="72"/>
      <c r="BL204" s="72"/>
      <c r="BM204" s="72"/>
      <c r="BN204" s="72"/>
      <c r="BO204" s="72"/>
      <c r="BP204" s="72"/>
      <c r="BQ204" s="72"/>
      <c r="BR204" s="72"/>
      <c r="BS204" s="72"/>
    </row>
    <row r="205" spans="1:71" s="68" customFormat="1" ht="12.6" customHeight="1" x14ac:dyDescent="0.3">
      <c r="A205" s="99"/>
      <c r="B205" s="110">
        <v>2021</v>
      </c>
      <c r="C205" s="282">
        <v>1313862.5</v>
      </c>
      <c r="D205" s="283">
        <v>643223.5</v>
      </c>
      <c r="E205" s="283">
        <v>670639</v>
      </c>
      <c r="F205" s="101">
        <v>6441</v>
      </c>
      <c r="G205" s="101">
        <v>1943</v>
      </c>
      <c r="H205" s="101">
        <v>13100</v>
      </c>
      <c r="I205" s="101">
        <v>6664</v>
      </c>
      <c r="J205" s="101">
        <v>6436</v>
      </c>
      <c r="K205" s="1425">
        <v>2884</v>
      </c>
      <c r="L205" s="102">
        <v>18384</v>
      </c>
      <c r="M205" s="101">
        <v>9518</v>
      </c>
      <c r="N205" s="101">
        <v>8866</v>
      </c>
      <c r="O205" s="103">
        <v>4.9000000000000004</v>
      </c>
      <c r="P205" s="103">
        <v>1.48</v>
      </c>
      <c r="Q205" s="103">
        <v>9.9700000000000006</v>
      </c>
      <c r="R205" s="103">
        <v>13.99</v>
      </c>
      <c r="S205" s="104">
        <v>2.2000000000000002</v>
      </c>
      <c r="T205" s="111">
        <v>2021</v>
      </c>
      <c r="U205" s="99"/>
      <c r="X205" s="69"/>
      <c r="Y205" s="69"/>
      <c r="Z205" s="69"/>
      <c r="AA205" s="69"/>
      <c r="AB205" s="69"/>
      <c r="AC205" s="69"/>
      <c r="AD205" s="69"/>
      <c r="AE205" s="69"/>
      <c r="AF205" s="69"/>
      <c r="AK205" s="70"/>
      <c r="AL205" s="71"/>
      <c r="AM205" s="71"/>
      <c r="AN205" s="71"/>
      <c r="AO205" s="71"/>
      <c r="AP205" s="71"/>
      <c r="AQ205" s="71"/>
      <c r="AR205" s="71"/>
      <c r="AS205" s="71"/>
      <c r="AT205" s="71"/>
      <c r="AU205" s="71"/>
      <c r="AV205" s="71"/>
      <c r="AW205" s="71"/>
      <c r="AX205" s="72"/>
      <c r="AY205" s="72"/>
      <c r="AZ205" s="72"/>
      <c r="BA205" s="72"/>
      <c r="BB205" s="72"/>
      <c r="BC205" s="72"/>
      <c r="BD205" s="72"/>
      <c r="BE205" s="72"/>
      <c r="BF205" s="72"/>
      <c r="BG205" s="72"/>
      <c r="BH205" s="72"/>
      <c r="BI205" s="72"/>
      <c r="BJ205" s="72"/>
      <c r="BK205" s="72"/>
      <c r="BL205" s="72"/>
      <c r="BM205" s="72"/>
      <c r="BN205" s="72"/>
      <c r="BO205" s="72"/>
      <c r="BP205" s="72"/>
      <c r="BQ205" s="72"/>
      <c r="BR205" s="72"/>
      <c r="BS205" s="72"/>
    </row>
    <row r="206" spans="1:71" s="68" customFormat="1" ht="12.6" customHeight="1" x14ac:dyDescent="0.3">
      <c r="A206" s="99"/>
      <c r="B206" s="110">
        <v>2022</v>
      </c>
      <c r="C206" s="282">
        <v>1308197</v>
      </c>
      <c r="D206" s="283">
        <v>640457</v>
      </c>
      <c r="E206" s="283">
        <v>667740</v>
      </c>
      <c r="F206" s="101">
        <v>6810</v>
      </c>
      <c r="G206" s="101">
        <v>1942</v>
      </c>
      <c r="H206" s="101">
        <v>12203</v>
      </c>
      <c r="I206" s="101">
        <v>6212</v>
      </c>
      <c r="J206" s="101">
        <v>5991</v>
      </c>
      <c r="K206" s="1425">
        <v>2817</v>
      </c>
      <c r="L206" s="102">
        <v>14842</v>
      </c>
      <c r="M206" s="101">
        <v>7736</v>
      </c>
      <c r="N206" s="101">
        <v>7106</v>
      </c>
      <c r="O206" s="103">
        <v>5.21</v>
      </c>
      <c r="P206" s="103">
        <v>1.48</v>
      </c>
      <c r="Q206" s="103">
        <v>9.33</v>
      </c>
      <c r="R206" s="103">
        <v>11.35</v>
      </c>
      <c r="S206" s="104">
        <v>2.15</v>
      </c>
      <c r="T206" s="111">
        <v>2022</v>
      </c>
      <c r="U206" s="99"/>
      <c r="X206" s="69"/>
      <c r="Y206" s="69"/>
      <c r="Z206" s="69"/>
      <c r="AA206" s="69"/>
      <c r="AB206" s="69"/>
      <c r="AC206" s="69"/>
      <c r="AD206" s="69"/>
      <c r="AE206" s="69"/>
      <c r="AF206" s="69"/>
      <c r="AK206" s="70"/>
      <c r="AL206" s="71"/>
      <c r="AM206" s="71"/>
      <c r="AN206" s="71"/>
      <c r="AO206" s="71"/>
      <c r="AP206" s="71"/>
      <c r="AQ206" s="71"/>
      <c r="AR206" s="71"/>
      <c r="AS206" s="71"/>
      <c r="AT206" s="71"/>
      <c r="AU206" s="71"/>
      <c r="AV206" s="71"/>
      <c r="AW206" s="71"/>
      <c r="AX206" s="72"/>
      <c r="AY206" s="72"/>
      <c r="AZ206" s="72"/>
      <c r="BA206" s="72"/>
      <c r="BB206" s="72"/>
      <c r="BC206" s="98"/>
      <c r="BD206" s="98"/>
      <c r="BE206" s="98"/>
      <c r="BF206" s="98"/>
      <c r="BG206" s="98"/>
      <c r="BH206" s="98"/>
      <c r="BI206" s="98"/>
      <c r="BJ206" s="98"/>
      <c r="BK206" s="98"/>
      <c r="BL206" s="98"/>
      <c r="BM206" s="98"/>
      <c r="BN206" s="98"/>
      <c r="BO206" s="98"/>
      <c r="BP206" s="98"/>
      <c r="BQ206" s="98"/>
      <c r="BR206" s="98"/>
      <c r="BS206" s="98"/>
    </row>
    <row r="207" spans="1:71" s="57" customFormat="1" ht="12.6" customHeight="1" collapsed="1" x14ac:dyDescent="0.3">
      <c r="A207" s="112" t="s">
        <v>73</v>
      </c>
      <c r="B207" s="113">
        <v>2018</v>
      </c>
      <c r="C207" s="1484">
        <v>691195.5</v>
      </c>
      <c r="D207" s="1485">
        <v>339726.5</v>
      </c>
      <c r="E207" s="1485">
        <v>351469</v>
      </c>
      <c r="F207" s="1486">
        <v>4067</v>
      </c>
      <c r="G207" s="1486">
        <v>1157</v>
      </c>
      <c r="H207" s="1486">
        <v>7529</v>
      </c>
      <c r="I207" s="1486">
        <v>3883</v>
      </c>
      <c r="J207" s="1486">
        <v>3646</v>
      </c>
      <c r="K207" s="1487">
        <v>1513</v>
      </c>
      <c r="L207" s="1488">
        <v>6757</v>
      </c>
      <c r="M207" s="1486">
        <v>3535</v>
      </c>
      <c r="N207" s="1486">
        <v>3222</v>
      </c>
      <c r="O207" s="1489">
        <v>5.88</v>
      </c>
      <c r="P207" s="1489">
        <v>1.67</v>
      </c>
      <c r="Q207" s="1489">
        <v>10.89</v>
      </c>
      <c r="R207" s="1489">
        <v>9.7799999999999994</v>
      </c>
      <c r="S207" s="1490">
        <v>2.19</v>
      </c>
      <c r="T207" s="118">
        <v>2018</v>
      </c>
      <c r="U207" s="112" t="s">
        <v>73</v>
      </c>
      <c r="X207" s="58"/>
      <c r="Y207" s="58"/>
      <c r="Z207" s="58"/>
      <c r="AA207" s="58"/>
      <c r="AB207" s="58"/>
      <c r="AC207" s="58"/>
      <c r="AD207" s="58"/>
      <c r="AE207" s="58"/>
      <c r="AF207" s="58"/>
      <c r="AK207" s="70"/>
      <c r="AL207" s="119"/>
      <c r="AM207" s="119"/>
      <c r="AN207" s="119"/>
      <c r="AO207" s="119"/>
      <c r="AP207" s="119"/>
      <c r="AQ207" s="119"/>
      <c r="AR207" s="119"/>
      <c r="AS207" s="119"/>
      <c r="AT207" s="119"/>
      <c r="AU207" s="119"/>
      <c r="AV207" s="119"/>
      <c r="AW207" s="119"/>
      <c r="AX207" s="120"/>
      <c r="AY207" s="120"/>
      <c r="AZ207" s="120"/>
      <c r="BA207" s="120"/>
      <c r="BB207" s="120"/>
      <c r="BC207" s="72"/>
      <c r="BD207" s="72"/>
      <c r="BE207" s="72"/>
      <c r="BF207" s="72"/>
      <c r="BG207" s="72"/>
      <c r="BH207" s="72"/>
      <c r="BI207" s="72"/>
      <c r="BJ207" s="72"/>
      <c r="BK207" s="72"/>
      <c r="BL207" s="72"/>
      <c r="BM207" s="72"/>
      <c r="BN207" s="72"/>
      <c r="BO207" s="72"/>
      <c r="BP207" s="72"/>
      <c r="BQ207" s="72"/>
      <c r="BR207" s="72"/>
      <c r="BS207" s="72"/>
    </row>
    <row r="208" spans="1:71" s="57" customFormat="1" ht="12.6" customHeight="1" x14ac:dyDescent="0.3">
      <c r="A208" s="121"/>
      <c r="B208" s="122">
        <v>2019</v>
      </c>
      <c r="C208" s="1491">
        <v>691438.5</v>
      </c>
      <c r="D208" s="1492">
        <v>339929</v>
      </c>
      <c r="E208" s="1492">
        <v>351509.5</v>
      </c>
      <c r="F208" s="1493">
        <v>3861</v>
      </c>
      <c r="G208" s="1493">
        <v>1125</v>
      </c>
      <c r="H208" s="1493">
        <v>7432</v>
      </c>
      <c r="I208" s="1493">
        <v>3746</v>
      </c>
      <c r="J208" s="1493">
        <v>3686</v>
      </c>
      <c r="K208" s="1494">
        <v>1535</v>
      </c>
      <c r="L208" s="1495">
        <v>6651</v>
      </c>
      <c r="M208" s="1493">
        <v>3514</v>
      </c>
      <c r="N208" s="1493">
        <v>3137</v>
      </c>
      <c r="O208" s="1496">
        <v>5.58</v>
      </c>
      <c r="P208" s="1496">
        <v>1.63</v>
      </c>
      <c r="Q208" s="1496">
        <v>10.75</v>
      </c>
      <c r="R208" s="1496">
        <v>9.6199999999999992</v>
      </c>
      <c r="S208" s="1497">
        <v>2.2200000000000002</v>
      </c>
      <c r="T208" s="127">
        <v>2019</v>
      </c>
      <c r="U208" s="121"/>
      <c r="X208" s="58"/>
      <c r="Y208" s="58"/>
      <c r="Z208" s="58"/>
      <c r="AA208" s="58"/>
      <c r="AB208" s="58"/>
      <c r="AC208" s="58"/>
      <c r="AD208" s="58"/>
      <c r="AE208" s="58"/>
      <c r="AF208" s="58"/>
      <c r="AK208" s="70"/>
      <c r="AL208" s="119"/>
      <c r="AM208" s="119"/>
      <c r="AN208" s="119"/>
      <c r="AO208" s="119"/>
      <c r="AP208" s="119"/>
      <c r="AQ208" s="119"/>
      <c r="AR208" s="119"/>
      <c r="AS208" s="119"/>
      <c r="AT208" s="119"/>
      <c r="AU208" s="119"/>
      <c r="AV208" s="119"/>
      <c r="AW208" s="119"/>
      <c r="AX208" s="120"/>
      <c r="AY208" s="120"/>
      <c r="AZ208" s="120"/>
      <c r="BA208" s="120"/>
      <c r="BB208" s="120"/>
      <c r="BC208" s="72"/>
      <c r="BD208" s="72"/>
      <c r="BE208" s="72"/>
      <c r="BF208" s="72"/>
      <c r="BG208" s="72"/>
      <c r="BH208" s="72"/>
      <c r="BI208" s="72"/>
      <c r="BJ208" s="72"/>
      <c r="BK208" s="72"/>
      <c r="BL208" s="72"/>
      <c r="BM208" s="72"/>
      <c r="BN208" s="72"/>
      <c r="BO208" s="72"/>
      <c r="BP208" s="72"/>
      <c r="BQ208" s="72"/>
      <c r="BR208" s="72"/>
      <c r="BS208" s="72"/>
    </row>
    <row r="209" spans="1:71" s="57" customFormat="1" ht="12.6" customHeight="1" x14ac:dyDescent="0.3">
      <c r="A209" s="121"/>
      <c r="B209" s="128">
        <v>2020</v>
      </c>
      <c r="C209" s="1491">
        <v>691322.5</v>
      </c>
      <c r="D209" s="1492">
        <v>339898.5</v>
      </c>
      <c r="E209" s="1492">
        <v>351424</v>
      </c>
      <c r="F209" s="1493">
        <v>3108</v>
      </c>
      <c r="G209" s="1493">
        <v>910</v>
      </c>
      <c r="H209" s="1493">
        <v>7247</v>
      </c>
      <c r="I209" s="1493">
        <v>3723</v>
      </c>
      <c r="J209" s="1493">
        <v>3524</v>
      </c>
      <c r="K209" s="1494">
        <v>1355</v>
      </c>
      <c r="L209" s="1495">
        <v>7342</v>
      </c>
      <c r="M209" s="1493">
        <v>3870</v>
      </c>
      <c r="N209" s="1493">
        <v>3472</v>
      </c>
      <c r="O209" s="1496">
        <v>4.5</v>
      </c>
      <c r="P209" s="1496">
        <v>1.32</v>
      </c>
      <c r="Q209" s="1496">
        <v>10.48</v>
      </c>
      <c r="R209" s="1496">
        <v>10.62</v>
      </c>
      <c r="S209" s="1497">
        <v>1.96</v>
      </c>
      <c r="T209" s="129">
        <v>2020</v>
      </c>
      <c r="U209" s="121"/>
      <c r="X209" s="58"/>
      <c r="Y209" s="58"/>
      <c r="Z209" s="58"/>
      <c r="AA209" s="58"/>
      <c r="AB209" s="58"/>
      <c r="AC209" s="58"/>
      <c r="AD209" s="58"/>
      <c r="AE209" s="58"/>
      <c r="AF209" s="58"/>
      <c r="AK209" s="70"/>
      <c r="AL209" s="119"/>
      <c r="AM209" s="119"/>
      <c r="AN209" s="119"/>
      <c r="AO209" s="119"/>
      <c r="AP209" s="119"/>
      <c r="AQ209" s="119"/>
      <c r="AR209" s="119"/>
      <c r="AS209" s="119"/>
      <c r="AT209" s="119"/>
      <c r="AU209" s="119"/>
      <c r="AV209" s="119"/>
      <c r="AW209" s="119"/>
      <c r="AX209" s="120"/>
      <c r="AY209" s="120"/>
      <c r="AZ209" s="120"/>
      <c r="BA209" s="120"/>
      <c r="BB209" s="120"/>
      <c r="BC209" s="72"/>
      <c r="BD209" s="72"/>
      <c r="BE209" s="72"/>
      <c r="BF209" s="72"/>
      <c r="BG209" s="72"/>
      <c r="BH209" s="72"/>
      <c r="BI209" s="72"/>
      <c r="BJ209" s="72"/>
      <c r="BK209" s="72"/>
      <c r="BL209" s="72"/>
      <c r="BM209" s="72"/>
      <c r="BN209" s="72"/>
      <c r="BO209" s="72"/>
      <c r="BP209" s="72"/>
      <c r="BQ209" s="72"/>
      <c r="BR209" s="72"/>
      <c r="BS209" s="72"/>
    </row>
    <row r="210" spans="1:71" s="57" customFormat="1" ht="12.6" customHeight="1" x14ac:dyDescent="0.3">
      <c r="A210" s="121"/>
      <c r="B210" s="130">
        <v>2021</v>
      </c>
      <c r="C210" s="1491">
        <v>690569</v>
      </c>
      <c r="D210" s="1492">
        <v>340145.5</v>
      </c>
      <c r="E210" s="1492">
        <v>350423.5</v>
      </c>
      <c r="F210" s="1493">
        <v>3580</v>
      </c>
      <c r="G210" s="1493">
        <v>953</v>
      </c>
      <c r="H210" s="1493">
        <v>7251</v>
      </c>
      <c r="I210" s="1493">
        <v>3643</v>
      </c>
      <c r="J210" s="1493">
        <v>3608</v>
      </c>
      <c r="K210" s="1494">
        <v>1353</v>
      </c>
      <c r="L210" s="1495">
        <v>8940</v>
      </c>
      <c r="M210" s="1493">
        <v>4689</v>
      </c>
      <c r="N210" s="1493">
        <v>4251</v>
      </c>
      <c r="O210" s="1496">
        <v>5.18</v>
      </c>
      <c r="P210" s="1496">
        <v>1.38</v>
      </c>
      <c r="Q210" s="1496">
        <v>10.5</v>
      </c>
      <c r="R210" s="1496">
        <v>12.95</v>
      </c>
      <c r="S210" s="1497">
        <v>1.96</v>
      </c>
      <c r="T210" s="131">
        <v>2021</v>
      </c>
      <c r="U210" s="121"/>
      <c r="X210" s="58"/>
      <c r="Y210" s="58"/>
      <c r="Z210" s="58"/>
      <c r="AA210" s="58"/>
      <c r="AB210" s="58"/>
      <c r="AC210" s="58"/>
      <c r="AD210" s="58"/>
      <c r="AE210" s="58"/>
      <c r="AF210" s="58"/>
      <c r="AK210" s="70"/>
      <c r="AL210" s="119"/>
      <c r="AM210" s="119"/>
      <c r="AN210" s="119"/>
      <c r="AO210" s="119"/>
      <c r="AP210" s="119"/>
      <c r="AQ210" s="119"/>
      <c r="AR210" s="119"/>
      <c r="AS210" s="119"/>
      <c r="AT210" s="119"/>
      <c r="AU210" s="119"/>
      <c r="AV210" s="119"/>
      <c r="AW210" s="119"/>
      <c r="AX210" s="120"/>
      <c r="AY210" s="120"/>
      <c r="AZ210" s="120"/>
      <c r="BA210" s="120"/>
      <c r="BB210" s="120"/>
      <c r="BC210" s="72"/>
      <c r="BD210" s="72"/>
      <c r="BE210" s="72"/>
      <c r="BF210" s="72"/>
      <c r="BG210" s="72"/>
      <c r="BH210" s="72"/>
      <c r="BI210" s="72"/>
      <c r="BJ210" s="72"/>
      <c r="BK210" s="72"/>
      <c r="BL210" s="72"/>
      <c r="BM210" s="72"/>
      <c r="BN210" s="72"/>
      <c r="BO210" s="72"/>
      <c r="BP210" s="72"/>
      <c r="BQ210" s="72"/>
      <c r="BR210" s="72"/>
      <c r="BS210" s="72"/>
    </row>
    <row r="211" spans="1:71" s="57" customFormat="1" ht="12.6" customHeight="1" x14ac:dyDescent="0.3">
      <c r="A211" s="121"/>
      <c r="B211" s="130">
        <v>2022</v>
      </c>
      <c r="C211" s="1491">
        <v>688815.5</v>
      </c>
      <c r="D211" s="1492">
        <v>339226</v>
      </c>
      <c r="E211" s="1492">
        <v>349589.5</v>
      </c>
      <c r="F211" s="1493">
        <v>3610</v>
      </c>
      <c r="G211" s="1493">
        <v>961</v>
      </c>
      <c r="H211" s="1493">
        <v>6720</v>
      </c>
      <c r="I211" s="1493">
        <v>3457</v>
      </c>
      <c r="J211" s="1493">
        <v>3263</v>
      </c>
      <c r="K211" s="1498">
        <v>1250</v>
      </c>
      <c r="L211" s="1499">
        <v>7327</v>
      </c>
      <c r="M211" s="1493">
        <v>3901</v>
      </c>
      <c r="N211" s="1493">
        <v>3426</v>
      </c>
      <c r="O211" s="1496">
        <v>5.24</v>
      </c>
      <c r="P211" s="1496">
        <v>1.4</v>
      </c>
      <c r="Q211" s="1496">
        <v>9.76</v>
      </c>
      <c r="R211" s="1496">
        <v>10.64</v>
      </c>
      <c r="S211" s="1497">
        <v>1.81</v>
      </c>
      <c r="T211" s="131">
        <v>2022</v>
      </c>
      <c r="U211" s="121"/>
      <c r="X211" s="58"/>
      <c r="Y211" s="58"/>
      <c r="Z211" s="58"/>
      <c r="AA211" s="58"/>
      <c r="AB211" s="58"/>
      <c r="AC211" s="58"/>
      <c r="AD211" s="58"/>
      <c r="AE211" s="58"/>
      <c r="AF211" s="58"/>
      <c r="AK211" s="70"/>
      <c r="AL211" s="119"/>
      <c r="AM211" s="119"/>
      <c r="AN211" s="119"/>
      <c r="AO211" s="119"/>
      <c r="AP211" s="119"/>
      <c r="AQ211" s="119"/>
      <c r="AR211" s="119"/>
      <c r="AS211" s="119"/>
      <c r="AT211" s="119"/>
      <c r="AU211" s="119"/>
      <c r="AV211" s="119"/>
      <c r="AW211" s="119"/>
      <c r="AX211" s="120"/>
      <c r="AY211" s="120"/>
      <c r="AZ211" s="120"/>
      <c r="BA211" s="120"/>
      <c r="BB211" s="120"/>
      <c r="BC211" s="98"/>
      <c r="BD211" s="98"/>
      <c r="BE211" s="98"/>
      <c r="BF211" s="98"/>
      <c r="BG211" s="98"/>
      <c r="BH211" s="98"/>
      <c r="BI211" s="98"/>
      <c r="BJ211" s="98"/>
      <c r="BK211" s="98"/>
      <c r="BL211" s="98"/>
      <c r="BM211" s="98"/>
      <c r="BN211" s="98"/>
      <c r="BO211" s="98"/>
      <c r="BP211" s="98"/>
      <c r="BQ211" s="98"/>
      <c r="BR211" s="98"/>
      <c r="BS211" s="98"/>
    </row>
    <row r="212" spans="1:71" s="140" customFormat="1" ht="12.6" customHeight="1" x14ac:dyDescent="0.3">
      <c r="A212" s="133" t="s">
        <v>74</v>
      </c>
      <c r="B212" s="134">
        <v>2018</v>
      </c>
      <c r="C212" s="288">
        <v>30852</v>
      </c>
      <c r="D212" s="289">
        <v>15234</v>
      </c>
      <c r="E212" s="289">
        <v>15618</v>
      </c>
      <c r="F212" s="135">
        <v>178</v>
      </c>
      <c r="G212" s="135">
        <v>44</v>
      </c>
      <c r="H212" s="135">
        <v>348</v>
      </c>
      <c r="I212" s="135">
        <v>190</v>
      </c>
      <c r="J212" s="135">
        <v>158</v>
      </c>
      <c r="K212" s="1429">
        <v>49</v>
      </c>
      <c r="L212" s="136">
        <v>315</v>
      </c>
      <c r="M212" s="135">
        <v>155</v>
      </c>
      <c r="N212" s="135">
        <v>160</v>
      </c>
      <c r="O212" s="137">
        <v>5.77</v>
      </c>
      <c r="P212" s="137">
        <v>1.43</v>
      </c>
      <c r="Q212" s="137">
        <v>11.28</v>
      </c>
      <c r="R212" s="137">
        <v>10.210000000000001</v>
      </c>
      <c r="S212" s="138">
        <v>1.59</v>
      </c>
      <c r="T212" s="139">
        <v>2018</v>
      </c>
      <c r="U212" s="133" t="s">
        <v>74</v>
      </c>
      <c r="X212" s="141"/>
      <c r="Y212" s="141"/>
      <c r="Z212" s="141"/>
      <c r="AA212" s="141"/>
      <c r="AB212" s="141"/>
      <c r="AC212" s="141"/>
      <c r="AD212" s="141"/>
      <c r="AE212" s="141"/>
      <c r="AF212" s="141"/>
      <c r="AK212" s="142"/>
      <c r="AL212" s="143"/>
      <c r="AM212" s="143"/>
      <c r="AN212" s="143"/>
      <c r="AO212" s="143"/>
      <c r="AP212" s="143"/>
      <c r="AQ212" s="143"/>
      <c r="AR212" s="143"/>
      <c r="AS212" s="143"/>
      <c r="AT212" s="143"/>
      <c r="AU212" s="143"/>
      <c r="AV212" s="143"/>
      <c r="AW212" s="143"/>
      <c r="AX212" s="144"/>
      <c r="AY212" s="144"/>
      <c r="AZ212" s="144"/>
      <c r="BA212" s="144"/>
      <c r="BB212" s="144"/>
      <c r="BC212" s="144"/>
      <c r="BD212" s="144"/>
      <c r="BE212" s="144"/>
      <c r="BF212" s="144"/>
      <c r="BG212" s="144"/>
      <c r="BH212" s="144"/>
      <c r="BI212" s="144"/>
      <c r="BJ212" s="144"/>
      <c r="BK212" s="144"/>
      <c r="BL212" s="144"/>
      <c r="BM212" s="144"/>
      <c r="BN212" s="144"/>
      <c r="BO212" s="144"/>
      <c r="BP212" s="144"/>
      <c r="BQ212" s="144"/>
      <c r="BR212" s="144"/>
      <c r="BS212" s="144"/>
    </row>
    <row r="213" spans="1:71" s="140" customFormat="1" ht="12.6" customHeight="1" x14ac:dyDescent="0.3">
      <c r="A213" s="145"/>
      <c r="B213" s="146">
        <v>2019</v>
      </c>
      <c r="C213" s="290">
        <v>30917</v>
      </c>
      <c r="D213" s="291">
        <v>15283.5</v>
      </c>
      <c r="E213" s="291">
        <v>15633.5</v>
      </c>
      <c r="F213" s="147">
        <v>172</v>
      </c>
      <c r="G213" s="147">
        <v>49</v>
      </c>
      <c r="H213" s="147">
        <v>315</v>
      </c>
      <c r="I213" s="147">
        <v>152</v>
      </c>
      <c r="J213" s="147">
        <v>163</v>
      </c>
      <c r="K213" s="1430">
        <v>67</v>
      </c>
      <c r="L213" s="148">
        <v>295</v>
      </c>
      <c r="M213" s="147">
        <v>154</v>
      </c>
      <c r="N213" s="147">
        <v>141</v>
      </c>
      <c r="O213" s="149">
        <v>5.56</v>
      </c>
      <c r="P213" s="149">
        <v>1.58</v>
      </c>
      <c r="Q213" s="149">
        <v>10.19</v>
      </c>
      <c r="R213" s="149">
        <v>9.5399999999999991</v>
      </c>
      <c r="S213" s="150">
        <v>2.17</v>
      </c>
      <c r="T213" s="151">
        <v>2019</v>
      </c>
      <c r="U213" s="145"/>
      <c r="X213" s="141"/>
      <c r="Y213" s="141"/>
      <c r="Z213" s="141"/>
      <c r="AA213" s="141"/>
      <c r="AB213" s="141"/>
      <c r="AC213" s="141"/>
      <c r="AD213" s="141"/>
      <c r="AE213" s="141"/>
      <c r="AF213" s="141"/>
      <c r="AK213" s="142"/>
      <c r="AL213" s="143"/>
      <c r="AM213" s="143"/>
      <c r="AN213" s="143"/>
      <c r="AO213" s="143"/>
      <c r="AP213" s="143"/>
      <c r="AQ213" s="143"/>
      <c r="AR213" s="143"/>
      <c r="AS213" s="143"/>
      <c r="AT213" s="143"/>
      <c r="AU213" s="143"/>
      <c r="AV213" s="143"/>
      <c r="AW213" s="143"/>
      <c r="AX213" s="144"/>
      <c r="AY213" s="144"/>
      <c r="AZ213" s="144"/>
      <c r="BA213" s="144"/>
      <c r="BB213" s="144"/>
      <c r="BC213" s="144"/>
      <c r="BD213" s="144"/>
      <c r="BE213" s="144"/>
      <c r="BF213" s="144"/>
      <c r="BG213" s="144"/>
      <c r="BH213" s="144"/>
      <c r="BI213" s="144"/>
      <c r="BJ213" s="144"/>
      <c r="BK213" s="144"/>
      <c r="BL213" s="144"/>
      <c r="BM213" s="144"/>
      <c r="BN213" s="144"/>
      <c r="BO213" s="144"/>
      <c r="BP213" s="144"/>
      <c r="BQ213" s="144"/>
      <c r="BR213" s="144"/>
      <c r="BS213" s="144"/>
    </row>
    <row r="214" spans="1:71" s="140" customFormat="1" ht="12.6" customHeight="1" x14ac:dyDescent="0.3">
      <c r="A214" s="145"/>
      <c r="B214" s="152">
        <v>2020</v>
      </c>
      <c r="C214" s="290">
        <v>31010.5</v>
      </c>
      <c r="D214" s="291">
        <v>15338</v>
      </c>
      <c r="E214" s="291">
        <v>15672.5</v>
      </c>
      <c r="F214" s="147">
        <v>139</v>
      </c>
      <c r="G214" s="147">
        <v>34</v>
      </c>
      <c r="H214" s="147">
        <v>345</v>
      </c>
      <c r="I214" s="147">
        <v>182</v>
      </c>
      <c r="J214" s="147">
        <v>163</v>
      </c>
      <c r="K214" s="1430">
        <v>48</v>
      </c>
      <c r="L214" s="148">
        <v>311</v>
      </c>
      <c r="M214" s="147">
        <v>162</v>
      </c>
      <c r="N214" s="147">
        <v>149</v>
      </c>
      <c r="O214" s="149">
        <v>4.4800000000000004</v>
      </c>
      <c r="P214" s="149">
        <v>1.1000000000000001</v>
      </c>
      <c r="Q214" s="149">
        <v>11.13</v>
      </c>
      <c r="R214" s="149">
        <v>10.029999999999999</v>
      </c>
      <c r="S214" s="150">
        <v>1.55</v>
      </c>
      <c r="T214" s="153">
        <v>2020</v>
      </c>
      <c r="U214" s="145"/>
      <c r="X214" s="141"/>
      <c r="Y214" s="141"/>
      <c r="Z214" s="141"/>
      <c r="AA214" s="141"/>
      <c r="AB214" s="141"/>
      <c r="AC214" s="141"/>
      <c r="AD214" s="141"/>
      <c r="AE214" s="141"/>
      <c r="AF214" s="141"/>
      <c r="AK214" s="142"/>
      <c r="AL214" s="143"/>
      <c r="AM214" s="143"/>
      <c r="AN214" s="143"/>
      <c r="AO214" s="143"/>
      <c r="AP214" s="143"/>
      <c r="AQ214" s="143"/>
      <c r="AR214" s="143"/>
      <c r="AS214" s="143"/>
      <c r="AT214" s="143"/>
      <c r="AU214" s="143"/>
      <c r="AV214" s="143"/>
      <c r="AW214" s="143"/>
      <c r="AX214" s="144"/>
      <c r="AY214" s="144"/>
      <c r="AZ214" s="144"/>
      <c r="BA214" s="144"/>
      <c r="BB214" s="144"/>
      <c r="BC214" s="144"/>
      <c r="BD214" s="144"/>
      <c r="BE214" s="144"/>
      <c r="BF214" s="144"/>
      <c r="BG214" s="144"/>
      <c r="BH214" s="144"/>
      <c r="BI214" s="144"/>
      <c r="BJ214" s="144"/>
      <c r="BK214" s="144"/>
      <c r="BL214" s="144"/>
      <c r="BM214" s="144"/>
      <c r="BN214" s="144"/>
      <c r="BO214" s="144"/>
      <c r="BP214" s="144"/>
      <c r="BQ214" s="144"/>
      <c r="BR214" s="144"/>
      <c r="BS214" s="144"/>
    </row>
    <row r="215" spans="1:71" s="140" customFormat="1" ht="12.6" customHeight="1" x14ac:dyDescent="0.3">
      <c r="A215" s="145"/>
      <c r="B215" s="154">
        <v>2021</v>
      </c>
      <c r="C215" s="290">
        <v>31158.5</v>
      </c>
      <c r="D215" s="291">
        <v>15451.5</v>
      </c>
      <c r="E215" s="291">
        <v>15707</v>
      </c>
      <c r="F215" s="147">
        <v>163</v>
      </c>
      <c r="G215" s="147">
        <v>47</v>
      </c>
      <c r="H215" s="147">
        <v>362</v>
      </c>
      <c r="I215" s="147">
        <v>179</v>
      </c>
      <c r="J215" s="147">
        <v>183</v>
      </c>
      <c r="K215" s="1430">
        <v>54</v>
      </c>
      <c r="L215" s="148">
        <v>412</v>
      </c>
      <c r="M215" s="147">
        <v>208</v>
      </c>
      <c r="N215" s="147">
        <v>204</v>
      </c>
      <c r="O215" s="149">
        <v>5.23</v>
      </c>
      <c r="P215" s="149">
        <v>1.51</v>
      </c>
      <c r="Q215" s="149">
        <v>11.62</v>
      </c>
      <c r="R215" s="149">
        <v>13.22</v>
      </c>
      <c r="S215" s="150">
        <v>1.73</v>
      </c>
      <c r="T215" s="155">
        <v>2021</v>
      </c>
      <c r="U215" s="145"/>
      <c r="X215" s="141"/>
      <c r="Y215" s="141"/>
      <c r="Z215" s="141"/>
      <c r="AA215" s="141"/>
      <c r="AB215" s="141"/>
      <c r="AC215" s="141"/>
      <c r="AD215" s="141"/>
      <c r="AE215" s="141"/>
      <c r="AF215" s="141"/>
      <c r="AK215" s="142"/>
      <c r="AL215" s="143"/>
      <c r="AM215" s="143"/>
      <c r="AN215" s="143"/>
      <c r="AO215" s="143"/>
      <c r="AP215" s="143"/>
      <c r="AQ215" s="143"/>
      <c r="AR215" s="143"/>
      <c r="AS215" s="143"/>
      <c r="AT215" s="143"/>
      <c r="AU215" s="143"/>
      <c r="AV215" s="143"/>
      <c r="AW215" s="143"/>
      <c r="AX215" s="144"/>
      <c r="AY215" s="144"/>
      <c r="AZ215" s="144"/>
      <c r="BA215" s="144"/>
      <c r="BB215" s="144"/>
      <c r="BC215" s="144"/>
      <c r="BD215" s="144"/>
      <c r="BE215" s="144"/>
      <c r="BF215" s="144"/>
      <c r="BG215" s="144"/>
      <c r="BH215" s="144"/>
      <c r="BI215" s="144"/>
      <c r="BJ215" s="144"/>
      <c r="BK215" s="144"/>
      <c r="BL215" s="144"/>
      <c r="BM215" s="144"/>
      <c r="BN215" s="144"/>
      <c r="BO215" s="144"/>
      <c r="BP215" s="144"/>
      <c r="BQ215" s="144"/>
      <c r="BR215" s="144"/>
      <c r="BS215" s="144"/>
    </row>
    <row r="216" spans="1:71" s="140" customFormat="1" ht="12.6" customHeight="1" x14ac:dyDescent="0.3">
      <c r="A216" s="145"/>
      <c r="B216" s="154">
        <v>2022</v>
      </c>
      <c r="C216" s="290">
        <v>31200.5</v>
      </c>
      <c r="D216" s="291">
        <v>15476</v>
      </c>
      <c r="E216" s="291">
        <v>15724.5</v>
      </c>
      <c r="F216" s="147">
        <v>165</v>
      </c>
      <c r="G216" s="147">
        <v>35</v>
      </c>
      <c r="H216" s="147">
        <v>343</v>
      </c>
      <c r="I216" s="147">
        <v>165</v>
      </c>
      <c r="J216" s="147">
        <v>178</v>
      </c>
      <c r="K216" s="1431">
        <v>68</v>
      </c>
      <c r="L216" s="156">
        <v>309</v>
      </c>
      <c r="M216" s="147">
        <v>168</v>
      </c>
      <c r="N216" s="147">
        <v>141</v>
      </c>
      <c r="O216" s="149">
        <v>5.29</v>
      </c>
      <c r="P216" s="149">
        <v>1.1200000000000001</v>
      </c>
      <c r="Q216" s="149">
        <v>10.99</v>
      </c>
      <c r="R216" s="149">
        <v>9.9</v>
      </c>
      <c r="S216" s="150">
        <v>2.1800000000000002</v>
      </c>
      <c r="T216" s="155">
        <v>2022</v>
      </c>
      <c r="U216" s="145"/>
      <c r="X216" s="141"/>
      <c r="Y216" s="141"/>
      <c r="Z216" s="141"/>
      <c r="AA216" s="141"/>
      <c r="AB216" s="141"/>
      <c r="AC216" s="141"/>
      <c r="AD216" s="141"/>
      <c r="AE216" s="141"/>
      <c r="AF216" s="141"/>
      <c r="AK216" s="142"/>
      <c r="AL216" s="143"/>
      <c r="AM216" s="143"/>
      <c r="AN216" s="143"/>
      <c r="AO216" s="143"/>
      <c r="AP216" s="143"/>
      <c r="AQ216" s="143"/>
      <c r="AR216" s="143"/>
      <c r="AS216" s="143"/>
      <c r="AT216" s="143"/>
      <c r="AU216" s="143"/>
      <c r="AV216" s="143"/>
      <c r="AW216" s="143"/>
      <c r="AX216" s="144"/>
      <c r="AY216" s="144"/>
      <c r="AZ216" s="144"/>
      <c r="BA216" s="144"/>
      <c r="BB216" s="144"/>
      <c r="BC216" s="157"/>
      <c r="BD216" s="157"/>
      <c r="BE216" s="157"/>
      <c r="BF216" s="157"/>
      <c r="BG216" s="157"/>
      <c r="BH216" s="157"/>
      <c r="BI216" s="157"/>
      <c r="BJ216" s="157"/>
      <c r="BK216" s="157"/>
      <c r="BL216" s="157"/>
      <c r="BM216" s="157"/>
      <c r="BN216" s="157"/>
      <c r="BO216" s="157"/>
      <c r="BP216" s="157"/>
      <c r="BQ216" s="157"/>
      <c r="BR216" s="157"/>
      <c r="BS216" s="157"/>
    </row>
    <row r="217" spans="1:71" s="140" customFormat="1" ht="12.6" customHeight="1" x14ac:dyDescent="0.3">
      <c r="A217" s="133" t="s">
        <v>75</v>
      </c>
      <c r="B217" s="134">
        <v>2018</v>
      </c>
      <c r="C217" s="288">
        <v>90353.5</v>
      </c>
      <c r="D217" s="289">
        <v>44924</v>
      </c>
      <c r="E217" s="289">
        <v>45429.5</v>
      </c>
      <c r="F217" s="135">
        <v>473</v>
      </c>
      <c r="G217" s="135">
        <v>136</v>
      </c>
      <c r="H217" s="135">
        <v>917</v>
      </c>
      <c r="I217" s="135">
        <v>467</v>
      </c>
      <c r="J217" s="135">
        <v>450</v>
      </c>
      <c r="K217" s="1429">
        <v>142</v>
      </c>
      <c r="L217" s="136">
        <v>955</v>
      </c>
      <c r="M217" s="135">
        <v>496</v>
      </c>
      <c r="N217" s="135">
        <v>459</v>
      </c>
      <c r="O217" s="137">
        <v>5.23</v>
      </c>
      <c r="P217" s="137">
        <v>1.51</v>
      </c>
      <c r="Q217" s="137">
        <v>10.15</v>
      </c>
      <c r="R217" s="137">
        <v>10.57</v>
      </c>
      <c r="S217" s="138">
        <v>1.57</v>
      </c>
      <c r="T217" s="139">
        <v>2018</v>
      </c>
      <c r="U217" s="133" t="s">
        <v>75</v>
      </c>
      <c r="X217" s="141"/>
      <c r="Y217" s="141"/>
      <c r="Z217" s="141"/>
      <c r="AA217" s="141"/>
      <c r="AB217" s="141"/>
      <c r="AC217" s="141"/>
      <c r="AD217" s="141"/>
      <c r="AE217" s="141"/>
      <c r="AF217" s="141"/>
      <c r="AK217" s="142"/>
      <c r="AL217" s="143"/>
      <c r="AM217" s="143"/>
      <c r="AN217" s="143"/>
      <c r="AO217" s="143"/>
      <c r="AP217" s="143"/>
      <c r="AQ217" s="143"/>
      <c r="AR217" s="143"/>
      <c r="AS217" s="143"/>
      <c r="AT217" s="143"/>
      <c r="AU217" s="143"/>
      <c r="AV217" s="143"/>
      <c r="AW217" s="143"/>
      <c r="AX217" s="144"/>
      <c r="AY217" s="144"/>
      <c r="AZ217" s="144"/>
      <c r="BA217" s="144"/>
      <c r="BB217" s="144"/>
      <c r="BC217" s="144"/>
      <c r="BD217" s="144"/>
      <c r="BE217" s="144"/>
      <c r="BF217" s="144"/>
      <c r="BG217" s="144"/>
      <c r="BH217" s="144"/>
      <c r="BI217" s="144"/>
      <c r="BJ217" s="144"/>
      <c r="BK217" s="144"/>
      <c r="BL217" s="144"/>
      <c r="BM217" s="144"/>
      <c r="BN217" s="144"/>
      <c r="BO217" s="144"/>
      <c r="BP217" s="144"/>
      <c r="BQ217" s="144"/>
      <c r="BR217" s="144"/>
      <c r="BS217" s="144"/>
    </row>
    <row r="218" spans="1:71" s="140" customFormat="1" ht="12.6" customHeight="1" x14ac:dyDescent="0.3">
      <c r="A218" s="145"/>
      <c r="B218" s="146">
        <v>2019</v>
      </c>
      <c r="C218" s="290">
        <v>90080</v>
      </c>
      <c r="D218" s="291">
        <v>44789</v>
      </c>
      <c r="E218" s="291">
        <v>45291</v>
      </c>
      <c r="F218" s="147">
        <v>501</v>
      </c>
      <c r="G218" s="147">
        <v>142</v>
      </c>
      <c r="H218" s="147">
        <v>935</v>
      </c>
      <c r="I218" s="147">
        <v>473</v>
      </c>
      <c r="J218" s="147">
        <v>462</v>
      </c>
      <c r="K218" s="1430">
        <v>167</v>
      </c>
      <c r="L218" s="148">
        <v>945</v>
      </c>
      <c r="M218" s="147">
        <v>548</v>
      </c>
      <c r="N218" s="147">
        <v>397</v>
      </c>
      <c r="O218" s="149">
        <v>5.56</v>
      </c>
      <c r="P218" s="149">
        <v>1.58</v>
      </c>
      <c r="Q218" s="149">
        <v>10.38</v>
      </c>
      <c r="R218" s="149">
        <v>10.49</v>
      </c>
      <c r="S218" s="150">
        <v>1.85</v>
      </c>
      <c r="T218" s="151">
        <v>2019</v>
      </c>
      <c r="U218" s="145"/>
      <c r="X218" s="141"/>
      <c r="Y218" s="141"/>
      <c r="Z218" s="141"/>
      <c r="AA218" s="141"/>
      <c r="AB218" s="141"/>
      <c r="AC218" s="141"/>
      <c r="AD218" s="141"/>
      <c r="AE218" s="141"/>
      <c r="AF218" s="141"/>
      <c r="AK218" s="142"/>
      <c r="AL218" s="143"/>
      <c r="AM218" s="143"/>
      <c r="AN218" s="143"/>
      <c r="AO218" s="143"/>
      <c r="AP218" s="143"/>
      <c r="AQ218" s="143"/>
      <c r="AR218" s="143"/>
      <c r="AS218" s="143"/>
      <c r="AT218" s="143"/>
      <c r="AU218" s="143"/>
      <c r="AV218" s="143"/>
      <c r="AW218" s="143"/>
      <c r="AX218" s="144"/>
      <c r="AY218" s="144"/>
      <c r="AZ218" s="144"/>
      <c r="BA218" s="144"/>
      <c r="BB218" s="144"/>
      <c r="BC218" s="144"/>
      <c r="BD218" s="144"/>
      <c r="BE218" s="144"/>
      <c r="BF218" s="144"/>
      <c r="BG218" s="144"/>
      <c r="BH218" s="144"/>
      <c r="BI218" s="144"/>
      <c r="BJ218" s="144"/>
      <c r="BK218" s="144"/>
      <c r="BL218" s="144"/>
      <c r="BM218" s="144"/>
      <c r="BN218" s="144"/>
      <c r="BO218" s="144"/>
      <c r="BP218" s="144"/>
      <c r="BQ218" s="144"/>
      <c r="BR218" s="144"/>
      <c r="BS218" s="144"/>
    </row>
    <row r="219" spans="1:71" s="140" customFormat="1" ht="12.6" customHeight="1" x14ac:dyDescent="0.3">
      <c r="A219" s="145"/>
      <c r="B219" s="152">
        <v>2020</v>
      </c>
      <c r="C219" s="290">
        <v>89723</v>
      </c>
      <c r="D219" s="291">
        <v>44608.5</v>
      </c>
      <c r="E219" s="291">
        <v>45114.5</v>
      </c>
      <c r="F219" s="147">
        <v>365</v>
      </c>
      <c r="G219" s="147">
        <v>135</v>
      </c>
      <c r="H219" s="147">
        <v>851</v>
      </c>
      <c r="I219" s="147">
        <v>458</v>
      </c>
      <c r="J219" s="147">
        <v>393</v>
      </c>
      <c r="K219" s="1430">
        <v>147</v>
      </c>
      <c r="L219" s="148">
        <v>1091</v>
      </c>
      <c r="M219" s="147">
        <v>574</v>
      </c>
      <c r="N219" s="147">
        <v>517</v>
      </c>
      <c r="O219" s="149">
        <v>4.07</v>
      </c>
      <c r="P219" s="149">
        <v>1.5</v>
      </c>
      <c r="Q219" s="149">
        <v>9.48</v>
      </c>
      <c r="R219" s="149">
        <v>12.16</v>
      </c>
      <c r="S219" s="150">
        <v>1.64</v>
      </c>
      <c r="T219" s="153">
        <v>2020</v>
      </c>
      <c r="U219" s="145"/>
      <c r="X219" s="141"/>
      <c r="Y219" s="141"/>
      <c r="Z219" s="141"/>
      <c r="AA219" s="141"/>
      <c r="AB219" s="141"/>
      <c r="AC219" s="141"/>
      <c r="AD219" s="141"/>
      <c r="AE219" s="141"/>
      <c r="AF219" s="141"/>
      <c r="AK219" s="142"/>
      <c r="AL219" s="143"/>
      <c r="AM219" s="143"/>
      <c r="AN219" s="143"/>
      <c r="AO219" s="143"/>
      <c r="AP219" s="143"/>
      <c r="AQ219" s="143"/>
      <c r="AR219" s="143"/>
      <c r="AS219" s="143"/>
      <c r="AT219" s="143"/>
      <c r="AU219" s="143"/>
      <c r="AV219" s="143"/>
      <c r="AW219" s="143"/>
      <c r="AX219" s="144"/>
      <c r="AY219" s="144"/>
      <c r="AZ219" s="144"/>
      <c r="BA219" s="144"/>
      <c r="BB219" s="144"/>
      <c r="BC219" s="144"/>
      <c r="BD219" s="144"/>
      <c r="BE219" s="144"/>
      <c r="BF219" s="144"/>
      <c r="BG219" s="144"/>
      <c r="BH219" s="144"/>
      <c r="BI219" s="144"/>
      <c r="BJ219" s="144"/>
      <c r="BK219" s="144"/>
      <c r="BL219" s="144"/>
      <c r="BM219" s="144"/>
      <c r="BN219" s="144"/>
      <c r="BO219" s="144"/>
      <c r="BP219" s="144"/>
      <c r="BQ219" s="144"/>
      <c r="BR219" s="144"/>
      <c r="BS219" s="144"/>
    </row>
    <row r="220" spans="1:71" s="140" customFormat="1" ht="12.6" customHeight="1" x14ac:dyDescent="0.3">
      <c r="A220" s="145"/>
      <c r="B220" s="154">
        <v>2021</v>
      </c>
      <c r="C220" s="290">
        <v>88305.5</v>
      </c>
      <c r="D220" s="291">
        <v>43934.5</v>
      </c>
      <c r="E220" s="291">
        <v>44371</v>
      </c>
      <c r="F220" s="147">
        <v>409</v>
      </c>
      <c r="G220" s="147">
        <v>107</v>
      </c>
      <c r="H220" s="147">
        <v>861</v>
      </c>
      <c r="I220" s="147">
        <v>423</v>
      </c>
      <c r="J220" s="147">
        <v>438</v>
      </c>
      <c r="K220" s="1430">
        <v>137</v>
      </c>
      <c r="L220" s="148">
        <v>1287</v>
      </c>
      <c r="M220" s="147">
        <v>700</v>
      </c>
      <c r="N220" s="147">
        <v>587</v>
      </c>
      <c r="O220" s="149">
        <v>4.63</v>
      </c>
      <c r="P220" s="149">
        <v>1.21</v>
      </c>
      <c r="Q220" s="149">
        <v>9.75</v>
      </c>
      <c r="R220" s="149">
        <v>14.57</v>
      </c>
      <c r="S220" s="150">
        <v>1.55</v>
      </c>
      <c r="T220" s="155">
        <v>2021</v>
      </c>
      <c r="U220" s="145"/>
      <c r="X220" s="141"/>
      <c r="Y220" s="141"/>
      <c r="Z220" s="141"/>
      <c r="AA220" s="141"/>
      <c r="AB220" s="141"/>
      <c r="AC220" s="141"/>
      <c r="AD220" s="141"/>
      <c r="AE220" s="141"/>
      <c r="AF220" s="141"/>
      <c r="AK220" s="142"/>
      <c r="AL220" s="143"/>
      <c r="AM220" s="143"/>
      <c r="AN220" s="143"/>
      <c r="AO220" s="143"/>
      <c r="AP220" s="143"/>
      <c r="AQ220" s="143"/>
      <c r="AR220" s="143"/>
      <c r="AS220" s="143"/>
      <c r="AT220" s="143"/>
      <c r="AU220" s="143"/>
      <c r="AV220" s="143"/>
      <c r="AW220" s="143"/>
      <c r="AX220" s="144"/>
      <c r="AY220" s="144"/>
      <c r="AZ220" s="144"/>
      <c r="BA220" s="144"/>
      <c r="BB220" s="144"/>
      <c r="BC220" s="144"/>
      <c r="BD220" s="144"/>
      <c r="BE220" s="144"/>
      <c r="BF220" s="144"/>
      <c r="BG220" s="144"/>
      <c r="BH220" s="144"/>
      <c r="BI220" s="144"/>
      <c r="BJ220" s="144"/>
      <c r="BK220" s="144"/>
      <c r="BL220" s="144"/>
      <c r="BM220" s="144"/>
      <c r="BN220" s="144"/>
      <c r="BO220" s="144"/>
      <c r="BP220" s="144"/>
      <c r="BQ220" s="144"/>
      <c r="BR220" s="144"/>
      <c r="BS220" s="144"/>
    </row>
    <row r="221" spans="1:71" s="140" customFormat="1" ht="12.6" customHeight="1" x14ac:dyDescent="0.3">
      <c r="A221" s="145"/>
      <c r="B221" s="154">
        <v>2022</v>
      </c>
      <c r="C221" s="290">
        <v>87723.5</v>
      </c>
      <c r="D221" s="291">
        <v>43641.5</v>
      </c>
      <c r="E221" s="291">
        <v>44082</v>
      </c>
      <c r="F221" s="147">
        <v>410</v>
      </c>
      <c r="G221" s="147">
        <v>112</v>
      </c>
      <c r="H221" s="147">
        <v>758</v>
      </c>
      <c r="I221" s="147">
        <v>393</v>
      </c>
      <c r="J221" s="147">
        <v>365</v>
      </c>
      <c r="K221" s="1431">
        <v>107</v>
      </c>
      <c r="L221" s="156">
        <v>1030</v>
      </c>
      <c r="M221" s="147">
        <v>550</v>
      </c>
      <c r="N221" s="147">
        <v>480</v>
      </c>
      <c r="O221" s="149">
        <v>4.67</v>
      </c>
      <c r="P221" s="149">
        <v>1.28</v>
      </c>
      <c r="Q221" s="149">
        <v>8.64</v>
      </c>
      <c r="R221" s="149">
        <v>11.74</v>
      </c>
      <c r="S221" s="150">
        <v>1.22</v>
      </c>
      <c r="T221" s="155">
        <v>2022</v>
      </c>
      <c r="U221" s="145"/>
      <c r="X221" s="141"/>
      <c r="Y221" s="141"/>
      <c r="Z221" s="141"/>
      <c r="AA221" s="141"/>
      <c r="AB221" s="141"/>
      <c r="AC221" s="141"/>
      <c r="AD221" s="141"/>
      <c r="AE221" s="141"/>
      <c r="AF221" s="141"/>
      <c r="AK221" s="142"/>
      <c r="AL221" s="143"/>
      <c r="AM221" s="143"/>
      <c r="AN221" s="143"/>
      <c r="AO221" s="143"/>
      <c r="AP221" s="143"/>
      <c r="AQ221" s="143"/>
      <c r="AR221" s="143"/>
      <c r="AS221" s="143"/>
      <c r="AT221" s="143"/>
      <c r="AU221" s="143"/>
      <c r="AV221" s="143"/>
      <c r="AW221" s="143"/>
      <c r="AX221" s="144"/>
      <c r="AY221" s="144"/>
      <c r="AZ221" s="144"/>
      <c r="BA221" s="144"/>
      <c r="BB221" s="144"/>
      <c r="BC221" s="157"/>
      <c r="BD221" s="157"/>
      <c r="BE221" s="157"/>
      <c r="BF221" s="157"/>
      <c r="BG221" s="157"/>
      <c r="BH221" s="157"/>
      <c r="BI221" s="157"/>
      <c r="BJ221" s="157"/>
      <c r="BK221" s="157"/>
      <c r="BL221" s="157"/>
      <c r="BM221" s="157"/>
      <c r="BN221" s="157"/>
      <c r="BO221" s="157"/>
      <c r="BP221" s="157"/>
      <c r="BQ221" s="157"/>
      <c r="BR221" s="157"/>
      <c r="BS221" s="157"/>
    </row>
    <row r="222" spans="1:71" s="140" customFormat="1" ht="12.6" customHeight="1" x14ac:dyDescent="0.3">
      <c r="A222" s="133" t="s">
        <v>76</v>
      </c>
      <c r="B222" s="134">
        <v>2018</v>
      </c>
      <c r="C222" s="288">
        <v>39487</v>
      </c>
      <c r="D222" s="289">
        <v>19551</v>
      </c>
      <c r="E222" s="289">
        <v>19936</v>
      </c>
      <c r="F222" s="135">
        <v>212</v>
      </c>
      <c r="G222" s="135">
        <v>62</v>
      </c>
      <c r="H222" s="135">
        <v>445</v>
      </c>
      <c r="I222" s="135">
        <v>239</v>
      </c>
      <c r="J222" s="135">
        <v>206</v>
      </c>
      <c r="K222" s="1429">
        <v>77</v>
      </c>
      <c r="L222" s="136">
        <v>369</v>
      </c>
      <c r="M222" s="135">
        <v>198</v>
      </c>
      <c r="N222" s="135">
        <v>171</v>
      </c>
      <c r="O222" s="137">
        <v>5.37</v>
      </c>
      <c r="P222" s="137">
        <v>1.57</v>
      </c>
      <c r="Q222" s="137">
        <v>11.27</v>
      </c>
      <c r="R222" s="137">
        <v>9.34</v>
      </c>
      <c r="S222" s="138">
        <v>1.95</v>
      </c>
      <c r="T222" s="139">
        <v>2018</v>
      </c>
      <c r="U222" s="133" t="s">
        <v>76</v>
      </c>
      <c r="X222" s="141"/>
      <c r="Y222" s="141"/>
      <c r="Z222" s="141"/>
      <c r="AA222" s="141"/>
      <c r="AB222" s="141"/>
      <c r="AC222" s="141"/>
      <c r="AD222" s="141"/>
      <c r="AE222" s="141"/>
      <c r="AF222" s="141"/>
      <c r="AK222" s="142"/>
      <c r="AL222" s="143"/>
      <c r="AM222" s="143"/>
      <c r="AN222" s="143"/>
      <c r="AO222" s="143"/>
      <c r="AP222" s="143"/>
      <c r="AQ222" s="143"/>
      <c r="AR222" s="143"/>
      <c r="AS222" s="143"/>
      <c r="AT222" s="143"/>
      <c r="AU222" s="143"/>
      <c r="AV222" s="143"/>
      <c r="AW222" s="143"/>
      <c r="AX222" s="144"/>
      <c r="AY222" s="144"/>
      <c r="AZ222" s="144"/>
      <c r="BA222" s="144"/>
      <c r="BB222" s="144"/>
      <c r="BC222" s="144"/>
      <c r="BD222" s="144"/>
      <c r="BE222" s="144"/>
      <c r="BF222" s="144"/>
      <c r="BG222" s="144"/>
      <c r="BH222" s="144"/>
      <c r="BI222" s="144"/>
      <c r="BJ222" s="144"/>
      <c r="BK222" s="144"/>
      <c r="BL222" s="144"/>
      <c r="BM222" s="144"/>
      <c r="BN222" s="144"/>
      <c r="BO222" s="144"/>
      <c r="BP222" s="144"/>
      <c r="BQ222" s="144"/>
      <c r="BR222" s="144"/>
      <c r="BS222" s="144"/>
    </row>
    <row r="223" spans="1:71" s="140" customFormat="1" ht="12.6" customHeight="1" x14ac:dyDescent="0.3">
      <c r="A223" s="145"/>
      <c r="B223" s="146">
        <v>2019</v>
      </c>
      <c r="C223" s="290">
        <v>39456.5</v>
      </c>
      <c r="D223" s="291">
        <v>19521</v>
      </c>
      <c r="E223" s="291">
        <v>19935.5</v>
      </c>
      <c r="F223" s="147">
        <v>223</v>
      </c>
      <c r="G223" s="147">
        <v>61</v>
      </c>
      <c r="H223" s="147">
        <v>374</v>
      </c>
      <c r="I223" s="147">
        <v>173</v>
      </c>
      <c r="J223" s="147">
        <v>201</v>
      </c>
      <c r="K223" s="1430">
        <v>88</v>
      </c>
      <c r="L223" s="148">
        <v>352</v>
      </c>
      <c r="M223" s="147">
        <v>190</v>
      </c>
      <c r="N223" s="147">
        <v>162</v>
      </c>
      <c r="O223" s="149">
        <v>5.65</v>
      </c>
      <c r="P223" s="149">
        <v>1.55</v>
      </c>
      <c r="Q223" s="149">
        <v>9.48</v>
      </c>
      <c r="R223" s="149">
        <v>8.92</v>
      </c>
      <c r="S223" s="150">
        <v>2.23</v>
      </c>
      <c r="T223" s="151">
        <v>2019</v>
      </c>
      <c r="U223" s="145"/>
      <c r="X223" s="141"/>
      <c r="Y223" s="141"/>
      <c r="Z223" s="141"/>
      <c r="AA223" s="141"/>
      <c r="AB223" s="141"/>
      <c r="AC223" s="141"/>
      <c r="AD223" s="141"/>
      <c r="AE223" s="141"/>
      <c r="AF223" s="141"/>
      <c r="AK223" s="142"/>
      <c r="AL223" s="143"/>
      <c r="AM223" s="143"/>
      <c r="AN223" s="143"/>
      <c r="AO223" s="143"/>
      <c r="AP223" s="143"/>
      <c r="AQ223" s="143"/>
      <c r="AR223" s="143"/>
      <c r="AS223" s="143"/>
      <c r="AT223" s="143"/>
      <c r="AU223" s="143"/>
      <c r="AV223" s="143"/>
      <c r="AW223" s="143"/>
      <c r="AX223" s="144"/>
      <c r="AY223" s="144"/>
      <c r="AZ223" s="144"/>
      <c r="BA223" s="144"/>
      <c r="BB223" s="144"/>
      <c r="BC223" s="144"/>
      <c r="BD223" s="144"/>
      <c r="BE223" s="144"/>
      <c r="BF223" s="144"/>
      <c r="BG223" s="144"/>
      <c r="BH223" s="144"/>
      <c r="BI223" s="144"/>
      <c r="BJ223" s="144"/>
      <c r="BK223" s="144"/>
      <c r="BL223" s="144"/>
      <c r="BM223" s="144"/>
      <c r="BN223" s="144"/>
      <c r="BO223" s="144"/>
      <c r="BP223" s="144"/>
      <c r="BQ223" s="144"/>
      <c r="BR223" s="144"/>
      <c r="BS223" s="144"/>
    </row>
    <row r="224" spans="1:71" s="140" customFormat="1" ht="12.6" customHeight="1" x14ac:dyDescent="0.3">
      <c r="A224" s="145"/>
      <c r="B224" s="152">
        <v>2020</v>
      </c>
      <c r="C224" s="290">
        <v>39448.5</v>
      </c>
      <c r="D224" s="291">
        <v>19502.5</v>
      </c>
      <c r="E224" s="291">
        <v>19946</v>
      </c>
      <c r="F224" s="147">
        <v>193</v>
      </c>
      <c r="G224" s="147">
        <v>54</v>
      </c>
      <c r="H224" s="147">
        <v>419</v>
      </c>
      <c r="I224" s="147">
        <v>216</v>
      </c>
      <c r="J224" s="147">
        <v>203</v>
      </c>
      <c r="K224" s="1430">
        <v>80</v>
      </c>
      <c r="L224" s="148">
        <v>347</v>
      </c>
      <c r="M224" s="147">
        <v>175</v>
      </c>
      <c r="N224" s="147">
        <v>172</v>
      </c>
      <c r="O224" s="149">
        <v>4.8899999999999997</v>
      </c>
      <c r="P224" s="149">
        <v>1.37</v>
      </c>
      <c r="Q224" s="149">
        <v>10.62</v>
      </c>
      <c r="R224" s="149">
        <v>8.8000000000000007</v>
      </c>
      <c r="S224" s="150">
        <v>2.0299999999999998</v>
      </c>
      <c r="T224" s="153">
        <v>2020</v>
      </c>
      <c r="U224" s="145"/>
      <c r="X224" s="141"/>
      <c r="Y224" s="141"/>
      <c r="Z224" s="141"/>
      <c r="AA224" s="141"/>
      <c r="AB224" s="141"/>
      <c r="AC224" s="141"/>
      <c r="AD224" s="141"/>
      <c r="AE224" s="141"/>
      <c r="AF224" s="141"/>
      <c r="AK224" s="142"/>
      <c r="AL224" s="143"/>
      <c r="AM224" s="143"/>
      <c r="AN224" s="143"/>
      <c r="AO224" s="143"/>
      <c r="AP224" s="143"/>
      <c r="AQ224" s="143"/>
      <c r="AR224" s="143"/>
      <c r="AS224" s="143"/>
      <c r="AT224" s="143"/>
      <c r="AU224" s="143"/>
      <c r="AV224" s="143"/>
      <c r="AW224" s="143"/>
      <c r="AX224" s="144"/>
      <c r="AY224" s="144"/>
      <c r="AZ224" s="144"/>
      <c r="BA224" s="144"/>
      <c r="BB224" s="144"/>
      <c r="BC224" s="144"/>
      <c r="BD224" s="144"/>
      <c r="BE224" s="144"/>
      <c r="BF224" s="144"/>
      <c r="BG224" s="144"/>
      <c r="BH224" s="144"/>
      <c r="BI224" s="144"/>
      <c r="BJ224" s="144"/>
      <c r="BK224" s="144"/>
      <c r="BL224" s="144"/>
      <c r="BM224" s="144"/>
      <c r="BN224" s="144"/>
      <c r="BO224" s="144"/>
      <c r="BP224" s="144"/>
      <c r="BQ224" s="144"/>
      <c r="BR224" s="144"/>
      <c r="BS224" s="144"/>
    </row>
    <row r="225" spans="1:71" s="140" customFormat="1" ht="12.6" customHeight="1" x14ac:dyDescent="0.3">
      <c r="A225" s="145"/>
      <c r="B225" s="154">
        <v>2021</v>
      </c>
      <c r="C225" s="290">
        <v>38981.5</v>
      </c>
      <c r="D225" s="291">
        <v>19261.5</v>
      </c>
      <c r="E225" s="291">
        <v>19720</v>
      </c>
      <c r="F225" s="147">
        <v>207</v>
      </c>
      <c r="G225" s="147">
        <v>38</v>
      </c>
      <c r="H225" s="147">
        <v>403</v>
      </c>
      <c r="I225" s="147">
        <v>203</v>
      </c>
      <c r="J225" s="147">
        <v>200</v>
      </c>
      <c r="K225" s="1430">
        <v>76</v>
      </c>
      <c r="L225" s="148">
        <v>474</v>
      </c>
      <c r="M225" s="147">
        <v>262</v>
      </c>
      <c r="N225" s="147">
        <v>212</v>
      </c>
      <c r="O225" s="149">
        <v>5.31</v>
      </c>
      <c r="P225" s="149">
        <v>0.97</v>
      </c>
      <c r="Q225" s="149">
        <v>10.34</v>
      </c>
      <c r="R225" s="149">
        <v>12.16</v>
      </c>
      <c r="S225" s="150">
        <v>1.95</v>
      </c>
      <c r="T225" s="155">
        <v>2021</v>
      </c>
      <c r="U225" s="145"/>
      <c r="X225" s="141"/>
      <c r="Y225" s="141"/>
      <c r="Z225" s="141"/>
      <c r="AA225" s="141"/>
      <c r="AB225" s="141"/>
      <c r="AC225" s="141"/>
      <c r="AD225" s="141"/>
      <c r="AE225" s="141"/>
      <c r="AF225" s="141"/>
      <c r="AK225" s="142"/>
      <c r="AL225" s="143"/>
      <c r="AM225" s="143"/>
      <c r="AN225" s="143"/>
      <c r="AO225" s="143"/>
      <c r="AP225" s="143"/>
      <c r="AQ225" s="143"/>
      <c r="AR225" s="143"/>
      <c r="AS225" s="143"/>
      <c r="AT225" s="143"/>
      <c r="AU225" s="143"/>
      <c r="AV225" s="143"/>
      <c r="AW225" s="143"/>
      <c r="AX225" s="144"/>
      <c r="AY225" s="144"/>
      <c r="AZ225" s="144"/>
      <c r="BA225" s="144"/>
      <c r="BB225" s="144"/>
      <c r="BC225" s="144"/>
      <c r="BD225" s="144"/>
      <c r="BE225" s="144"/>
      <c r="BF225" s="144"/>
      <c r="BG225" s="144"/>
      <c r="BH225" s="144"/>
      <c r="BI225" s="144"/>
      <c r="BJ225" s="144"/>
      <c r="BK225" s="144"/>
      <c r="BL225" s="144"/>
      <c r="BM225" s="144"/>
      <c r="BN225" s="144"/>
      <c r="BO225" s="144"/>
      <c r="BP225" s="144"/>
      <c r="BQ225" s="144"/>
      <c r="BR225" s="144"/>
      <c r="BS225" s="144"/>
    </row>
    <row r="226" spans="1:71" s="140" customFormat="1" ht="12.6" customHeight="1" x14ac:dyDescent="0.3">
      <c r="A226" s="145"/>
      <c r="B226" s="154">
        <v>2022</v>
      </c>
      <c r="C226" s="290">
        <v>38875</v>
      </c>
      <c r="D226" s="291">
        <v>19181</v>
      </c>
      <c r="E226" s="291">
        <v>19694</v>
      </c>
      <c r="F226" s="147">
        <v>209</v>
      </c>
      <c r="G226" s="147">
        <v>52</v>
      </c>
      <c r="H226" s="147">
        <v>378</v>
      </c>
      <c r="I226" s="147">
        <v>198</v>
      </c>
      <c r="J226" s="147">
        <v>180</v>
      </c>
      <c r="K226" s="1431">
        <v>70</v>
      </c>
      <c r="L226" s="156">
        <v>417</v>
      </c>
      <c r="M226" s="147">
        <v>224</v>
      </c>
      <c r="N226" s="147">
        <v>193</v>
      </c>
      <c r="O226" s="149">
        <v>5.38</v>
      </c>
      <c r="P226" s="149">
        <v>1.34</v>
      </c>
      <c r="Q226" s="149">
        <v>9.7200000000000006</v>
      </c>
      <c r="R226" s="149">
        <v>10.73</v>
      </c>
      <c r="S226" s="150">
        <v>1.8</v>
      </c>
      <c r="T226" s="155">
        <v>2022</v>
      </c>
      <c r="U226" s="145"/>
      <c r="X226" s="141"/>
      <c r="Y226" s="141"/>
      <c r="Z226" s="141"/>
      <c r="AA226" s="141"/>
      <c r="AB226" s="141"/>
      <c r="AC226" s="141"/>
      <c r="AD226" s="141"/>
      <c r="AE226" s="141"/>
      <c r="AF226" s="141"/>
      <c r="AK226" s="142"/>
      <c r="AL226" s="143"/>
      <c r="AM226" s="143"/>
      <c r="AN226" s="143"/>
      <c r="AO226" s="143"/>
      <c r="AP226" s="143"/>
      <c r="AQ226" s="143"/>
      <c r="AR226" s="143"/>
      <c r="AS226" s="143"/>
      <c r="AT226" s="143"/>
      <c r="AU226" s="143"/>
      <c r="AV226" s="143"/>
      <c r="AW226" s="143"/>
      <c r="AX226" s="144"/>
      <c r="AY226" s="144"/>
      <c r="AZ226" s="144"/>
      <c r="BA226" s="144"/>
      <c r="BB226" s="144"/>
      <c r="BC226" s="157"/>
      <c r="BD226" s="157"/>
      <c r="BE226" s="157"/>
      <c r="BF226" s="157"/>
      <c r="BG226" s="157"/>
      <c r="BH226" s="157"/>
      <c r="BI226" s="157"/>
      <c r="BJ226" s="157"/>
      <c r="BK226" s="157"/>
      <c r="BL226" s="157"/>
      <c r="BM226" s="157"/>
      <c r="BN226" s="157"/>
      <c r="BO226" s="157"/>
      <c r="BP226" s="157"/>
      <c r="BQ226" s="157"/>
      <c r="BR226" s="157"/>
      <c r="BS226" s="157"/>
    </row>
    <row r="227" spans="1:71" s="140" customFormat="1" ht="12.6" customHeight="1" x14ac:dyDescent="0.3">
      <c r="A227" s="133" t="s">
        <v>77</v>
      </c>
      <c r="B227" s="134">
        <v>2018</v>
      </c>
      <c r="C227" s="288">
        <v>32950.5</v>
      </c>
      <c r="D227" s="289">
        <v>16314.5</v>
      </c>
      <c r="E227" s="289">
        <v>16636</v>
      </c>
      <c r="F227" s="135">
        <v>165</v>
      </c>
      <c r="G227" s="135">
        <v>65</v>
      </c>
      <c r="H227" s="135">
        <v>363</v>
      </c>
      <c r="I227" s="135">
        <v>187</v>
      </c>
      <c r="J227" s="135">
        <v>176</v>
      </c>
      <c r="K227" s="1429">
        <v>76</v>
      </c>
      <c r="L227" s="136">
        <v>330</v>
      </c>
      <c r="M227" s="135">
        <v>175</v>
      </c>
      <c r="N227" s="135">
        <v>155</v>
      </c>
      <c r="O227" s="137">
        <v>5.01</v>
      </c>
      <c r="P227" s="137">
        <v>1.97</v>
      </c>
      <c r="Q227" s="137">
        <v>11.02</v>
      </c>
      <c r="R227" s="137">
        <v>10.02</v>
      </c>
      <c r="S227" s="138">
        <v>2.31</v>
      </c>
      <c r="T227" s="139">
        <v>2018</v>
      </c>
      <c r="U227" s="133" t="s">
        <v>77</v>
      </c>
      <c r="X227" s="141"/>
      <c r="Y227" s="141"/>
      <c r="Z227" s="141"/>
      <c r="AA227" s="141"/>
      <c r="AB227" s="141"/>
      <c r="AC227" s="141"/>
      <c r="AD227" s="141"/>
      <c r="AE227" s="141"/>
      <c r="AF227" s="141"/>
      <c r="AK227" s="142"/>
      <c r="AL227" s="143"/>
      <c r="AM227" s="143"/>
      <c r="AN227" s="143"/>
      <c r="AO227" s="143"/>
      <c r="AP227" s="143"/>
      <c r="AQ227" s="143"/>
      <c r="AR227" s="143"/>
      <c r="AS227" s="143"/>
      <c r="AT227" s="143"/>
      <c r="AU227" s="143"/>
      <c r="AV227" s="143"/>
      <c r="AW227" s="143"/>
      <c r="AX227" s="144"/>
      <c r="AY227" s="144"/>
      <c r="AZ227" s="144"/>
      <c r="BA227" s="144"/>
      <c r="BB227" s="144"/>
      <c r="BC227" s="144"/>
      <c r="BD227" s="144"/>
      <c r="BE227" s="144"/>
      <c r="BF227" s="144"/>
      <c r="BG227" s="144"/>
      <c r="BH227" s="144"/>
      <c r="BI227" s="144"/>
      <c r="BJ227" s="144"/>
      <c r="BK227" s="144"/>
      <c r="BL227" s="144"/>
      <c r="BM227" s="144"/>
      <c r="BN227" s="144"/>
      <c r="BO227" s="144"/>
      <c r="BP227" s="144"/>
      <c r="BQ227" s="144"/>
      <c r="BR227" s="144"/>
      <c r="BS227" s="144"/>
    </row>
    <row r="228" spans="1:71" s="140" customFormat="1" ht="12.6" customHeight="1" x14ac:dyDescent="0.3">
      <c r="A228" s="145"/>
      <c r="B228" s="146">
        <v>2019</v>
      </c>
      <c r="C228" s="290">
        <v>32914</v>
      </c>
      <c r="D228" s="291">
        <v>16323</v>
      </c>
      <c r="E228" s="291">
        <v>16591</v>
      </c>
      <c r="F228" s="147">
        <v>165</v>
      </c>
      <c r="G228" s="147">
        <v>53</v>
      </c>
      <c r="H228" s="147">
        <v>325</v>
      </c>
      <c r="I228" s="147">
        <v>180</v>
      </c>
      <c r="J228" s="147">
        <v>145</v>
      </c>
      <c r="K228" s="1430">
        <v>68</v>
      </c>
      <c r="L228" s="148">
        <v>339</v>
      </c>
      <c r="M228" s="147">
        <v>174</v>
      </c>
      <c r="N228" s="147">
        <v>165</v>
      </c>
      <c r="O228" s="149">
        <v>5.01</v>
      </c>
      <c r="P228" s="149">
        <v>1.61</v>
      </c>
      <c r="Q228" s="149">
        <v>9.8699999999999992</v>
      </c>
      <c r="R228" s="149">
        <v>10.3</v>
      </c>
      <c r="S228" s="150">
        <v>2.0699999999999998</v>
      </c>
      <c r="T228" s="151">
        <v>2019</v>
      </c>
      <c r="U228" s="145"/>
      <c r="X228" s="141"/>
      <c r="Y228" s="141"/>
      <c r="Z228" s="141"/>
      <c r="AA228" s="141"/>
      <c r="AB228" s="141"/>
      <c r="AC228" s="141"/>
      <c r="AD228" s="141"/>
      <c r="AE228" s="141"/>
      <c r="AF228" s="141"/>
      <c r="AK228" s="142"/>
      <c r="AL228" s="143"/>
      <c r="AM228" s="143"/>
      <c r="AN228" s="143"/>
      <c r="AO228" s="143"/>
      <c r="AP228" s="143"/>
      <c r="AQ228" s="143"/>
      <c r="AR228" s="143"/>
      <c r="AS228" s="143"/>
      <c r="AT228" s="143"/>
      <c r="AU228" s="143"/>
      <c r="AV228" s="143"/>
      <c r="AW228" s="143"/>
      <c r="AX228" s="144"/>
      <c r="AY228" s="144"/>
      <c r="AZ228" s="144"/>
      <c r="BA228" s="144"/>
      <c r="BB228" s="144"/>
      <c r="BC228" s="144"/>
      <c r="BD228" s="144"/>
      <c r="BE228" s="144"/>
      <c r="BF228" s="144"/>
      <c r="BG228" s="144"/>
      <c r="BH228" s="144"/>
      <c r="BI228" s="144"/>
      <c r="BJ228" s="144"/>
      <c r="BK228" s="144"/>
      <c r="BL228" s="144"/>
      <c r="BM228" s="144"/>
      <c r="BN228" s="144"/>
      <c r="BO228" s="144"/>
      <c r="BP228" s="144"/>
      <c r="BQ228" s="144"/>
      <c r="BR228" s="144"/>
      <c r="BS228" s="144"/>
    </row>
    <row r="229" spans="1:71" s="140" customFormat="1" ht="12.6" customHeight="1" x14ac:dyDescent="0.3">
      <c r="A229" s="145"/>
      <c r="B229" s="152">
        <v>2020</v>
      </c>
      <c r="C229" s="290">
        <v>32890</v>
      </c>
      <c r="D229" s="291">
        <v>16327.5</v>
      </c>
      <c r="E229" s="291">
        <v>16562.5</v>
      </c>
      <c r="F229" s="147">
        <v>124</v>
      </c>
      <c r="G229" s="147">
        <v>46</v>
      </c>
      <c r="H229" s="147">
        <v>316</v>
      </c>
      <c r="I229" s="147">
        <v>165</v>
      </c>
      <c r="J229" s="147">
        <v>151</v>
      </c>
      <c r="K229" s="1430">
        <v>66</v>
      </c>
      <c r="L229" s="148">
        <v>383</v>
      </c>
      <c r="M229" s="147">
        <v>201</v>
      </c>
      <c r="N229" s="147">
        <v>182</v>
      </c>
      <c r="O229" s="149">
        <v>3.77</v>
      </c>
      <c r="P229" s="149">
        <v>1.4</v>
      </c>
      <c r="Q229" s="149">
        <v>9.61</v>
      </c>
      <c r="R229" s="149">
        <v>11.64</v>
      </c>
      <c r="S229" s="150">
        <v>2.0099999999999998</v>
      </c>
      <c r="T229" s="153">
        <v>2020</v>
      </c>
      <c r="U229" s="145"/>
      <c r="X229" s="141"/>
      <c r="Y229" s="141"/>
      <c r="Z229" s="141"/>
      <c r="AA229" s="141"/>
      <c r="AB229" s="141"/>
      <c r="AC229" s="141"/>
      <c r="AD229" s="141"/>
      <c r="AE229" s="141"/>
      <c r="AF229" s="141"/>
      <c r="AK229" s="142"/>
      <c r="AL229" s="143"/>
      <c r="AM229" s="143"/>
      <c r="AN229" s="143"/>
      <c r="AO229" s="143"/>
      <c r="AP229" s="143"/>
      <c r="AQ229" s="143"/>
      <c r="AR229" s="143"/>
      <c r="AS229" s="143"/>
      <c r="AT229" s="143"/>
      <c r="AU229" s="143"/>
      <c r="AV229" s="143"/>
      <c r="AW229" s="143"/>
      <c r="AX229" s="144"/>
      <c r="AY229" s="144"/>
      <c r="AZ229" s="144"/>
      <c r="BA229" s="144"/>
      <c r="BB229" s="144"/>
      <c r="BC229" s="144"/>
      <c r="BD229" s="144"/>
      <c r="BE229" s="144"/>
      <c r="BF229" s="144"/>
      <c r="BG229" s="144"/>
      <c r="BH229" s="144"/>
      <c r="BI229" s="144"/>
      <c r="BJ229" s="144"/>
      <c r="BK229" s="144"/>
      <c r="BL229" s="144"/>
      <c r="BM229" s="144"/>
      <c r="BN229" s="144"/>
      <c r="BO229" s="144"/>
      <c r="BP229" s="144"/>
      <c r="BQ229" s="144"/>
      <c r="BR229" s="144"/>
      <c r="BS229" s="144"/>
    </row>
    <row r="230" spans="1:71" s="140" customFormat="1" ht="12.6" customHeight="1" x14ac:dyDescent="0.3">
      <c r="A230" s="145"/>
      <c r="B230" s="154">
        <v>2021</v>
      </c>
      <c r="C230" s="290">
        <v>32676.5</v>
      </c>
      <c r="D230" s="291">
        <v>16264.5</v>
      </c>
      <c r="E230" s="291">
        <v>16412</v>
      </c>
      <c r="F230" s="147">
        <v>160</v>
      </c>
      <c r="G230" s="147">
        <v>52</v>
      </c>
      <c r="H230" s="147">
        <v>375</v>
      </c>
      <c r="I230" s="147">
        <v>218</v>
      </c>
      <c r="J230" s="147">
        <v>157</v>
      </c>
      <c r="K230" s="1430">
        <v>65</v>
      </c>
      <c r="L230" s="148">
        <v>446</v>
      </c>
      <c r="M230" s="147">
        <v>227</v>
      </c>
      <c r="N230" s="147">
        <v>219</v>
      </c>
      <c r="O230" s="149">
        <v>4.9000000000000004</v>
      </c>
      <c r="P230" s="149">
        <v>1.59</v>
      </c>
      <c r="Q230" s="149">
        <v>11.48</v>
      </c>
      <c r="R230" s="149">
        <v>13.65</v>
      </c>
      <c r="S230" s="150">
        <v>1.99</v>
      </c>
      <c r="T230" s="155">
        <v>2021</v>
      </c>
      <c r="U230" s="145"/>
      <c r="X230" s="141"/>
      <c r="Y230" s="141"/>
      <c r="Z230" s="141"/>
      <c r="AA230" s="141"/>
      <c r="AB230" s="141"/>
      <c r="AC230" s="141"/>
      <c r="AD230" s="141"/>
      <c r="AE230" s="141"/>
      <c r="AF230" s="141"/>
      <c r="AK230" s="142"/>
      <c r="AL230" s="143"/>
      <c r="AM230" s="143"/>
      <c r="AN230" s="143"/>
      <c r="AO230" s="143"/>
      <c r="AP230" s="143"/>
      <c r="AQ230" s="143"/>
      <c r="AR230" s="143"/>
      <c r="AS230" s="143"/>
      <c r="AT230" s="143"/>
      <c r="AU230" s="143"/>
      <c r="AV230" s="143"/>
      <c r="AW230" s="143"/>
      <c r="AX230" s="144"/>
      <c r="AY230" s="144"/>
      <c r="AZ230" s="144"/>
      <c r="BA230" s="144"/>
      <c r="BB230" s="144"/>
      <c r="BC230" s="144"/>
      <c r="BD230" s="144"/>
      <c r="BE230" s="144"/>
      <c r="BF230" s="144"/>
      <c r="BG230" s="144"/>
      <c r="BH230" s="144"/>
      <c r="BI230" s="144"/>
      <c r="BJ230" s="144"/>
      <c r="BK230" s="144"/>
      <c r="BL230" s="144"/>
      <c r="BM230" s="144"/>
      <c r="BN230" s="144"/>
      <c r="BO230" s="144"/>
      <c r="BP230" s="144"/>
      <c r="BQ230" s="144"/>
      <c r="BR230" s="144"/>
      <c r="BS230" s="144"/>
    </row>
    <row r="231" spans="1:71" s="140" customFormat="1" ht="12.6" customHeight="1" x14ac:dyDescent="0.3">
      <c r="A231" s="145"/>
      <c r="B231" s="154">
        <v>2022</v>
      </c>
      <c r="C231" s="290">
        <v>32603</v>
      </c>
      <c r="D231" s="291">
        <v>16237.5</v>
      </c>
      <c r="E231" s="291">
        <v>16365.5</v>
      </c>
      <c r="F231" s="147">
        <v>164</v>
      </c>
      <c r="G231" s="147">
        <v>60</v>
      </c>
      <c r="H231" s="147">
        <v>275</v>
      </c>
      <c r="I231" s="147">
        <v>145</v>
      </c>
      <c r="J231" s="147">
        <v>130</v>
      </c>
      <c r="K231" s="1431">
        <v>54</v>
      </c>
      <c r="L231" s="156">
        <v>355</v>
      </c>
      <c r="M231" s="147">
        <v>199</v>
      </c>
      <c r="N231" s="147">
        <v>156</v>
      </c>
      <c r="O231" s="149">
        <v>5.03</v>
      </c>
      <c r="P231" s="149">
        <v>1.84</v>
      </c>
      <c r="Q231" s="149">
        <v>8.43</v>
      </c>
      <c r="R231" s="149">
        <v>10.89</v>
      </c>
      <c r="S231" s="150">
        <v>1.66</v>
      </c>
      <c r="T231" s="155">
        <v>2022</v>
      </c>
      <c r="U231" s="145"/>
      <c r="X231" s="141"/>
      <c r="Y231" s="141"/>
      <c r="Z231" s="141"/>
      <c r="AA231" s="141"/>
      <c r="AB231" s="141"/>
      <c r="AC231" s="141"/>
      <c r="AD231" s="141"/>
      <c r="AE231" s="141"/>
      <c r="AF231" s="141"/>
      <c r="AK231" s="142"/>
      <c r="AL231" s="143"/>
      <c r="AM231" s="143"/>
      <c r="AN231" s="143"/>
      <c r="AO231" s="143"/>
      <c r="AP231" s="143"/>
      <c r="AQ231" s="143"/>
      <c r="AR231" s="143"/>
      <c r="AS231" s="143"/>
      <c r="AT231" s="143"/>
      <c r="AU231" s="143"/>
      <c r="AV231" s="143"/>
      <c r="AW231" s="143"/>
      <c r="AX231" s="144"/>
      <c r="AY231" s="144"/>
      <c r="AZ231" s="144"/>
      <c r="BA231" s="144"/>
      <c r="BB231" s="144"/>
      <c r="BC231" s="157"/>
      <c r="BD231" s="157"/>
      <c r="BE231" s="157"/>
      <c r="BF231" s="157"/>
      <c r="BG231" s="157"/>
      <c r="BH231" s="157"/>
      <c r="BI231" s="157"/>
      <c r="BJ231" s="157"/>
      <c r="BK231" s="157"/>
      <c r="BL231" s="157"/>
      <c r="BM231" s="157"/>
      <c r="BN231" s="157"/>
      <c r="BO231" s="157"/>
      <c r="BP231" s="157"/>
      <c r="BQ231" s="157"/>
      <c r="BR231" s="157"/>
      <c r="BS231" s="157"/>
    </row>
    <row r="232" spans="1:71" s="140" customFormat="1" ht="12.6" customHeight="1" x14ac:dyDescent="0.3">
      <c r="A232" s="133" t="s">
        <v>78</v>
      </c>
      <c r="B232" s="134">
        <v>2018</v>
      </c>
      <c r="C232" s="288">
        <v>72322</v>
      </c>
      <c r="D232" s="289">
        <v>35015.5</v>
      </c>
      <c r="E232" s="289">
        <v>37306.5</v>
      </c>
      <c r="F232" s="135">
        <v>390</v>
      </c>
      <c r="G232" s="135">
        <v>121</v>
      </c>
      <c r="H232" s="135">
        <v>696</v>
      </c>
      <c r="I232" s="135">
        <v>371</v>
      </c>
      <c r="J232" s="135">
        <v>325</v>
      </c>
      <c r="K232" s="1429">
        <v>207</v>
      </c>
      <c r="L232" s="136">
        <v>796</v>
      </c>
      <c r="M232" s="135">
        <v>396</v>
      </c>
      <c r="N232" s="135">
        <v>400</v>
      </c>
      <c r="O232" s="137">
        <v>5.39</v>
      </c>
      <c r="P232" s="137">
        <v>1.67</v>
      </c>
      <c r="Q232" s="137">
        <v>9.6199999999999992</v>
      </c>
      <c r="R232" s="137">
        <v>11.01</v>
      </c>
      <c r="S232" s="138">
        <v>2.86</v>
      </c>
      <c r="T232" s="139">
        <v>2018</v>
      </c>
      <c r="U232" s="133" t="s">
        <v>78</v>
      </c>
      <c r="X232" s="141"/>
      <c r="Y232" s="141"/>
      <c r="Z232" s="141"/>
      <c r="AA232" s="141"/>
      <c r="AB232" s="141"/>
      <c r="AC232" s="141"/>
      <c r="AD232" s="141"/>
      <c r="AE232" s="141"/>
      <c r="AF232" s="141"/>
      <c r="AK232" s="142"/>
      <c r="AL232" s="143"/>
      <c r="AM232" s="143"/>
      <c r="AN232" s="143"/>
      <c r="AO232" s="143"/>
      <c r="AP232" s="143"/>
      <c r="AQ232" s="143"/>
      <c r="AR232" s="143"/>
      <c r="AS232" s="143"/>
      <c r="AT232" s="143"/>
      <c r="AU232" s="143"/>
      <c r="AV232" s="143"/>
      <c r="AW232" s="143"/>
      <c r="AX232" s="144"/>
      <c r="AY232" s="144"/>
      <c r="AZ232" s="144"/>
      <c r="BA232" s="144"/>
      <c r="BB232" s="144"/>
      <c r="BC232" s="144"/>
      <c r="BD232" s="144"/>
      <c r="BE232" s="144"/>
      <c r="BF232" s="144"/>
      <c r="BG232" s="144"/>
      <c r="BH232" s="144"/>
      <c r="BI232" s="144"/>
      <c r="BJ232" s="144"/>
      <c r="BK232" s="144"/>
      <c r="BL232" s="144"/>
      <c r="BM232" s="144"/>
      <c r="BN232" s="144"/>
      <c r="BO232" s="144"/>
      <c r="BP232" s="144"/>
      <c r="BQ232" s="144"/>
      <c r="BR232" s="144"/>
      <c r="BS232" s="144"/>
    </row>
    <row r="233" spans="1:71" s="140" customFormat="1" ht="12.6" customHeight="1" x14ac:dyDescent="0.3">
      <c r="A233" s="145"/>
      <c r="B233" s="146">
        <v>2019</v>
      </c>
      <c r="C233" s="290">
        <v>72260.5</v>
      </c>
      <c r="D233" s="291">
        <v>35010.5</v>
      </c>
      <c r="E233" s="291">
        <v>37250</v>
      </c>
      <c r="F233" s="147">
        <v>376</v>
      </c>
      <c r="G233" s="147">
        <v>137</v>
      </c>
      <c r="H233" s="147">
        <v>689</v>
      </c>
      <c r="I233" s="147">
        <v>364</v>
      </c>
      <c r="J233" s="147">
        <v>325</v>
      </c>
      <c r="K233" s="1430">
        <v>207</v>
      </c>
      <c r="L233" s="148">
        <v>770</v>
      </c>
      <c r="M233" s="147">
        <v>380</v>
      </c>
      <c r="N233" s="147">
        <v>390</v>
      </c>
      <c r="O233" s="149">
        <v>5.2</v>
      </c>
      <c r="P233" s="149">
        <v>1.9</v>
      </c>
      <c r="Q233" s="149">
        <v>9.5299999999999994</v>
      </c>
      <c r="R233" s="149">
        <v>10.66</v>
      </c>
      <c r="S233" s="150">
        <v>2.86</v>
      </c>
      <c r="T233" s="151">
        <v>2019</v>
      </c>
      <c r="U233" s="145"/>
      <c r="X233" s="141"/>
      <c r="Y233" s="141"/>
      <c r="Z233" s="141"/>
      <c r="AA233" s="141"/>
      <c r="AB233" s="141"/>
      <c r="AC233" s="141"/>
      <c r="AD233" s="141"/>
      <c r="AE233" s="141"/>
      <c r="AF233" s="141"/>
      <c r="AK233" s="142"/>
      <c r="AL233" s="143"/>
      <c r="AM233" s="143"/>
      <c r="AN233" s="143"/>
      <c r="AO233" s="143"/>
      <c r="AP233" s="143"/>
      <c r="AQ233" s="143"/>
      <c r="AR233" s="143"/>
      <c r="AS233" s="143"/>
      <c r="AT233" s="143"/>
      <c r="AU233" s="143"/>
      <c r="AV233" s="143"/>
      <c r="AW233" s="143"/>
      <c r="AX233" s="144"/>
      <c r="AY233" s="144"/>
      <c r="AZ233" s="144"/>
      <c r="BA233" s="144"/>
      <c r="BB233" s="144"/>
      <c r="BC233" s="144"/>
      <c r="BD233" s="144"/>
      <c r="BE233" s="144"/>
      <c r="BF233" s="144"/>
      <c r="BG233" s="144"/>
      <c r="BH233" s="144"/>
      <c r="BI233" s="144"/>
      <c r="BJ233" s="144"/>
      <c r="BK233" s="144"/>
      <c r="BL233" s="144"/>
      <c r="BM233" s="144"/>
      <c r="BN233" s="144"/>
      <c r="BO233" s="144"/>
      <c r="BP233" s="144"/>
      <c r="BQ233" s="144"/>
      <c r="BR233" s="144"/>
      <c r="BS233" s="144"/>
    </row>
    <row r="234" spans="1:71" s="140" customFormat="1" ht="12.6" customHeight="1" x14ac:dyDescent="0.3">
      <c r="A234" s="145"/>
      <c r="B234" s="152">
        <v>2020</v>
      </c>
      <c r="C234" s="290">
        <v>72135</v>
      </c>
      <c r="D234" s="291">
        <v>34960</v>
      </c>
      <c r="E234" s="291">
        <v>37175</v>
      </c>
      <c r="F234" s="147">
        <v>329</v>
      </c>
      <c r="G234" s="147">
        <v>125</v>
      </c>
      <c r="H234" s="147">
        <v>641</v>
      </c>
      <c r="I234" s="147">
        <v>337</v>
      </c>
      <c r="J234" s="147">
        <v>304</v>
      </c>
      <c r="K234" s="1430">
        <v>220</v>
      </c>
      <c r="L234" s="148">
        <v>838</v>
      </c>
      <c r="M234" s="147">
        <v>445</v>
      </c>
      <c r="N234" s="147">
        <v>393</v>
      </c>
      <c r="O234" s="149">
        <v>4.5599999999999996</v>
      </c>
      <c r="P234" s="149">
        <v>1.73</v>
      </c>
      <c r="Q234" s="149">
        <v>8.89</v>
      </c>
      <c r="R234" s="149">
        <v>11.62</v>
      </c>
      <c r="S234" s="150">
        <v>3.05</v>
      </c>
      <c r="T234" s="153">
        <v>2020</v>
      </c>
      <c r="U234" s="145"/>
      <c r="X234" s="141"/>
      <c r="Y234" s="141"/>
      <c r="Z234" s="141"/>
      <c r="AA234" s="141"/>
      <c r="AB234" s="141"/>
      <c r="AC234" s="141"/>
      <c r="AD234" s="141"/>
      <c r="AE234" s="141"/>
      <c r="AF234" s="141"/>
      <c r="AK234" s="142"/>
      <c r="AL234" s="143"/>
      <c r="AM234" s="143"/>
      <c r="AN234" s="143"/>
      <c r="AO234" s="143"/>
      <c r="AP234" s="143"/>
      <c r="AQ234" s="143"/>
      <c r="AR234" s="143"/>
      <c r="AS234" s="143"/>
      <c r="AT234" s="143"/>
      <c r="AU234" s="143"/>
      <c r="AV234" s="143"/>
      <c r="AW234" s="143"/>
      <c r="AX234" s="144"/>
      <c r="AY234" s="144"/>
      <c r="AZ234" s="144"/>
      <c r="BA234" s="144"/>
      <c r="BB234" s="144"/>
      <c r="BC234" s="144"/>
      <c r="BD234" s="144"/>
      <c r="BE234" s="144"/>
      <c r="BF234" s="144"/>
      <c r="BG234" s="144"/>
      <c r="BH234" s="144"/>
      <c r="BI234" s="144"/>
      <c r="BJ234" s="144"/>
      <c r="BK234" s="144"/>
      <c r="BL234" s="144"/>
      <c r="BM234" s="144"/>
      <c r="BN234" s="144"/>
      <c r="BO234" s="144"/>
      <c r="BP234" s="144"/>
      <c r="BQ234" s="144"/>
      <c r="BR234" s="144"/>
      <c r="BS234" s="144"/>
    </row>
    <row r="235" spans="1:71" s="140" customFormat="1" ht="12.6" customHeight="1" x14ac:dyDescent="0.3">
      <c r="A235" s="145"/>
      <c r="B235" s="154">
        <v>2021</v>
      </c>
      <c r="C235" s="290">
        <v>71810</v>
      </c>
      <c r="D235" s="291">
        <v>34879</v>
      </c>
      <c r="E235" s="291">
        <v>36931</v>
      </c>
      <c r="F235" s="147">
        <v>359</v>
      </c>
      <c r="G235" s="147">
        <v>99</v>
      </c>
      <c r="H235" s="147">
        <v>653</v>
      </c>
      <c r="I235" s="147">
        <v>313</v>
      </c>
      <c r="J235" s="147">
        <v>340</v>
      </c>
      <c r="K235" s="1430">
        <v>192</v>
      </c>
      <c r="L235" s="148">
        <v>1003</v>
      </c>
      <c r="M235" s="147">
        <v>526</v>
      </c>
      <c r="N235" s="147">
        <v>477</v>
      </c>
      <c r="O235" s="149">
        <v>5</v>
      </c>
      <c r="P235" s="149">
        <v>1.38</v>
      </c>
      <c r="Q235" s="149">
        <v>9.09</v>
      </c>
      <c r="R235" s="149">
        <v>13.97</v>
      </c>
      <c r="S235" s="150">
        <v>2.67</v>
      </c>
      <c r="T235" s="155">
        <v>2021</v>
      </c>
      <c r="U235" s="145"/>
      <c r="X235" s="141"/>
      <c r="Y235" s="141"/>
      <c r="Z235" s="141"/>
      <c r="AA235" s="141"/>
      <c r="AB235" s="141"/>
      <c r="AC235" s="141"/>
      <c r="AD235" s="141"/>
      <c r="AE235" s="141"/>
      <c r="AF235" s="141"/>
      <c r="AK235" s="142"/>
      <c r="AL235" s="143"/>
      <c r="AM235" s="143"/>
      <c r="AN235" s="143"/>
      <c r="AO235" s="143"/>
      <c r="AP235" s="143"/>
      <c r="AQ235" s="143"/>
      <c r="AR235" s="143"/>
      <c r="AS235" s="143"/>
      <c r="AT235" s="143"/>
      <c r="AU235" s="143"/>
      <c r="AV235" s="143"/>
      <c r="AW235" s="143"/>
      <c r="AX235" s="144"/>
      <c r="AY235" s="144"/>
      <c r="AZ235" s="144"/>
      <c r="BA235" s="144"/>
      <c r="BB235" s="144"/>
      <c r="BC235" s="144"/>
      <c r="BD235" s="144"/>
      <c r="BE235" s="144"/>
      <c r="BF235" s="144"/>
      <c r="BG235" s="144"/>
      <c r="BH235" s="144"/>
      <c r="BI235" s="144"/>
      <c r="BJ235" s="144"/>
      <c r="BK235" s="144"/>
      <c r="BL235" s="144"/>
      <c r="BM235" s="144"/>
      <c r="BN235" s="144"/>
      <c r="BO235" s="144"/>
      <c r="BP235" s="144"/>
      <c r="BQ235" s="144"/>
      <c r="BR235" s="144"/>
      <c r="BS235" s="144"/>
    </row>
    <row r="236" spans="1:71" s="140" customFormat="1" ht="12.6" customHeight="1" x14ac:dyDescent="0.3">
      <c r="A236" s="145"/>
      <c r="B236" s="154">
        <v>2022</v>
      </c>
      <c r="C236" s="290">
        <v>71620</v>
      </c>
      <c r="D236" s="291">
        <v>34759</v>
      </c>
      <c r="E236" s="291">
        <v>36861</v>
      </c>
      <c r="F236" s="147">
        <v>396</v>
      </c>
      <c r="G236" s="147">
        <v>111</v>
      </c>
      <c r="H236" s="147">
        <v>621</v>
      </c>
      <c r="I236" s="147">
        <v>322</v>
      </c>
      <c r="J236" s="147">
        <v>299</v>
      </c>
      <c r="K236" s="1431">
        <v>164</v>
      </c>
      <c r="L236" s="156">
        <v>865</v>
      </c>
      <c r="M236" s="147">
        <v>444</v>
      </c>
      <c r="N236" s="147">
        <v>421</v>
      </c>
      <c r="O236" s="149">
        <v>5.53</v>
      </c>
      <c r="P236" s="149">
        <v>1.55</v>
      </c>
      <c r="Q236" s="149">
        <v>8.67</v>
      </c>
      <c r="R236" s="149">
        <v>12.08</v>
      </c>
      <c r="S236" s="150">
        <v>2.29</v>
      </c>
      <c r="T236" s="155">
        <v>2022</v>
      </c>
      <c r="U236" s="145"/>
      <c r="X236" s="141"/>
      <c r="Y236" s="141"/>
      <c r="Z236" s="141"/>
      <c r="AA236" s="141"/>
      <c r="AB236" s="141"/>
      <c r="AC236" s="141"/>
      <c r="AD236" s="141"/>
      <c r="AE236" s="141"/>
      <c r="AF236" s="141"/>
      <c r="AK236" s="142"/>
      <c r="AL236" s="143"/>
      <c r="AM236" s="143"/>
      <c r="AN236" s="143"/>
      <c r="AO236" s="143"/>
      <c r="AP236" s="143"/>
      <c r="AQ236" s="143"/>
      <c r="AR236" s="143"/>
      <c r="AS236" s="143"/>
      <c r="AT236" s="143"/>
      <c r="AU236" s="143"/>
      <c r="AV236" s="143"/>
      <c r="AW236" s="143"/>
      <c r="AX236" s="144"/>
      <c r="AY236" s="144"/>
      <c r="AZ236" s="144"/>
      <c r="BA236" s="144"/>
      <c r="BB236" s="144"/>
      <c r="BC236" s="157"/>
      <c r="BD236" s="157"/>
      <c r="BE236" s="157"/>
      <c r="BF236" s="157"/>
      <c r="BG236" s="157"/>
      <c r="BH236" s="157"/>
      <c r="BI236" s="157"/>
      <c r="BJ236" s="157"/>
      <c r="BK236" s="157"/>
      <c r="BL236" s="157"/>
      <c r="BM236" s="157"/>
      <c r="BN236" s="157"/>
      <c r="BO236" s="157"/>
      <c r="BP236" s="157"/>
      <c r="BQ236" s="157"/>
      <c r="BR236" s="157"/>
      <c r="BS236" s="157"/>
    </row>
    <row r="237" spans="1:71" s="140" customFormat="1" ht="12.6" customHeight="1" x14ac:dyDescent="0.3">
      <c r="A237" s="133" t="s">
        <v>79</v>
      </c>
      <c r="B237" s="134">
        <v>2018</v>
      </c>
      <c r="C237" s="288">
        <v>96567</v>
      </c>
      <c r="D237" s="289">
        <v>46837</v>
      </c>
      <c r="E237" s="289">
        <v>49730</v>
      </c>
      <c r="F237" s="135">
        <v>557</v>
      </c>
      <c r="G237" s="135">
        <v>210</v>
      </c>
      <c r="H237" s="135">
        <v>912</v>
      </c>
      <c r="I237" s="135">
        <v>441</v>
      </c>
      <c r="J237" s="135">
        <v>471</v>
      </c>
      <c r="K237" s="1429">
        <v>230</v>
      </c>
      <c r="L237" s="136">
        <v>998</v>
      </c>
      <c r="M237" s="135">
        <v>517</v>
      </c>
      <c r="N237" s="135">
        <v>481</v>
      </c>
      <c r="O237" s="137">
        <v>5.77</v>
      </c>
      <c r="P237" s="137">
        <v>2.17</v>
      </c>
      <c r="Q237" s="137">
        <v>9.44</v>
      </c>
      <c r="R237" s="137">
        <v>10.33</v>
      </c>
      <c r="S237" s="138">
        <v>2.38</v>
      </c>
      <c r="T237" s="139">
        <v>2018</v>
      </c>
      <c r="U237" s="133" t="s">
        <v>79</v>
      </c>
      <c r="X237" s="141"/>
      <c r="Y237" s="141"/>
      <c r="Z237" s="141"/>
      <c r="AA237" s="141"/>
      <c r="AB237" s="141"/>
      <c r="AC237" s="141"/>
      <c r="AD237" s="141"/>
      <c r="AE237" s="141"/>
      <c r="AF237" s="141"/>
      <c r="AK237" s="142"/>
      <c r="AL237" s="143"/>
      <c r="AM237" s="143"/>
      <c r="AN237" s="143"/>
      <c r="AO237" s="143"/>
      <c r="AP237" s="143"/>
      <c r="AQ237" s="143"/>
      <c r="AR237" s="143"/>
      <c r="AS237" s="143"/>
      <c r="AT237" s="143"/>
      <c r="AU237" s="143"/>
      <c r="AV237" s="143"/>
      <c r="AW237" s="143"/>
      <c r="AX237" s="144"/>
      <c r="AY237" s="144"/>
      <c r="AZ237" s="144"/>
      <c r="BA237" s="144"/>
      <c r="BB237" s="144"/>
      <c r="BC237" s="144"/>
      <c r="BD237" s="144"/>
      <c r="BE237" s="144"/>
      <c r="BF237" s="144"/>
      <c r="BG237" s="144"/>
      <c r="BH237" s="144"/>
      <c r="BI237" s="144"/>
      <c r="BJ237" s="144"/>
      <c r="BK237" s="144"/>
      <c r="BL237" s="144"/>
      <c r="BM237" s="144"/>
      <c r="BN237" s="144"/>
      <c r="BO237" s="144"/>
      <c r="BP237" s="144"/>
      <c r="BQ237" s="144"/>
      <c r="BR237" s="144"/>
      <c r="BS237" s="144"/>
    </row>
    <row r="238" spans="1:71" s="140" customFormat="1" ht="12.6" customHeight="1" x14ac:dyDescent="0.3">
      <c r="A238" s="145"/>
      <c r="B238" s="146">
        <v>2019</v>
      </c>
      <c r="C238" s="290">
        <v>96338</v>
      </c>
      <c r="D238" s="291">
        <v>46703</v>
      </c>
      <c r="E238" s="291">
        <v>49635</v>
      </c>
      <c r="F238" s="147">
        <v>502</v>
      </c>
      <c r="G238" s="147">
        <v>176</v>
      </c>
      <c r="H238" s="147">
        <v>842</v>
      </c>
      <c r="I238" s="147">
        <v>412</v>
      </c>
      <c r="J238" s="147">
        <v>430</v>
      </c>
      <c r="K238" s="1430">
        <v>154</v>
      </c>
      <c r="L238" s="148">
        <v>1048</v>
      </c>
      <c r="M238" s="147">
        <v>561</v>
      </c>
      <c r="N238" s="147">
        <v>487</v>
      </c>
      <c r="O238" s="149">
        <v>5.21</v>
      </c>
      <c r="P238" s="149">
        <v>1.83</v>
      </c>
      <c r="Q238" s="149">
        <v>8.74</v>
      </c>
      <c r="R238" s="149">
        <v>10.88</v>
      </c>
      <c r="S238" s="150">
        <v>1.6</v>
      </c>
      <c r="T238" s="151">
        <v>2019</v>
      </c>
      <c r="U238" s="145"/>
      <c r="X238" s="141"/>
      <c r="Y238" s="141"/>
      <c r="Z238" s="141"/>
      <c r="AA238" s="141"/>
      <c r="AB238" s="141"/>
      <c r="AC238" s="141"/>
      <c r="AD238" s="141"/>
      <c r="AE238" s="141"/>
      <c r="AF238" s="141"/>
      <c r="AK238" s="142"/>
      <c r="AL238" s="143"/>
      <c r="AM238" s="143"/>
      <c r="AN238" s="143"/>
      <c r="AO238" s="143"/>
      <c r="AP238" s="143"/>
      <c r="AQ238" s="143"/>
      <c r="AR238" s="143"/>
      <c r="AS238" s="143"/>
      <c r="AT238" s="143"/>
      <c r="AU238" s="143"/>
      <c r="AV238" s="143"/>
      <c r="AW238" s="143"/>
      <c r="AX238" s="144"/>
      <c r="AY238" s="144"/>
      <c r="AZ238" s="144"/>
      <c r="BA238" s="144"/>
      <c r="BB238" s="144"/>
      <c r="BC238" s="144"/>
      <c r="BD238" s="144"/>
      <c r="BE238" s="144"/>
      <c r="BF238" s="144"/>
      <c r="BG238" s="144"/>
      <c r="BH238" s="144"/>
      <c r="BI238" s="144"/>
      <c r="BJ238" s="144"/>
      <c r="BK238" s="144"/>
      <c r="BL238" s="144"/>
      <c r="BM238" s="144"/>
      <c r="BN238" s="144"/>
      <c r="BO238" s="144"/>
      <c r="BP238" s="144"/>
      <c r="BQ238" s="144"/>
      <c r="BR238" s="144"/>
      <c r="BS238" s="144"/>
    </row>
    <row r="239" spans="1:71" s="140" customFormat="1" ht="12.6" customHeight="1" x14ac:dyDescent="0.3">
      <c r="A239" s="145"/>
      <c r="B239" s="152">
        <v>2020</v>
      </c>
      <c r="C239" s="290">
        <v>96046</v>
      </c>
      <c r="D239" s="291">
        <v>46528</v>
      </c>
      <c r="E239" s="291">
        <v>49518</v>
      </c>
      <c r="F239" s="147">
        <v>432</v>
      </c>
      <c r="G239" s="147">
        <v>129</v>
      </c>
      <c r="H239" s="147">
        <v>852</v>
      </c>
      <c r="I239" s="147">
        <v>409</v>
      </c>
      <c r="J239" s="147">
        <v>443</v>
      </c>
      <c r="K239" s="1430">
        <v>167</v>
      </c>
      <c r="L239" s="148">
        <v>1103</v>
      </c>
      <c r="M239" s="147">
        <v>572</v>
      </c>
      <c r="N239" s="147">
        <v>531</v>
      </c>
      <c r="O239" s="149">
        <v>4.5</v>
      </c>
      <c r="P239" s="149">
        <v>1.34</v>
      </c>
      <c r="Q239" s="149">
        <v>8.8699999999999992</v>
      </c>
      <c r="R239" s="149">
        <v>11.48</v>
      </c>
      <c r="S239" s="150">
        <v>1.74</v>
      </c>
      <c r="T239" s="153">
        <v>2020</v>
      </c>
      <c r="U239" s="145"/>
      <c r="X239" s="141"/>
      <c r="Y239" s="141"/>
      <c r="Z239" s="141"/>
      <c r="AA239" s="141"/>
      <c r="AB239" s="141"/>
      <c r="AC239" s="141"/>
      <c r="AD239" s="141"/>
      <c r="AE239" s="141"/>
      <c r="AF239" s="141"/>
      <c r="AK239" s="142"/>
      <c r="AL239" s="143"/>
      <c r="AM239" s="143"/>
      <c r="AN239" s="143"/>
      <c r="AO239" s="143"/>
      <c r="AP239" s="143"/>
      <c r="AQ239" s="143"/>
      <c r="AR239" s="143"/>
      <c r="AS239" s="143"/>
      <c r="AT239" s="143"/>
      <c r="AU239" s="143"/>
      <c r="AV239" s="143"/>
      <c r="AW239" s="143"/>
      <c r="AX239" s="144"/>
      <c r="AY239" s="144"/>
      <c r="AZ239" s="144"/>
      <c r="BA239" s="144"/>
      <c r="BB239" s="144"/>
      <c r="BC239" s="144"/>
      <c r="BD239" s="144"/>
      <c r="BE239" s="144"/>
      <c r="BF239" s="144"/>
      <c r="BG239" s="144"/>
      <c r="BH239" s="144"/>
      <c r="BI239" s="144"/>
      <c r="BJ239" s="144"/>
      <c r="BK239" s="144"/>
      <c r="BL239" s="144"/>
      <c r="BM239" s="144"/>
      <c r="BN239" s="144"/>
      <c r="BO239" s="144"/>
      <c r="BP239" s="144"/>
      <c r="BQ239" s="144"/>
      <c r="BR239" s="144"/>
      <c r="BS239" s="144"/>
    </row>
    <row r="240" spans="1:71" s="140" customFormat="1" ht="12.6" customHeight="1" x14ac:dyDescent="0.3">
      <c r="A240" s="145"/>
      <c r="B240" s="154">
        <v>2021</v>
      </c>
      <c r="C240" s="290">
        <v>94096</v>
      </c>
      <c r="D240" s="291">
        <v>45564</v>
      </c>
      <c r="E240" s="291">
        <v>48532</v>
      </c>
      <c r="F240" s="147">
        <v>422</v>
      </c>
      <c r="G240" s="147">
        <v>156</v>
      </c>
      <c r="H240" s="147">
        <v>826</v>
      </c>
      <c r="I240" s="147">
        <v>426</v>
      </c>
      <c r="J240" s="147">
        <v>400</v>
      </c>
      <c r="K240" s="1430">
        <v>150</v>
      </c>
      <c r="L240" s="148">
        <v>1255</v>
      </c>
      <c r="M240" s="147">
        <v>639</v>
      </c>
      <c r="N240" s="147">
        <v>616</v>
      </c>
      <c r="O240" s="149">
        <v>4.4800000000000004</v>
      </c>
      <c r="P240" s="149">
        <v>1.66</v>
      </c>
      <c r="Q240" s="149">
        <v>8.7799999999999994</v>
      </c>
      <c r="R240" s="149">
        <v>13.34</v>
      </c>
      <c r="S240" s="150">
        <v>1.59</v>
      </c>
      <c r="T240" s="155">
        <v>2021</v>
      </c>
      <c r="U240" s="145"/>
      <c r="X240" s="141"/>
      <c r="Y240" s="141"/>
      <c r="Z240" s="141"/>
      <c r="AA240" s="141"/>
      <c r="AB240" s="141"/>
      <c r="AC240" s="141"/>
      <c r="AD240" s="141"/>
      <c r="AE240" s="141"/>
      <c r="AF240" s="141"/>
      <c r="AK240" s="142"/>
      <c r="AL240" s="143"/>
      <c r="AM240" s="143"/>
      <c r="AN240" s="143"/>
      <c r="AO240" s="143"/>
      <c r="AP240" s="143"/>
      <c r="AQ240" s="143"/>
      <c r="AR240" s="143"/>
      <c r="AS240" s="143"/>
      <c r="AT240" s="143"/>
      <c r="AU240" s="143"/>
      <c r="AV240" s="143"/>
      <c r="AW240" s="143"/>
      <c r="AX240" s="144"/>
      <c r="AY240" s="144"/>
      <c r="AZ240" s="144"/>
      <c r="BA240" s="144"/>
      <c r="BB240" s="144"/>
      <c r="BC240" s="144"/>
      <c r="BD240" s="144"/>
      <c r="BE240" s="144"/>
      <c r="BF240" s="144"/>
      <c r="BG240" s="144"/>
      <c r="BH240" s="144"/>
      <c r="BI240" s="144"/>
      <c r="BJ240" s="144"/>
      <c r="BK240" s="144"/>
      <c r="BL240" s="144"/>
      <c r="BM240" s="144"/>
      <c r="BN240" s="144"/>
      <c r="BO240" s="144"/>
      <c r="BP240" s="144"/>
      <c r="BQ240" s="144"/>
      <c r="BR240" s="144"/>
      <c r="BS240" s="144"/>
    </row>
    <row r="241" spans="1:71" s="140" customFormat="1" ht="12.6" customHeight="1" x14ac:dyDescent="0.3">
      <c r="A241" s="145"/>
      <c r="B241" s="154">
        <v>2022</v>
      </c>
      <c r="C241" s="290">
        <v>93590.5</v>
      </c>
      <c r="D241" s="291">
        <v>45307</v>
      </c>
      <c r="E241" s="291">
        <v>48283.5</v>
      </c>
      <c r="F241" s="147">
        <v>473</v>
      </c>
      <c r="G241" s="147">
        <v>163</v>
      </c>
      <c r="H241" s="147">
        <v>750</v>
      </c>
      <c r="I241" s="147">
        <v>375</v>
      </c>
      <c r="J241" s="147">
        <v>375</v>
      </c>
      <c r="K241" s="1431">
        <v>139</v>
      </c>
      <c r="L241" s="156">
        <v>1040</v>
      </c>
      <c r="M241" s="147">
        <v>547</v>
      </c>
      <c r="N241" s="147">
        <v>493</v>
      </c>
      <c r="O241" s="149">
        <v>5.05</v>
      </c>
      <c r="P241" s="149">
        <v>1.74</v>
      </c>
      <c r="Q241" s="149">
        <v>8.01</v>
      </c>
      <c r="R241" s="149">
        <v>11.11</v>
      </c>
      <c r="S241" s="150">
        <v>1.49</v>
      </c>
      <c r="T241" s="155">
        <v>2022</v>
      </c>
      <c r="U241" s="145"/>
      <c r="X241" s="141"/>
      <c r="Y241" s="141"/>
      <c r="Z241" s="141"/>
      <c r="AA241" s="141"/>
      <c r="AB241" s="141"/>
      <c r="AC241" s="141"/>
      <c r="AD241" s="141"/>
      <c r="AE241" s="141"/>
      <c r="AF241" s="141"/>
      <c r="AK241" s="142"/>
      <c r="AL241" s="143"/>
      <c r="AM241" s="143"/>
      <c r="AN241" s="143"/>
      <c r="AO241" s="143"/>
      <c r="AP241" s="143"/>
      <c r="AQ241" s="143"/>
      <c r="AR241" s="143"/>
      <c r="AS241" s="143"/>
      <c r="AT241" s="143"/>
      <c r="AU241" s="143"/>
      <c r="AV241" s="143"/>
      <c r="AW241" s="143"/>
      <c r="AX241" s="144"/>
      <c r="AY241" s="144"/>
      <c r="AZ241" s="144"/>
      <c r="BA241" s="144"/>
      <c r="BB241" s="144"/>
      <c r="BC241" s="157"/>
      <c r="BD241" s="157"/>
      <c r="BE241" s="157"/>
      <c r="BF241" s="157"/>
      <c r="BG241" s="157"/>
      <c r="BH241" s="157"/>
      <c r="BI241" s="157"/>
      <c r="BJ241" s="157"/>
      <c r="BK241" s="157"/>
      <c r="BL241" s="157"/>
      <c r="BM241" s="157"/>
      <c r="BN241" s="157"/>
      <c r="BO241" s="157"/>
      <c r="BP241" s="157"/>
      <c r="BQ241" s="157"/>
      <c r="BR241" s="157"/>
      <c r="BS241" s="157"/>
    </row>
    <row r="242" spans="1:71" s="140" customFormat="1" ht="12.6" customHeight="1" x14ac:dyDescent="0.3">
      <c r="A242" s="133" t="s">
        <v>80</v>
      </c>
      <c r="B242" s="134">
        <v>2018</v>
      </c>
      <c r="C242" s="288">
        <v>62291</v>
      </c>
      <c r="D242" s="289">
        <v>31409</v>
      </c>
      <c r="E242" s="289">
        <v>30882</v>
      </c>
      <c r="F242" s="135">
        <v>445</v>
      </c>
      <c r="G242" s="135">
        <v>52</v>
      </c>
      <c r="H242" s="135">
        <v>927</v>
      </c>
      <c r="I242" s="135">
        <v>482</v>
      </c>
      <c r="J242" s="135">
        <v>445</v>
      </c>
      <c r="K242" s="1429">
        <v>166</v>
      </c>
      <c r="L242" s="136">
        <v>408</v>
      </c>
      <c r="M242" s="135">
        <v>213</v>
      </c>
      <c r="N242" s="135">
        <v>195</v>
      </c>
      <c r="O242" s="137">
        <v>7.14</v>
      </c>
      <c r="P242" s="137">
        <v>0.83</v>
      </c>
      <c r="Q242" s="137">
        <v>14.88</v>
      </c>
      <c r="R242" s="137">
        <v>6.55</v>
      </c>
      <c r="S242" s="138">
        <v>2.66</v>
      </c>
      <c r="T242" s="139">
        <v>2018</v>
      </c>
      <c r="U242" s="133" t="s">
        <v>80</v>
      </c>
      <c r="X242" s="141"/>
      <c r="Y242" s="141"/>
      <c r="Z242" s="141"/>
      <c r="AA242" s="141"/>
      <c r="AB242" s="141"/>
      <c r="AC242" s="141"/>
      <c r="AD242" s="141"/>
      <c r="AE242" s="141"/>
      <c r="AF242" s="141"/>
      <c r="AK242" s="142"/>
      <c r="AL242" s="143"/>
      <c r="AM242" s="143"/>
      <c r="AN242" s="143"/>
      <c r="AO242" s="143"/>
      <c r="AP242" s="143"/>
      <c r="AQ242" s="143"/>
      <c r="AR242" s="143"/>
      <c r="AS242" s="143"/>
      <c r="AT242" s="143"/>
      <c r="AU242" s="143"/>
      <c r="AV242" s="143"/>
      <c r="AW242" s="143"/>
      <c r="AX242" s="144"/>
      <c r="AY242" s="144"/>
      <c r="AZ242" s="144"/>
      <c r="BA242" s="144"/>
      <c r="BB242" s="144"/>
      <c r="BC242" s="144"/>
      <c r="BD242" s="144"/>
      <c r="BE242" s="144"/>
      <c r="BF242" s="144"/>
      <c r="BG242" s="144"/>
      <c r="BH242" s="144"/>
      <c r="BI242" s="144"/>
      <c r="BJ242" s="144"/>
      <c r="BK242" s="144"/>
      <c r="BL242" s="144"/>
      <c r="BM242" s="144"/>
      <c r="BN242" s="144"/>
      <c r="BO242" s="144"/>
      <c r="BP242" s="144"/>
      <c r="BQ242" s="144"/>
      <c r="BR242" s="144"/>
      <c r="BS242" s="144"/>
    </row>
    <row r="243" spans="1:71" s="140" customFormat="1" ht="12.6" customHeight="1" x14ac:dyDescent="0.3">
      <c r="A243" s="145"/>
      <c r="B243" s="146">
        <v>2019</v>
      </c>
      <c r="C243" s="290">
        <v>62663.5</v>
      </c>
      <c r="D243" s="291">
        <v>31612</v>
      </c>
      <c r="E243" s="291">
        <v>31051.5</v>
      </c>
      <c r="F243" s="147">
        <v>433</v>
      </c>
      <c r="G243" s="147">
        <v>69</v>
      </c>
      <c r="H243" s="147">
        <v>1063</v>
      </c>
      <c r="I243" s="147">
        <v>546</v>
      </c>
      <c r="J243" s="147">
        <v>517</v>
      </c>
      <c r="K243" s="1430">
        <v>188</v>
      </c>
      <c r="L243" s="148">
        <v>429</v>
      </c>
      <c r="M243" s="147">
        <v>246</v>
      </c>
      <c r="N243" s="147">
        <v>183</v>
      </c>
      <c r="O243" s="149">
        <v>6.91</v>
      </c>
      <c r="P243" s="149">
        <v>1.1000000000000001</v>
      </c>
      <c r="Q243" s="149">
        <v>16.96</v>
      </c>
      <c r="R243" s="149">
        <v>6.85</v>
      </c>
      <c r="S243" s="150">
        <v>3</v>
      </c>
      <c r="T243" s="151">
        <v>2019</v>
      </c>
      <c r="U243" s="145"/>
      <c r="X243" s="141"/>
      <c r="Y243" s="141"/>
      <c r="Z243" s="141"/>
      <c r="AA243" s="141"/>
      <c r="AB243" s="141"/>
      <c r="AC243" s="141"/>
      <c r="AD243" s="141"/>
      <c r="AE243" s="141"/>
      <c r="AF243" s="141"/>
      <c r="AK243" s="142"/>
      <c r="AL243" s="143"/>
      <c r="AM243" s="143"/>
      <c r="AN243" s="143"/>
      <c r="AO243" s="143"/>
      <c r="AP243" s="143"/>
      <c r="AQ243" s="143"/>
      <c r="AR243" s="143"/>
      <c r="AS243" s="143"/>
      <c r="AT243" s="143"/>
      <c r="AU243" s="143"/>
      <c r="AV243" s="143"/>
      <c r="AW243" s="143"/>
      <c r="AX243" s="144"/>
      <c r="AY243" s="144"/>
      <c r="AZ243" s="144"/>
      <c r="BA243" s="144"/>
      <c r="BB243" s="144"/>
      <c r="BC243" s="144"/>
      <c r="BD243" s="144"/>
      <c r="BE243" s="144"/>
      <c r="BF243" s="144"/>
      <c r="BG243" s="144"/>
      <c r="BH243" s="144"/>
      <c r="BI243" s="144"/>
      <c r="BJ243" s="144"/>
      <c r="BK243" s="144"/>
      <c r="BL243" s="144"/>
      <c r="BM243" s="144"/>
      <c r="BN243" s="144"/>
      <c r="BO243" s="144"/>
      <c r="BP243" s="144"/>
      <c r="BQ243" s="144"/>
      <c r="BR243" s="144"/>
      <c r="BS243" s="144"/>
    </row>
    <row r="244" spans="1:71" s="140" customFormat="1" ht="12.6" customHeight="1" x14ac:dyDescent="0.3">
      <c r="A244" s="145"/>
      <c r="B244" s="152">
        <v>2020</v>
      </c>
      <c r="C244" s="290">
        <v>63073.5</v>
      </c>
      <c r="D244" s="291">
        <v>31811.5</v>
      </c>
      <c r="E244" s="291">
        <v>31262</v>
      </c>
      <c r="F244" s="147">
        <v>361</v>
      </c>
      <c r="G244" s="147">
        <v>48</v>
      </c>
      <c r="H244" s="147">
        <v>995</v>
      </c>
      <c r="I244" s="147">
        <v>506</v>
      </c>
      <c r="J244" s="147">
        <v>489</v>
      </c>
      <c r="K244" s="1430">
        <v>167</v>
      </c>
      <c r="L244" s="148">
        <v>475</v>
      </c>
      <c r="M244" s="147">
        <v>275</v>
      </c>
      <c r="N244" s="147">
        <v>200</v>
      </c>
      <c r="O244" s="149">
        <v>5.72</v>
      </c>
      <c r="P244" s="149">
        <v>0.76</v>
      </c>
      <c r="Q244" s="149">
        <v>15.78</v>
      </c>
      <c r="R244" s="149">
        <v>7.53</v>
      </c>
      <c r="S244" s="150">
        <v>2.65</v>
      </c>
      <c r="T244" s="153">
        <v>2020</v>
      </c>
      <c r="U244" s="145"/>
      <c r="X244" s="141"/>
      <c r="Y244" s="141"/>
      <c r="Z244" s="141"/>
      <c r="AA244" s="141"/>
      <c r="AB244" s="141"/>
      <c r="AC244" s="141"/>
      <c r="AD244" s="141"/>
      <c r="AE244" s="141"/>
      <c r="AF244" s="141"/>
      <c r="AK244" s="142"/>
      <c r="AL244" s="143"/>
      <c r="AM244" s="143"/>
      <c r="AN244" s="143"/>
      <c r="AO244" s="143"/>
      <c r="AP244" s="143"/>
      <c r="AQ244" s="143"/>
      <c r="AR244" s="143"/>
      <c r="AS244" s="143"/>
      <c r="AT244" s="143"/>
      <c r="AU244" s="143"/>
      <c r="AV244" s="143"/>
      <c r="AW244" s="143"/>
      <c r="AX244" s="144"/>
      <c r="AY244" s="144"/>
      <c r="AZ244" s="144"/>
      <c r="BA244" s="144"/>
      <c r="BB244" s="144"/>
      <c r="BC244" s="144"/>
      <c r="BD244" s="144"/>
      <c r="BE244" s="144"/>
      <c r="BF244" s="144"/>
      <c r="BG244" s="144"/>
      <c r="BH244" s="144"/>
      <c r="BI244" s="144"/>
      <c r="BJ244" s="144"/>
      <c r="BK244" s="144"/>
      <c r="BL244" s="144"/>
      <c r="BM244" s="144"/>
      <c r="BN244" s="144"/>
      <c r="BO244" s="144"/>
      <c r="BP244" s="144"/>
      <c r="BQ244" s="144"/>
      <c r="BR244" s="144"/>
      <c r="BS244" s="144"/>
    </row>
    <row r="245" spans="1:71" s="140" customFormat="1" ht="12.6" customHeight="1" x14ac:dyDescent="0.3">
      <c r="A245" s="145"/>
      <c r="B245" s="154">
        <v>2021</v>
      </c>
      <c r="C245" s="290">
        <v>63381.5</v>
      </c>
      <c r="D245" s="291">
        <v>31942.5</v>
      </c>
      <c r="E245" s="291">
        <v>31439</v>
      </c>
      <c r="F245" s="147">
        <v>478</v>
      </c>
      <c r="G245" s="147">
        <v>53</v>
      </c>
      <c r="H245" s="147">
        <v>1025</v>
      </c>
      <c r="I245" s="147">
        <v>521</v>
      </c>
      <c r="J245" s="147">
        <v>504</v>
      </c>
      <c r="K245" s="1430">
        <v>170</v>
      </c>
      <c r="L245" s="148">
        <v>499</v>
      </c>
      <c r="M245" s="147">
        <v>281</v>
      </c>
      <c r="N245" s="147">
        <v>218</v>
      </c>
      <c r="O245" s="149">
        <v>7.54</v>
      </c>
      <c r="P245" s="149">
        <v>0.84</v>
      </c>
      <c r="Q245" s="149">
        <v>16.170000000000002</v>
      </c>
      <c r="R245" s="149">
        <v>7.87</v>
      </c>
      <c r="S245" s="150">
        <v>2.68</v>
      </c>
      <c r="T245" s="155">
        <v>2021</v>
      </c>
      <c r="U245" s="145"/>
      <c r="X245" s="141"/>
      <c r="Y245" s="141"/>
      <c r="Z245" s="141"/>
      <c r="AA245" s="141"/>
      <c r="AB245" s="141"/>
      <c r="AC245" s="141"/>
      <c r="AD245" s="141"/>
      <c r="AE245" s="141"/>
      <c r="AF245" s="141"/>
      <c r="AK245" s="142"/>
      <c r="AL245" s="143"/>
      <c r="AM245" s="143"/>
      <c r="AN245" s="143"/>
      <c r="AO245" s="143"/>
      <c r="AP245" s="143"/>
      <c r="AQ245" s="143"/>
      <c r="AR245" s="143"/>
      <c r="AS245" s="143"/>
      <c r="AT245" s="143"/>
      <c r="AU245" s="143"/>
      <c r="AV245" s="143"/>
      <c r="AW245" s="143"/>
      <c r="AX245" s="144"/>
      <c r="AY245" s="144"/>
      <c r="AZ245" s="144"/>
      <c r="BA245" s="144"/>
      <c r="BB245" s="144"/>
      <c r="BC245" s="144"/>
      <c r="BD245" s="144"/>
      <c r="BE245" s="144"/>
      <c r="BF245" s="144"/>
      <c r="BG245" s="144"/>
      <c r="BH245" s="144"/>
      <c r="BI245" s="144"/>
      <c r="BJ245" s="144"/>
      <c r="BK245" s="144"/>
      <c r="BL245" s="144"/>
      <c r="BM245" s="144"/>
      <c r="BN245" s="144"/>
      <c r="BO245" s="144"/>
      <c r="BP245" s="144"/>
      <c r="BQ245" s="144"/>
      <c r="BR245" s="144"/>
      <c r="BS245" s="144"/>
    </row>
    <row r="246" spans="1:71" s="140" customFormat="1" ht="12.6" customHeight="1" x14ac:dyDescent="0.3">
      <c r="A246" s="145"/>
      <c r="B246" s="154">
        <v>2022</v>
      </c>
      <c r="C246" s="290">
        <v>63749</v>
      </c>
      <c r="D246" s="291">
        <v>32112</v>
      </c>
      <c r="E246" s="291">
        <v>31637</v>
      </c>
      <c r="F246" s="147">
        <v>407</v>
      </c>
      <c r="G246" s="147">
        <v>49</v>
      </c>
      <c r="H246" s="147">
        <v>1005</v>
      </c>
      <c r="I246" s="147">
        <v>509</v>
      </c>
      <c r="J246" s="147">
        <v>496</v>
      </c>
      <c r="K246" s="1431">
        <v>142</v>
      </c>
      <c r="L246" s="156">
        <v>467</v>
      </c>
      <c r="M246" s="147">
        <v>279</v>
      </c>
      <c r="N246" s="147">
        <v>188</v>
      </c>
      <c r="O246" s="149">
        <v>6.38</v>
      </c>
      <c r="P246" s="149">
        <v>0.77</v>
      </c>
      <c r="Q246" s="149">
        <v>15.76</v>
      </c>
      <c r="R246" s="149">
        <v>7.33</v>
      </c>
      <c r="S246" s="150">
        <v>2.23</v>
      </c>
      <c r="T246" s="155">
        <v>2022</v>
      </c>
      <c r="U246" s="145"/>
      <c r="X246" s="141"/>
      <c r="Y246" s="141"/>
      <c r="Z246" s="141"/>
      <c r="AA246" s="141"/>
      <c r="AB246" s="141"/>
      <c r="AC246" s="141"/>
      <c r="AD246" s="141"/>
      <c r="AE246" s="141"/>
      <c r="AF246" s="141"/>
      <c r="AK246" s="142"/>
      <c r="AL246" s="143"/>
      <c r="AM246" s="143"/>
      <c r="AN246" s="143"/>
      <c r="AO246" s="143"/>
      <c r="AP246" s="143"/>
      <c r="AQ246" s="143"/>
      <c r="AR246" s="143"/>
      <c r="AS246" s="143"/>
      <c r="AT246" s="143"/>
      <c r="AU246" s="143"/>
      <c r="AV246" s="143"/>
      <c r="AW246" s="143"/>
      <c r="AX246" s="144"/>
      <c r="AY246" s="144"/>
      <c r="AZ246" s="144"/>
      <c r="BA246" s="144"/>
      <c r="BB246" s="144"/>
      <c r="BC246" s="157"/>
      <c r="BD246" s="157"/>
      <c r="BE246" s="157"/>
      <c r="BF246" s="157"/>
      <c r="BG246" s="157"/>
      <c r="BH246" s="157"/>
      <c r="BI246" s="157"/>
      <c r="BJ246" s="157"/>
      <c r="BK246" s="157"/>
      <c r="BL246" s="157"/>
      <c r="BM246" s="157"/>
      <c r="BN246" s="157"/>
      <c r="BO246" s="157"/>
      <c r="BP246" s="157"/>
      <c r="BQ246" s="157"/>
      <c r="BR246" s="157"/>
      <c r="BS246" s="157"/>
    </row>
    <row r="247" spans="1:71" s="140" customFormat="1" ht="12.6" customHeight="1" x14ac:dyDescent="0.3">
      <c r="A247" s="133" t="s">
        <v>81</v>
      </c>
      <c r="B247" s="134">
        <v>2018</v>
      </c>
      <c r="C247" s="288">
        <v>56769</v>
      </c>
      <c r="D247" s="289">
        <v>27565.5</v>
      </c>
      <c r="E247" s="289">
        <v>29203.5</v>
      </c>
      <c r="F247" s="135">
        <v>350</v>
      </c>
      <c r="G247" s="135">
        <v>94</v>
      </c>
      <c r="H247" s="135">
        <v>647</v>
      </c>
      <c r="I247" s="135">
        <v>333</v>
      </c>
      <c r="J247" s="135">
        <v>314</v>
      </c>
      <c r="K247" s="1429">
        <v>138</v>
      </c>
      <c r="L247" s="136">
        <v>614</v>
      </c>
      <c r="M247" s="135">
        <v>333</v>
      </c>
      <c r="N247" s="135">
        <v>281</v>
      </c>
      <c r="O247" s="137">
        <v>6.17</v>
      </c>
      <c r="P247" s="137">
        <v>1.66</v>
      </c>
      <c r="Q247" s="137">
        <v>11.4</v>
      </c>
      <c r="R247" s="137">
        <v>10.82</v>
      </c>
      <c r="S247" s="138">
        <v>2.4300000000000002</v>
      </c>
      <c r="T247" s="139">
        <v>2018</v>
      </c>
      <c r="U247" s="133" t="s">
        <v>81</v>
      </c>
      <c r="X247" s="141"/>
      <c r="Y247" s="141"/>
      <c r="Z247" s="141"/>
      <c r="AA247" s="141"/>
      <c r="AB247" s="141"/>
      <c r="AC247" s="141"/>
      <c r="AD247" s="141"/>
      <c r="AE247" s="141"/>
      <c r="AF247" s="141"/>
      <c r="AK247" s="142"/>
      <c r="AL247" s="143"/>
      <c r="AM247" s="143"/>
      <c r="AN247" s="143"/>
      <c r="AO247" s="143"/>
      <c r="AP247" s="143"/>
      <c r="AQ247" s="143"/>
      <c r="AR247" s="143"/>
      <c r="AS247" s="143"/>
      <c r="AT247" s="143"/>
      <c r="AU247" s="143"/>
      <c r="AV247" s="143"/>
      <c r="AW247" s="143"/>
      <c r="AX247" s="144"/>
      <c r="AY247" s="144"/>
      <c r="AZ247" s="144"/>
      <c r="BA247" s="144"/>
      <c r="BB247" s="144"/>
      <c r="BC247" s="144"/>
      <c r="BD247" s="144"/>
      <c r="BE247" s="144"/>
      <c r="BF247" s="144"/>
      <c r="BG247" s="144"/>
      <c r="BH247" s="144"/>
      <c r="BI247" s="144"/>
      <c r="BJ247" s="144"/>
      <c r="BK247" s="144"/>
      <c r="BL247" s="144"/>
      <c r="BM247" s="144"/>
      <c r="BN247" s="144"/>
      <c r="BO247" s="144"/>
      <c r="BP247" s="144"/>
      <c r="BQ247" s="144"/>
      <c r="BR247" s="144"/>
      <c r="BS247" s="144"/>
    </row>
    <row r="248" spans="1:71" s="140" customFormat="1" ht="12.6" customHeight="1" x14ac:dyDescent="0.3">
      <c r="A248" s="145"/>
      <c r="B248" s="146">
        <v>2019</v>
      </c>
      <c r="C248" s="290">
        <v>56702</v>
      </c>
      <c r="D248" s="291">
        <v>27527</v>
      </c>
      <c r="E248" s="291">
        <v>29175</v>
      </c>
      <c r="F248" s="147">
        <v>310</v>
      </c>
      <c r="G248" s="147">
        <v>85</v>
      </c>
      <c r="H248" s="147">
        <v>572</v>
      </c>
      <c r="I248" s="147">
        <v>280</v>
      </c>
      <c r="J248" s="147">
        <v>292</v>
      </c>
      <c r="K248" s="1430">
        <v>145</v>
      </c>
      <c r="L248" s="148">
        <v>580</v>
      </c>
      <c r="M248" s="147">
        <v>303</v>
      </c>
      <c r="N248" s="147">
        <v>277</v>
      </c>
      <c r="O248" s="149">
        <v>5.47</v>
      </c>
      <c r="P248" s="149">
        <v>1.5</v>
      </c>
      <c r="Q248" s="149">
        <v>10.09</v>
      </c>
      <c r="R248" s="149">
        <v>10.23</v>
      </c>
      <c r="S248" s="150">
        <v>2.56</v>
      </c>
      <c r="T248" s="151">
        <v>2019</v>
      </c>
      <c r="U248" s="145"/>
      <c r="X248" s="141"/>
      <c r="Y248" s="141"/>
      <c r="Z248" s="141"/>
      <c r="AA248" s="141"/>
      <c r="AB248" s="141"/>
      <c r="AC248" s="141"/>
      <c r="AD248" s="141"/>
      <c r="AE248" s="141"/>
      <c r="AF248" s="141"/>
      <c r="AK248" s="142"/>
      <c r="AL248" s="143"/>
      <c r="AM248" s="143"/>
      <c r="AN248" s="143"/>
      <c r="AO248" s="143"/>
      <c r="AP248" s="143"/>
      <c r="AQ248" s="143"/>
      <c r="AR248" s="143"/>
      <c r="AS248" s="143"/>
      <c r="AT248" s="143"/>
      <c r="AU248" s="143"/>
      <c r="AV248" s="143"/>
      <c r="AW248" s="143"/>
      <c r="AX248" s="144"/>
      <c r="AY248" s="144"/>
      <c r="AZ248" s="144"/>
      <c r="BA248" s="144"/>
      <c r="BB248" s="144"/>
      <c r="BC248" s="144"/>
      <c r="BD248" s="144"/>
      <c r="BE248" s="144"/>
      <c r="BF248" s="144"/>
      <c r="BG248" s="144"/>
      <c r="BH248" s="144"/>
      <c r="BI248" s="144"/>
      <c r="BJ248" s="144"/>
      <c r="BK248" s="144"/>
      <c r="BL248" s="144"/>
      <c r="BM248" s="144"/>
      <c r="BN248" s="144"/>
      <c r="BO248" s="144"/>
      <c r="BP248" s="144"/>
      <c r="BQ248" s="144"/>
      <c r="BR248" s="144"/>
      <c r="BS248" s="144"/>
    </row>
    <row r="249" spans="1:71" s="140" customFormat="1" ht="12.6" customHeight="1" x14ac:dyDescent="0.3">
      <c r="A249" s="145"/>
      <c r="B249" s="152">
        <v>2020</v>
      </c>
      <c r="C249" s="290">
        <v>56596.5</v>
      </c>
      <c r="D249" s="291">
        <v>27485</v>
      </c>
      <c r="E249" s="291">
        <v>29111.5</v>
      </c>
      <c r="F249" s="147">
        <v>224</v>
      </c>
      <c r="G249" s="147">
        <v>75</v>
      </c>
      <c r="H249" s="147">
        <v>563</v>
      </c>
      <c r="I249" s="147">
        <v>277</v>
      </c>
      <c r="J249" s="147">
        <v>286</v>
      </c>
      <c r="K249" s="1430">
        <v>129</v>
      </c>
      <c r="L249" s="148">
        <v>646</v>
      </c>
      <c r="M249" s="147">
        <v>332</v>
      </c>
      <c r="N249" s="147">
        <v>314</v>
      </c>
      <c r="O249" s="149">
        <v>3.96</v>
      </c>
      <c r="P249" s="149">
        <v>1.33</v>
      </c>
      <c r="Q249" s="149">
        <v>9.9499999999999993</v>
      </c>
      <c r="R249" s="149">
        <v>11.41</v>
      </c>
      <c r="S249" s="150">
        <v>2.2799999999999998</v>
      </c>
      <c r="T249" s="153">
        <v>2020</v>
      </c>
      <c r="U249" s="145"/>
      <c r="X249" s="141"/>
      <c r="Y249" s="141"/>
      <c r="Z249" s="141"/>
      <c r="AA249" s="141"/>
      <c r="AB249" s="141"/>
      <c r="AC249" s="141"/>
      <c r="AD249" s="141"/>
      <c r="AE249" s="141"/>
      <c r="AF249" s="141"/>
      <c r="AK249" s="142"/>
      <c r="AL249" s="143"/>
      <c r="AM249" s="143"/>
      <c r="AN249" s="143"/>
      <c r="AO249" s="143"/>
      <c r="AP249" s="143"/>
      <c r="AQ249" s="143"/>
      <c r="AR249" s="143"/>
      <c r="AS249" s="143"/>
      <c r="AT249" s="143"/>
      <c r="AU249" s="143"/>
      <c r="AV249" s="143"/>
      <c r="AW249" s="143"/>
      <c r="AX249" s="144"/>
      <c r="AY249" s="144"/>
      <c r="AZ249" s="144"/>
      <c r="BA249" s="144"/>
      <c r="BB249" s="144"/>
      <c r="BC249" s="144"/>
      <c r="BD249" s="144"/>
      <c r="BE249" s="144"/>
      <c r="BF249" s="144"/>
      <c r="BG249" s="144"/>
      <c r="BH249" s="144"/>
      <c r="BI249" s="144"/>
      <c r="BJ249" s="144"/>
      <c r="BK249" s="144"/>
      <c r="BL249" s="144"/>
      <c r="BM249" s="144"/>
      <c r="BN249" s="144"/>
      <c r="BO249" s="144"/>
      <c r="BP249" s="144"/>
      <c r="BQ249" s="144"/>
      <c r="BR249" s="144"/>
      <c r="BS249" s="144"/>
    </row>
    <row r="250" spans="1:71" s="140" customFormat="1" ht="12.6" customHeight="1" x14ac:dyDescent="0.3">
      <c r="A250" s="145"/>
      <c r="B250" s="154">
        <v>2021</v>
      </c>
      <c r="C250" s="290">
        <v>57214</v>
      </c>
      <c r="D250" s="291">
        <v>27877.5</v>
      </c>
      <c r="E250" s="291">
        <v>29336.5</v>
      </c>
      <c r="F250" s="147">
        <v>325</v>
      </c>
      <c r="G250" s="147">
        <v>82</v>
      </c>
      <c r="H250" s="147">
        <v>554</v>
      </c>
      <c r="I250" s="147">
        <v>278</v>
      </c>
      <c r="J250" s="147">
        <v>276</v>
      </c>
      <c r="K250" s="1430">
        <v>132</v>
      </c>
      <c r="L250" s="148">
        <v>838</v>
      </c>
      <c r="M250" s="147">
        <v>446</v>
      </c>
      <c r="N250" s="147">
        <v>392</v>
      </c>
      <c r="O250" s="149">
        <v>5.68</v>
      </c>
      <c r="P250" s="149">
        <v>1.43</v>
      </c>
      <c r="Q250" s="149">
        <v>9.68</v>
      </c>
      <c r="R250" s="149">
        <v>14.65</v>
      </c>
      <c r="S250" s="150">
        <v>2.31</v>
      </c>
      <c r="T250" s="155">
        <v>2021</v>
      </c>
      <c r="U250" s="145"/>
      <c r="X250" s="141"/>
      <c r="Y250" s="141"/>
      <c r="Z250" s="141"/>
      <c r="AA250" s="141"/>
      <c r="AB250" s="141"/>
      <c r="AC250" s="141"/>
      <c r="AD250" s="141"/>
      <c r="AE250" s="141"/>
      <c r="AF250" s="141"/>
      <c r="AK250" s="142"/>
      <c r="AL250" s="143"/>
      <c r="AM250" s="143"/>
      <c r="AN250" s="143"/>
      <c r="AO250" s="143"/>
      <c r="AP250" s="143"/>
      <c r="AQ250" s="143"/>
      <c r="AR250" s="143"/>
      <c r="AS250" s="143"/>
      <c r="AT250" s="143"/>
      <c r="AU250" s="143"/>
      <c r="AV250" s="143"/>
      <c r="AW250" s="143"/>
      <c r="AX250" s="144"/>
      <c r="AY250" s="144"/>
      <c r="AZ250" s="144"/>
      <c r="BA250" s="144"/>
      <c r="BB250" s="144"/>
      <c r="BC250" s="144"/>
      <c r="BD250" s="144"/>
      <c r="BE250" s="144"/>
      <c r="BF250" s="144"/>
      <c r="BG250" s="144"/>
      <c r="BH250" s="144"/>
      <c r="BI250" s="144"/>
      <c r="BJ250" s="144"/>
      <c r="BK250" s="144"/>
      <c r="BL250" s="144"/>
      <c r="BM250" s="144"/>
      <c r="BN250" s="144"/>
      <c r="BO250" s="144"/>
      <c r="BP250" s="144"/>
      <c r="BQ250" s="144"/>
      <c r="BR250" s="144"/>
      <c r="BS250" s="144"/>
    </row>
    <row r="251" spans="1:71" s="140" customFormat="1" ht="12.6" customHeight="1" x14ac:dyDescent="0.3">
      <c r="A251" s="145"/>
      <c r="B251" s="154">
        <v>2022</v>
      </c>
      <c r="C251" s="290">
        <v>56894</v>
      </c>
      <c r="D251" s="291">
        <v>27739</v>
      </c>
      <c r="E251" s="291">
        <v>29155</v>
      </c>
      <c r="F251" s="147">
        <v>317</v>
      </c>
      <c r="G251" s="147">
        <v>59</v>
      </c>
      <c r="H251" s="147">
        <v>566</v>
      </c>
      <c r="I251" s="147">
        <v>311</v>
      </c>
      <c r="J251" s="147">
        <v>255</v>
      </c>
      <c r="K251" s="1431">
        <v>119</v>
      </c>
      <c r="L251" s="156">
        <v>699</v>
      </c>
      <c r="M251" s="147">
        <v>357</v>
      </c>
      <c r="N251" s="147">
        <v>342</v>
      </c>
      <c r="O251" s="149">
        <v>5.57</v>
      </c>
      <c r="P251" s="149">
        <v>1.04</v>
      </c>
      <c r="Q251" s="149">
        <v>9.9499999999999993</v>
      </c>
      <c r="R251" s="149">
        <v>12.29</v>
      </c>
      <c r="S251" s="150">
        <v>2.09</v>
      </c>
      <c r="T251" s="155">
        <v>2022</v>
      </c>
      <c r="U251" s="145"/>
      <c r="X251" s="141"/>
      <c r="Y251" s="141"/>
      <c r="Z251" s="141"/>
      <c r="AA251" s="141"/>
      <c r="AB251" s="141"/>
      <c r="AC251" s="141"/>
      <c r="AD251" s="141"/>
      <c r="AE251" s="141"/>
      <c r="AF251" s="141"/>
      <c r="AK251" s="142"/>
      <c r="AL251" s="143"/>
      <c r="AM251" s="143"/>
      <c r="AN251" s="143"/>
      <c r="AO251" s="143"/>
      <c r="AP251" s="143"/>
      <c r="AQ251" s="143"/>
      <c r="AR251" s="143"/>
      <c r="AS251" s="143"/>
      <c r="AT251" s="143"/>
      <c r="AU251" s="143"/>
      <c r="AV251" s="143"/>
      <c r="AW251" s="143"/>
      <c r="AX251" s="144"/>
      <c r="AY251" s="144"/>
      <c r="AZ251" s="144"/>
      <c r="BA251" s="144"/>
      <c r="BB251" s="144"/>
      <c r="BC251" s="157"/>
      <c r="BD251" s="157"/>
      <c r="BE251" s="157"/>
      <c r="BF251" s="157"/>
      <c r="BG251" s="157"/>
      <c r="BH251" s="157"/>
      <c r="BI251" s="157"/>
      <c r="BJ251" s="157"/>
      <c r="BK251" s="157"/>
      <c r="BL251" s="157"/>
      <c r="BM251" s="157"/>
      <c r="BN251" s="157"/>
      <c r="BO251" s="157"/>
      <c r="BP251" s="157"/>
      <c r="BQ251" s="157"/>
      <c r="BR251" s="157"/>
      <c r="BS251" s="157"/>
    </row>
    <row r="252" spans="1:71" s="140" customFormat="1" ht="12.6" customHeight="1" x14ac:dyDescent="0.3">
      <c r="A252" s="133" t="s">
        <v>82</v>
      </c>
      <c r="B252" s="134">
        <v>2018</v>
      </c>
      <c r="C252" s="288">
        <v>15929</v>
      </c>
      <c r="D252" s="289">
        <v>7803</v>
      </c>
      <c r="E252" s="289">
        <v>8126</v>
      </c>
      <c r="F252" s="135">
        <v>82</v>
      </c>
      <c r="G252" s="135">
        <v>38</v>
      </c>
      <c r="H252" s="135">
        <v>136</v>
      </c>
      <c r="I252" s="135">
        <v>70</v>
      </c>
      <c r="J252" s="135">
        <v>66</v>
      </c>
      <c r="K252" s="1429">
        <v>8</v>
      </c>
      <c r="L252" s="136">
        <v>190</v>
      </c>
      <c r="M252" s="135">
        <v>103</v>
      </c>
      <c r="N252" s="135">
        <v>87</v>
      </c>
      <c r="O252" s="137">
        <v>5.15</v>
      </c>
      <c r="P252" s="137">
        <v>2.39</v>
      </c>
      <c r="Q252" s="137">
        <v>8.5399999999999991</v>
      </c>
      <c r="R252" s="137">
        <v>11.93</v>
      </c>
      <c r="S252" s="138">
        <v>0.5</v>
      </c>
      <c r="T252" s="139">
        <v>2018</v>
      </c>
      <c r="U252" s="133" t="s">
        <v>82</v>
      </c>
      <c r="X252" s="141"/>
      <c r="Y252" s="141"/>
      <c r="Z252" s="141"/>
      <c r="AA252" s="141"/>
      <c r="AB252" s="141"/>
      <c r="AC252" s="141"/>
      <c r="AD252" s="141"/>
      <c r="AE252" s="141"/>
      <c r="AF252" s="141"/>
      <c r="AK252" s="142"/>
      <c r="AL252" s="143"/>
      <c r="AM252" s="143"/>
      <c r="AN252" s="143"/>
      <c r="AO252" s="143"/>
      <c r="AP252" s="143"/>
      <c r="AQ252" s="143"/>
      <c r="AR252" s="143"/>
      <c r="AS252" s="143"/>
      <c r="AT252" s="143"/>
      <c r="AU252" s="143"/>
      <c r="AV252" s="143"/>
      <c r="AW252" s="143"/>
      <c r="AX252" s="144"/>
      <c r="AY252" s="144"/>
      <c r="AZ252" s="144"/>
      <c r="BA252" s="144"/>
      <c r="BB252" s="144"/>
      <c r="BC252" s="144"/>
      <c r="BD252" s="144"/>
      <c r="BE252" s="144"/>
      <c r="BF252" s="144"/>
      <c r="BG252" s="144"/>
      <c r="BH252" s="144"/>
      <c r="BI252" s="144"/>
      <c r="BJ252" s="144"/>
      <c r="BK252" s="144"/>
      <c r="BL252" s="144"/>
      <c r="BM252" s="144"/>
      <c r="BN252" s="144"/>
      <c r="BO252" s="144"/>
      <c r="BP252" s="144"/>
      <c r="BQ252" s="144"/>
      <c r="BR252" s="144"/>
      <c r="BS252" s="144"/>
    </row>
    <row r="253" spans="1:71" s="140" customFormat="1" ht="12.6" customHeight="1" x14ac:dyDescent="0.3">
      <c r="A253" s="145"/>
      <c r="B253" s="146">
        <v>2019</v>
      </c>
      <c r="C253" s="290">
        <v>15884</v>
      </c>
      <c r="D253" s="291">
        <v>7781</v>
      </c>
      <c r="E253" s="291">
        <v>8103</v>
      </c>
      <c r="F253" s="147">
        <v>71</v>
      </c>
      <c r="G253" s="147">
        <v>29</v>
      </c>
      <c r="H253" s="147">
        <v>143</v>
      </c>
      <c r="I253" s="147">
        <v>67</v>
      </c>
      <c r="J253" s="147">
        <v>76</v>
      </c>
      <c r="K253" s="1430">
        <v>16</v>
      </c>
      <c r="L253" s="148">
        <v>184</v>
      </c>
      <c r="M253" s="147">
        <v>103</v>
      </c>
      <c r="N253" s="147">
        <v>81</v>
      </c>
      <c r="O253" s="149">
        <v>4.47</v>
      </c>
      <c r="P253" s="149">
        <v>1.83</v>
      </c>
      <c r="Q253" s="149">
        <v>9</v>
      </c>
      <c r="R253" s="149">
        <v>11.58</v>
      </c>
      <c r="S253" s="150">
        <v>1.01</v>
      </c>
      <c r="T253" s="151">
        <v>2019</v>
      </c>
      <c r="U253" s="145"/>
      <c r="X253" s="141"/>
      <c r="Y253" s="141"/>
      <c r="Z253" s="141"/>
      <c r="AA253" s="141"/>
      <c r="AB253" s="141"/>
      <c r="AC253" s="141"/>
      <c r="AD253" s="141"/>
      <c r="AE253" s="141"/>
      <c r="AF253" s="141"/>
      <c r="AK253" s="142"/>
      <c r="AL253" s="143"/>
      <c r="AM253" s="143"/>
      <c r="AN253" s="143"/>
      <c r="AO253" s="143"/>
      <c r="AP253" s="143"/>
      <c r="AQ253" s="143"/>
      <c r="AR253" s="143"/>
      <c r="AS253" s="143"/>
      <c r="AT253" s="143"/>
      <c r="AU253" s="143"/>
      <c r="AV253" s="143"/>
      <c r="AW253" s="143"/>
      <c r="AX253" s="144"/>
      <c r="AY253" s="144"/>
      <c r="AZ253" s="144"/>
      <c r="BA253" s="144"/>
      <c r="BB253" s="144"/>
      <c r="BC253" s="144"/>
      <c r="BD253" s="144"/>
      <c r="BE253" s="144"/>
      <c r="BF253" s="144"/>
      <c r="BG253" s="144"/>
      <c r="BH253" s="144"/>
      <c r="BI253" s="144"/>
      <c r="BJ253" s="144"/>
      <c r="BK253" s="144"/>
      <c r="BL253" s="144"/>
      <c r="BM253" s="144"/>
      <c r="BN253" s="144"/>
      <c r="BO253" s="144"/>
      <c r="BP253" s="144"/>
      <c r="BQ253" s="144"/>
      <c r="BR253" s="144"/>
      <c r="BS253" s="144"/>
    </row>
    <row r="254" spans="1:71" s="140" customFormat="1" ht="12.6" customHeight="1" x14ac:dyDescent="0.3">
      <c r="A254" s="145"/>
      <c r="B254" s="152">
        <v>2020</v>
      </c>
      <c r="C254" s="290">
        <v>15867</v>
      </c>
      <c r="D254" s="291">
        <v>7763.5</v>
      </c>
      <c r="E254" s="291">
        <v>8103.5</v>
      </c>
      <c r="F254" s="147">
        <v>55</v>
      </c>
      <c r="G254" s="147">
        <v>20</v>
      </c>
      <c r="H254" s="147">
        <v>148</v>
      </c>
      <c r="I254" s="147">
        <v>65</v>
      </c>
      <c r="J254" s="147">
        <v>83</v>
      </c>
      <c r="K254" s="1430">
        <v>8</v>
      </c>
      <c r="L254" s="148">
        <v>211</v>
      </c>
      <c r="M254" s="147">
        <v>118</v>
      </c>
      <c r="N254" s="147">
        <v>93</v>
      </c>
      <c r="O254" s="149">
        <v>3.47</v>
      </c>
      <c r="P254" s="149">
        <v>1.26</v>
      </c>
      <c r="Q254" s="149">
        <v>9.33</v>
      </c>
      <c r="R254" s="149">
        <v>13.3</v>
      </c>
      <c r="S254" s="150">
        <v>0.5</v>
      </c>
      <c r="T254" s="153">
        <v>2020</v>
      </c>
      <c r="U254" s="145"/>
      <c r="X254" s="141"/>
      <c r="Y254" s="141"/>
      <c r="Z254" s="141"/>
      <c r="AA254" s="141"/>
      <c r="AB254" s="141"/>
      <c r="AC254" s="141"/>
      <c r="AD254" s="141"/>
      <c r="AE254" s="141"/>
      <c r="AF254" s="141"/>
      <c r="AK254" s="142"/>
      <c r="AL254" s="143"/>
      <c r="AM254" s="143"/>
      <c r="AN254" s="143"/>
      <c r="AO254" s="143"/>
      <c r="AP254" s="143"/>
      <c r="AQ254" s="143"/>
      <c r="AR254" s="143"/>
      <c r="AS254" s="143"/>
      <c r="AT254" s="143"/>
      <c r="AU254" s="143"/>
      <c r="AV254" s="143"/>
      <c r="AW254" s="143"/>
      <c r="AX254" s="144"/>
      <c r="AY254" s="144"/>
      <c r="AZ254" s="144"/>
      <c r="BA254" s="144"/>
      <c r="BB254" s="144"/>
      <c r="BC254" s="144"/>
      <c r="BD254" s="144"/>
      <c r="BE254" s="144"/>
      <c r="BF254" s="144"/>
      <c r="BG254" s="144"/>
      <c r="BH254" s="144"/>
      <c r="BI254" s="144"/>
      <c r="BJ254" s="144"/>
      <c r="BK254" s="144"/>
      <c r="BL254" s="144"/>
      <c r="BM254" s="144"/>
      <c r="BN254" s="144"/>
      <c r="BO254" s="144"/>
      <c r="BP254" s="144"/>
      <c r="BQ254" s="144"/>
      <c r="BR254" s="144"/>
      <c r="BS254" s="144"/>
    </row>
    <row r="255" spans="1:71" s="140" customFormat="1" ht="12.6" customHeight="1" x14ac:dyDescent="0.3">
      <c r="A255" s="145"/>
      <c r="B255" s="154">
        <v>2021</v>
      </c>
      <c r="C255" s="290">
        <v>15902</v>
      </c>
      <c r="D255" s="291">
        <v>7815</v>
      </c>
      <c r="E255" s="291">
        <v>8087</v>
      </c>
      <c r="F255" s="147">
        <v>57</v>
      </c>
      <c r="G255" s="147">
        <v>26</v>
      </c>
      <c r="H255" s="147">
        <v>135</v>
      </c>
      <c r="I255" s="147">
        <v>63</v>
      </c>
      <c r="J255" s="147">
        <v>72</v>
      </c>
      <c r="K255" s="1430">
        <v>16</v>
      </c>
      <c r="L255" s="148">
        <v>286</v>
      </c>
      <c r="M255" s="147">
        <v>157</v>
      </c>
      <c r="N255" s="147">
        <v>129</v>
      </c>
      <c r="O255" s="149">
        <v>3.58</v>
      </c>
      <c r="P255" s="149">
        <v>1.64</v>
      </c>
      <c r="Q255" s="149">
        <v>8.49</v>
      </c>
      <c r="R255" s="149">
        <v>17.989999999999998</v>
      </c>
      <c r="S255" s="150">
        <v>1.01</v>
      </c>
      <c r="T255" s="155">
        <v>2021</v>
      </c>
      <c r="U255" s="145"/>
      <c r="X255" s="141"/>
      <c r="Y255" s="141"/>
      <c r="Z255" s="141"/>
      <c r="AA255" s="141"/>
      <c r="AB255" s="141"/>
      <c r="AC255" s="141"/>
      <c r="AD255" s="141"/>
      <c r="AE255" s="141"/>
      <c r="AF255" s="141"/>
      <c r="AK255" s="142"/>
      <c r="AL255" s="143"/>
      <c r="AM255" s="143"/>
      <c r="AN255" s="143"/>
      <c r="AO255" s="143"/>
      <c r="AP255" s="143"/>
      <c r="AQ255" s="143"/>
      <c r="AR255" s="143"/>
      <c r="AS255" s="143"/>
      <c r="AT255" s="143"/>
      <c r="AU255" s="143"/>
      <c r="AV255" s="143"/>
      <c r="AW255" s="143"/>
      <c r="AX255" s="144"/>
      <c r="AY255" s="144"/>
      <c r="AZ255" s="144"/>
      <c r="BA255" s="144"/>
      <c r="BB255" s="144"/>
      <c r="BC255" s="144"/>
      <c r="BD255" s="144"/>
      <c r="BE255" s="144"/>
      <c r="BF255" s="144"/>
      <c r="BG255" s="144"/>
      <c r="BH255" s="144"/>
      <c r="BI255" s="144"/>
      <c r="BJ255" s="144"/>
      <c r="BK255" s="144"/>
      <c r="BL255" s="144"/>
      <c r="BM255" s="144"/>
      <c r="BN255" s="144"/>
      <c r="BO255" s="144"/>
      <c r="BP255" s="144"/>
      <c r="BQ255" s="144"/>
      <c r="BR255" s="144"/>
      <c r="BS255" s="144"/>
    </row>
    <row r="256" spans="1:71" s="140" customFormat="1" ht="12.6" customHeight="1" x14ac:dyDescent="0.3">
      <c r="A256" s="145"/>
      <c r="B256" s="154">
        <v>2022</v>
      </c>
      <c r="C256" s="290">
        <v>15833.5</v>
      </c>
      <c r="D256" s="291">
        <v>7773.5</v>
      </c>
      <c r="E256" s="291">
        <v>8060</v>
      </c>
      <c r="F256" s="147">
        <v>68</v>
      </c>
      <c r="G256" s="147">
        <v>20</v>
      </c>
      <c r="H256" s="147">
        <v>126</v>
      </c>
      <c r="I256" s="147">
        <v>54</v>
      </c>
      <c r="J256" s="147">
        <v>72</v>
      </c>
      <c r="K256" s="1431">
        <v>20</v>
      </c>
      <c r="L256" s="156">
        <v>196</v>
      </c>
      <c r="M256" s="147">
        <v>107</v>
      </c>
      <c r="N256" s="147">
        <v>89</v>
      </c>
      <c r="O256" s="149">
        <v>4.29</v>
      </c>
      <c r="P256" s="149">
        <v>1.26</v>
      </c>
      <c r="Q256" s="149">
        <v>7.96</v>
      </c>
      <c r="R256" s="149">
        <v>12.38</v>
      </c>
      <c r="S256" s="150">
        <v>1.26</v>
      </c>
      <c r="T256" s="155">
        <v>2022</v>
      </c>
      <c r="U256" s="145"/>
      <c r="X256" s="141"/>
      <c r="Y256" s="141"/>
      <c r="Z256" s="141"/>
      <c r="AA256" s="141"/>
      <c r="AB256" s="141"/>
      <c r="AC256" s="141"/>
      <c r="AD256" s="141"/>
      <c r="AE256" s="141"/>
      <c r="AF256" s="141"/>
      <c r="AK256" s="142"/>
      <c r="AL256" s="143"/>
      <c r="AM256" s="143"/>
      <c r="AN256" s="143"/>
      <c r="AO256" s="143"/>
      <c r="AP256" s="143"/>
      <c r="AQ256" s="143"/>
      <c r="AR256" s="143"/>
      <c r="AS256" s="143"/>
      <c r="AT256" s="143"/>
      <c r="AU256" s="143"/>
      <c r="AV256" s="143"/>
      <c r="AW256" s="143"/>
      <c r="AX256" s="144"/>
      <c r="AY256" s="144"/>
      <c r="AZ256" s="144"/>
      <c r="BA256" s="144"/>
      <c r="BB256" s="144"/>
      <c r="BC256" s="157"/>
      <c r="BD256" s="157"/>
      <c r="BE256" s="157"/>
      <c r="BF256" s="157"/>
      <c r="BG256" s="157"/>
      <c r="BH256" s="157"/>
      <c r="BI256" s="157"/>
      <c r="BJ256" s="157"/>
      <c r="BK256" s="157"/>
      <c r="BL256" s="157"/>
      <c r="BM256" s="157"/>
      <c r="BN256" s="157"/>
      <c r="BO256" s="157"/>
      <c r="BP256" s="157"/>
      <c r="BQ256" s="157"/>
      <c r="BR256" s="157"/>
      <c r="BS256" s="157"/>
    </row>
    <row r="257" spans="1:71" s="140" customFormat="1" ht="12.6" customHeight="1" x14ac:dyDescent="0.3">
      <c r="A257" s="133" t="s">
        <v>83</v>
      </c>
      <c r="B257" s="134">
        <v>2018</v>
      </c>
      <c r="C257" s="288">
        <v>36130.5</v>
      </c>
      <c r="D257" s="289">
        <v>18087</v>
      </c>
      <c r="E257" s="289">
        <v>18043.5</v>
      </c>
      <c r="F257" s="135">
        <v>263</v>
      </c>
      <c r="G257" s="135">
        <v>44</v>
      </c>
      <c r="H257" s="135">
        <v>416</v>
      </c>
      <c r="I257" s="135">
        <v>231</v>
      </c>
      <c r="J257" s="135">
        <v>185</v>
      </c>
      <c r="K257" s="1429">
        <v>68</v>
      </c>
      <c r="L257" s="136">
        <v>288</v>
      </c>
      <c r="M257" s="135">
        <v>156</v>
      </c>
      <c r="N257" s="135">
        <v>132</v>
      </c>
      <c r="O257" s="137">
        <v>7.28</v>
      </c>
      <c r="P257" s="137">
        <v>1.22</v>
      </c>
      <c r="Q257" s="137">
        <v>11.51</v>
      </c>
      <c r="R257" s="137">
        <v>7.97</v>
      </c>
      <c r="S257" s="138">
        <v>1.88</v>
      </c>
      <c r="T257" s="139">
        <v>2018</v>
      </c>
      <c r="U257" s="133" t="s">
        <v>83</v>
      </c>
      <c r="X257" s="141"/>
      <c r="Y257" s="141"/>
      <c r="Z257" s="141"/>
      <c r="AA257" s="141"/>
      <c r="AB257" s="141"/>
      <c r="AC257" s="141"/>
      <c r="AD257" s="141"/>
      <c r="AE257" s="141"/>
      <c r="AF257" s="141"/>
      <c r="AK257" s="142"/>
      <c r="AL257" s="143"/>
      <c r="AM257" s="143"/>
      <c r="AN257" s="143"/>
      <c r="AO257" s="143"/>
      <c r="AP257" s="143"/>
      <c r="AQ257" s="143"/>
      <c r="AR257" s="143"/>
      <c r="AS257" s="143"/>
      <c r="AT257" s="143"/>
      <c r="AU257" s="143"/>
      <c r="AV257" s="143"/>
      <c r="AW257" s="143"/>
      <c r="AX257" s="144"/>
      <c r="AY257" s="144"/>
      <c r="AZ257" s="144"/>
      <c r="BA257" s="144"/>
      <c r="BB257" s="144"/>
      <c r="BC257" s="144"/>
      <c r="BD257" s="144"/>
      <c r="BE257" s="144"/>
      <c r="BF257" s="144"/>
      <c r="BG257" s="144"/>
      <c r="BH257" s="144"/>
      <c r="BI257" s="144"/>
      <c r="BJ257" s="144"/>
      <c r="BK257" s="144"/>
      <c r="BL257" s="144"/>
      <c r="BM257" s="144"/>
      <c r="BN257" s="144"/>
      <c r="BO257" s="144"/>
      <c r="BP257" s="144"/>
      <c r="BQ257" s="144"/>
      <c r="BR257" s="144"/>
      <c r="BS257" s="144"/>
    </row>
    <row r="258" spans="1:71" s="140" customFormat="1" ht="12.6" customHeight="1" x14ac:dyDescent="0.3">
      <c r="A258" s="145"/>
      <c r="B258" s="146">
        <v>2019</v>
      </c>
      <c r="C258" s="290">
        <v>36180</v>
      </c>
      <c r="D258" s="291">
        <v>18110</v>
      </c>
      <c r="E258" s="291">
        <v>18070</v>
      </c>
      <c r="F258" s="147">
        <v>236</v>
      </c>
      <c r="G258" s="147">
        <v>40</v>
      </c>
      <c r="H258" s="147">
        <v>439</v>
      </c>
      <c r="I258" s="147">
        <v>205</v>
      </c>
      <c r="J258" s="147">
        <v>234</v>
      </c>
      <c r="K258" s="1430">
        <v>83</v>
      </c>
      <c r="L258" s="148">
        <v>273</v>
      </c>
      <c r="M258" s="147">
        <v>155</v>
      </c>
      <c r="N258" s="147">
        <v>118</v>
      </c>
      <c r="O258" s="149">
        <v>6.52</v>
      </c>
      <c r="P258" s="149">
        <v>1.1100000000000001</v>
      </c>
      <c r="Q258" s="149">
        <v>12.13</v>
      </c>
      <c r="R258" s="149">
        <v>7.55</v>
      </c>
      <c r="S258" s="150">
        <v>2.29</v>
      </c>
      <c r="T258" s="151">
        <v>2019</v>
      </c>
      <c r="U258" s="145"/>
      <c r="X258" s="141"/>
      <c r="Y258" s="141"/>
      <c r="Z258" s="141"/>
      <c r="AA258" s="141"/>
      <c r="AB258" s="141"/>
      <c r="AC258" s="141"/>
      <c r="AD258" s="141"/>
      <c r="AE258" s="141"/>
      <c r="AF258" s="141"/>
      <c r="AK258" s="142"/>
      <c r="AL258" s="143"/>
      <c r="AM258" s="143"/>
      <c r="AN258" s="143"/>
      <c r="AO258" s="143"/>
      <c r="AP258" s="143"/>
      <c r="AQ258" s="143"/>
      <c r="AR258" s="143"/>
      <c r="AS258" s="143"/>
      <c r="AT258" s="143"/>
      <c r="AU258" s="143"/>
      <c r="AV258" s="143"/>
      <c r="AW258" s="143"/>
      <c r="AX258" s="144"/>
      <c r="AY258" s="144"/>
      <c r="AZ258" s="144"/>
      <c r="BA258" s="144"/>
      <c r="BB258" s="144"/>
      <c r="BC258" s="144"/>
      <c r="BD258" s="144"/>
      <c r="BE258" s="144"/>
      <c r="BF258" s="144"/>
      <c r="BG258" s="144"/>
      <c r="BH258" s="144"/>
      <c r="BI258" s="144"/>
      <c r="BJ258" s="144"/>
      <c r="BK258" s="144"/>
      <c r="BL258" s="144"/>
      <c r="BM258" s="144"/>
      <c r="BN258" s="144"/>
      <c r="BO258" s="144"/>
      <c r="BP258" s="144"/>
      <c r="BQ258" s="144"/>
      <c r="BR258" s="144"/>
      <c r="BS258" s="144"/>
    </row>
    <row r="259" spans="1:71" s="140" customFormat="1" ht="12.6" customHeight="1" x14ac:dyDescent="0.3">
      <c r="A259" s="145"/>
      <c r="B259" s="152">
        <v>2020</v>
      </c>
      <c r="C259" s="290">
        <v>36165</v>
      </c>
      <c r="D259" s="291">
        <v>18095</v>
      </c>
      <c r="E259" s="291">
        <v>18070</v>
      </c>
      <c r="F259" s="147">
        <v>203</v>
      </c>
      <c r="G259" s="147">
        <v>34</v>
      </c>
      <c r="H259" s="147">
        <v>422</v>
      </c>
      <c r="I259" s="147">
        <v>220</v>
      </c>
      <c r="J259" s="147">
        <v>202</v>
      </c>
      <c r="K259" s="1430">
        <v>65</v>
      </c>
      <c r="L259" s="148">
        <v>313</v>
      </c>
      <c r="M259" s="147">
        <v>161</v>
      </c>
      <c r="N259" s="147">
        <v>152</v>
      </c>
      <c r="O259" s="149">
        <v>5.61</v>
      </c>
      <c r="P259" s="149">
        <v>0.94</v>
      </c>
      <c r="Q259" s="149">
        <v>11.67</v>
      </c>
      <c r="R259" s="149">
        <v>8.65</v>
      </c>
      <c r="S259" s="150">
        <v>1.8</v>
      </c>
      <c r="T259" s="153">
        <v>2020</v>
      </c>
      <c r="U259" s="145"/>
      <c r="X259" s="141"/>
      <c r="Y259" s="141"/>
      <c r="Z259" s="141"/>
      <c r="AA259" s="141"/>
      <c r="AB259" s="141"/>
      <c r="AC259" s="141"/>
      <c r="AD259" s="141"/>
      <c r="AE259" s="141"/>
      <c r="AF259" s="141"/>
      <c r="AK259" s="142"/>
      <c r="AL259" s="143"/>
      <c r="AM259" s="143"/>
      <c r="AN259" s="143"/>
      <c r="AO259" s="143"/>
      <c r="AP259" s="143"/>
      <c r="AQ259" s="143"/>
      <c r="AR259" s="143"/>
      <c r="AS259" s="143"/>
      <c r="AT259" s="143"/>
      <c r="AU259" s="143"/>
      <c r="AV259" s="143"/>
      <c r="AW259" s="143"/>
      <c r="AX259" s="144"/>
      <c r="AY259" s="144"/>
      <c r="AZ259" s="144"/>
      <c r="BA259" s="144"/>
      <c r="BB259" s="144"/>
      <c r="BC259" s="144"/>
      <c r="BD259" s="144"/>
      <c r="BE259" s="144"/>
      <c r="BF259" s="144"/>
      <c r="BG259" s="144"/>
      <c r="BH259" s="144"/>
      <c r="BI259" s="144"/>
      <c r="BJ259" s="144"/>
      <c r="BK259" s="144"/>
      <c r="BL259" s="144"/>
      <c r="BM259" s="144"/>
      <c r="BN259" s="144"/>
      <c r="BO259" s="144"/>
      <c r="BP259" s="144"/>
      <c r="BQ259" s="144"/>
      <c r="BR259" s="144"/>
      <c r="BS259" s="144"/>
    </row>
    <row r="260" spans="1:71" s="140" customFormat="1" ht="12.6" customHeight="1" x14ac:dyDescent="0.3">
      <c r="A260" s="145"/>
      <c r="B260" s="154">
        <v>2021</v>
      </c>
      <c r="C260" s="290">
        <v>35829</v>
      </c>
      <c r="D260" s="291">
        <v>17931</v>
      </c>
      <c r="E260" s="291">
        <v>17898</v>
      </c>
      <c r="F260" s="147">
        <v>229</v>
      </c>
      <c r="G260" s="147">
        <v>52</v>
      </c>
      <c r="H260" s="147">
        <v>403</v>
      </c>
      <c r="I260" s="147">
        <v>206</v>
      </c>
      <c r="J260" s="147">
        <v>197</v>
      </c>
      <c r="K260" s="1430">
        <v>78</v>
      </c>
      <c r="L260" s="148">
        <v>360</v>
      </c>
      <c r="M260" s="147">
        <v>189</v>
      </c>
      <c r="N260" s="147">
        <v>171</v>
      </c>
      <c r="O260" s="149">
        <v>6.39</v>
      </c>
      <c r="P260" s="149">
        <v>1.45</v>
      </c>
      <c r="Q260" s="149">
        <v>11.25</v>
      </c>
      <c r="R260" s="149">
        <v>10.050000000000001</v>
      </c>
      <c r="S260" s="150">
        <v>2.1800000000000002</v>
      </c>
      <c r="T260" s="155">
        <v>2021</v>
      </c>
      <c r="U260" s="145"/>
      <c r="X260" s="141"/>
      <c r="Y260" s="141"/>
      <c r="Z260" s="141"/>
      <c r="AA260" s="141"/>
      <c r="AB260" s="141"/>
      <c r="AC260" s="141"/>
      <c r="AD260" s="141"/>
      <c r="AE260" s="141"/>
      <c r="AF260" s="141"/>
      <c r="AK260" s="142"/>
      <c r="AL260" s="143"/>
      <c r="AM260" s="143"/>
      <c r="AN260" s="143"/>
      <c r="AO260" s="143"/>
      <c r="AP260" s="143"/>
      <c r="AQ260" s="143"/>
      <c r="AR260" s="143"/>
      <c r="AS260" s="143"/>
      <c r="AT260" s="143"/>
      <c r="AU260" s="143"/>
      <c r="AV260" s="143"/>
      <c r="AW260" s="143"/>
      <c r="AX260" s="144"/>
      <c r="AY260" s="144"/>
      <c r="AZ260" s="144"/>
      <c r="BA260" s="144"/>
      <c r="BB260" s="144"/>
      <c r="BC260" s="144"/>
      <c r="BD260" s="144"/>
      <c r="BE260" s="144"/>
      <c r="BF260" s="144"/>
      <c r="BG260" s="144"/>
      <c r="BH260" s="144"/>
      <c r="BI260" s="144"/>
      <c r="BJ260" s="144"/>
      <c r="BK260" s="144"/>
      <c r="BL260" s="144"/>
      <c r="BM260" s="144"/>
      <c r="BN260" s="144"/>
      <c r="BO260" s="144"/>
      <c r="BP260" s="144"/>
      <c r="BQ260" s="144"/>
      <c r="BR260" s="144"/>
      <c r="BS260" s="144"/>
    </row>
    <row r="261" spans="1:71" s="140" customFormat="1" ht="12.6" customHeight="1" x14ac:dyDescent="0.3">
      <c r="A261" s="145"/>
      <c r="B261" s="154">
        <v>2022</v>
      </c>
      <c r="C261" s="290">
        <v>35792.5</v>
      </c>
      <c r="D261" s="291">
        <v>17907.5</v>
      </c>
      <c r="E261" s="291">
        <v>17885</v>
      </c>
      <c r="F261" s="147">
        <v>214</v>
      </c>
      <c r="G261" s="147">
        <v>40</v>
      </c>
      <c r="H261" s="147">
        <v>437</v>
      </c>
      <c r="I261" s="147">
        <v>222</v>
      </c>
      <c r="J261" s="147">
        <v>215</v>
      </c>
      <c r="K261" s="1431">
        <v>71</v>
      </c>
      <c r="L261" s="156">
        <v>309</v>
      </c>
      <c r="M261" s="147">
        <v>170</v>
      </c>
      <c r="N261" s="147">
        <v>139</v>
      </c>
      <c r="O261" s="149">
        <v>5.98</v>
      </c>
      <c r="P261" s="149">
        <v>1.1200000000000001</v>
      </c>
      <c r="Q261" s="149">
        <v>12.21</v>
      </c>
      <c r="R261" s="149">
        <v>8.6300000000000008</v>
      </c>
      <c r="S261" s="150">
        <v>1.98</v>
      </c>
      <c r="T261" s="155">
        <v>2022</v>
      </c>
      <c r="U261" s="145"/>
      <c r="X261" s="141"/>
      <c r="Y261" s="141"/>
      <c r="Z261" s="141"/>
      <c r="AA261" s="141"/>
      <c r="AB261" s="141"/>
      <c r="AC261" s="141"/>
      <c r="AD261" s="141"/>
      <c r="AE261" s="141"/>
      <c r="AF261" s="141"/>
      <c r="AK261" s="142"/>
      <c r="AL261" s="143"/>
      <c r="AM261" s="143"/>
      <c r="AN261" s="143"/>
      <c r="AO261" s="143"/>
      <c r="AP261" s="143"/>
      <c r="AQ261" s="143"/>
      <c r="AR261" s="143"/>
      <c r="AS261" s="143"/>
      <c r="AT261" s="143"/>
      <c r="AU261" s="143"/>
      <c r="AV261" s="143"/>
      <c r="AW261" s="143"/>
      <c r="AX261" s="144"/>
      <c r="AY261" s="144"/>
      <c r="AZ261" s="144"/>
      <c r="BA261" s="144"/>
      <c r="BB261" s="144"/>
      <c r="BC261" s="157"/>
      <c r="BD261" s="157"/>
      <c r="BE261" s="157"/>
      <c r="BF261" s="157"/>
      <c r="BG261" s="157"/>
      <c r="BH261" s="157"/>
      <c r="BI261" s="157"/>
      <c r="BJ261" s="157"/>
      <c r="BK261" s="157"/>
      <c r="BL261" s="157"/>
      <c r="BM261" s="157"/>
      <c r="BN261" s="157"/>
      <c r="BO261" s="157"/>
      <c r="BP261" s="157"/>
      <c r="BQ261" s="157"/>
      <c r="BR261" s="157"/>
      <c r="BS261" s="157"/>
    </row>
    <row r="262" spans="1:71" s="140" customFormat="1" ht="12.6" customHeight="1" x14ac:dyDescent="0.3">
      <c r="A262" s="133" t="s">
        <v>84</v>
      </c>
      <c r="B262" s="134">
        <v>2018</v>
      </c>
      <c r="C262" s="288">
        <v>157544</v>
      </c>
      <c r="D262" s="289">
        <v>76986</v>
      </c>
      <c r="E262" s="289">
        <v>80558</v>
      </c>
      <c r="F262" s="135">
        <v>952</v>
      </c>
      <c r="G262" s="135">
        <v>291</v>
      </c>
      <c r="H262" s="135">
        <v>1722</v>
      </c>
      <c r="I262" s="135">
        <v>872</v>
      </c>
      <c r="J262" s="135">
        <v>850</v>
      </c>
      <c r="K262" s="1429">
        <v>352</v>
      </c>
      <c r="L262" s="136">
        <v>1494</v>
      </c>
      <c r="M262" s="135">
        <v>793</v>
      </c>
      <c r="N262" s="135">
        <v>701</v>
      </c>
      <c r="O262" s="137">
        <v>6.04</v>
      </c>
      <c r="P262" s="137">
        <v>1.85</v>
      </c>
      <c r="Q262" s="137">
        <v>10.93</v>
      </c>
      <c r="R262" s="137">
        <v>9.48</v>
      </c>
      <c r="S262" s="138">
        <v>2.23</v>
      </c>
      <c r="T262" s="139">
        <v>2018</v>
      </c>
      <c r="U262" s="133" t="s">
        <v>84</v>
      </c>
      <c r="X262" s="141"/>
      <c r="Y262" s="141"/>
      <c r="Z262" s="141"/>
      <c r="AA262" s="141"/>
      <c r="AB262" s="141"/>
      <c r="AC262" s="141"/>
      <c r="AD262" s="141"/>
      <c r="AE262" s="141"/>
      <c r="AF262" s="141"/>
      <c r="AK262" s="142"/>
      <c r="AL262" s="143"/>
      <c r="AM262" s="143"/>
      <c r="AN262" s="143"/>
      <c r="AO262" s="143"/>
      <c r="AP262" s="143"/>
      <c r="AQ262" s="143"/>
      <c r="AR262" s="143"/>
      <c r="AS262" s="143"/>
      <c r="AT262" s="143"/>
      <c r="AU262" s="143"/>
      <c r="AV262" s="143"/>
      <c r="AW262" s="143"/>
      <c r="AX262" s="144"/>
      <c r="AY262" s="144"/>
      <c r="AZ262" s="144"/>
      <c r="BA262" s="144"/>
      <c r="BB262" s="144"/>
      <c r="BC262" s="144"/>
      <c r="BD262" s="144"/>
      <c r="BE262" s="144"/>
      <c r="BF262" s="144"/>
      <c r="BG262" s="144"/>
      <c r="BH262" s="144"/>
      <c r="BI262" s="144"/>
      <c r="BJ262" s="144"/>
      <c r="BK262" s="144"/>
      <c r="BL262" s="144"/>
      <c r="BM262" s="144"/>
      <c r="BN262" s="144"/>
      <c r="BO262" s="144"/>
      <c r="BP262" s="144"/>
      <c r="BQ262" s="144"/>
      <c r="BR262" s="144"/>
      <c r="BS262" s="144"/>
    </row>
    <row r="263" spans="1:71" s="140" customFormat="1" ht="12.6" customHeight="1" x14ac:dyDescent="0.3">
      <c r="A263" s="145"/>
      <c r="B263" s="146">
        <v>2019</v>
      </c>
      <c r="C263" s="290">
        <v>158043</v>
      </c>
      <c r="D263" s="291">
        <v>77269</v>
      </c>
      <c r="E263" s="291">
        <v>80774</v>
      </c>
      <c r="F263" s="147">
        <v>872</v>
      </c>
      <c r="G263" s="147">
        <v>284</v>
      </c>
      <c r="H263" s="147">
        <v>1735</v>
      </c>
      <c r="I263" s="147">
        <v>894</v>
      </c>
      <c r="J263" s="147">
        <v>841</v>
      </c>
      <c r="K263" s="1430">
        <v>352</v>
      </c>
      <c r="L263" s="148">
        <v>1436</v>
      </c>
      <c r="M263" s="147">
        <v>700</v>
      </c>
      <c r="N263" s="147">
        <v>736</v>
      </c>
      <c r="O263" s="149">
        <v>5.52</v>
      </c>
      <c r="P263" s="149">
        <v>1.8</v>
      </c>
      <c r="Q263" s="149">
        <v>10.98</v>
      </c>
      <c r="R263" s="149">
        <v>9.09</v>
      </c>
      <c r="S263" s="150">
        <v>2.23</v>
      </c>
      <c r="T263" s="151">
        <v>2019</v>
      </c>
      <c r="U263" s="145"/>
      <c r="X263" s="141"/>
      <c r="Y263" s="141"/>
      <c r="Z263" s="141"/>
      <c r="AA263" s="141"/>
      <c r="AB263" s="141"/>
      <c r="AC263" s="141"/>
      <c r="AD263" s="141"/>
      <c r="AE263" s="141"/>
      <c r="AF263" s="141"/>
      <c r="AK263" s="142"/>
      <c r="AL263" s="143"/>
      <c r="AM263" s="143"/>
      <c r="AN263" s="143"/>
      <c r="AO263" s="143"/>
      <c r="AP263" s="143"/>
      <c r="AQ263" s="143"/>
      <c r="AR263" s="143"/>
      <c r="AS263" s="143"/>
      <c r="AT263" s="143"/>
      <c r="AU263" s="143"/>
      <c r="AV263" s="143"/>
      <c r="AW263" s="143"/>
      <c r="AX263" s="144"/>
      <c r="AY263" s="144"/>
      <c r="AZ263" s="144"/>
      <c r="BA263" s="144"/>
      <c r="BB263" s="144"/>
      <c r="BC263" s="144"/>
      <c r="BD263" s="144"/>
      <c r="BE263" s="144"/>
      <c r="BF263" s="144"/>
      <c r="BG263" s="144"/>
      <c r="BH263" s="144"/>
      <c r="BI263" s="144"/>
      <c r="BJ263" s="144"/>
      <c r="BK263" s="144"/>
      <c r="BL263" s="144"/>
      <c r="BM263" s="144"/>
      <c r="BN263" s="144"/>
      <c r="BO263" s="144"/>
      <c r="BP263" s="144"/>
      <c r="BQ263" s="144"/>
      <c r="BR263" s="144"/>
      <c r="BS263" s="144"/>
    </row>
    <row r="264" spans="1:71" s="140" customFormat="1" ht="12.6" customHeight="1" x14ac:dyDescent="0.3">
      <c r="A264" s="145"/>
      <c r="B264" s="152">
        <v>2020</v>
      </c>
      <c r="C264" s="290">
        <v>158367.5</v>
      </c>
      <c r="D264" s="291">
        <v>77479</v>
      </c>
      <c r="E264" s="291">
        <v>80888.5</v>
      </c>
      <c r="F264" s="147">
        <v>683</v>
      </c>
      <c r="G264" s="147">
        <v>210</v>
      </c>
      <c r="H264" s="147">
        <v>1695</v>
      </c>
      <c r="I264" s="147">
        <v>888</v>
      </c>
      <c r="J264" s="147">
        <v>807</v>
      </c>
      <c r="K264" s="1430">
        <v>258</v>
      </c>
      <c r="L264" s="148">
        <v>1624</v>
      </c>
      <c r="M264" s="147">
        <v>855</v>
      </c>
      <c r="N264" s="147">
        <v>769</v>
      </c>
      <c r="O264" s="149">
        <v>4.3099999999999996</v>
      </c>
      <c r="P264" s="149">
        <v>1.33</v>
      </c>
      <c r="Q264" s="149">
        <v>10.7</v>
      </c>
      <c r="R264" s="149">
        <v>10.25</v>
      </c>
      <c r="S264" s="150">
        <v>1.63</v>
      </c>
      <c r="T264" s="153">
        <v>2020</v>
      </c>
      <c r="U264" s="145"/>
      <c r="X264" s="141"/>
      <c r="Y264" s="141"/>
      <c r="Z264" s="141"/>
      <c r="AA264" s="141"/>
      <c r="AB264" s="141"/>
      <c r="AC264" s="141"/>
      <c r="AD264" s="141"/>
      <c r="AE264" s="141"/>
      <c r="AF264" s="141"/>
      <c r="AK264" s="142"/>
      <c r="AL264" s="143"/>
      <c r="AM264" s="143"/>
      <c r="AN264" s="143"/>
      <c r="AO264" s="143"/>
      <c r="AP264" s="143"/>
      <c r="AQ264" s="143"/>
      <c r="AR264" s="143"/>
      <c r="AS264" s="143"/>
      <c r="AT264" s="143"/>
      <c r="AU264" s="143"/>
      <c r="AV264" s="143"/>
      <c r="AW264" s="143"/>
      <c r="AX264" s="144"/>
      <c r="AY264" s="144"/>
      <c r="AZ264" s="144"/>
      <c r="BA264" s="144"/>
      <c r="BB264" s="144"/>
      <c r="BC264" s="144"/>
      <c r="BD264" s="144"/>
      <c r="BE264" s="144"/>
      <c r="BF264" s="144"/>
      <c r="BG264" s="144"/>
      <c r="BH264" s="144"/>
      <c r="BI264" s="144"/>
      <c r="BJ264" s="144"/>
      <c r="BK264" s="144"/>
      <c r="BL264" s="144"/>
      <c r="BM264" s="144"/>
      <c r="BN264" s="144"/>
      <c r="BO264" s="144"/>
      <c r="BP264" s="144"/>
      <c r="BQ264" s="144"/>
      <c r="BR264" s="144"/>
      <c r="BS264" s="144"/>
    </row>
    <row r="265" spans="1:71" s="140" customFormat="1" ht="12.6" customHeight="1" x14ac:dyDescent="0.3">
      <c r="A265" s="145"/>
      <c r="B265" s="154">
        <v>2021</v>
      </c>
      <c r="C265" s="290">
        <v>161214.5</v>
      </c>
      <c r="D265" s="291">
        <v>79224.5</v>
      </c>
      <c r="E265" s="291">
        <v>81990</v>
      </c>
      <c r="F265" s="147">
        <v>771</v>
      </c>
      <c r="G265" s="147">
        <v>241</v>
      </c>
      <c r="H265" s="147">
        <v>1654</v>
      </c>
      <c r="I265" s="147">
        <v>813</v>
      </c>
      <c r="J265" s="147">
        <v>841</v>
      </c>
      <c r="K265" s="1430">
        <v>283</v>
      </c>
      <c r="L265" s="148">
        <v>2080</v>
      </c>
      <c r="M265" s="147">
        <v>1054</v>
      </c>
      <c r="N265" s="147">
        <v>1026</v>
      </c>
      <c r="O265" s="149">
        <v>4.78</v>
      </c>
      <c r="P265" s="149">
        <v>1.49</v>
      </c>
      <c r="Q265" s="149">
        <v>10.26</v>
      </c>
      <c r="R265" s="149">
        <v>12.9</v>
      </c>
      <c r="S265" s="150">
        <v>1.76</v>
      </c>
      <c r="T265" s="155">
        <v>2021</v>
      </c>
      <c r="U265" s="145"/>
      <c r="X265" s="141"/>
      <c r="Y265" s="141"/>
      <c r="Z265" s="141"/>
      <c r="AA265" s="141"/>
      <c r="AB265" s="141"/>
      <c r="AC265" s="141"/>
      <c r="AD265" s="141"/>
      <c r="AE265" s="141"/>
      <c r="AF265" s="141"/>
      <c r="AK265" s="142"/>
      <c r="AL265" s="143"/>
      <c r="AM265" s="143"/>
      <c r="AN265" s="143"/>
      <c r="AO265" s="143"/>
      <c r="AP265" s="143"/>
      <c r="AQ265" s="143"/>
      <c r="AR265" s="143"/>
      <c r="AS265" s="143"/>
      <c r="AT265" s="143"/>
      <c r="AU265" s="143"/>
      <c r="AV265" s="143"/>
      <c r="AW265" s="143"/>
      <c r="AX265" s="144"/>
      <c r="AY265" s="144"/>
      <c r="AZ265" s="144"/>
      <c r="BA265" s="144"/>
      <c r="BB265" s="144"/>
      <c r="BC265" s="144"/>
      <c r="BD265" s="144"/>
      <c r="BE265" s="144"/>
      <c r="BF265" s="144"/>
      <c r="BG265" s="144"/>
      <c r="BH265" s="144"/>
      <c r="BI265" s="144"/>
      <c r="BJ265" s="144"/>
      <c r="BK265" s="144"/>
      <c r="BL265" s="144"/>
      <c r="BM265" s="144"/>
      <c r="BN265" s="144"/>
      <c r="BO265" s="144"/>
      <c r="BP265" s="144"/>
      <c r="BQ265" s="144"/>
      <c r="BR265" s="144"/>
      <c r="BS265" s="144"/>
    </row>
    <row r="266" spans="1:71" s="140" customFormat="1" ht="12.6" customHeight="1" x14ac:dyDescent="0.3">
      <c r="A266" s="145"/>
      <c r="B266" s="154">
        <v>2022</v>
      </c>
      <c r="C266" s="290">
        <v>160934</v>
      </c>
      <c r="D266" s="291">
        <v>79092</v>
      </c>
      <c r="E266" s="291">
        <v>81842</v>
      </c>
      <c r="F266" s="147">
        <v>787</v>
      </c>
      <c r="G266" s="147">
        <v>260</v>
      </c>
      <c r="H266" s="147">
        <v>1461</v>
      </c>
      <c r="I266" s="147">
        <v>763</v>
      </c>
      <c r="J266" s="147">
        <v>698</v>
      </c>
      <c r="K266" s="1431">
        <v>296</v>
      </c>
      <c r="L266" s="156">
        <v>1640</v>
      </c>
      <c r="M266" s="147">
        <v>856</v>
      </c>
      <c r="N266" s="147">
        <v>784</v>
      </c>
      <c r="O266" s="149">
        <v>4.8899999999999997</v>
      </c>
      <c r="P266" s="149">
        <v>1.62</v>
      </c>
      <c r="Q266" s="149">
        <v>9.08</v>
      </c>
      <c r="R266" s="149">
        <v>10.19</v>
      </c>
      <c r="S266" s="150">
        <v>1.84</v>
      </c>
      <c r="T266" s="155">
        <v>2022</v>
      </c>
      <c r="U266" s="145"/>
      <c r="X266" s="141"/>
      <c r="Y266" s="141"/>
      <c r="Z266" s="141"/>
      <c r="AA266" s="141"/>
      <c r="AB266" s="141"/>
      <c r="AC266" s="141"/>
      <c r="AD266" s="141"/>
      <c r="AE266" s="141"/>
      <c r="AF266" s="141"/>
      <c r="AK266" s="142"/>
      <c r="AL266" s="143"/>
      <c r="AM266" s="143"/>
      <c r="AN266" s="143"/>
      <c r="AO266" s="143"/>
      <c r="AP266" s="143"/>
      <c r="AQ266" s="143"/>
      <c r="AR266" s="143"/>
      <c r="AS266" s="143"/>
      <c r="AT266" s="143"/>
      <c r="AU266" s="143"/>
      <c r="AV266" s="143"/>
      <c r="AW266" s="143"/>
      <c r="AX266" s="144"/>
      <c r="AY266" s="144"/>
      <c r="AZ266" s="144"/>
      <c r="BA266" s="144"/>
      <c r="BB266" s="144"/>
      <c r="BC266" s="157"/>
      <c r="BD266" s="157"/>
      <c r="BE266" s="157"/>
      <c r="BF266" s="157"/>
      <c r="BG266" s="157"/>
      <c r="BH266" s="157"/>
      <c r="BI266" s="157"/>
      <c r="BJ266" s="157"/>
      <c r="BK266" s="157"/>
      <c r="BL266" s="157"/>
      <c r="BM266" s="157"/>
      <c r="BN266" s="157"/>
      <c r="BO266" s="157"/>
      <c r="BP266" s="157"/>
      <c r="BQ266" s="157"/>
      <c r="BR266" s="157"/>
      <c r="BS266" s="157"/>
    </row>
    <row r="267" spans="1:71" s="57" customFormat="1" ht="12.6" customHeight="1" x14ac:dyDescent="0.3">
      <c r="A267" s="112" t="s">
        <v>85</v>
      </c>
      <c r="B267" s="113">
        <v>2018</v>
      </c>
      <c r="C267" s="1484">
        <v>648831</v>
      </c>
      <c r="D267" s="1485">
        <v>314988</v>
      </c>
      <c r="E267" s="1485">
        <v>333843</v>
      </c>
      <c r="F267" s="1486">
        <v>3348</v>
      </c>
      <c r="G267" s="1486">
        <v>1140</v>
      </c>
      <c r="H267" s="1486">
        <v>6086</v>
      </c>
      <c r="I267" s="1486">
        <v>3118</v>
      </c>
      <c r="J267" s="1486">
        <v>2968</v>
      </c>
      <c r="K267" s="1487">
        <v>1935</v>
      </c>
      <c r="L267" s="1488">
        <v>7011</v>
      </c>
      <c r="M267" s="1486">
        <v>3517</v>
      </c>
      <c r="N267" s="1486">
        <v>3494</v>
      </c>
      <c r="O267" s="1489">
        <v>5.16</v>
      </c>
      <c r="P267" s="1489">
        <v>1.76</v>
      </c>
      <c r="Q267" s="1489">
        <v>9.3800000000000008</v>
      </c>
      <c r="R267" s="1489">
        <v>10.81</v>
      </c>
      <c r="S267" s="1490">
        <v>2.98</v>
      </c>
      <c r="T267" s="118">
        <v>2018</v>
      </c>
      <c r="U267" s="112" t="s">
        <v>85</v>
      </c>
      <c r="X267" s="58"/>
      <c r="Y267" s="58"/>
      <c r="Z267" s="58"/>
      <c r="AA267" s="58"/>
      <c r="AB267" s="58"/>
      <c r="AC267" s="58"/>
      <c r="AD267" s="58"/>
      <c r="AE267" s="58"/>
      <c r="AF267" s="58"/>
      <c r="AK267" s="70"/>
      <c r="AL267" s="119"/>
      <c r="AM267" s="119"/>
      <c r="AN267" s="119"/>
      <c r="AO267" s="119"/>
      <c r="AP267" s="119"/>
      <c r="AQ267" s="119"/>
      <c r="AR267" s="119"/>
      <c r="AS267" s="119"/>
      <c r="AT267" s="119"/>
      <c r="AU267" s="119"/>
      <c r="AV267" s="119"/>
      <c r="AW267" s="119"/>
      <c r="AX267" s="120"/>
      <c r="AY267" s="120"/>
      <c r="AZ267" s="120"/>
      <c r="BA267" s="120"/>
      <c r="BB267" s="120"/>
      <c r="BC267" s="72"/>
      <c r="BD267" s="72"/>
      <c r="BE267" s="72"/>
      <c r="BF267" s="72"/>
      <c r="BG267" s="72"/>
      <c r="BH267" s="72"/>
      <c r="BI267" s="72"/>
      <c r="BJ267" s="72"/>
      <c r="BK267" s="72"/>
      <c r="BL267" s="72"/>
      <c r="BM267" s="72"/>
      <c r="BN267" s="72"/>
      <c r="BO267" s="72"/>
      <c r="BP267" s="72"/>
      <c r="BQ267" s="72"/>
      <c r="BR267" s="72"/>
      <c r="BS267" s="72"/>
    </row>
    <row r="268" spans="1:71" s="57" customFormat="1" ht="12.6" customHeight="1" x14ac:dyDescent="0.3">
      <c r="A268" s="121"/>
      <c r="B268" s="122">
        <v>2019</v>
      </c>
      <c r="C268" s="1491">
        <v>646575</v>
      </c>
      <c r="D268" s="1492">
        <v>314035</v>
      </c>
      <c r="E268" s="1492">
        <v>332540</v>
      </c>
      <c r="F268" s="1493">
        <v>3233</v>
      </c>
      <c r="G268" s="1493">
        <v>1117</v>
      </c>
      <c r="H268" s="1493">
        <v>5957</v>
      </c>
      <c r="I268" s="1493">
        <v>3052</v>
      </c>
      <c r="J268" s="1493">
        <v>2905</v>
      </c>
      <c r="K268" s="1494">
        <v>1869</v>
      </c>
      <c r="L268" s="1495">
        <v>7108</v>
      </c>
      <c r="M268" s="1493">
        <v>3673</v>
      </c>
      <c r="N268" s="1493">
        <v>3435</v>
      </c>
      <c r="O268" s="1496">
        <v>5</v>
      </c>
      <c r="P268" s="1496">
        <v>1.73</v>
      </c>
      <c r="Q268" s="1496">
        <v>9.2100000000000009</v>
      </c>
      <c r="R268" s="1496">
        <v>10.99</v>
      </c>
      <c r="S268" s="1497">
        <v>2.89</v>
      </c>
      <c r="T268" s="127">
        <v>2019</v>
      </c>
      <c r="U268" s="121"/>
      <c r="X268" s="58"/>
      <c r="Y268" s="58"/>
      <c r="Z268" s="58"/>
      <c r="AA268" s="58"/>
      <c r="AB268" s="58"/>
      <c r="AC268" s="58"/>
      <c r="AD268" s="58"/>
      <c r="AE268" s="58"/>
      <c r="AF268" s="58"/>
      <c r="AK268" s="70"/>
      <c r="AL268" s="119"/>
      <c r="AM268" s="119"/>
      <c r="AN268" s="119"/>
      <c r="AO268" s="119"/>
      <c r="AP268" s="119"/>
      <c r="AQ268" s="119"/>
      <c r="AR268" s="119"/>
      <c r="AS268" s="119"/>
      <c r="AT268" s="119"/>
      <c r="AU268" s="119"/>
      <c r="AV268" s="119"/>
      <c r="AW268" s="119"/>
      <c r="AX268" s="120"/>
      <c r="AY268" s="120"/>
      <c r="AZ268" s="120"/>
      <c r="BA268" s="120"/>
      <c r="BB268" s="120"/>
      <c r="BC268" s="72"/>
      <c r="BD268" s="72"/>
      <c r="BE268" s="72"/>
      <c r="BF268" s="72"/>
      <c r="BG268" s="72"/>
      <c r="BH268" s="72"/>
      <c r="BI268" s="72"/>
      <c r="BJ268" s="72"/>
      <c r="BK268" s="72"/>
      <c r="BL268" s="72"/>
      <c r="BM268" s="72"/>
      <c r="BN268" s="72"/>
      <c r="BO268" s="72"/>
      <c r="BP268" s="72"/>
      <c r="BQ268" s="72"/>
      <c r="BR268" s="72"/>
      <c r="BS268" s="72"/>
    </row>
    <row r="269" spans="1:71" s="57" customFormat="1" ht="12.6" customHeight="1" x14ac:dyDescent="0.3">
      <c r="A269" s="121"/>
      <c r="B269" s="128">
        <v>2020</v>
      </c>
      <c r="C269" s="1491">
        <v>644189</v>
      </c>
      <c r="D269" s="1492">
        <v>312956.5</v>
      </c>
      <c r="E269" s="1492">
        <v>331232.5</v>
      </c>
      <c r="F269" s="1493">
        <v>2480</v>
      </c>
      <c r="G269" s="1493">
        <v>970</v>
      </c>
      <c r="H269" s="1493">
        <v>5978</v>
      </c>
      <c r="I269" s="1493">
        <v>3070</v>
      </c>
      <c r="J269" s="1493">
        <v>2908</v>
      </c>
      <c r="K269" s="1494">
        <v>1721</v>
      </c>
      <c r="L269" s="1495">
        <v>7496</v>
      </c>
      <c r="M269" s="1493">
        <v>3761</v>
      </c>
      <c r="N269" s="1493">
        <v>3735</v>
      </c>
      <c r="O269" s="1496">
        <v>3.85</v>
      </c>
      <c r="P269" s="1496">
        <v>1.51</v>
      </c>
      <c r="Q269" s="1496">
        <v>9.2799999999999994</v>
      </c>
      <c r="R269" s="1496">
        <v>11.64</v>
      </c>
      <c r="S269" s="1497">
        <v>2.67</v>
      </c>
      <c r="T269" s="129">
        <v>2020</v>
      </c>
      <c r="U269" s="121"/>
      <c r="X269" s="58"/>
      <c r="Y269" s="58"/>
      <c r="Z269" s="58"/>
      <c r="AA269" s="58"/>
      <c r="AB269" s="58"/>
      <c r="AC269" s="58"/>
      <c r="AD269" s="58"/>
      <c r="AE269" s="58"/>
      <c r="AF269" s="58"/>
      <c r="AK269" s="70"/>
      <c r="AL269" s="119"/>
      <c r="AM269" s="119"/>
      <c r="AN269" s="119"/>
      <c r="AO269" s="119"/>
      <c r="AP269" s="119"/>
      <c r="AQ269" s="119"/>
      <c r="AR269" s="119"/>
      <c r="AS269" s="119"/>
      <c r="AT269" s="119"/>
      <c r="AU269" s="119"/>
      <c r="AV269" s="119"/>
      <c r="AW269" s="119"/>
      <c r="AX269" s="120"/>
      <c r="AY269" s="120"/>
      <c r="AZ269" s="120"/>
      <c r="BA269" s="120"/>
      <c r="BB269" s="120"/>
      <c r="BC269" s="72"/>
      <c r="BD269" s="72"/>
      <c r="BE269" s="72"/>
      <c r="BF269" s="72"/>
      <c r="BG269" s="72"/>
      <c r="BH269" s="72"/>
      <c r="BI269" s="72"/>
      <c r="BJ269" s="72"/>
      <c r="BK269" s="72"/>
      <c r="BL269" s="72"/>
      <c r="BM269" s="72"/>
      <c r="BN269" s="72"/>
      <c r="BO269" s="72"/>
      <c r="BP269" s="72"/>
      <c r="BQ269" s="72"/>
      <c r="BR269" s="72"/>
      <c r="BS269" s="72"/>
    </row>
    <row r="270" spans="1:71" s="57" customFormat="1" ht="12.6" customHeight="1" x14ac:dyDescent="0.3">
      <c r="A270" s="121"/>
      <c r="B270" s="130">
        <v>2021</v>
      </c>
      <c r="C270" s="1491">
        <v>623293.5</v>
      </c>
      <c r="D270" s="1492">
        <v>303078</v>
      </c>
      <c r="E270" s="1492">
        <v>320215.5</v>
      </c>
      <c r="F270" s="1493">
        <v>2861</v>
      </c>
      <c r="G270" s="1493">
        <v>990</v>
      </c>
      <c r="H270" s="1493">
        <v>5849</v>
      </c>
      <c r="I270" s="1493">
        <v>3021</v>
      </c>
      <c r="J270" s="1493">
        <v>2828</v>
      </c>
      <c r="K270" s="1494">
        <v>1531</v>
      </c>
      <c r="L270" s="1495">
        <v>9444</v>
      </c>
      <c r="M270" s="1493">
        <v>4829</v>
      </c>
      <c r="N270" s="1493">
        <v>4615</v>
      </c>
      <c r="O270" s="1496">
        <v>4.59</v>
      </c>
      <c r="P270" s="1496">
        <v>1.59</v>
      </c>
      <c r="Q270" s="1496">
        <v>9.3800000000000008</v>
      </c>
      <c r="R270" s="1496">
        <v>15.15</v>
      </c>
      <c r="S270" s="1497">
        <v>2.46</v>
      </c>
      <c r="T270" s="131">
        <v>2021</v>
      </c>
      <c r="U270" s="121"/>
      <c r="X270" s="58"/>
      <c r="Y270" s="58"/>
      <c r="Z270" s="58"/>
      <c r="AA270" s="58"/>
      <c r="AB270" s="58"/>
      <c r="AC270" s="58"/>
      <c r="AD270" s="58"/>
      <c r="AE270" s="58"/>
      <c r="AF270" s="58"/>
      <c r="AK270" s="70"/>
      <c r="AL270" s="119"/>
      <c r="AM270" s="119"/>
      <c r="AN270" s="119"/>
      <c r="AO270" s="119"/>
      <c r="AP270" s="119"/>
      <c r="AQ270" s="119"/>
      <c r="AR270" s="119"/>
      <c r="AS270" s="119"/>
      <c r="AT270" s="119"/>
      <c r="AU270" s="119"/>
      <c r="AV270" s="119"/>
      <c r="AW270" s="119"/>
      <c r="AX270" s="120"/>
      <c r="AY270" s="120"/>
      <c r="AZ270" s="120"/>
      <c r="BA270" s="120"/>
      <c r="BB270" s="120"/>
      <c r="BC270" s="72"/>
      <c r="BD270" s="72"/>
      <c r="BE270" s="72"/>
      <c r="BF270" s="72"/>
      <c r="BG270" s="72"/>
      <c r="BH270" s="72"/>
      <c r="BI270" s="72"/>
      <c r="BJ270" s="72"/>
      <c r="BK270" s="72"/>
      <c r="BL270" s="72"/>
      <c r="BM270" s="72"/>
      <c r="BN270" s="72"/>
      <c r="BO270" s="72"/>
      <c r="BP270" s="72"/>
      <c r="BQ270" s="72"/>
      <c r="BR270" s="72"/>
      <c r="BS270" s="72"/>
    </row>
    <row r="271" spans="1:71" s="57" customFormat="1" ht="12.6" customHeight="1" x14ac:dyDescent="0.3">
      <c r="A271" s="121"/>
      <c r="B271" s="130">
        <v>2022</v>
      </c>
      <c r="C271" s="1491">
        <v>619381.5</v>
      </c>
      <c r="D271" s="1492">
        <v>301231</v>
      </c>
      <c r="E271" s="1492">
        <v>318150.5</v>
      </c>
      <c r="F271" s="1493">
        <v>3200</v>
      </c>
      <c r="G271" s="1493">
        <v>981</v>
      </c>
      <c r="H271" s="1493">
        <v>5483</v>
      </c>
      <c r="I271" s="1493">
        <v>2755</v>
      </c>
      <c r="J271" s="1493">
        <v>2728</v>
      </c>
      <c r="K271" s="1498">
        <v>1567</v>
      </c>
      <c r="L271" s="1499">
        <v>7515</v>
      </c>
      <c r="M271" s="1493">
        <v>3835</v>
      </c>
      <c r="N271" s="1493">
        <v>3680</v>
      </c>
      <c r="O271" s="1496">
        <v>5.17</v>
      </c>
      <c r="P271" s="1496">
        <v>1.58</v>
      </c>
      <c r="Q271" s="1496">
        <v>8.85</v>
      </c>
      <c r="R271" s="1496">
        <v>12.13</v>
      </c>
      <c r="S271" s="1497">
        <v>2.5299999999999998</v>
      </c>
      <c r="T271" s="131">
        <v>2022</v>
      </c>
      <c r="U271" s="121"/>
      <c r="X271" s="58"/>
      <c r="Y271" s="58"/>
      <c r="Z271" s="58"/>
      <c r="AA271" s="58"/>
      <c r="AB271" s="58"/>
      <c r="AC271" s="58"/>
      <c r="AD271" s="58"/>
      <c r="AE271" s="58"/>
      <c r="AF271" s="58"/>
      <c r="AK271" s="70"/>
      <c r="AL271" s="119"/>
      <c r="AM271" s="119"/>
      <c r="AN271" s="119"/>
      <c r="AO271" s="119"/>
      <c r="AP271" s="119"/>
      <c r="AQ271" s="119"/>
      <c r="AR271" s="119"/>
      <c r="AS271" s="119"/>
      <c r="AT271" s="119"/>
      <c r="AU271" s="119"/>
      <c r="AV271" s="119"/>
      <c r="AW271" s="119"/>
      <c r="AX271" s="120"/>
      <c r="AY271" s="120"/>
      <c r="AZ271" s="120"/>
      <c r="BA271" s="120"/>
      <c r="BB271" s="120"/>
      <c r="BC271" s="98"/>
      <c r="BD271" s="98"/>
      <c r="BE271" s="98"/>
      <c r="BF271" s="98"/>
      <c r="BG271" s="98"/>
      <c r="BH271" s="98"/>
      <c r="BI271" s="98"/>
      <c r="BJ271" s="98"/>
      <c r="BK271" s="98"/>
      <c r="BL271" s="98"/>
      <c r="BM271" s="98"/>
      <c r="BN271" s="98"/>
      <c r="BO271" s="98"/>
      <c r="BP271" s="98"/>
      <c r="BQ271" s="98"/>
      <c r="BR271" s="98"/>
      <c r="BS271" s="98"/>
    </row>
    <row r="272" spans="1:71" s="140" customFormat="1" ht="12.6" customHeight="1" x14ac:dyDescent="0.3">
      <c r="A272" s="133" t="s">
        <v>86</v>
      </c>
      <c r="B272" s="134">
        <v>2018</v>
      </c>
      <c r="C272" s="288">
        <v>110936</v>
      </c>
      <c r="D272" s="289">
        <v>52929.5</v>
      </c>
      <c r="E272" s="289">
        <v>58006.5</v>
      </c>
      <c r="F272" s="135">
        <v>569</v>
      </c>
      <c r="G272" s="135">
        <v>205</v>
      </c>
      <c r="H272" s="135">
        <v>1073</v>
      </c>
      <c r="I272" s="135">
        <v>567</v>
      </c>
      <c r="J272" s="135">
        <v>506</v>
      </c>
      <c r="K272" s="1429">
        <v>291</v>
      </c>
      <c r="L272" s="136">
        <v>1048</v>
      </c>
      <c r="M272" s="135">
        <v>535</v>
      </c>
      <c r="N272" s="135">
        <v>513</v>
      </c>
      <c r="O272" s="137">
        <v>5.13</v>
      </c>
      <c r="P272" s="137">
        <v>1.85</v>
      </c>
      <c r="Q272" s="137">
        <v>9.67</v>
      </c>
      <c r="R272" s="137">
        <v>9.4499999999999993</v>
      </c>
      <c r="S272" s="138">
        <v>2.62</v>
      </c>
      <c r="T272" s="139">
        <v>2018</v>
      </c>
      <c r="U272" s="133" t="s">
        <v>86</v>
      </c>
      <c r="X272" s="141"/>
      <c r="Y272" s="141"/>
      <c r="Z272" s="141"/>
      <c r="AA272" s="141"/>
      <c r="AB272" s="141"/>
      <c r="AC272" s="141"/>
      <c r="AD272" s="141"/>
      <c r="AE272" s="141"/>
      <c r="AF272" s="141"/>
      <c r="AK272" s="142"/>
      <c r="AL272" s="143"/>
      <c r="AM272" s="143"/>
      <c r="AN272" s="143"/>
      <c r="AO272" s="143"/>
      <c r="AP272" s="143"/>
      <c r="AQ272" s="143"/>
      <c r="AR272" s="143"/>
      <c r="AS272" s="143"/>
      <c r="AT272" s="143"/>
      <c r="AU272" s="143"/>
      <c r="AV272" s="143"/>
      <c r="AW272" s="143"/>
      <c r="AX272" s="144"/>
      <c r="AY272" s="144"/>
      <c r="AZ272" s="144"/>
      <c r="BA272" s="144"/>
      <c r="BB272" s="144"/>
      <c r="BC272" s="144"/>
      <c r="BD272" s="144"/>
      <c r="BE272" s="144"/>
      <c r="BF272" s="144"/>
      <c r="BG272" s="144"/>
      <c r="BH272" s="144"/>
      <c r="BI272" s="144"/>
      <c r="BJ272" s="144"/>
      <c r="BK272" s="144"/>
      <c r="BL272" s="144"/>
      <c r="BM272" s="144"/>
      <c r="BN272" s="144"/>
      <c r="BO272" s="144"/>
      <c r="BP272" s="144"/>
      <c r="BQ272" s="144"/>
      <c r="BR272" s="144"/>
      <c r="BS272" s="144"/>
    </row>
    <row r="273" spans="1:71" s="140" customFormat="1" ht="12.6" customHeight="1" x14ac:dyDescent="0.3">
      <c r="A273" s="145"/>
      <c r="B273" s="146">
        <v>2019</v>
      </c>
      <c r="C273" s="290">
        <v>110828.5</v>
      </c>
      <c r="D273" s="291">
        <v>52890</v>
      </c>
      <c r="E273" s="291">
        <v>57938.5</v>
      </c>
      <c r="F273" s="147">
        <v>556</v>
      </c>
      <c r="G273" s="147">
        <v>200</v>
      </c>
      <c r="H273" s="147">
        <v>1041</v>
      </c>
      <c r="I273" s="147">
        <v>518</v>
      </c>
      <c r="J273" s="147">
        <v>523</v>
      </c>
      <c r="K273" s="1430">
        <v>226</v>
      </c>
      <c r="L273" s="148">
        <v>1074</v>
      </c>
      <c r="M273" s="147">
        <v>547</v>
      </c>
      <c r="N273" s="147">
        <v>527</v>
      </c>
      <c r="O273" s="149">
        <v>5.0199999999999996</v>
      </c>
      <c r="P273" s="149">
        <v>1.8</v>
      </c>
      <c r="Q273" s="149">
        <v>9.39</v>
      </c>
      <c r="R273" s="149">
        <v>9.69</v>
      </c>
      <c r="S273" s="150">
        <v>2.04</v>
      </c>
      <c r="T273" s="151">
        <v>2019</v>
      </c>
      <c r="U273" s="145"/>
      <c r="X273" s="141"/>
      <c r="Y273" s="141"/>
      <c r="Z273" s="141"/>
      <c r="AA273" s="141"/>
      <c r="AB273" s="141"/>
      <c r="AC273" s="141"/>
      <c r="AD273" s="141"/>
      <c r="AE273" s="141"/>
      <c r="AF273" s="141"/>
      <c r="AK273" s="142"/>
      <c r="AL273" s="143"/>
      <c r="AM273" s="143"/>
      <c r="AN273" s="143"/>
      <c r="AO273" s="143"/>
      <c r="AP273" s="143"/>
      <c r="AQ273" s="143"/>
      <c r="AR273" s="143"/>
      <c r="AS273" s="143"/>
      <c r="AT273" s="143"/>
      <c r="AU273" s="143"/>
      <c r="AV273" s="143"/>
      <c r="AW273" s="143"/>
      <c r="AX273" s="144"/>
      <c r="AY273" s="144"/>
      <c r="AZ273" s="144"/>
      <c r="BA273" s="144"/>
      <c r="BB273" s="144"/>
      <c r="BC273" s="144"/>
      <c r="BD273" s="144"/>
      <c r="BE273" s="144"/>
      <c r="BF273" s="144"/>
      <c r="BG273" s="144"/>
      <c r="BH273" s="144"/>
      <c r="BI273" s="144"/>
      <c r="BJ273" s="144"/>
      <c r="BK273" s="144"/>
      <c r="BL273" s="144"/>
      <c r="BM273" s="144"/>
      <c r="BN273" s="144"/>
      <c r="BO273" s="144"/>
      <c r="BP273" s="144"/>
      <c r="BQ273" s="144"/>
      <c r="BR273" s="144"/>
      <c r="BS273" s="144"/>
    </row>
    <row r="274" spans="1:71" s="140" customFormat="1" ht="12.6" customHeight="1" x14ac:dyDescent="0.3">
      <c r="A274" s="145"/>
      <c r="B274" s="152">
        <v>2020</v>
      </c>
      <c r="C274" s="290">
        <v>110673.5</v>
      </c>
      <c r="D274" s="291">
        <v>52826</v>
      </c>
      <c r="E274" s="291">
        <v>57847.5</v>
      </c>
      <c r="F274" s="147">
        <v>455</v>
      </c>
      <c r="G274" s="147">
        <v>183</v>
      </c>
      <c r="H274" s="147">
        <v>1025</v>
      </c>
      <c r="I274" s="147">
        <v>534</v>
      </c>
      <c r="J274" s="147">
        <v>491</v>
      </c>
      <c r="K274" s="1430">
        <v>230</v>
      </c>
      <c r="L274" s="148">
        <v>1093</v>
      </c>
      <c r="M274" s="147">
        <v>555</v>
      </c>
      <c r="N274" s="147">
        <v>538</v>
      </c>
      <c r="O274" s="149">
        <v>4.1100000000000003</v>
      </c>
      <c r="P274" s="149">
        <v>1.65</v>
      </c>
      <c r="Q274" s="149">
        <v>9.26</v>
      </c>
      <c r="R274" s="149">
        <v>9.8800000000000008</v>
      </c>
      <c r="S274" s="150">
        <v>2.08</v>
      </c>
      <c r="T274" s="153">
        <v>2020</v>
      </c>
      <c r="U274" s="145"/>
      <c r="X274" s="141"/>
      <c r="Y274" s="141"/>
      <c r="Z274" s="141"/>
      <c r="AA274" s="141"/>
      <c r="AB274" s="141"/>
      <c r="AC274" s="141"/>
      <c r="AD274" s="141"/>
      <c r="AE274" s="141"/>
      <c r="AF274" s="141"/>
      <c r="AK274" s="142"/>
      <c r="AL274" s="143"/>
      <c r="AM274" s="143"/>
      <c r="AN274" s="143"/>
      <c r="AO274" s="143"/>
      <c r="AP274" s="143"/>
      <c r="AQ274" s="143"/>
      <c r="AR274" s="143"/>
      <c r="AS274" s="143"/>
      <c r="AT274" s="143"/>
      <c r="AU274" s="143"/>
      <c r="AV274" s="143"/>
      <c r="AW274" s="143"/>
      <c r="AX274" s="144"/>
      <c r="AY274" s="144"/>
      <c r="AZ274" s="144"/>
      <c r="BA274" s="144"/>
      <c r="BB274" s="144"/>
      <c r="BC274" s="144"/>
      <c r="BD274" s="144"/>
      <c r="BE274" s="144"/>
      <c r="BF274" s="144"/>
      <c r="BG274" s="144"/>
      <c r="BH274" s="144"/>
      <c r="BI274" s="144"/>
      <c r="BJ274" s="144"/>
      <c r="BK274" s="144"/>
      <c r="BL274" s="144"/>
      <c r="BM274" s="144"/>
      <c r="BN274" s="144"/>
      <c r="BO274" s="144"/>
      <c r="BP274" s="144"/>
      <c r="BQ274" s="144"/>
      <c r="BR274" s="144"/>
      <c r="BS274" s="144"/>
    </row>
    <row r="275" spans="1:71" s="140" customFormat="1" ht="12.6" customHeight="1" x14ac:dyDescent="0.3">
      <c r="A275" s="145"/>
      <c r="B275" s="154">
        <v>2021</v>
      </c>
      <c r="C275" s="290">
        <v>108425</v>
      </c>
      <c r="D275" s="291">
        <v>51776.5</v>
      </c>
      <c r="E275" s="291">
        <v>56648.5</v>
      </c>
      <c r="F275" s="147">
        <v>531</v>
      </c>
      <c r="G275" s="147">
        <v>191</v>
      </c>
      <c r="H275" s="147">
        <v>990</v>
      </c>
      <c r="I275" s="147">
        <v>538</v>
      </c>
      <c r="J275" s="147">
        <v>452</v>
      </c>
      <c r="K275" s="1430">
        <v>213</v>
      </c>
      <c r="L275" s="148">
        <v>1394</v>
      </c>
      <c r="M275" s="147">
        <v>728</v>
      </c>
      <c r="N275" s="147">
        <v>666</v>
      </c>
      <c r="O275" s="149">
        <v>4.9000000000000004</v>
      </c>
      <c r="P275" s="149">
        <v>1.76</v>
      </c>
      <c r="Q275" s="149">
        <v>9.1300000000000008</v>
      </c>
      <c r="R275" s="149">
        <v>12.86</v>
      </c>
      <c r="S275" s="150">
        <v>1.96</v>
      </c>
      <c r="T275" s="155">
        <v>2021</v>
      </c>
      <c r="U275" s="145"/>
      <c r="X275" s="141"/>
      <c r="Y275" s="141"/>
      <c r="Z275" s="141"/>
      <c r="AA275" s="141"/>
      <c r="AB275" s="141"/>
      <c r="AC275" s="141"/>
      <c r="AD275" s="141"/>
      <c r="AE275" s="141"/>
      <c r="AF275" s="141"/>
      <c r="AK275" s="142"/>
      <c r="AL275" s="143"/>
      <c r="AM275" s="143"/>
      <c r="AN275" s="143"/>
      <c r="AO275" s="143"/>
      <c r="AP275" s="143"/>
      <c r="AQ275" s="143"/>
      <c r="AR275" s="143"/>
      <c r="AS275" s="143"/>
      <c r="AT275" s="143"/>
      <c r="AU275" s="143"/>
      <c r="AV275" s="143"/>
      <c r="AW275" s="143"/>
      <c r="AX275" s="144"/>
      <c r="AY275" s="144"/>
      <c r="AZ275" s="144"/>
      <c r="BA275" s="144"/>
      <c r="BB275" s="144"/>
      <c r="BC275" s="144"/>
      <c r="BD275" s="144"/>
      <c r="BE275" s="144"/>
      <c r="BF275" s="144"/>
      <c r="BG275" s="144"/>
      <c r="BH275" s="144"/>
      <c r="BI275" s="144"/>
      <c r="BJ275" s="144"/>
      <c r="BK275" s="144"/>
      <c r="BL275" s="144"/>
      <c r="BM275" s="144"/>
      <c r="BN275" s="144"/>
      <c r="BO275" s="144"/>
      <c r="BP275" s="144"/>
      <c r="BQ275" s="144"/>
      <c r="BR275" s="144"/>
      <c r="BS275" s="144"/>
    </row>
    <row r="276" spans="1:71" s="140" customFormat="1" ht="12.6" customHeight="1" x14ac:dyDescent="0.3">
      <c r="A276" s="145"/>
      <c r="B276" s="154">
        <v>2022</v>
      </c>
      <c r="C276" s="290">
        <v>107881</v>
      </c>
      <c r="D276" s="291">
        <v>51507</v>
      </c>
      <c r="E276" s="291">
        <v>56374</v>
      </c>
      <c r="F276" s="147">
        <v>554</v>
      </c>
      <c r="G276" s="147">
        <v>190</v>
      </c>
      <c r="H276" s="147">
        <v>880</v>
      </c>
      <c r="I276" s="147">
        <v>434</v>
      </c>
      <c r="J276" s="147">
        <v>446</v>
      </c>
      <c r="K276" s="1431">
        <v>203</v>
      </c>
      <c r="L276" s="156">
        <v>1137</v>
      </c>
      <c r="M276" s="147">
        <v>591</v>
      </c>
      <c r="N276" s="147">
        <v>546</v>
      </c>
      <c r="O276" s="149">
        <v>5.14</v>
      </c>
      <c r="P276" s="149">
        <v>1.76</v>
      </c>
      <c r="Q276" s="149">
        <v>8.16</v>
      </c>
      <c r="R276" s="149">
        <v>10.54</v>
      </c>
      <c r="S276" s="150">
        <v>1.88</v>
      </c>
      <c r="T276" s="155">
        <v>2022</v>
      </c>
      <c r="U276" s="145"/>
      <c r="X276" s="141"/>
      <c r="Y276" s="141"/>
      <c r="Z276" s="141"/>
      <c r="AA276" s="141"/>
      <c r="AB276" s="141"/>
      <c r="AC276" s="141"/>
      <c r="AD276" s="141"/>
      <c r="AE276" s="141"/>
      <c r="AF276" s="141"/>
      <c r="AK276" s="142"/>
      <c r="AL276" s="143"/>
      <c r="AM276" s="143"/>
      <c r="AN276" s="143"/>
      <c r="AO276" s="143"/>
      <c r="AP276" s="143"/>
      <c r="AQ276" s="143"/>
      <c r="AR276" s="143"/>
      <c r="AS276" s="143"/>
      <c r="AT276" s="143"/>
      <c r="AU276" s="143"/>
      <c r="AV276" s="143"/>
      <c r="AW276" s="143"/>
      <c r="AX276" s="144"/>
      <c r="AY276" s="144"/>
      <c r="AZ276" s="144"/>
      <c r="BA276" s="144"/>
      <c r="BB276" s="144"/>
      <c r="BC276" s="157"/>
      <c r="BD276" s="157"/>
      <c r="BE276" s="157"/>
      <c r="BF276" s="157"/>
      <c r="BG276" s="157"/>
      <c r="BH276" s="157"/>
      <c r="BI276" s="157"/>
      <c r="BJ276" s="157"/>
      <c r="BK276" s="157"/>
      <c r="BL276" s="157"/>
      <c r="BM276" s="157"/>
      <c r="BN276" s="157"/>
      <c r="BO276" s="157"/>
      <c r="BP276" s="157"/>
      <c r="BQ276" s="157"/>
      <c r="BR276" s="157"/>
      <c r="BS276" s="157"/>
    </row>
    <row r="277" spans="1:71" s="140" customFormat="1" ht="12.6" customHeight="1" x14ac:dyDescent="0.3">
      <c r="A277" s="133" t="s">
        <v>87</v>
      </c>
      <c r="B277" s="134">
        <v>2018</v>
      </c>
      <c r="C277" s="288">
        <v>16134</v>
      </c>
      <c r="D277" s="289">
        <v>7849.5</v>
      </c>
      <c r="E277" s="289">
        <v>8284.5</v>
      </c>
      <c r="F277" s="135">
        <v>92</v>
      </c>
      <c r="G277" s="135">
        <v>32</v>
      </c>
      <c r="H277" s="135">
        <v>159</v>
      </c>
      <c r="I277" s="135">
        <v>77</v>
      </c>
      <c r="J277" s="135">
        <v>82</v>
      </c>
      <c r="K277" s="1429">
        <v>29</v>
      </c>
      <c r="L277" s="136">
        <v>186</v>
      </c>
      <c r="M277" s="135">
        <v>103</v>
      </c>
      <c r="N277" s="135">
        <v>83</v>
      </c>
      <c r="O277" s="137">
        <v>5.7</v>
      </c>
      <c r="P277" s="137">
        <v>1.98</v>
      </c>
      <c r="Q277" s="137">
        <v>9.85</v>
      </c>
      <c r="R277" s="137">
        <v>11.53</v>
      </c>
      <c r="S277" s="138">
        <v>1.8</v>
      </c>
      <c r="T277" s="139">
        <v>2018</v>
      </c>
      <c r="U277" s="133" t="s">
        <v>87</v>
      </c>
      <c r="X277" s="141"/>
      <c r="Y277" s="141"/>
      <c r="Z277" s="141"/>
      <c r="AA277" s="141"/>
      <c r="AB277" s="141"/>
      <c r="AC277" s="141"/>
      <c r="AD277" s="141"/>
      <c r="AE277" s="141"/>
      <c r="AF277" s="141"/>
      <c r="AK277" s="142"/>
      <c r="AL277" s="143"/>
      <c r="AM277" s="143"/>
      <c r="AN277" s="143"/>
      <c r="AO277" s="143"/>
      <c r="AP277" s="143"/>
      <c r="AQ277" s="143"/>
      <c r="AR277" s="143"/>
      <c r="AS277" s="143"/>
      <c r="AT277" s="143"/>
      <c r="AU277" s="143"/>
      <c r="AV277" s="143"/>
      <c r="AW277" s="143"/>
      <c r="AX277" s="144"/>
      <c r="AY277" s="144"/>
      <c r="AZ277" s="144"/>
      <c r="BA277" s="144"/>
      <c r="BB277" s="144"/>
      <c r="BC277" s="144"/>
      <c r="BD277" s="144"/>
      <c r="BE277" s="144"/>
      <c r="BF277" s="144"/>
      <c r="BG277" s="144"/>
      <c r="BH277" s="144"/>
      <c r="BI277" s="144"/>
      <c r="BJ277" s="144"/>
      <c r="BK277" s="144"/>
      <c r="BL277" s="144"/>
      <c r="BM277" s="144"/>
      <c r="BN277" s="144"/>
      <c r="BO277" s="144"/>
      <c r="BP277" s="144"/>
      <c r="BQ277" s="144"/>
      <c r="BR277" s="144"/>
      <c r="BS277" s="144"/>
    </row>
    <row r="278" spans="1:71" s="140" customFormat="1" ht="12.6" customHeight="1" x14ac:dyDescent="0.3">
      <c r="A278" s="145"/>
      <c r="B278" s="146">
        <v>2019</v>
      </c>
      <c r="C278" s="290">
        <v>16086</v>
      </c>
      <c r="D278" s="291">
        <v>7812</v>
      </c>
      <c r="E278" s="291">
        <v>8274</v>
      </c>
      <c r="F278" s="147">
        <v>87</v>
      </c>
      <c r="G278" s="147">
        <v>34</v>
      </c>
      <c r="H278" s="147">
        <v>141</v>
      </c>
      <c r="I278" s="147">
        <v>70</v>
      </c>
      <c r="J278" s="147">
        <v>71</v>
      </c>
      <c r="K278" s="1430">
        <v>43</v>
      </c>
      <c r="L278" s="148">
        <v>177</v>
      </c>
      <c r="M278" s="147">
        <v>87</v>
      </c>
      <c r="N278" s="147">
        <v>90</v>
      </c>
      <c r="O278" s="149">
        <v>5.41</v>
      </c>
      <c r="P278" s="149">
        <v>2.11</v>
      </c>
      <c r="Q278" s="149">
        <v>8.77</v>
      </c>
      <c r="R278" s="149">
        <v>11</v>
      </c>
      <c r="S278" s="150">
        <v>2.67</v>
      </c>
      <c r="T278" s="151">
        <v>2019</v>
      </c>
      <c r="U278" s="145"/>
      <c r="X278" s="141"/>
      <c r="Y278" s="141"/>
      <c r="Z278" s="141"/>
      <c r="AA278" s="141"/>
      <c r="AB278" s="141"/>
      <c r="AC278" s="141"/>
      <c r="AD278" s="141"/>
      <c r="AE278" s="141"/>
      <c r="AF278" s="141"/>
      <c r="AK278" s="142"/>
      <c r="AL278" s="143"/>
      <c r="AM278" s="143"/>
      <c r="AN278" s="143"/>
      <c r="AO278" s="143"/>
      <c r="AP278" s="143"/>
      <c r="AQ278" s="143"/>
      <c r="AR278" s="143"/>
      <c r="AS278" s="143"/>
      <c r="AT278" s="143"/>
      <c r="AU278" s="143"/>
      <c r="AV278" s="143"/>
      <c r="AW278" s="143"/>
      <c r="AX278" s="144"/>
      <c r="AY278" s="144"/>
      <c r="AZ278" s="144"/>
      <c r="BA278" s="144"/>
      <c r="BB278" s="144"/>
      <c r="BC278" s="144"/>
      <c r="BD278" s="144"/>
      <c r="BE278" s="144"/>
      <c r="BF278" s="144"/>
      <c r="BG278" s="144"/>
      <c r="BH278" s="144"/>
      <c r="BI278" s="144"/>
      <c r="BJ278" s="144"/>
      <c r="BK278" s="144"/>
      <c r="BL278" s="144"/>
      <c r="BM278" s="144"/>
      <c r="BN278" s="144"/>
      <c r="BO278" s="144"/>
      <c r="BP278" s="144"/>
      <c r="BQ278" s="144"/>
      <c r="BR278" s="144"/>
      <c r="BS278" s="144"/>
    </row>
    <row r="279" spans="1:71" s="140" customFormat="1" ht="12.6" customHeight="1" x14ac:dyDescent="0.3">
      <c r="A279" s="145"/>
      <c r="B279" s="152">
        <v>2020</v>
      </c>
      <c r="C279" s="290">
        <v>16036</v>
      </c>
      <c r="D279" s="291">
        <v>7782.5</v>
      </c>
      <c r="E279" s="291">
        <v>8253.5</v>
      </c>
      <c r="F279" s="147">
        <v>67</v>
      </c>
      <c r="G279" s="147">
        <v>24</v>
      </c>
      <c r="H279" s="147">
        <v>165</v>
      </c>
      <c r="I279" s="147">
        <v>82</v>
      </c>
      <c r="J279" s="147">
        <v>83</v>
      </c>
      <c r="K279" s="1430">
        <v>27</v>
      </c>
      <c r="L279" s="148">
        <v>201</v>
      </c>
      <c r="M279" s="147">
        <v>104</v>
      </c>
      <c r="N279" s="147">
        <v>97</v>
      </c>
      <c r="O279" s="149">
        <v>4.18</v>
      </c>
      <c r="P279" s="149">
        <v>1.5</v>
      </c>
      <c r="Q279" s="149">
        <v>10.29</v>
      </c>
      <c r="R279" s="149">
        <v>12.53</v>
      </c>
      <c r="S279" s="150">
        <v>1.68</v>
      </c>
      <c r="T279" s="153">
        <v>2020</v>
      </c>
      <c r="U279" s="145"/>
      <c r="X279" s="141"/>
      <c r="Y279" s="141"/>
      <c r="Z279" s="141"/>
      <c r="AA279" s="141"/>
      <c r="AB279" s="141"/>
      <c r="AC279" s="141"/>
      <c r="AD279" s="141"/>
      <c r="AE279" s="141"/>
      <c r="AF279" s="141"/>
      <c r="AK279" s="142"/>
      <c r="AL279" s="143"/>
      <c r="AM279" s="143"/>
      <c r="AN279" s="143"/>
      <c r="AO279" s="143"/>
      <c r="AP279" s="143"/>
      <c r="AQ279" s="143"/>
      <c r="AR279" s="143"/>
      <c r="AS279" s="143"/>
      <c r="AT279" s="143"/>
      <c r="AU279" s="143"/>
      <c r="AV279" s="143"/>
      <c r="AW279" s="143"/>
      <c r="AX279" s="144"/>
      <c r="AY279" s="144"/>
      <c r="AZ279" s="144"/>
      <c r="BA279" s="144"/>
      <c r="BB279" s="144"/>
      <c r="BC279" s="144"/>
      <c r="BD279" s="144"/>
      <c r="BE279" s="144"/>
      <c r="BF279" s="144"/>
      <c r="BG279" s="144"/>
      <c r="BH279" s="144"/>
      <c r="BI279" s="144"/>
      <c r="BJ279" s="144"/>
      <c r="BK279" s="144"/>
      <c r="BL279" s="144"/>
      <c r="BM279" s="144"/>
      <c r="BN279" s="144"/>
      <c r="BO279" s="144"/>
      <c r="BP279" s="144"/>
      <c r="BQ279" s="144"/>
      <c r="BR279" s="144"/>
      <c r="BS279" s="144"/>
    </row>
    <row r="280" spans="1:71" s="140" customFormat="1" ht="12.6" customHeight="1" x14ac:dyDescent="0.3">
      <c r="A280" s="145"/>
      <c r="B280" s="154">
        <v>2021</v>
      </c>
      <c r="C280" s="290">
        <v>15600</v>
      </c>
      <c r="D280" s="291">
        <v>7557.5</v>
      </c>
      <c r="E280" s="291">
        <v>8042.5</v>
      </c>
      <c r="F280" s="147">
        <v>70</v>
      </c>
      <c r="G280" s="147">
        <v>34</v>
      </c>
      <c r="H280" s="147">
        <v>155</v>
      </c>
      <c r="I280" s="147">
        <v>81</v>
      </c>
      <c r="J280" s="147">
        <v>74</v>
      </c>
      <c r="K280" s="1430">
        <v>31</v>
      </c>
      <c r="L280" s="148">
        <v>261</v>
      </c>
      <c r="M280" s="147">
        <v>136</v>
      </c>
      <c r="N280" s="147">
        <v>125</v>
      </c>
      <c r="O280" s="149">
        <v>4.49</v>
      </c>
      <c r="P280" s="149">
        <v>2.1800000000000002</v>
      </c>
      <c r="Q280" s="149">
        <v>9.94</v>
      </c>
      <c r="R280" s="149">
        <v>16.73</v>
      </c>
      <c r="S280" s="150">
        <v>1.99</v>
      </c>
      <c r="T280" s="155">
        <v>2021</v>
      </c>
      <c r="U280" s="145"/>
      <c r="X280" s="141"/>
      <c r="Y280" s="141"/>
      <c r="Z280" s="141"/>
      <c r="AA280" s="141"/>
      <c r="AB280" s="141"/>
      <c r="AC280" s="141"/>
      <c r="AD280" s="141"/>
      <c r="AE280" s="141"/>
      <c r="AF280" s="141"/>
      <c r="AK280" s="142"/>
      <c r="AL280" s="143"/>
      <c r="AM280" s="143"/>
      <c r="AN280" s="143"/>
      <c r="AO280" s="143"/>
      <c r="AP280" s="143"/>
      <c r="AQ280" s="143"/>
      <c r="AR280" s="143"/>
      <c r="AS280" s="143"/>
      <c r="AT280" s="143"/>
      <c r="AU280" s="143"/>
      <c r="AV280" s="143"/>
      <c r="AW280" s="143"/>
      <c r="AX280" s="144"/>
      <c r="AY280" s="144"/>
      <c r="AZ280" s="144"/>
      <c r="BA280" s="144"/>
      <c r="BB280" s="144"/>
      <c r="BC280" s="144"/>
      <c r="BD280" s="144"/>
      <c r="BE280" s="144"/>
      <c r="BF280" s="144"/>
      <c r="BG280" s="144"/>
      <c r="BH280" s="144"/>
      <c r="BI280" s="144"/>
      <c r="BJ280" s="144"/>
      <c r="BK280" s="144"/>
      <c r="BL280" s="144"/>
      <c r="BM280" s="144"/>
      <c r="BN280" s="144"/>
      <c r="BO280" s="144"/>
      <c r="BP280" s="144"/>
      <c r="BQ280" s="144"/>
      <c r="BR280" s="144"/>
      <c r="BS280" s="144"/>
    </row>
    <row r="281" spans="1:71" s="140" customFormat="1" ht="12.6" customHeight="1" x14ac:dyDescent="0.3">
      <c r="A281" s="145"/>
      <c r="B281" s="154">
        <v>2022</v>
      </c>
      <c r="C281" s="290">
        <v>15527.5</v>
      </c>
      <c r="D281" s="291">
        <v>7510.5</v>
      </c>
      <c r="E281" s="291">
        <v>8017</v>
      </c>
      <c r="F281" s="147">
        <v>97</v>
      </c>
      <c r="G281" s="147">
        <v>25</v>
      </c>
      <c r="H281" s="147">
        <v>139</v>
      </c>
      <c r="I281" s="147">
        <v>68</v>
      </c>
      <c r="J281" s="147">
        <v>71</v>
      </c>
      <c r="K281" s="1431">
        <v>38</v>
      </c>
      <c r="L281" s="156">
        <v>178</v>
      </c>
      <c r="M281" s="147">
        <v>99</v>
      </c>
      <c r="N281" s="147">
        <v>79</v>
      </c>
      <c r="O281" s="149">
        <v>6.25</v>
      </c>
      <c r="P281" s="149">
        <v>1.61</v>
      </c>
      <c r="Q281" s="149">
        <v>8.9499999999999993</v>
      </c>
      <c r="R281" s="149">
        <v>11.46</v>
      </c>
      <c r="S281" s="150">
        <v>2.4500000000000002</v>
      </c>
      <c r="T281" s="155">
        <v>2022</v>
      </c>
      <c r="U281" s="145"/>
      <c r="X281" s="141"/>
      <c r="Y281" s="141"/>
      <c r="Z281" s="141"/>
      <c r="AA281" s="141"/>
      <c r="AB281" s="141"/>
      <c r="AC281" s="141"/>
      <c r="AD281" s="141"/>
      <c r="AE281" s="141"/>
      <c r="AF281" s="141"/>
      <c r="AK281" s="142"/>
      <c r="AL281" s="143"/>
      <c r="AM281" s="143"/>
      <c r="AN281" s="143"/>
      <c r="AO281" s="143"/>
      <c r="AP281" s="143"/>
      <c r="AQ281" s="143"/>
      <c r="AR281" s="143"/>
      <c r="AS281" s="143"/>
      <c r="AT281" s="143"/>
      <c r="AU281" s="143"/>
      <c r="AV281" s="143"/>
      <c r="AW281" s="143"/>
      <c r="AX281" s="144"/>
      <c r="AY281" s="144"/>
      <c r="AZ281" s="144"/>
      <c r="BA281" s="144"/>
      <c r="BB281" s="144"/>
      <c r="BC281" s="157"/>
      <c r="BD281" s="157"/>
      <c r="BE281" s="157"/>
      <c r="BF281" s="157"/>
      <c r="BG281" s="157"/>
      <c r="BH281" s="157"/>
      <c r="BI281" s="157"/>
      <c r="BJ281" s="157"/>
      <c r="BK281" s="157"/>
      <c r="BL281" s="157"/>
      <c r="BM281" s="157"/>
      <c r="BN281" s="157"/>
      <c r="BO281" s="157"/>
      <c r="BP281" s="157"/>
      <c r="BQ281" s="157"/>
      <c r="BR281" s="157"/>
      <c r="BS281" s="157"/>
    </row>
    <row r="282" spans="1:71" s="140" customFormat="1" ht="12.6" customHeight="1" x14ac:dyDescent="0.3">
      <c r="A282" s="133" t="s">
        <v>88</v>
      </c>
      <c r="B282" s="134">
        <v>2018</v>
      </c>
      <c r="C282" s="288">
        <v>61794.5</v>
      </c>
      <c r="D282" s="289">
        <v>30035.5</v>
      </c>
      <c r="E282" s="289">
        <v>31759</v>
      </c>
      <c r="F282" s="135">
        <v>322</v>
      </c>
      <c r="G282" s="135">
        <v>84</v>
      </c>
      <c r="H282" s="135">
        <v>575</v>
      </c>
      <c r="I282" s="135">
        <v>299</v>
      </c>
      <c r="J282" s="135">
        <v>276</v>
      </c>
      <c r="K282" s="1429">
        <v>194</v>
      </c>
      <c r="L282" s="136">
        <v>726</v>
      </c>
      <c r="M282" s="135">
        <v>371</v>
      </c>
      <c r="N282" s="135">
        <v>355</v>
      </c>
      <c r="O282" s="137">
        <v>5.21</v>
      </c>
      <c r="P282" s="137">
        <v>1.36</v>
      </c>
      <c r="Q282" s="137">
        <v>9.31</v>
      </c>
      <c r="R282" s="137">
        <v>11.75</v>
      </c>
      <c r="S282" s="138">
        <v>3.14</v>
      </c>
      <c r="T282" s="139">
        <v>2018</v>
      </c>
      <c r="U282" s="133" t="s">
        <v>88</v>
      </c>
      <c r="X282" s="141"/>
      <c r="Y282" s="141"/>
      <c r="Z282" s="141"/>
      <c r="AA282" s="141"/>
      <c r="AB282" s="141"/>
      <c r="AC282" s="141"/>
      <c r="AD282" s="141"/>
      <c r="AE282" s="141"/>
      <c r="AF282" s="141"/>
      <c r="AK282" s="142"/>
      <c r="AL282" s="143"/>
      <c r="AM282" s="143"/>
      <c r="AN282" s="143"/>
      <c r="AO282" s="143"/>
      <c r="AP282" s="143"/>
      <c r="AQ282" s="143"/>
      <c r="AR282" s="143"/>
      <c r="AS282" s="143"/>
      <c r="AT282" s="143"/>
      <c r="AU282" s="143"/>
      <c r="AV282" s="143"/>
      <c r="AW282" s="143"/>
      <c r="AX282" s="144"/>
      <c r="AY282" s="144"/>
      <c r="AZ282" s="144"/>
      <c r="BA282" s="144"/>
      <c r="BB282" s="144"/>
      <c r="BC282" s="144"/>
      <c r="BD282" s="144"/>
      <c r="BE282" s="144"/>
      <c r="BF282" s="144"/>
      <c r="BG282" s="144"/>
      <c r="BH282" s="144"/>
      <c r="BI282" s="144"/>
      <c r="BJ282" s="144"/>
      <c r="BK282" s="144"/>
      <c r="BL282" s="144"/>
      <c r="BM282" s="144"/>
      <c r="BN282" s="144"/>
      <c r="BO282" s="144"/>
      <c r="BP282" s="144"/>
      <c r="BQ282" s="144"/>
      <c r="BR282" s="144"/>
      <c r="BS282" s="144"/>
    </row>
    <row r="283" spans="1:71" s="140" customFormat="1" ht="12.6" customHeight="1" x14ac:dyDescent="0.3">
      <c r="A283" s="145"/>
      <c r="B283" s="146">
        <v>2019</v>
      </c>
      <c r="C283" s="290">
        <v>61449.5</v>
      </c>
      <c r="D283" s="291">
        <v>29872.5</v>
      </c>
      <c r="E283" s="291">
        <v>31577</v>
      </c>
      <c r="F283" s="147">
        <v>303</v>
      </c>
      <c r="G283" s="147">
        <v>96</v>
      </c>
      <c r="H283" s="147">
        <v>552</v>
      </c>
      <c r="I283" s="147">
        <v>300</v>
      </c>
      <c r="J283" s="147">
        <v>252</v>
      </c>
      <c r="K283" s="1430">
        <v>199</v>
      </c>
      <c r="L283" s="148">
        <v>731</v>
      </c>
      <c r="M283" s="147">
        <v>405</v>
      </c>
      <c r="N283" s="147">
        <v>326</v>
      </c>
      <c r="O283" s="149">
        <v>4.93</v>
      </c>
      <c r="P283" s="149">
        <v>1.56</v>
      </c>
      <c r="Q283" s="149">
        <v>8.98</v>
      </c>
      <c r="R283" s="149">
        <v>11.9</v>
      </c>
      <c r="S283" s="150">
        <v>3.24</v>
      </c>
      <c r="T283" s="151">
        <v>2019</v>
      </c>
      <c r="U283" s="145"/>
      <c r="X283" s="141"/>
      <c r="Y283" s="141"/>
      <c r="Z283" s="141"/>
      <c r="AA283" s="141"/>
      <c r="AB283" s="141"/>
      <c r="AC283" s="141"/>
      <c r="AD283" s="141"/>
      <c r="AE283" s="141"/>
      <c r="AF283" s="141"/>
      <c r="AK283" s="142"/>
      <c r="AL283" s="143"/>
      <c r="AM283" s="143"/>
      <c r="AN283" s="143"/>
      <c r="AO283" s="143"/>
      <c r="AP283" s="143"/>
      <c r="AQ283" s="143"/>
      <c r="AR283" s="143"/>
      <c r="AS283" s="143"/>
      <c r="AT283" s="143"/>
      <c r="AU283" s="143"/>
      <c r="AV283" s="143"/>
      <c r="AW283" s="143"/>
      <c r="AX283" s="144"/>
      <c r="AY283" s="144"/>
      <c r="AZ283" s="144"/>
      <c r="BA283" s="144"/>
      <c r="BB283" s="144"/>
      <c r="BC283" s="144"/>
      <c r="BD283" s="144"/>
      <c r="BE283" s="144"/>
      <c r="BF283" s="144"/>
      <c r="BG283" s="144"/>
      <c r="BH283" s="144"/>
      <c r="BI283" s="144"/>
      <c r="BJ283" s="144"/>
      <c r="BK283" s="144"/>
      <c r="BL283" s="144"/>
      <c r="BM283" s="144"/>
      <c r="BN283" s="144"/>
      <c r="BO283" s="144"/>
      <c r="BP283" s="144"/>
      <c r="BQ283" s="144"/>
      <c r="BR283" s="144"/>
      <c r="BS283" s="144"/>
    </row>
    <row r="284" spans="1:71" s="140" customFormat="1" ht="12.6" customHeight="1" x14ac:dyDescent="0.3">
      <c r="A284" s="145"/>
      <c r="B284" s="152">
        <v>2020</v>
      </c>
      <c r="C284" s="290">
        <v>61087</v>
      </c>
      <c r="D284" s="291">
        <v>29683</v>
      </c>
      <c r="E284" s="291">
        <v>31404</v>
      </c>
      <c r="F284" s="147">
        <v>226</v>
      </c>
      <c r="G284" s="147">
        <v>71</v>
      </c>
      <c r="H284" s="147">
        <v>571</v>
      </c>
      <c r="I284" s="147">
        <v>292</v>
      </c>
      <c r="J284" s="147">
        <v>279</v>
      </c>
      <c r="K284" s="1430">
        <v>145</v>
      </c>
      <c r="L284" s="148">
        <v>814</v>
      </c>
      <c r="M284" s="147">
        <v>437</v>
      </c>
      <c r="N284" s="147">
        <v>377</v>
      </c>
      <c r="O284" s="149">
        <v>3.7</v>
      </c>
      <c r="P284" s="149">
        <v>1.1599999999999999</v>
      </c>
      <c r="Q284" s="149">
        <v>9.35</v>
      </c>
      <c r="R284" s="149">
        <v>13.33</v>
      </c>
      <c r="S284" s="150">
        <v>2.37</v>
      </c>
      <c r="T284" s="153">
        <v>2020</v>
      </c>
      <c r="U284" s="145"/>
      <c r="X284" s="141"/>
      <c r="Y284" s="141"/>
      <c r="Z284" s="141"/>
      <c r="AA284" s="141"/>
      <c r="AB284" s="141"/>
      <c r="AC284" s="141"/>
      <c r="AD284" s="141"/>
      <c r="AE284" s="141"/>
      <c r="AF284" s="141"/>
      <c r="AK284" s="142"/>
      <c r="AL284" s="143"/>
      <c r="AM284" s="143"/>
      <c r="AN284" s="143"/>
      <c r="AO284" s="143"/>
      <c r="AP284" s="143"/>
      <c r="AQ284" s="143"/>
      <c r="AR284" s="143"/>
      <c r="AS284" s="143"/>
      <c r="AT284" s="143"/>
      <c r="AU284" s="143"/>
      <c r="AV284" s="143"/>
      <c r="AW284" s="143"/>
      <c r="AX284" s="144"/>
      <c r="AY284" s="144"/>
      <c r="AZ284" s="144"/>
      <c r="BA284" s="144"/>
      <c r="BB284" s="144"/>
      <c r="BC284" s="144"/>
      <c r="BD284" s="144"/>
      <c r="BE284" s="144"/>
      <c r="BF284" s="144"/>
      <c r="BG284" s="144"/>
      <c r="BH284" s="144"/>
      <c r="BI284" s="144"/>
      <c r="BJ284" s="144"/>
      <c r="BK284" s="144"/>
      <c r="BL284" s="144"/>
      <c r="BM284" s="144"/>
      <c r="BN284" s="144"/>
      <c r="BO284" s="144"/>
      <c r="BP284" s="144"/>
      <c r="BQ284" s="144"/>
      <c r="BR284" s="144"/>
      <c r="BS284" s="144"/>
    </row>
    <row r="285" spans="1:71" s="140" customFormat="1" ht="12.6" customHeight="1" x14ac:dyDescent="0.3">
      <c r="A285" s="145"/>
      <c r="B285" s="154">
        <v>2021</v>
      </c>
      <c r="C285" s="290">
        <v>59205.5</v>
      </c>
      <c r="D285" s="291">
        <v>28826.5</v>
      </c>
      <c r="E285" s="291">
        <v>30379</v>
      </c>
      <c r="F285" s="147">
        <v>270</v>
      </c>
      <c r="G285" s="147">
        <v>75</v>
      </c>
      <c r="H285" s="147">
        <v>554</v>
      </c>
      <c r="I285" s="147">
        <v>280</v>
      </c>
      <c r="J285" s="147">
        <v>274</v>
      </c>
      <c r="K285" s="1430">
        <v>153</v>
      </c>
      <c r="L285" s="148">
        <v>916</v>
      </c>
      <c r="M285" s="147">
        <v>469</v>
      </c>
      <c r="N285" s="147">
        <v>447</v>
      </c>
      <c r="O285" s="149">
        <v>4.5599999999999996</v>
      </c>
      <c r="P285" s="149">
        <v>1.27</v>
      </c>
      <c r="Q285" s="149">
        <v>9.36</v>
      </c>
      <c r="R285" s="149">
        <v>15.47</v>
      </c>
      <c r="S285" s="150">
        <v>2.58</v>
      </c>
      <c r="T285" s="155">
        <v>2021</v>
      </c>
      <c r="U285" s="145"/>
      <c r="X285" s="141"/>
      <c r="Y285" s="141"/>
      <c r="Z285" s="141"/>
      <c r="AA285" s="141"/>
      <c r="AB285" s="141"/>
      <c r="AC285" s="141"/>
      <c r="AD285" s="141"/>
      <c r="AE285" s="141"/>
      <c r="AF285" s="141"/>
      <c r="AK285" s="142"/>
      <c r="AL285" s="143"/>
      <c r="AM285" s="143"/>
      <c r="AN285" s="143"/>
      <c r="AO285" s="143"/>
      <c r="AP285" s="143"/>
      <c r="AQ285" s="143"/>
      <c r="AR285" s="143"/>
      <c r="AS285" s="143"/>
      <c r="AT285" s="143"/>
      <c r="AU285" s="143"/>
      <c r="AV285" s="143"/>
      <c r="AW285" s="143"/>
      <c r="AX285" s="144"/>
      <c r="AY285" s="144"/>
      <c r="AZ285" s="144"/>
      <c r="BA285" s="144"/>
      <c r="BB285" s="144"/>
      <c r="BC285" s="144"/>
      <c r="BD285" s="144"/>
      <c r="BE285" s="144"/>
      <c r="BF285" s="144"/>
      <c r="BG285" s="144"/>
      <c r="BH285" s="144"/>
      <c r="BI285" s="144"/>
      <c r="BJ285" s="144"/>
      <c r="BK285" s="144"/>
      <c r="BL285" s="144"/>
      <c r="BM285" s="144"/>
      <c r="BN285" s="144"/>
      <c r="BO285" s="144"/>
      <c r="BP285" s="144"/>
      <c r="BQ285" s="144"/>
      <c r="BR285" s="144"/>
      <c r="BS285" s="144"/>
    </row>
    <row r="286" spans="1:71" s="140" customFormat="1" ht="12.6" customHeight="1" x14ac:dyDescent="0.3">
      <c r="A286" s="145"/>
      <c r="B286" s="154">
        <v>2022</v>
      </c>
      <c r="C286" s="290">
        <v>58818.5</v>
      </c>
      <c r="D286" s="291">
        <v>28639.5</v>
      </c>
      <c r="E286" s="291">
        <v>30179</v>
      </c>
      <c r="F286" s="147">
        <v>325</v>
      </c>
      <c r="G286" s="147">
        <v>80</v>
      </c>
      <c r="H286" s="147">
        <v>553</v>
      </c>
      <c r="I286" s="147">
        <v>280</v>
      </c>
      <c r="J286" s="147">
        <v>273</v>
      </c>
      <c r="K286" s="1431">
        <v>144</v>
      </c>
      <c r="L286" s="156">
        <v>719</v>
      </c>
      <c r="M286" s="147">
        <v>360</v>
      </c>
      <c r="N286" s="147">
        <v>359</v>
      </c>
      <c r="O286" s="149">
        <v>5.53</v>
      </c>
      <c r="P286" s="149">
        <v>1.36</v>
      </c>
      <c r="Q286" s="149">
        <v>9.4</v>
      </c>
      <c r="R286" s="149">
        <v>12.22</v>
      </c>
      <c r="S286" s="150">
        <v>2.4500000000000002</v>
      </c>
      <c r="T286" s="155">
        <v>2022</v>
      </c>
      <c r="U286" s="145"/>
      <c r="X286" s="141"/>
      <c r="Y286" s="141"/>
      <c r="Z286" s="141"/>
      <c r="AA286" s="141"/>
      <c r="AB286" s="141"/>
      <c r="AC286" s="141"/>
      <c r="AD286" s="141"/>
      <c r="AE286" s="141"/>
      <c r="AF286" s="141"/>
      <c r="AK286" s="142"/>
      <c r="AL286" s="143"/>
      <c r="AM286" s="143"/>
      <c r="AN286" s="143"/>
      <c r="AO286" s="143"/>
      <c r="AP286" s="143"/>
      <c r="AQ286" s="143"/>
      <c r="AR286" s="143"/>
      <c r="AS286" s="143"/>
      <c r="AT286" s="143"/>
      <c r="AU286" s="143"/>
      <c r="AV286" s="143"/>
      <c r="AW286" s="143"/>
      <c r="AX286" s="144"/>
      <c r="AY286" s="144"/>
      <c r="AZ286" s="144"/>
      <c r="BA286" s="144"/>
      <c r="BB286" s="144"/>
      <c r="BC286" s="157"/>
      <c r="BD286" s="157"/>
      <c r="BE286" s="157"/>
      <c r="BF286" s="157"/>
      <c r="BG286" s="157"/>
      <c r="BH286" s="157"/>
      <c r="BI286" s="157"/>
      <c r="BJ286" s="157"/>
      <c r="BK286" s="157"/>
      <c r="BL286" s="157"/>
      <c r="BM286" s="157"/>
      <c r="BN286" s="157"/>
      <c r="BO286" s="157"/>
      <c r="BP286" s="157"/>
      <c r="BQ286" s="157"/>
      <c r="BR286" s="157"/>
      <c r="BS286" s="157"/>
    </row>
    <row r="287" spans="1:71" s="140" customFormat="1" ht="12.6" customHeight="1" x14ac:dyDescent="0.3">
      <c r="A287" s="133" t="s">
        <v>89</v>
      </c>
      <c r="B287" s="134">
        <v>2018</v>
      </c>
      <c r="C287" s="288">
        <v>32202.5</v>
      </c>
      <c r="D287" s="289">
        <v>15713.5</v>
      </c>
      <c r="E287" s="289">
        <v>16489</v>
      </c>
      <c r="F287" s="135">
        <v>177</v>
      </c>
      <c r="G287" s="135">
        <v>72</v>
      </c>
      <c r="H287" s="135">
        <v>277</v>
      </c>
      <c r="I287" s="135">
        <v>139</v>
      </c>
      <c r="J287" s="135">
        <v>138</v>
      </c>
      <c r="K287" s="1429">
        <v>61</v>
      </c>
      <c r="L287" s="136">
        <v>355</v>
      </c>
      <c r="M287" s="135">
        <v>171</v>
      </c>
      <c r="N287" s="135">
        <v>184</v>
      </c>
      <c r="O287" s="137">
        <v>5.5</v>
      </c>
      <c r="P287" s="137">
        <v>2.2400000000000002</v>
      </c>
      <c r="Q287" s="137">
        <v>8.6</v>
      </c>
      <c r="R287" s="137">
        <v>11.02</v>
      </c>
      <c r="S287" s="138">
        <v>1.89</v>
      </c>
      <c r="T287" s="139">
        <v>2018</v>
      </c>
      <c r="U287" s="133" t="s">
        <v>89</v>
      </c>
      <c r="X287" s="141"/>
      <c r="Y287" s="141"/>
      <c r="Z287" s="141"/>
      <c r="AA287" s="141"/>
      <c r="AB287" s="141"/>
      <c r="AC287" s="141"/>
      <c r="AD287" s="141"/>
      <c r="AE287" s="141"/>
      <c r="AF287" s="141"/>
      <c r="AK287" s="142"/>
      <c r="AL287" s="143"/>
      <c r="AM287" s="143"/>
      <c r="AN287" s="143"/>
      <c r="AO287" s="143"/>
      <c r="AP287" s="143"/>
      <c r="AQ287" s="143"/>
      <c r="AR287" s="143"/>
      <c r="AS287" s="143"/>
      <c r="AT287" s="143"/>
      <c r="AU287" s="143"/>
      <c r="AV287" s="143"/>
      <c r="AW287" s="143"/>
      <c r="AX287" s="144"/>
      <c r="AY287" s="144"/>
      <c r="AZ287" s="144"/>
      <c r="BA287" s="144"/>
      <c r="BB287" s="144"/>
      <c r="BC287" s="144"/>
      <c r="BD287" s="144"/>
      <c r="BE287" s="144"/>
      <c r="BF287" s="144"/>
      <c r="BG287" s="144"/>
      <c r="BH287" s="144"/>
      <c r="BI287" s="144"/>
      <c r="BJ287" s="144"/>
      <c r="BK287" s="144"/>
      <c r="BL287" s="144"/>
      <c r="BM287" s="144"/>
      <c r="BN287" s="144"/>
      <c r="BO287" s="144"/>
      <c r="BP287" s="144"/>
      <c r="BQ287" s="144"/>
      <c r="BR287" s="144"/>
      <c r="BS287" s="144"/>
    </row>
    <row r="288" spans="1:71" s="140" customFormat="1" ht="12.6" customHeight="1" x14ac:dyDescent="0.3">
      <c r="A288" s="145"/>
      <c r="B288" s="146">
        <v>2019</v>
      </c>
      <c r="C288" s="290">
        <v>32051</v>
      </c>
      <c r="D288" s="291">
        <v>15657.5</v>
      </c>
      <c r="E288" s="291">
        <v>16393.5</v>
      </c>
      <c r="F288" s="147">
        <v>158</v>
      </c>
      <c r="G288" s="147">
        <v>58</v>
      </c>
      <c r="H288" s="147">
        <v>278</v>
      </c>
      <c r="I288" s="147">
        <v>154</v>
      </c>
      <c r="J288" s="147">
        <v>124</v>
      </c>
      <c r="K288" s="1430">
        <v>66</v>
      </c>
      <c r="L288" s="148">
        <v>351</v>
      </c>
      <c r="M288" s="147">
        <v>186</v>
      </c>
      <c r="N288" s="147">
        <v>165</v>
      </c>
      <c r="O288" s="149">
        <v>4.93</v>
      </c>
      <c r="P288" s="149">
        <v>1.81</v>
      </c>
      <c r="Q288" s="149">
        <v>8.67</v>
      </c>
      <c r="R288" s="149">
        <v>10.95</v>
      </c>
      <c r="S288" s="150">
        <v>2.06</v>
      </c>
      <c r="T288" s="151">
        <v>2019</v>
      </c>
      <c r="U288" s="145"/>
      <c r="X288" s="141"/>
      <c r="Y288" s="141"/>
      <c r="Z288" s="141"/>
      <c r="AA288" s="141"/>
      <c r="AB288" s="141"/>
      <c r="AC288" s="141"/>
      <c r="AD288" s="141"/>
      <c r="AE288" s="141"/>
      <c r="AF288" s="141"/>
      <c r="AK288" s="142"/>
      <c r="AL288" s="143"/>
      <c r="AM288" s="143"/>
      <c r="AN288" s="143"/>
      <c r="AO288" s="143"/>
      <c r="AP288" s="143"/>
      <c r="AQ288" s="143"/>
      <c r="AR288" s="143"/>
      <c r="AS288" s="143"/>
      <c r="AT288" s="143"/>
      <c r="AU288" s="143"/>
      <c r="AV288" s="143"/>
      <c r="AW288" s="143"/>
      <c r="AX288" s="144"/>
      <c r="AY288" s="144"/>
      <c r="AZ288" s="144"/>
      <c r="BA288" s="144"/>
      <c r="BB288" s="144"/>
      <c r="BC288" s="144"/>
      <c r="BD288" s="144"/>
      <c r="BE288" s="144"/>
      <c r="BF288" s="144"/>
      <c r="BG288" s="144"/>
      <c r="BH288" s="144"/>
      <c r="BI288" s="144"/>
      <c r="BJ288" s="144"/>
      <c r="BK288" s="144"/>
      <c r="BL288" s="144"/>
      <c r="BM288" s="144"/>
      <c r="BN288" s="144"/>
      <c r="BO288" s="144"/>
      <c r="BP288" s="144"/>
      <c r="BQ288" s="144"/>
      <c r="BR288" s="144"/>
      <c r="BS288" s="144"/>
    </row>
    <row r="289" spans="1:71" s="140" customFormat="1" ht="12.6" customHeight="1" x14ac:dyDescent="0.3">
      <c r="A289" s="145"/>
      <c r="B289" s="152">
        <v>2020</v>
      </c>
      <c r="C289" s="290">
        <v>31869</v>
      </c>
      <c r="D289" s="291">
        <v>15578.5</v>
      </c>
      <c r="E289" s="291">
        <v>16290.5</v>
      </c>
      <c r="F289" s="147">
        <v>122</v>
      </c>
      <c r="G289" s="147">
        <v>53</v>
      </c>
      <c r="H289" s="147">
        <v>265</v>
      </c>
      <c r="I289" s="147">
        <v>138</v>
      </c>
      <c r="J289" s="147">
        <v>127</v>
      </c>
      <c r="K289" s="1430">
        <v>74</v>
      </c>
      <c r="L289" s="148">
        <v>417</v>
      </c>
      <c r="M289" s="147">
        <v>224</v>
      </c>
      <c r="N289" s="147">
        <v>193</v>
      </c>
      <c r="O289" s="149">
        <v>3.83</v>
      </c>
      <c r="P289" s="149">
        <v>1.66</v>
      </c>
      <c r="Q289" s="149">
        <v>8.32</v>
      </c>
      <c r="R289" s="149">
        <v>13.08</v>
      </c>
      <c r="S289" s="150">
        <v>2.3199999999999998</v>
      </c>
      <c r="T289" s="153">
        <v>2020</v>
      </c>
      <c r="U289" s="145"/>
      <c r="X289" s="141"/>
      <c r="Y289" s="141"/>
      <c r="Z289" s="141"/>
      <c r="AA289" s="141"/>
      <c r="AB289" s="141"/>
      <c r="AC289" s="141"/>
      <c r="AD289" s="141"/>
      <c r="AE289" s="141"/>
      <c r="AF289" s="141"/>
      <c r="AK289" s="142"/>
      <c r="AL289" s="143"/>
      <c r="AM289" s="143"/>
      <c r="AN289" s="143"/>
      <c r="AO289" s="143"/>
      <c r="AP289" s="143"/>
      <c r="AQ289" s="143"/>
      <c r="AR289" s="143"/>
      <c r="AS289" s="143"/>
      <c r="AT289" s="143"/>
      <c r="AU289" s="143"/>
      <c r="AV289" s="143"/>
      <c r="AW289" s="143"/>
      <c r="AX289" s="144"/>
      <c r="AY289" s="144"/>
      <c r="AZ289" s="144"/>
      <c r="BA289" s="144"/>
      <c r="BB289" s="144"/>
      <c r="BC289" s="144"/>
      <c r="BD289" s="144"/>
      <c r="BE289" s="144"/>
      <c r="BF289" s="144"/>
      <c r="BG289" s="144"/>
      <c r="BH289" s="144"/>
      <c r="BI289" s="144"/>
      <c r="BJ289" s="144"/>
      <c r="BK289" s="144"/>
      <c r="BL289" s="144"/>
      <c r="BM289" s="144"/>
      <c r="BN289" s="144"/>
      <c r="BO289" s="144"/>
      <c r="BP289" s="144"/>
      <c r="BQ289" s="144"/>
      <c r="BR289" s="144"/>
      <c r="BS289" s="144"/>
    </row>
    <row r="290" spans="1:71" s="140" customFormat="1" ht="12.6" customHeight="1" x14ac:dyDescent="0.3">
      <c r="A290" s="145"/>
      <c r="B290" s="154">
        <v>2021</v>
      </c>
      <c r="C290" s="290">
        <v>30944</v>
      </c>
      <c r="D290" s="291">
        <v>15144</v>
      </c>
      <c r="E290" s="291">
        <v>15800</v>
      </c>
      <c r="F290" s="147">
        <v>148</v>
      </c>
      <c r="G290" s="147">
        <v>55</v>
      </c>
      <c r="H290" s="147">
        <v>288</v>
      </c>
      <c r="I290" s="147">
        <v>143</v>
      </c>
      <c r="J290" s="147">
        <v>145</v>
      </c>
      <c r="K290" s="1430">
        <v>60</v>
      </c>
      <c r="L290" s="148">
        <v>498</v>
      </c>
      <c r="M290" s="147">
        <v>252</v>
      </c>
      <c r="N290" s="147">
        <v>246</v>
      </c>
      <c r="O290" s="149">
        <v>4.78</v>
      </c>
      <c r="P290" s="149">
        <v>1.78</v>
      </c>
      <c r="Q290" s="149">
        <v>9.31</v>
      </c>
      <c r="R290" s="149">
        <v>16.09</v>
      </c>
      <c r="S290" s="150">
        <v>1.94</v>
      </c>
      <c r="T290" s="155">
        <v>2021</v>
      </c>
      <c r="U290" s="145"/>
      <c r="X290" s="141"/>
      <c r="Y290" s="141"/>
      <c r="Z290" s="141"/>
      <c r="AA290" s="141"/>
      <c r="AB290" s="141"/>
      <c r="AC290" s="141"/>
      <c r="AD290" s="141"/>
      <c r="AE290" s="141"/>
      <c r="AF290" s="141"/>
      <c r="AK290" s="142"/>
      <c r="AL290" s="143"/>
      <c r="AM290" s="143"/>
      <c r="AN290" s="143"/>
      <c r="AO290" s="143"/>
      <c r="AP290" s="143"/>
      <c r="AQ290" s="143"/>
      <c r="AR290" s="143"/>
      <c r="AS290" s="143"/>
      <c r="AT290" s="143"/>
      <c r="AU290" s="143"/>
      <c r="AV290" s="143"/>
      <c r="AW290" s="143"/>
      <c r="AX290" s="144"/>
      <c r="AY290" s="144"/>
      <c r="AZ290" s="144"/>
      <c r="BA290" s="144"/>
      <c r="BB290" s="144"/>
      <c r="BC290" s="144"/>
      <c r="BD290" s="144"/>
      <c r="BE290" s="144"/>
      <c r="BF290" s="144"/>
      <c r="BG290" s="144"/>
      <c r="BH290" s="144"/>
      <c r="BI290" s="144"/>
      <c r="BJ290" s="144"/>
      <c r="BK290" s="144"/>
      <c r="BL290" s="144"/>
      <c r="BM290" s="144"/>
      <c r="BN290" s="144"/>
      <c r="BO290" s="144"/>
      <c r="BP290" s="144"/>
      <c r="BQ290" s="144"/>
      <c r="BR290" s="144"/>
      <c r="BS290" s="144"/>
    </row>
    <row r="291" spans="1:71" s="140" customFormat="1" ht="12.6" customHeight="1" x14ac:dyDescent="0.3">
      <c r="A291" s="145"/>
      <c r="B291" s="154">
        <v>2022</v>
      </c>
      <c r="C291" s="290">
        <v>30782.5</v>
      </c>
      <c r="D291" s="291">
        <v>15072</v>
      </c>
      <c r="E291" s="291">
        <v>15710.5</v>
      </c>
      <c r="F291" s="147">
        <v>145</v>
      </c>
      <c r="G291" s="147">
        <v>41</v>
      </c>
      <c r="H291" s="147">
        <v>254</v>
      </c>
      <c r="I291" s="147">
        <v>125</v>
      </c>
      <c r="J291" s="147">
        <v>129</v>
      </c>
      <c r="K291" s="1431">
        <v>66</v>
      </c>
      <c r="L291" s="156">
        <v>356</v>
      </c>
      <c r="M291" s="147">
        <v>181</v>
      </c>
      <c r="N291" s="147">
        <v>175</v>
      </c>
      <c r="O291" s="149">
        <v>4.71</v>
      </c>
      <c r="P291" s="149">
        <v>1.33</v>
      </c>
      <c r="Q291" s="149">
        <v>8.25</v>
      </c>
      <c r="R291" s="149">
        <v>11.57</v>
      </c>
      <c r="S291" s="150">
        <v>2.14</v>
      </c>
      <c r="T291" s="155">
        <v>2022</v>
      </c>
      <c r="U291" s="145"/>
      <c r="X291" s="141"/>
      <c r="Y291" s="141"/>
      <c r="Z291" s="141"/>
      <c r="AA291" s="141"/>
      <c r="AB291" s="141"/>
      <c r="AC291" s="141"/>
      <c r="AD291" s="141"/>
      <c r="AE291" s="141"/>
      <c r="AF291" s="141"/>
      <c r="AK291" s="142"/>
      <c r="AL291" s="143"/>
      <c r="AM291" s="143"/>
      <c r="AN291" s="143"/>
      <c r="AO291" s="143"/>
      <c r="AP291" s="143"/>
      <c r="AQ291" s="143"/>
      <c r="AR291" s="143"/>
      <c r="AS291" s="143"/>
      <c r="AT291" s="143"/>
      <c r="AU291" s="143"/>
      <c r="AV291" s="143"/>
      <c r="AW291" s="143"/>
      <c r="AX291" s="144"/>
      <c r="AY291" s="144"/>
      <c r="AZ291" s="144"/>
      <c r="BA291" s="144"/>
      <c r="BB291" s="144"/>
      <c r="BC291" s="157"/>
      <c r="BD291" s="157"/>
      <c r="BE291" s="157"/>
      <c r="BF291" s="157"/>
      <c r="BG291" s="157"/>
      <c r="BH291" s="157"/>
      <c r="BI291" s="157"/>
      <c r="BJ291" s="157"/>
      <c r="BK291" s="157"/>
      <c r="BL291" s="157"/>
      <c r="BM291" s="157"/>
      <c r="BN291" s="157"/>
      <c r="BO291" s="157"/>
      <c r="BP291" s="157"/>
      <c r="BQ291" s="157"/>
      <c r="BR291" s="157"/>
      <c r="BS291" s="157"/>
    </row>
    <row r="292" spans="1:71" s="140" customFormat="1" ht="12.6" customHeight="1" x14ac:dyDescent="0.3">
      <c r="A292" s="133" t="s">
        <v>90</v>
      </c>
      <c r="B292" s="134">
        <v>2018</v>
      </c>
      <c r="C292" s="288">
        <v>22262</v>
      </c>
      <c r="D292" s="289">
        <v>10912.5</v>
      </c>
      <c r="E292" s="289">
        <v>11349.5</v>
      </c>
      <c r="F292" s="135">
        <v>133</v>
      </c>
      <c r="G292" s="135">
        <v>31</v>
      </c>
      <c r="H292" s="135">
        <v>249</v>
      </c>
      <c r="I292" s="135">
        <v>118</v>
      </c>
      <c r="J292" s="135">
        <v>131</v>
      </c>
      <c r="K292" s="1429">
        <v>41</v>
      </c>
      <c r="L292" s="136">
        <v>262</v>
      </c>
      <c r="M292" s="135">
        <v>116</v>
      </c>
      <c r="N292" s="135">
        <v>146</v>
      </c>
      <c r="O292" s="137">
        <v>5.97</v>
      </c>
      <c r="P292" s="137">
        <v>1.39</v>
      </c>
      <c r="Q292" s="137">
        <v>11.18</v>
      </c>
      <c r="R292" s="137">
        <v>11.77</v>
      </c>
      <c r="S292" s="138">
        <v>1.84</v>
      </c>
      <c r="T292" s="139">
        <v>2018</v>
      </c>
      <c r="U292" s="133" t="s">
        <v>90</v>
      </c>
      <c r="X292" s="141"/>
      <c r="Y292" s="141"/>
      <c r="Z292" s="141"/>
      <c r="AA292" s="141"/>
      <c r="AB292" s="141"/>
      <c r="AC292" s="141"/>
      <c r="AD292" s="141"/>
      <c r="AE292" s="141"/>
      <c r="AF292" s="141"/>
      <c r="AK292" s="142"/>
      <c r="AL292" s="143"/>
      <c r="AM292" s="143"/>
      <c r="AN292" s="143"/>
      <c r="AO292" s="143"/>
      <c r="AP292" s="143"/>
      <c r="AQ292" s="143"/>
      <c r="AR292" s="143"/>
      <c r="AS292" s="143"/>
      <c r="AT292" s="143"/>
      <c r="AU292" s="143"/>
      <c r="AV292" s="143"/>
      <c r="AW292" s="143"/>
      <c r="AX292" s="144"/>
      <c r="AY292" s="144"/>
      <c r="AZ292" s="144"/>
      <c r="BA292" s="144"/>
      <c r="BB292" s="144"/>
      <c r="BC292" s="144"/>
      <c r="BD292" s="144"/>
      <c r="BE292" s="144"/>
      <c r="BF292" s="144"/>
      <c r="BG292" s="144"/>
      <c r="BH292" s="144"/>
      <c r="BI292" s="144"/>
      <c r="BJ292" s="144"/>
      <c r="BK292" s="144"/>
      <c r="BL292" s="144"/>
      <c r="BM292" s="144"/>
      <c r="BN292" s="144"/>
      <c r="BO292" s="144"/>
      <c r="BP292" s="144"/>
      <c r="BQ292" s="144"/>
      <c r="BR292" s="144"/>
      <c r="BS292" s="144"/>
    </row>
    <row r="293" spans="1:71" s="140" customFormat="1" ht="12.6" customHeight="1" x14ac:dyDescent="0.3">
      <c r="A293" s="145"/>
      <c r="B293" s="146">
        <v>2019</v>
      </c>
      <c r="C293" s="290">
        <v>22182</v>
      </c>
      <c r="D293" s="291">
        <v>10897</v>
      </c>
      <c r="E293" s="291">
        <v>11285</v>
      </c>
      <c r="F293" s="147">
        <v>101</v>
      </c>
      <c r="G293" s="147">
        <v>47</v>
      </c>
      <c r="H293" s="147">
        <v>245</v>
      </c>
      <c r="I293" s="147">
        <v>142</v>
      </c>
      <c r="J293" s="147">
        <v>103</v>
      </c>
      <c r="K293" s="1430">
        <v>28</v>
      </c>
      <c r="L293" s="148">
        <v>277</v>
      </c>
      <c r="M293" s="147">
        <v>142</v>
      </c>
      <c r="N293" s="147">
        <v>135</v>
      </c>
      <c r="O293" s="149">
        <v>4.55</v>
      </c>
      <c r="P293" s="149">
        <v>2.12</v>
      </c>
      <c r="Q293" s="149">
        <v>11.04</v>
      </c>
      <c r="R293" s="149">
        <v>12.49</v>
      </c>
      <c r="S293" s="150">
        <v>1.26</v>
      </c>
      <c r="T293" s="151">
        <v>2019</v>
      </c>
      <c r="U293" s="145"/>
      <c r="X293" s="141"/>
      <c r="Y293" s="141"/>
      <c r="Z293" s="141"/>
      <c r="AA293" s="141"/>
      <c r="AB293" s="141"/>
      <c r="AC293" s="141"/>
      <c r="AD293" s="141"/>
      <c r="AE293" s="141"/>
      <c r="AF293" s="141"/>
      <c r="AK293" s="142"/>
      <c r="AL293" s="143"/>
      <c r="AM293" s="143"/>
      <c r="AN293" s="143"/>
      <c r="AO293" s="143"/>
      <c r="AP293" s="143"/>
      <c r="AQ293" s="143"/>
      <c r="AR293" s="143"/>
      <c r="AS293" s="143"/>
      <c r="AT293" s="143"/>
      <c r="AU293" s="143"/>
      <c r="AV293" s="143"/>
      <c r="AW293" s="143"/>
      <c r="AX293" s="144"/>
      <c r="AY293" s="144"/>
      <c r="AZ293" s="144"/>
      <c r="BA293" s="144"/>
      <c r="BB293" s="144"/>
      <c r="BC293" s="144"/>
      <c r="BD293" s="144"/>
      <c r="BE293" s="144"/>
      <c r="BF293" s="144"/>
      <c r="BG293" s="144"/>
      <c r="BH293" s="144"/>
      <c r="BI293" s="144"/>
      <c r="BJ293" s="144"/>
      <c r="BK293" s="144"/>
      <c r="BL293" s="144"/>
      <c r="BM293" s="144"/>
      <c r="BN293" s="144"/>
      <c r="BO293" s="144"/>
      <c r="BP293" s="144"/>
      <c r="BQ293" s="144"/>
      <c r="BR293" s="144"/>
      <c r="BS293" s="144"/>
    </row>
    <row r="294" spans="1:71" s="140" customFormat="1" ht="12.6" customHeight="1" x14ac:dyDescent="0.3">
      <c r="A294" s="145"/>
      <c r="B294" s="152">
        <v>2020</v>
      </c>
      <c r="C294" s="290">
        <v>22094.5</v>
      </c>
      <c r="D294" s="291">
        <v>10881</v>
      </c>
      <c r="E294" s="291">
        <v>11213.5</v>
      </c>
      <c r="F294" s="147">
        <v>86</v>
      </c>
      <c r="G294" s="147">
        <v>23</v>
      </c>
      <c r="H294" s="147">
        <v>239</v>
      </c>
      <c r="I294" s="147">
        <v>122</v>
      </c>
      <c r="J294" s="147">
        <v>117</v>
      </c>
      <c r="K294" s="1430">
        <v>46</v>
      </c>
      <c r="L294" s="148">
        <v>285</v>
      </c>
      <c r="M294" s="147">
        <v>132</v>
      </c>
      <c r="N294" s="147">
        <v>153</v>
      </c>
      <c r="O294" s="149">
        <v>3.89</v>
      </c>
      <c r="P294" s="149">
        <v>1.04</v>
      </c>
      <c r="Q294" s="149">
        <v>10.82</v>
      </c>
      <c r="R294" s="149">
        <v>12.9</v>
      </c>
      <c r="S294" s="150">
        <v>2.08</v>
      </c>
      <c r="T294" s="153">
        <v>2020</v>
      </c>
      <c r="U294" s="145"/>
      <c r="X294" s="141"/>
      <c r="Y294" s="141"/>
      <c r="Z294" s="141"/>
      <c r="AA294" s="141"/>
      <c r="AB294" s="141"/>
      <c r="AC294" s="141"/>
      <c r="AD294" s="141"/>
      <c r="AE294" s="141"/>
      <c r="AF294" s="141"/>
      <c r="AK294" s="142"/>
      <c r="AL294" s="143"/>
      <c r="AM294" s="143"/>
      <c r="AN294" s="143"/>
      <c r="AO294" s="143"/>
      <c r="AP294" s="143"/>
      <c r="AQ294" s="143"/>
      <c r="AR294" s="143"/>
      <c r="AS294" s="143"/>
      <c r="AT294" s="143"/>
      <c r="AU294" s="143"/>
      <c r="AV294" s="143"/>
      <c r="AW294" s="143"/>
      <c r="AX294" s="144"/>
      <c r="AY294" s="144"/>
      <c r="AZ294" s="144"/>
      <c r="BA294" s="144"/>
      <c r="BB294" s="144"/>
      <c r="BC294" s="144"/>
      <c r="BD294" s="144"/>
      <c r="BE294" s="144"/>
      <c r="BF294" s="144"/>
      <c r="BG294" s="144"/>
      <c r="BH294" s="144"/>
      <c r="BI294" s="144"/>
      <c r="BJ294" s="144"/>
      <c r="BK294" s="144"/>
      <c r="BL294" s="144"/>
      <c r="BM294" s="144"/>
      <c r="BN294" s="144"/>
      <c r="BO294" s="144"/>
      <c r="BP294" s="144"/>
      <c r="BQ294" s="144"/>
      <c r="BR294" s="144"/>
      <c r="BS294" s="144"/>
    </row>
    <row r="295" spans="1:71" s="140" customFormat="1" ht="12.6" customHeight="1" x14ac:dyDescent="0.3">
      <c r="A295" s="145"/>
      <c r="B295" s="154">
        <v>2021</v>
      </c>
      <c r="C295" s="290">
        <v>21441.5</v>
      </c>
      <c r="D295" s="291">
        <v>10607.5</v>
      </c>
      <c r="E295" s="291">
        <v>10834</v>
      </c>
      <c r="F295" s="147">
        <v>111</v>
      </c>
      <c r="G295" s="147">
        <v>46</v>
      </c>
      <c r="H295" s="147">
        <v>220</v>
      </c>
      <c r="I295" s="147">
        <v>119</v>
      </c>
      <c r="J295" s="147">
        <v>101</v>
      </c>
      <c r="K295" s="1430">
        <v>47</v>
      </c>
      <c r="L295" s="148">
        <v>356</v>
      </c>
      <c r="M295" s="147">
        <v>177</v>
      </c>
      <c r="N295" s="147">
        <v>179</v>
      </c>
      <c r="O295" s="149">
        <v>5.18</v>
      </c>
      <c r="P295" s="149">
        <v>2.15</v>
      </c>
      <c r="Q295" s="149">
        <v>10.26</v>
      </c>
      <c r="R295" s="149">
        <v>16.600000000000001</v>
      </c>
      <c r="S295" s="150">
        <v>2.19</v>
      </c>
      <c r="T295" s="155">
        <v>2021</v>
      </c>
      <c r="U295" s="145"/>
      <c r="X295" s="141"/>
      <c r="Y295" s="141"/>
      <c r="Z295" s="141"/>
      <c r="AA295" s="141"/>
      <c r="AB295" s="141"/>
      <c r="AC295" s="141"/>
      <c r="AD295" s="141"/>
      <c r="AE295" s="141"/>
      <c r="AF295" s="141"/>
      <c r="AK295" s="142"/>
      <c r="AL295" s="143"/>
      <c r="AM295" s="143"/>
      <c r="AN295" s="143"/>
      <c r="AO295" s="143"/>
      <c r="AP295" s="143"/>
      <c r="AQ295" s="143"/>
      <c r="AR295" s="143"/>
      <c r="AS295" s="143"/>
      <c r="AT295" s="143"/>
      <c r="AU295" s="143"/>
      <c r="AV295" s="143"/>
      <c r="AW295" s="143"/>
      <c r="AX295" s="144"/>
      <c r="AY295" s="144"/>
      <c r="AZ295" s="144"/>
      <c r="BA295" s="144"/>
      <c r="BB295" s="144"/>
      <c r="BC295" s="144"/>
      <c r="BD295" s="144"/>
      <c r="BE295" s="144"/>
      <c r="BF295" s="144"/>
      <c r="BG295" s="144"/>
      <c r="BH295" s="144"/>
      <c r="BI295" s="144"/>
      <c r="BJ295" s="144"/>
      <c r="BK295" s="144"/>
      <c r="BL295" s="144"/>
      <c r="BM295" s="144"/>
      <c r="BN295" s="144"/>
      <c r="BO295" s="144"/>
      <c r="BP295" s="144"/>
      <c r="BQ295" s="144"/>
      <c r="BR295" s="144"/>
      <c r="BS295" s="144"/>
    </row>
    <row r="296" spans="1:71" s="140" customFormat="1" ht="12.6" customHeight="1" x14ac:dyDescent="0.3">
      <c r="A296" s="145"/>
      <c r="B296" s="154">
        <v>2022</v>
      </c>
      <c r="C296" s="290">
        <v>21346</v>
      </c>
      <c r="D296" s="291">
        <v>10562</v>
      </c>
      <c r="E296" s="291">
        <v>10784</v>
      </c>
      <c r="F296" s="147">
        <v>127</v>
      </c>
      <c r="G296" s="147">
        <v>37</v>
      </c>
      <c r="H296" s="147">
        <v>214</v>
      </c>
      <c r="I296" s="147">
        <v>109</v>
      </c>
      <c r="J296" s="147">
        <v>105</v>
      </c>
      <c r="K296" s="1431">
        <v>48</v>
      </c>
      <c r="L296" s="156">
        <v>280</v>
      </c>
      <c r="M296" s="147">
        <v>143</v>
      </c>
      <c r="N296" s="147">
        <v>137</v>
      </c>
      <c r="O296" s="149">
        <v>5.95</v>
      </c>
      <c r="P296" s="149">
        <v>1.73</v>
      </c>
      <c r="Q296" s="149">
        <v>10.029999999999999</v>
      </c>
      <c r="R296" s="149">
        <v>13.12</v>
      </c>
      <c r="S296" s="150">
        <v>2.25</v>
      </c>
      <c r="T296" s="155">
        <v>2022</v>
      </c>
      <c r="U296" s="145"/>
      <c r="X296" s="141"/>
      <c r="Y296" s="141"/>
      <c r="Z296" s="141"/>
      <c r="AA296" s="141"/>
      <c r="AB296" s="141"/>
      <c r="AC296" s="141"/>
      <c r="AD296" s="141"/>
      <c r="AE296" s="141"/>
      <c r="AF296" s="141"/>
      <c r="AK296" s="142"/>
      <c r="AL296" s="143"/>
      <c r="AM296" s="143"/>
      <c r="AN296" s="143"/>
      <c r="AO296" s="143"/>
      <c r="AP296" s="143"/>
      <c r="AQ296" s="143"/>
      <c r="AR296" s="143"/>
      <c r="AS296" s="143"/>
      <c r="AT296" s="143"/>
      <c r="AU296" s="143"/>
      <c r="AV296" s="143"/>
      <c r="AW296" s="143"/>
      <c r="AX296" s="144"/>
      <c r="AY296" s="144"/>
      <c r="AZ296" s="144"/>
      <c r="BA296" s="144"/>
      <c r="BB296" s="144"/>
      <c r="BC296" s="157"/>
      <c r="BD296" s="157"/>
      <c r="BE296" s="157"/>
      <c r="BF296" s="157"/>
      <c r="BG296" s="157"/>
      <c r="BH296" s="157"/>
      <c r="BI296" s="157"/>
      <c r="BJ296" s="157"/>
      <c r="BK296" s="157"/>
      <c r="BL296" s="157"/>
      <c r="BM296" s="157"/>
      <c r="BN296" s="157"/>
      <c r="BO296" s="157"/>
      <c r="BP296" s="157"/>
      <c r="BQ296" s="157"/>
      <c r="BR296" s="157"/>
      <c r="BS296" s="157"/>
    </row>
    <row r="297" spans="1:71" s="140" customFormat="1" ht="12.6" customHeight="1" x14ac:dyDescent="0.3">
      <c r="A297" s="133" t="s">
        <v>91</v>
      </c>
      <c r="B297" s="134">
        <v>2018</v>
      </c>
      <c r="C297" s="288">
        <v>73719.5</v>
      </c>
      <c r="D297" s="289">
        <v>35585.5</v>
      </c>
      <c r="E297" s="289">
        <v>38134</v>
      </c>
      <c r="F297" s="135">
        <v>394</v>
      </c>
      <c r="G297" s="135">
        <v>136</v>
      </c>
      <c r="H297" s="135">
        <v>654</v>
      </c>
      <c r="I297" s="135">
        <v>344</v>
      </c>
      <c r="J297" s="135">
        <v>310</v>
      </c>
      <c r="K297" s="1429">
        <v>326</v>
      </c>
      <c r="L297" s="136">
        <v>831</v>
      </c>
      <c r="M297" s="135">
        <v>397</v>
      </c>
      <c r="N297" s="135">
        <v>434</v>
      </c>
      <c r="O297" s="137">
        <v>5.34</v>
      </c>
      <c r="P297" s="137">
        <v>1.84</v>
      </c>
      <c r="Q297" s="137">
        <v>8.8699999999999992</v>
      </c>
      <c r="R297" s="137">
        <v>11.27</v>
      </c>
      <c r="S297" s="138">
        <v>4.42</v>
      </c>
      <c r="T297" s="139">
        <v>2018</v>
      </c>
      <c r="U297" s="133" t="s">
        <v>91</v>
      </c>
      <c r="X297" s="141"/>
      <c r="Y297" s="141"/>
      <c r="Z297" s="141"/>
      <c r="AA297" s="141"/>
      <c r="AB297" s="141"/>
      <c r="AC297" s="141"/>
      <c r="AD297" s="141"/>
      <c r="AE297" s="141"/>
      <c r="AF297" s="141"/>
      <c r="AK297" s="142"/>
      <c r="AL297" s="143"/>
      <c r="AM297" s="143"/>
      <c r="AN297" s="143"/>
      <c r="AO297" s="143"/>
      <c r="AP297" s="143"/>
      <c r="AQ297" s="143"/>
      <c r="AR297" s="143"/>
      <c r="AS297" s="143"/>
      <c r="AT297" s="143"/>
      <c r="AU297" s="143"/>
      <c r="AV297" s="143"/>
      <c r="AW297" s="143"/>
      <c r="AX297" s="144"/>
      <c r="AY297" s="144"/>
      <c r="AZ297" s="144"/>
      <c r="BA297" s="144"/>
      <c r="BB297" s="144"/>
      <c r="BC297" s="144"/>
      <c r="BD297" s="144"/>
      <c r="BE297" s="144"/>
      <c r="BF297" s="144"/>
      <c r="BG297" s="144"/>
      <c r="BH297" s="144"/>
      <c r="BI297" s="144"/>
      <c r="BJ297" s="144"/>
      <c r="BK297" s="144"/>
      <c r="BL297" s="144"/>
      <c r="BM297" s="144"/>
      <c r="BN297" s="144"/>
      <c r="BO297" s="144"/>
      <c r="BP297" s="144"/>
      <c r="BQ297" s="144"/>
      <c r="BR297" s="144"/>
      <c r="BS297" s="144"/>
    </row>
    <row r="298" spans="1:71" s="140" customFormat="1" ht="12.6" customHeight="1" x14ac:dyDescent="0.3">
      <c r="A298" s="145"/>
      <c r="B298" s="146">
        <v>2019</v>
      </c>
      <c r="C298" s="290">
        <v>73466</v>
      </c>
      <c r="D298" s="291">
        <v>35493.5</v>
      </c>
      <c r="E298" s="291">
        <v>37972.5</v>
      </c>
      <c r="F298" s="147">
        <v>353</v>
      </c>
      <c r="G298" s="147">
        <v>109</v>
      </c>
      <c r="H298" s="147">
        <v>622</v>
      </c>
      <c r="I298" s="147">
        <v>291</v>
      </c>
      <c r="J298" s="147">
        <v>331</v>
      </c>
      <c r="K298" s="1430">
        <v>283</v>
      </c>
      <c r="L298" s="148">
        <v>857</v>
      </c>
      <c r="M298" s="147">
        <v>425</v>
      </c>
      <c r="N298" s="147">
        <v>432</v>
      </c>
      <c r="O298" s="149">
        <v>4.8</v>
      </c>
      <c r="P298" s="149">
        <v>1.48</v>
      </c>
      <c r="Q298" s="149">
        <v>8.4700000000000006</v>
      </c>
      <c r="R298" s="149">
        <v>11.67</v>
      </c>
      <c r="S298" s="150">
        <v>3.85</v>
      </c>
      <c r="T298" s="151">
        <v>2019</v>
      </c>
      <c r="U298" s="145"/>
      <c r="X298" s="141"/>
      <c r="Y298" s="141"/>
      <c r="Z298" s="141"/>
      <c r="AA298" s="141"/>
      <c r="AB298" s="141"/>
      <c r="AC298" s="141"/>
      <c r="AD298" s="141"/>
      <c r="AE298" s="141"/>
      <c r="AF298" s="141"/>
      <c r="AK298" s="142"/>
      <c r="AL298" s="143"/>
      <c r="AM298" s="143"/>
      <c r="AN298" s="143"/>
      <c r="AO298" s="143"/>
      <c r="AP298" s="143"/>
      <c r="AQ298" s="143"/>
      <c r="AR298" s="143"/>
      <c r="AS298" s="143"/>
      <c r="AT298" s="143"/>
      <c r="AU298" s="143"/>
      <c r="AV298" s="143"/>
      <c r="AW298" s="143"/>
      <c r="AX298" s="144"/>
      <c r="AY298" s="144"/>
      <c r="AZ298" s="144"/>
      <c r="BA298" s="144"/>
      <c r="BB298" s="144"/>
      <c r="BC298" s="144"/>
      <c r="BD298" s="144"/>
      <c r="BE298" s="144"/>
      <c r="BF298" s="144"/>
      <c r="BG298" s="144"/>
      <c r="BH298" s="144"/>
      <c r="BI298" s="144"/>
      <c r="BJ298" s="144"/>
      <c r="BK298" s="144"/>
      <c r="BL298" s="144"/>
      <c r="BM298" s="144"/>
      <c r="BN298" s="144"/>
      <c r="BO298" s="144"/>
      <c r="BP298" s="144"/>
      <c r="BQ298" s="144"/>
      <c r="BR298" s="144"/>
      <c r="BS298" s="144"/>
    </row>
    <row r="299" spans="1:71" s="140" customFormat="1" ht="12.6" customHeight="1" x14ac:dyDescent="0.3">
      <c r="A299" s="145"/>
      <c r="B299" s="152">
        <v>2020</v>
      </c>
      <c r="C299" s="290">
        <v>73206.5</v>
      </c>
      <c r="D299" s="291">
        <v>35386.5</v>
      </c>
      <c r="E299" s="291">
        <v>37820</v>
      </c>
      <c r="F299" s="147">
        <v>271</v>
      </c>
      <c r="G299" s="147">
        <v>103</v>
      </c>
      <c r="H299" s="147">
        <v>640</v>
      </c>
      <c r="I299" s="147">
        <v>334</v>
      </c>
      <c r="J299" s="147">
        <v>306</v>
      </c>
      <c r="K299" s="1430">
        <v>273</v>
      </c>
      <c r="L299" s="148">
        <v>886</v>
      </c>
      <c r="M299" s="147">
        <v>432</v>
      </c>
      <c r="N299" s="147">
        <v>454</v>
      </c>
      <c r="O299" s="149">
        <v>3.7</v>
      </c>
      <c r="P299" s="149">
        <v>1.41</v>
      </c>
      <c r="Q299" s="149">
        <v>8.74</v>
      </c>
      <c r="R299" s="149">
        <v>12.1</v>
      </c>
      <c r="S299" s="150">
        <v>3.73</v>
      </c>
      <c r="T299" s="153">
        <v>2020</v>
      </c>
      <c r="U299" s="145"/>
      <c r="X299" s="141"/>
      <c r="Y299" s="141"/>
      <c r="Z299" s="141"/>
      <c r="AA299" s="141"/>
      <c r="AB299" s="141"/>
      <c r="AC299" s="141"/>
      <c r="AD299" s="141"/>
      <c r="AE299" s="141"/>
      <c r="AF299" s="141"/>
      <c r="AK299" s="142"/>
      <c r="AL299" s="143"/>
      <c r="AM299" s="143"/>
      <c r="AN299" s="143"/>
      <c r="AO299" s="143"/>
      <c r="AP299" s="143"/>
      <c r="AQ299" s="143"/>
      <c r="AR299" s="143"/>
      <c r="AS299" s="143"/>
      <c r="AT299" s="143"/>
      <c r="AU299" s="143"/>
      <c r="AV299" s="143"/>
      <c r="AW299" s="143"/>
      <c r="AX299" s="144"/>
      <c r="AY299" s="144"/>
      <c r="AZ299" s="144"/>
      <c r="BA299" s="144"/>
      <c r="BB299" s="144"/>
      <c r="BC299" s="144"/>
      <c r="BD299" s="144"/>
      <c r="BE299" s="144"/>
      <c r="BF299" s="144"/>
      <c r="BG299" s="144"/>
      <c r="BH299" s="144"/>
      <c r="BI299" s="144"/>
      <c r="BJ299" s="144"/>
      <c r="BK299" s="144"/>
      <c r="BL299" s="144"/>
      <c r="BM299" s="144"/>
      <c r="BN299" s="144"/>
      <c r="BO299" s="144"/>
      <c r="BP299" s="144"/>
      <c r="BQ299" s="144"/>
      <c r="BR299" s="144"/>
      <c r="BS299" s="144"/>
    </row>
    <row r="300" spans="1:71" s="140" customFormat="1" ht="12.6" customHeight="1" x14ac:dyDescent="0.3">
      <c r="A300" s="145"/>
      <c r="B300" s="154">
        <v>2021</v>
      </c>
      <c r="C300" s="290">
        <v>70105</v>
      </c>
      <c r="D300" s="291">
        <v>33989.5</v>
      </c>
      <c r="E300" s="291">
        <v>36115.5</v>
      </c>
      <c r="F300" s="147">
        <v>305</v>
      </c>
      <c r="G300" s="147">
        <v>109</v>
      </c>
      <c r="H300" s="147">
        <v>634</v>
      </c>
      <c r="I300" s="147">
        <v>330</v>
      </c>
      <c r="J300" s="147">
        <v>304</v>
      </c>
      <c r="K300" s="1430">
        <v>207</v>
      </c>
      <c r="L300" s="148">
        <v>1130</v>
      </c>
      <c r="M300" s="147">
        <v>552</v>
      </c>
      <c r="N300" s="147">
        <v>578</v>
      </c>
      <c r="O300" s="149">
        <v>4.3499999999999996</v>
      </c>
      <c r="P300" s="149">
        <v>1.55</v>
      </c>
      <c r="Q300" s="149">
        <v>9.0399999999999991</v>
      </c>
      <c r="R300" s="149">
        <v>16.12</v>
      </c>
      <c r="S300" s="150">
        <v>2.95</v>
      </c>
      <c r="T300" s="155">
        <v>2021</v>
      </c>
      <c r="U300" s="145"/>
      <c r="X300" s="141"/>
      <c r="Y300" s="141"/>
      <c r="Z300" s="141"/>
      <c r="AA300" s="141"/>
      <c r="AB300" s="141"/>
      <c r="AC300" s="141"/>
      <c r="AD300" s="141"/>
      <c r="AE300" s="141"/>
      <c r="AF300" s="141"/>
      <c r="AK300" s="142"/>
      <c r="AL300" s="143"/>
      <c r="AM300" s="143"/>
      <c r="AN300" s="143"/>
      <c r="AO300" s="143"/>
      <c r="AP300" s="143"/>
      <c r="AQ300" s="143"/>
      <c r="AR300" s="143"/>
      <c r="AS300" s="143"/>
      <c r="AT300" s="143"/>
      <c r="AU300" s="143"/>
      <c r="AV300" s="143"/>
      <c r="AW300" s="143"/>
      <c r="AX300" s="144"/>
      <c r="AY300" s="144"/>
      <c r="AZ300" s="144"/>
      <c r="BA300" s="144"/>
      <c r="BB300" s="144"/>
      <c r="BC300" s="144"/>
      <c r="BD300" s="144"/>
      <c r="BE300" s="144"/>
      <c r="BF300" s="144"/>
      <c r="BG300" s="144"/>
      <c r="BH300" s="144"/>
      <c r="BI300" s="144"/>
      <c r="BJ300" s="144"/>
      <c r="BK300" s="144"/>
      <c r="BL300" s="144"/>
      <c r="BM300" s="144"/>
      <c r="BN300" s="144"/>
      <c r="BO300" s="144"/>
      <c r="BP300" s="144"/>
      <c r="BQ300" s="144"/>
      <c r="BR300" s="144"/>
      <c r="BS300" s="144"/>
    </row>
    <row r="301" spans="1:71" s="140" customFormat="1" ht="12.6" customHeight="1" x14ac:dyDescent="0.3">
      <c r="A301" s="145"/>
      <c r="B301" s="154">
        <v>2022</v>
      </c>
      <c r="C301" s="290">
        <v>69654.5</v>
      </c>
      <c r="D301" s="291">
        <v>33800.5</v>
      </c>
      <c r="E301" s="291">
        <v>35854</v>
      </c>
      <c r="F301" s="147">
        <v>334</v>
      </c>
      <c r="G301" s="147">
        <v>101</v>
      </c>
      <c r="H301" s="147">
        <v>570</v>
      </c>
      <c r="I301" s="147">
        <v>294</v>
      </c>
      <c r="J301" s="147">
        <v>276</v>
      </c>
      <c r="K301" s="1431">
        <v>224</v>
      </c>
      <c r="L301" s="156">
        <v>898</v>
      </c>
      <c r="M301" s="147">
        <v>435</v>
      </c>
      <c r="N301" s="147">
        <v>463</v>
      </c>
      <c r="O301" s="149">
        <v>4.8</v>
      </c>
      <c r="P301" s="149">
        <v>1.45</v>
      </c>
      <c r="Q301" s="149">
        <v>8.18</v>
      </c>
      <c r="R301" s="149">
        <v>12.89</v>
      </c>
      <c r="S301" s="150">
        <v>3.22</v>
      </c>
      <c r="T301" s="155">
        <v>2022</v>
      </c>
      <c r="U301" s="145"/>
      <c r="X301" s="141"/>
      <c r="Y301" s="141"/>
      <c r="Z301" s="141"/>
      <c r="AA301" s="141"/>
      <c r="AB301" s="141"/>
      <c r="AC301" s="141"/>
      <c r="AD301" s="141"/>
      <c r="AE301" s="141"/>
      <c r="AF301" s="141"/>
      <c r="AK301" s="142"/>
      <c r="AL301" s="143"/>
      <c r="AM301" s="143"/>
      <c r="AN301" s="143"/>
      <c r="AO301" s="143"/>
      <c r="AP301" s="143"/>
      <c r="AQ301" s="143"/>
      <c r="AR301" s="143"/>
      <c r="AS301" s="143"/>
      <c r="AT301" s="143"/>
      <c r="AU301" s="143"/>
      <c r="AV301" s="143"/>
      <c r="AW301" s="143"/>
      <c r="AX301" s="144"/>
      <c r="AY301" s="144"/>
      <c r="AZ301" s="144"/>
      <c r="BA301" s="144"/>
      <c r="BB301" s="144"/>
      <c r="BC301" s="157"/>
      <c r="BD301" s="157"/>
      <c r="BE301" s="157"/>
      <c r="BF301" s="157"/>
      <c r="BG301" s="157"/>
      <c r="BH301" s="157"/>
      <c r="BI301" s="157"/>
      <c r="BJ301" s="157"/>
      <c r="BK301" s="157"/>
      <c r="BL301" s="157"/>
      <c r="BM301" s="157"/>
      <c r="BN301" s="157"/>
      <c r="BO301" s="157"/>
      <c r="BP301" s="157"/>
      <c r="BQ301" s="157"/>
      <c r="BR301" s="157"/>
      <c r="BS301" s="157"/>
    </row>
    <row r="302" spans="1:71" s="140" customFormat="1" ht="12.6" customHeight="1" x14ac:dyDescent="0.3">
      <c r="A302" s="133" t="s">
        <v>92</v>
      </c>
      <c r="B302" s="134">
        <v>2018</v>
      </c>
      <c r="C302" s="288">
        <v>21594.5</v>
      </c>
      <c r="D302" s="289">
        <v>10655.5</v>
      </c>
      <c r="E302" s="289">
        <v>10939</v>
      </c>
      <c r="F302" s="135">
        <v>109</v>
      </c>
      <c r="G302" s="135">
        <v>34</v>
      </c>
      <c r="H302" s="135">
        <v>165</v>
      </c>
      <c r="I302" s="135">
        <v>80</v>
      </c>
      <c r="J302" s="135">
        <v>85</v>
      </c>
      <c r="K302" s="1429">
        <v>33</v>
      </c>
      <c r="L302" s="136">
        <v>237</v>
      </c>
      <c r="M302" s="135">
        <v>115</v>
      </c>
      <c r="N302" s="135">
        <v>122</v>
      </c>
      <c r="O302" s="137">
        <v>5.05</v>
      </c>
      <c r="P302" s="137">
        <v>1.57</v>
      </c>
      <c r="Q302" s="137">
        <v>7.64</v>
      </c>
      <c r="R302" s="137">
        <v>10.98</v>
      </c>
      <c r="S302" s="138">
        <v>1.53</v>
      </c>
      <c r="T302" s="139">
        <v>2018</v>
      </c>
      <c r="U302" s="133" t="s">
        <v>92</v>
      </c>
      <c r="X302" s="141"/>
      <c r="Y302" s="141"/>
      <c r="Z302" s="141"/>
      <c r="AA302" s="141"/>
      <c r="AB302" s="141"/>
      <c r="AC302" s="141"/>
      <c r="AD302" s="141"/>
      <c r="AE302" s="141"/>
      <c r="AF302" s="141"/>
      <c r="AK302" s="142"/>
      <c r="AL302" s="143"/>
      <c r="AM302" s="143"/>
      <c r="AN302" s="143"/>
      <c r="AO302" s="143"/>
      <c r="AP302" s="143"/>
      <c r="AQ302" s="143"/>
      <c r="AR302" s="143"/>
      <c r="AS302" s="143"/>
      <c r="AT302" s="143"/>
      <c r="AU302" s="143"/>
      <c r="AV302" s="143"/>
      <c r="AW302" s="143"/>
      <c r="AX302" s="144"/>
      <c r="AY302" s="144"/>
      <c r="AZ302" s="144"/>
      <c r="BA302" s="144"/>
      <c r="BB302" s="144"/>
      <c r="BC302" s="144"/>
      <c r="BD302" s="144"/>
      <c r="BE302" s="144"/>
      <c r="BF302" s="144"/>
      <c r="BG302" s="144"/>
      <c r="BH302" s="144"/>
      <c r="BI302" s="144"/>
      <c r="BJ302" s="144"/>
      <c r="BK302" s="144"/>
      <c r="BL302" s="144"/>
      <c r="BM302" s="144"/>
      <c r="BN302" s="144"/>
      <c r="BO302" s="144"/>
      <c r="BP302" s="144"/>
      <c r="BQ302" s="144"/>
      <c r="BR302" s="144"/>
      <c r="BS302" s="144"/>
    </row>
    <row r="303" spans="1:71" s="140" customFormat="1" ht="12.6" customHeight="1" x14ac:dyDescent="0.3">
      <c r="A303" s="145"/>
      <c r="B303" s="146">
        <v>2019</v>
      </c>
      <c r="C303" s="290">
        <v>21471</v>
      </c>
      <c r="D303" s="291">
        <v>10596</v>
      </c>
      <c r="E303" s="291">
        <v>10875</v>
      </c>
      <c r="F303" s="147">
        <v>117</v>
      </c>
      <c r="G303" s="147">
        <v>23</v>
      </c>
      <c r="H303" s="147">
        <v>165</v>
      </c>
      <c r="I303" s="147">
        <v>84</v>
      </c>
      <c r="J303" s="147">
        <v>81</v>
      </c>
      <c r="K303" s="1430">
        <v>50</v>
      </c>
      <c r="L303" s="148">
        <v>286</v>
      </c>
      <c r="M303" s="147">
        <v>152</v>
      </c>
      <c r="N303" s="147">
        <v>134</v>
      </c>
      <c r="O303" s="149">
        <v>5.45</v>
      </c>
      <c r="P303" s="149">
        <v>1.07</v>
      </c>
      <c r="Q303" s="149">
        <v>7.68</v>
      </c>
      <c r="R303" s="149">
        <v>13.32</v>
      </c>
      <c r="S303" s="150">
        <v>2.33</v>
      </c>
      <c r="T303" s="151">
        <v>2019</v>
      </c>
      <c r="U303" s="145"/>
      <c r="X303" s="141"/>
      <c r="Y303" s="141"/>
      <c r="Z303" s="141"/>
      <c r="AA303" s="141"/>
      <c r="AB303" s="141"/>
      <c r="AC303" s="141"/>
      <c r="AD303" s="141"/>
      <c r="AE303" s="141"/>
      <c r="AF303" s="141"/>
      <c r="AK303" s="142"/>
      <c r="AL303" s="143"/>
      <c r="AM303" s="143"/>
      <c r="AN303" s="143"/>
      <c r="AO303" s="143"/>
      <c r="AP303" s="143"/>
      <c r="AQ303" s="143"/>
      <c r="AR303" s="143"/>
      <c r="AS303" s="143"/>
      <c r="AT303" s="143"/>
      <c r="AU303" s="143"/>
      <c r="AV303" s="143"/>
      <c r="AW303" s="143"/>
      <c r="AX303" s="144"/>
      <c r="AY303" s="144"/>
      <c r="AZ303" s="144"/>
      <c r="BA303" s="144"/>
      <c r="BB303" s="144"/>
      <c r="BC303" s="144"/>
      <c r="BD303" s="144"/>
      <c r="BE303" s="144"/>
      <c r="BF303" s="144"/>
      <c r="BG303" s="144"/>
      <c r="BH303" s="144"/>
      <c r="BI303" s="144"/>
      <c r="BJ303" s="144"/>
      <c r="BK303" s="144"/>
      <c r="BL303" s="144"/>
      <c r="BM303" s="144"/>
      <c r="BN303" s="144"/>
      <c r="BO303" s="144"/>
      <c r="BP303" s="144"/>
      <c r="BQ303" s="144"/>
      <c r="BR303" s="144"/>
      <c r="BS303" s="144"/>
    </row>
    <row r="304" spans="1:71" s="140" customFormat="1" ht="12.6" customHeight="1" x14ac:dyDescent="0.3">
      <c r="A304" s="145"/>
      <c r="B304" s="152">
        <v>2020</v>
      </c>
      <c r="C304" s="290">
        <v>21288</v>
      </c>
      <c r="D304" s="291">
        <v>10499.5</v>
      </c>
      <c r="E304" s="291">
        <v>10788.5</v>
      </c>
      <c r="F304" s="147">
        <v>88</v>
      </c>
      <c r="G304" s="147">
        <v>25</v>
      </c>
      <c r="H304" s="147">
        <v>158</v>
      </c>
      <c r="I304" s="147">
        <v>78</v>
      </c>
      <c r="J304" s="147">
        <v>80</v>
      </c>
      <c r="K304" s="1430">
        <v>43</v>
      </c>
      <c r="L304" s="148">
        <v>324</v>
      </c>
      <c r="M304" s="147">
        <v>162</v>
      </c>
      <c r="N304" s="147">
        <v>162</v>
      </c>
      <c r="O304" s="149">
        <v>4.13</v>
      </c>
      <c r="P304" s="149">
        <v>1.17</v>
      </c>
      <c r="Q304" s="149">
        <v>7.42</v>
      </c>
      <c r="R304" s="149">
        <v>15.22</v>
      </c>
      <c r="S304" s="150">
        <v>2.02</v>
      </c>
      <c r="T304" s="153">
        <v>2020</v>
      </c>
      <c r="U304" s="145"/>
      <c r="X304" s="141"/>
      <c r="Y304" s="141"/>
      <c r="Z304" s="141"/>
      <c r="AA304" s="141"/>
      <c r="AB304" s="141"/>
      <c r="AC304" s="141"/>
      <c r="AD304" s="141"/>
      <c r="AE304" s="141"/>
      <c r="AF304" s="141"/>
      <c r="AK304" s="142"/>
      <c r="AL304" s="143"/>
      <c r="AM304" s="143"/>
      <c r="AN304" s="143"/>
      <c r="AO304" s="143"/>
      <c r="AP304" s="143"/>
      <c r="AQ304" s="143"/>
      <c r="AR304" s="143"/>
      <c r="AS304" s="143"/>
      <c r="AT304" s="143"/>
      <c r="AU304" s="143"/>
      <c r="AV304" s="143"/>
      <c r="AW304" s="143"/>
      <c r="AX304" s="144"/>
      <c r="AY304" s="144"/>
      <c r="AZ304" s="144"/>
      <c r="BA304" s="144"/>
      <c r="BB304" s="144"/>
      <c r="BC304" s="144"/>
      <c r="BD304" s="144"/>
      <c r="BE304" s="144"/>
      <c r="BF304" s="144"/>
      <c r="BG304" s="144"/>
      <c r="BH304" s="144"/>
      <c r="BI304" s="144"/>
      <c r="BJ304" s="144"/>
      <c r="BK304" s="144"/>
      <c r="BL304" s="144"/>
      <c r="BM304" s="144"/>
      <c r="BN304" s="144"/>
      <c r="BO304" s="144"/>
      <c r="BP304" s="144"/>
      <c r="BQ304" s="144"/>
      <c r="BR304" s="144"/>
      <c r="BS304" s="144"/>
    </row>
    <row r="305" spans="1:71" s="140" customFormat="1" ht="12.6" customHeight="1" x14ac:dyDescent="0.3">
      <c r="A305" s="145"/>
      <c r="B305" s="154">
        <v>2021</v>
      </c>
      <c r="C305" s="290">
        <v>20530.5</v>
      </c>
      <c r="D305" s="291">
        <v>10114</v>
      </c>
      <c r="E305" s="291">
        <v>10416.5</v>
      </c>
      <c r="F305" s="147">
        <v>96</v>
      </c>
      <c r="G305" s="147">
        <v>28</v>
      </c>
      <c r="H305" s="147">
        <v>178</v>
      </c>
      <c r="I305" s="147">
        <v>86</v>
      </c>
      <c r="J305" s="147">
        <v>92</v>
      </c>
      <c r="K305" s="1430">
        <v>26</v>
      </c>
      <c r="L305" s="148">
        <v>373</v>
      </c>
      <c r="M305" s="147">
        <v>202</v>
      </c>
      <c r="N305" s="147">
        <v>171</v>
      </c>
      <c r="O305" s="149">
        <v>4.68</v>
      </c>
      <c r="P305" s="149">
        <v>1.36</v>
      </c>
      <c r="Q305" s="149">
        <v>8.67</v>
      </c>
      <c r="R305" s="149">
        <v>18.170000000000002</v>
      </c>
      <c r="S305" s="150">
        <v>1.27</v>
      </c>
      <c r="T305" s="155">
        <v>2021</v>
      </c>
      <c r="U305" s="145"/>
      <c r="X305" s="141"/>
      <c r="Y305" s="141"/>
      <c r="Z305" s="141"/>
      <c r="AA305" s="141"/>
      <c r="AB305" s="141"/>
      <c r="AC305" s="141"/>
      <c r="AD305" s="141"/>
      <c r="AE305" s="141"/>
      <c r="AF305" s="141"/>
      <c r="AK305" s="142"/>
      <c r="AL305" s="143"/>
      <c r="AM305" s="143"/>
      <c r="AN305" s="143"/>
      <c r="AO305" s="143"/>
      <c r="AP305" s="143"/>
      <c r="AQ305" s="143"/>
      <c r="AR305" s="143"/>
      <c r="AS305" s="143"/>
      <c r="AT305" s="143"/>
      <c r="AU305" s="143"/>
      <c r="AV305" s="143"/>
      <c r="AW305" s="143"/>
      <c r="AX305" s="144"/>
      <c r="AY305" s="144"/>
      <c r="AZ305" s="144"/>
      <c r="BA305" s="144"/>
      <c r="BB305" s="144"/>
      <c r="BC305" s="144"/>
      <c r="BD305" s="144"/>
      <c r="BE305" s="144"/>
      <c r="BF305" s="144"/>
      <c r="BG305" s="144"/>
      <c r="BH305" s="144"/>
      <c r="BI305" s="144"/>
      <c r="BJ305" s="144"/>
      <c r="BK305" s="144"/>
      <c r="BL305" s="144"/>
      <c r="BM305" s="144"/>
      <c r="BN305" s="144"/>
      <c r="BO305" s="144"/>
      <c r="BP305" s="144"/>
      <c r="BQ305" s="144"/>
      <c r="BR305" s="144"/>
      <c r="BS305" s="144"/>
    </row>
    <row r="306" spans="1:71" s="140" customFormat="1" ht="12.6" customHeight="1" x14ac:dyDescent="0.3">
      <c r="A306" s="145"/>
      <c r="B306" s="154">
        <v>2022</v>
      </c>
      <c r="C306" s="290">
        <v>20396</v>
      </c>
      <c r="D306" s="291">
        <v>10043</v>
      </c>
      <c r="E306" s="291">
        <v>10353</v>
      </c>
      <c r="F306" s="147">
        <v>103</v>
      </c>
      <c r="G306" s="147">
        <v>26</v>
      </c>
      <c r="H306" s="147">
        <v>176</v>
      </c>
      <c r="I306" s="147">
        <v>84</v>
      </c>
      <c r="J306" s="147">
        <v>92</v>
      </c>
      <c r="K306" s="1431">
        <v>44</v>
      </c>
      <c r="L306" s="156">
        <v>278</v>
      </c>
      <c r="M306" s="147">
        <v>154</v>
      </c>
      <c r="N306" s="147">
        <v>124</v>
      </c>
      <c r="O306" s="149">
        <v>5.05</v>
      </c>
      <c r="P306" s="149">
        <v>1.27</v>
      </c>
      <c r="Q306" s="149">
        <v>8.6300000000000008</v>
      </c>
      <c r="R306" s="149">
        <v>13.63</v>
      </c>
      <c r="S306" s="150">
        <v>2.16</v>
      </c>
      <c r="T306" s="155">
        <v>2022</v>
      </c>
      <c r="U306" s="145"/>
      <c r="X306" s="141"/>
      <c r="Y306" s="141"/>
      <c r="Z306" s="141"/>
      <c r="AA306" s="141"/>
      <c r="AB306" s="141"/>
      <c r="AC306" s="141"/>
      <c r="AD306" s="141"/>
      <c r="AE306" s="141"/>
      <c r="AF306" s="141"/>
      <c r="AK306" s="142"/>
      <c r="AL306" s="143"/>
      <c r="AM306" s="143"/>
      <c r="AN306" s="143"/>
      <c r="AO306" s="143"/>
      <c r="AP306" s="143"/>
      <c r="AQ306" s="143"/>
      <c r="AR306" s="143"/>
      <c r="AS306" s="143"/>
      <c r="AT306" s="143"/>
      <c r="AU306" s="143"/>
      <c r="AV306" s="143"/>
      <c r="AW306" s="143"/>
      <c r="AX306" s="144"/>
      <c r="AY306" s="144"/>
      <c r="AZ306" s="144"/>
      <c r="BA306" s="144"/>
      <c r="BB306" s="144"/>
      <c r="BC306" s="157"/>
      <c r="BD306" s="157"/>
      <c r="BE306" s="157"/>
      <c r="BF306" s="157"/>
      <c r="BG306" s="157"/>
      <c r="BH306" s="157"/>
      <c r="BI306" s="157"/>
      <c r="BJ306" s="157"/>
      <c r="BK306" s="157"/>
      <c r="BL306" s="157"/>
      <c r="BM306" s="157"/>
      <c r="BN306" s="157"/>
      <c r="BO306" s="157"/>
      <c r="BP306" s="157"/>
      <c r="BQ306" s="157"/>
      <c r="BR306" s="157"/>
      <c r="BS306" s="157"/>
    </row>
    <row r="307" spans="1:71" s="140" customFormat="1" ht="12.6" customHeight="1" x14ac:dyDescent="0.3">
      <c r="A307" s="133" t="s">
        <v>93</v>
      </c>
      <c r="B307" s="134">
        <v>2018</v>
      </c>
      <c r="C307" s="288">
        <v>39853.5</v>
      </c>
      <c r="D307" s="289">
        <v>19618.5</v>
      </c>
      <c r="E307" s="289">
        <v>20235</v>
      </c>
      <c r="F307" s="135">
        <v>171</v>
      </c>
      <c r="G307" s="135">
        <v>72</v>
      </c>
      <c r="H307" s="135">
        <v>401</v>
      </c>
      <c r="I307" s="135">
        <v>202</v>
      </c>
      <c r="J307" s="135">
        <v>199</v>
      </c>
      <c r="K307" s="1429">
        <v>137</v>
      </c>
      <c r="L307" s="136">
        <v>482</v>
      </c>
      <c r="M307" s="135">
        <v>248</v>
      </c>
      <c r="N307" s="135">
        <v>234</v>
      </c>
      <c r="O307" s="137">
        <v>4.29</v>
      </c>
      <c r="P307" s="137">
        <v>1.81</v>
      </c>
      <c r="Q307" s="137">
        <v>10.06</v>
      </c>
      <c r="R307" s="137">
        <v>12.09</v>
      </c>
      <c r="S307" s="138">
        <v>3.44</v>
      </c>
      <c r="T307" s="139">
        <v>2018</v>
      </c>
      <c r="U307" s="133" t="s">
        <v>93</v>
      </c>
      <c r="X307" s="141"/>
      <c r="Y307" s="141"/>
      <c r="Z307" s="141"/>
      <c r="AA307" s="141"/>
      <c r="AB307" s="141"/>
      <c r="AC307" s="141"/>
      <c r="AD307" s="141"/>
      <c r="AE307" s="141"/>
      <c r="AF307" s="141"/>
      <c r="AK307" s="142"/>
      <c r="AL307" s="143"/>
      <c r="AM307" s="143"/>
      <c r="AN307" s="143"/>
      <c r="AO307" s="143"/>
      <c r="AP307" s="143"/>
      <c r="AQ307" s="143"/>
      <c r="AR307" s="143"/>
      <c r="AS307" s="143"/>
      <c r="AT307" s="143"/>
      <c r="AU307" s="143"/>
      <c r="AV307" s="143"/>
      <c r="AW307" s="143"/>
      <c r="AX307" s="144"/>
      <c r="AY307" s="144"/>
      <c r="AZ307" s="144"/>
      <c r="BA307" s="144"/>
      <c r="BB307" s="144"/>
      <c r="BC307" s="144"/>
      <c r="BD307" s="144"/>
      <c r="BE307" s="144"/>
      <c r="BF307" s="144"/>
      <c r="BG307" s="144"/>
      <c r="BH307" s="144"/>
      <c r="BI307" s="144"/>
      <c r="BJ307" s="144"/>
      <c r="BK307" s="144"/>
      <c r="BL307" s="144"/>
      <c r="BM307" s="144"/>
      <c r="BN307" s="144"/>
      <c r="BO307" s="144"/>
      <c r="BP307" s="144"/>
      <c r="BQ307" s="144"/>
      <c r="BR307" s="144"/>
      <c r="BS307" s="144"/>
    </row>
    <row r="308" spans="1:71" s="140" customFormat="1" ht="12.6" customHeight="1" x14ac:dyDescent="0.3">
      <c r="A308" s="145"/>
      <c r="B308" s="146">
        <v>2019</v>
      </c>
      <c r="C308" s="290">
        <v>39636.5</v>
      </c>
      <c r="D308" s="291">
        <v>19542.5</v>
      </c>
      <c r="E308" s="291">
        <v>20094</v>
      </c>
      <c r="F308" s="147">
        <v>170</v>
      </c>
      <c r="G308" s="147">
        <v>80</v>
      </c>
      <c r="H308" s="147">
        <v>411</v>
      </c>
      <c r="I308" s="147">
        <v>226</v>
      </c>
      <c r="J308" s="147">
        <v>185</v>
      </c>
      <c r="K308" s="1430">
        <v>164</v>
      </c>
      <c r="L308" s="148">
        <v>450</v>
      </c>
      <c r="M308" s="147">
        <v>238</v>
      </c>
      <c r="N308" s="147">
        <v>212</v>
      </c>
      <c r="O308" s="149">
        <v>4.29</v>
      </c>
      <c r="P308" s="149">
        <v>2.02</v>
      </c>
      <c r="Q308" s="149">
        <v>10.37</v>
      </c>
      <c r="R308" s="149">
        <v>11.35</v>
      </c>
      <c r="S308" s="150">
        <v>4.1399999999999997</v>
      </c>
      <c r="T308" s="151">
        <v>2019</v>
      </c>
      <c r="U308" s="145"/>
      <c r="X308" s="141"/>
      <c r="Y308" s="141"/>
      <c r="Z308" s="141"/>
      <c r="AA308" s="141"/>
      <c r="AB308" s="141"/>
      <c r="AC308" s="141"/>
      <c r="AD308" s="141"/>
      <c r="AE308" s="141"/>
      <c r="AF308" s="141"/>
      <c r="AK308" s="142"/>
      <c r="AL308" s="143"/>
      <c r="AM308" s="143"/>
      <c r="AN308" s="143"/>
      <c r="AO308" s="143"/>
      <c r="AP308" s="143"/>
      <c r="AQ308" s="143"/>
      <c r="AR308" s="143"/>
      <c r="AS308" s="143"/>
      <c r="AT308" s="143"/>
      <c r="AU308" s="143"/>
      <c r="AV308" s="143"/>
      <c r="AW308" s="143"/>
      <c r="AX308" s="144"/>
      <c r="AY308" s="144"/>
      <c r="AZ308" s="144"/>
      <c r="BA308" s="144"/>
      <c r="BB308" s="144"/>
      <c r="BC308" s="144"/>
      <c r="BD308" s="144"/>
      <c r="BE308" s="144"/>
      <c r="BF308" s="144"/>
      <c r="BG308" s="144"/>
      <c r="BH308" s="144"/>
      <c r="BI308" s="144"/>
      <c r="BJ308" s="144"/>
      <c r="BK308" s="144"/>
      <c r="BL308" s="144"/>
      <c r="BM308" s="144"/>
      <c r="BN308" s="144"/>
      <c r="BO308" s="144"/>
      <c r="BP308" s="144"/>
      <c r="BQ308" s="144"/>
      <c r="BR308" s="144"/>
      <c r="BS308" s="144"/>
    </row>
    <row r="309" spans="1:71" s="140" customFormat="1" ht="12.6" customHeight="1" x14ac:dyDescent="0.3">
      <c r="A309" s="145"/>
      <c r="B309" s="152">
        <v>2020</v>
      </c>
      <c r="C309" s="290">
        <v>39443</v>
      </c>
      <c r="D309" s="291">
        <v>19464</v>
      </c>
      <c r="E309" s="291">
        <v>19979</v>
      </c>
      <c r="F309" s="147">
        <v>139</v>
      </c>
      <c r="G309" s="147">
        <v>43</v>
      </c>
      <c r="H309" s="147">
        <v>380</v>
      </c>
      <c r="I309" s="147">
        <v>204</v>
      </c>
      <c r="J309" s="147">
        <v>176</v>
      </c>
      <c r="K309" s="1430">
        <v>136</v>
      </c>
      <c r="L309" s="148">
        <v>449</v>
      </c>
      <c r="M309" s="147">
        <v>227</v>
      </c>
      <c r="N309" s="147">
        <v>222</v>
      </c>
      <c r="O309" s="149">
        <v>3.52</v>
      </c>
      <c r="P309" s="149">
        <v>1.0900000000000001</v>
      </c>
      <c r="Q309" s="149">
        <v>9.6300000000000008</v>
      </c>
      <c r="R309" s="149">
        <v>11.38</v>
      </c>
      <c r="S309" s="150">
        <v>3.45</v>
      </c>
      <c r="T309" s="153">
        <v>2020</v>
      </c>
      <c r="U309" s="145"/>
      <c r="X309" s="141"/>
      <c r="Y309" s="141"/>
      <c r="Z309" s="141"/>
      <c r="AA309" s="141"/>
      <c r="AB309" s="141"/>
      <c r="AC309" s="141"/>
      <c r="AD309" s="141"/>
      <c r="AE309" s="141"/>
      <c r="AF309" s="141"/>
      <c r="AK309" s="142"/>
      <c r="AL309" s="143"/>
      <c r="AM309" s="143"/>
      <c r="AN309" s="143"/>
      <c r="AO309" s="143"/>
      <c r="AP309" s="143"/>
      <c r="AQ309" s="143"/>
      <c r="AR309" s="143"/>
      <c r="AS309" s="143"/>
      <c r="AT309" s="143"/>
      <c r="AU309" s="143"/>
      <c r="AV309" s="143"/>
      <c r="AW309" s="143"/>
      <c r="AX309" s="144"/>
      <c r="AY309" s="144"/>
      <c r="AZ309" s="144"/>
      <c r="BA309" s="144"/>
      <c r="BB309" s="144"/>
      <c r="BC309" s="144"/>
      <c r="BD309" s="144"/>
      <c r="BE309" s="144"/>
      <c r="BF309" s="144"/>
      <c r="BG309" s="144"/>
      <c r="BH309" s="144"/>
      <c r="BI309" s="144"/>
      <c r="BJ309" s="144"/>
      <c r="BK309" s="144"/>
      <c r="BL309" s="144"/>
      <c r="BM309" s="144"/>
      <c r="BN309" s="144"/>
      <c r="BO309" s="144"/>
      <c r="BP309" s="144"/>
      <c r="BQ309" s="144"/>
      <c r="BR309" s="144"/>
      <c r="BS309" s="144"/>
    </row>
    <row r="310" spans="1:71" s="140" customFormat="1" ht="12.6" customHeight="1" x14ac:dyDescent="0.3">
      <c r="A310" s="145"/>
      <c r="B310" s="154">
        <v>2021</v>
      </c>
      <c r="C310" s="290">
        <v>38455.5</v>
      </c>
      <c r="D310" s="291">
        <v>19029.5</v>
      </c>
      <c r="E310" s="291">
        <v>19426</v>
      </c>
      <c r="F310" s="147">
        <v>122</v>
      </c>
      <c r="G310" s="147">
        <v>53</v>
      </c>
      <c r="H310" s="147">
        <v>405</v>
      </c>
      <c r="I310" s="147">
        <v>220</v>
      </c>
      <c r="J310" s="147">
        <v>185</v>
      </c>
      <c r="K310" s="1430">
        <v>125</v>
      </c>
      <c r="L310" s="148">
        <v>669</v>
      </c>
      <c r="M310" s="147">
        <v>345</v>
      </c>
      <c r="N310" s="147">
        <v>324</v>
      </c>
      <c r="O310" s="149">
        <v>3.17</v>
      </c>
      <c r="P310" s="149">
        <v>1.38</v>
      </c>
      <c r="Q310" s="149">
        <v>10.53</v>
      </c>
      <c r="R310" s="149">
        <v>17.399999999999999</v>
      </c>
      <c r="S310" s="150">
        <v>3.25</v>
      </c>
      <c r="T310" s="155">
        <v>2021</v>
      </c>
      <c r="U310" s="145"/>
      <c r="X310" s="141"/>
      <c r="Y310" s="141"/>
      <c r="Z310" s="141"/>
      <c r="AA310" s="141"/>
      <c r="AB310" s="141"/>
      <c r="AC310" s="141"/>
      <c r="AD310" s="141"/>
      <c r="AE310" s="141"/>
      <c r="AF310" s="141"/>
      <c r="AK310" s="142"/>
      <c r="AL310" s="143"/>
      <c r="AM310" s="143"/>
      <c r="AN310" s="143"/>
      <c r="AO310" s="143"/>
      <c r="AP310" s="143"/>
      <c r="AQ310" s="143"/>
      <c r="AR310" s="143"/>
      <c r="AS310" s="143"/>
      <c r="AT310" s="143"/>
      <c r="AU310" s="143"/>
      <c r="AV310" s="143"/>
      <c r="AW310" s="143"/>
      <c r="AX310" s="144"/>
      <c r="AY310" s="144"/>
      <c r="AZ310" s="144"/>
      <c r="BA310" s="144"/>
      <c r="BB310" s="144"/>
      <c r="BC310" s="144"/>
      <c r="BD310" s="144"/>
      <c r="BE310" s="144"/>
      <c r="BF310" s="144"/>
      <c r="BG310" s="144"/>
      <c r="BH310" s="144"/>
      <c r="BI310" s="144"/>
      <c r="BJ310" s="144"/>
      <c r="BK310" s="144"/>
      <c r="BL310" s="144"/>
      <c r="BM310" s="144"/>
      <c r="BN310" s="144"/>
      <c r="BO310" s="144"/>
      <c r="BP310" s="144"/>
      <c r="BQ310" s="144"/>
      <c r="BR310" s="144"/>
      <c r="BS310" s="144"/>
    </row>
    <row r="311" spans="1:71" s="140" customFormat="1" ht="12.6" customHeight="1" x14ac:dyDescent="0.3">
      <c r="A311" s="145"/>
      <c r="B311" s="154">
        <v>2022</v>
      </c>
      <c r="C311" s="290">
        <v>38117.5</v>
      </c>
      <c r="D311" s="291">
        <v>18883</v>
      </c>
      <c r="E311" s="291">
        <v>19234.5</v>
      </c>
      <c r="F311" s="147">
        <v>168</v>
      </c>
      <c r="G311" s="147">
        <v>64</v>
      </c>
      <c r="H311" s="147">
        <v>368</v>
      </c>
      <c r="I311" s="147">
        <v>192</v>
      </c>
      <c r="J311" s="147">
        <v>176</v>
      </c>
      <c r="K311" s="1431">
        <v>117</v>
      </c>
      <c r="L311" s="156">
        <v>468</v>
      </c>
      <c r="M311" s="147">
        <v>238</v>
      </c>
      <c r="N311" s="147">
        <v>230</v>
      </c>
      <c r="O311" s="149">
        <v>4.41</v>
      </c>
      <c r="P311" s="149">
        <v>1.68</v>
      </c>
      <c r="Q311" s="149">
        <v>9.65</v>
      </c>
      <c r="R311" s="149">
        <v>12.28</v>
      </c>
      <c r="S311" s="150">
        <v>3.07</v>
      </c>
      <c r="T311" s="155">
        <v>2022</v>
      </c>
      <c r="U311" s="145"/>
      <c r="X311" s="141"/>
      <c r="Y311" s="141"/>
      <c r="Z311" s="141"/>
      <c r="AA311" s="141"/>
      <c r="AB311" s="141"/>
      <c r="AC311" s="141"/>
      <c r="AD311" s="141"/>
      <c r="AE311" s="141"/>
      <c r="AF311" s="141"/>
      <c r="AK311" s="142"/>
      <c r="AL311" s="143"/>
      <c r="AM311" s="143"/>
      <c r="AN311" s="143"/>
      <c r="AO311" s="143"/>
      <c r="AP311" s="143"/>
      <c r="AQ311" s="143"/>
      <c r="AR311" s="143"/>
      <c r="AS311" s="143"/>
      <c r="AT311" s="143"/>
      <c r="AU311" s="143"/>
      <c r="AV311" s="143"/>
      <c r="AW311" s="143"/>
      <c r="AX311" s="144"/>
      <c r="AY311" s="144"/>
      <c r="AZ311" s="144"/>
      <c r="BA311" s="144"/>
      <c r="BB311" s="144"/>
      <c r="BC311" s="157"/>
      <c r="BD311" s="157"/>
      <c r="BE311" s="157"/>
      <c r="BF311" s="157"/>
      <c r="BG311" s="157"/>
      <c r="BH311" s="157"/>
      <c r="BI311" s="157"/>
      <c r="BJ311" s="157"/>
      <c r="BK311" s="157"/>
      <c r="BL311" s="157"/>
      <c r="BM311" s="157"/>
      <c r="BN311" s="157"/>
      <c r="BO311" s="157"/>
      <c r="BP311" s="157"/>
      <c r="BQ311" s="157"/>
      <c r="BR311" s="157"/>
      <c r="BS311" s="157"/>
    </row>
    <row r="312" spans="1:71" s="140" customFormat="1" ht="12.6" customHeight="1" x14ac:dyDescent="0.3">
      <c r="A312" s="133" t="s">
        <v>94</v>
      </c>
      <c r="B312" s="134">
        <v>2018</v>
      </c>
      <c r="C312" s="288">
        <v>84300.5</v>
      </c>
      <c r="D312" s="289">
        <v>41044.5</v>
      </c>
      <c r="E312" s="289">
        <v>43256</v>
      </c>
      <c r="F312" s="135">
        <v>406</v>
      </c>
      <c r="G312" s="135">
        <v>140</v>
      </c>
      <c r="H312" s="135">
        <v>911</v>
      </c>
      <c r="I312" s="135">
        <v>461</v>
      </c>
      <c r="J312" s="135">
        <v>450</v>
      </c>
      <c r="K312" s="1429">
        <v>343</v>
      </c>
      <c r="L312" s="136">
        <v>865</v>
      </c>
      <c r="M312" s="135">
        <v>449</v>
      </c>
      <c r="N312" s="135">
        <v>416</v>
      </c>
      <c r="O312" s="137">
        <v>4.82</v>
      </c>
      <c r="P312" s="137">
        <v>1.66</v>
      </c>
      <c r="Q312" s="137">
        <v>10.81</v>
      </c>
      <c r="R312" s="137">
        <v>10.26</v>
      </c>
      <c r="S312" s="138">
        <v>4.07</v>
      </c>
      <c r="T312" s="139">
        <v>2018</v>
      </c>
      <c r="U312" s="133" t="s">
        <v>94</v>
      </c>
      <c r="X312" s="141"/>
      <c r="Y312" s="141"/>
      <c r="Z312" s="141"/>
      <c r="AA312" s="141"/>
      <c r="AB312" s="141"/>
      <c r="AC312" s="141"/>
      <c r="AD312" s="141"/>
      <c r="AE312" s="141"/>
      <c r="AF312" s="141"/>
      <c r="AK312" s="142"/>
      <c r="AL312" s="143"/>
      <c r="AM312" s="143"/>
      <c r="AN312" s="143"/>
      <c r="AO312" s="143"/>
      <c r="AP312" s="143"/>
      <c r="AQ312" s="143"/>
      <c r="AR312" s="143"/>
      <c r="AS312" s="143"/>
      <c r="AT312" s="143"/>
      <c r="AU312" s="143"/>
      <c r="AV312" s="143"/>
      <c r="AW312" s="143"/>
      <c r="AX312" s="144"/>
      <c r="AY312" s="144"/>
      <c r="AZ312" s="144"/>
      <c r="BA312" s="144"/>
      <c r="BB312" s="144"/>
      <c r="BC312" s="144"/>
      <c r="BD312" s="144"/>
      <c r="BE312" s="144"/>
      <c r="BF312" s="144"/>
      <c r="BG312" s="144"/>
      <c r="BH312" s="144"/>
      <c r="BI312" s="144"/>
      <c r="BJ312" s="144"/>
      <c r="BK312" s="144"/>
      <c r="BL312" s="144"/>
      <c r="BM312" s="144"/>
      <c r="BN312" s="144"/>
      <c r="BO312" s="144"/>
      <c r="BP312" s="144"/>
      <c r="BQ312" s="144"/>
      <c r="BR312" s="144"/>
      <c r="BS312" s="144"/>
    </row>
    <row r="313" spans="1:71" s="140" customFormat="1" ht="12.6" customHeight="1" x14ac:dyDescent="0.3">
      <c r="A313" s="145"/>
      <c r="B313" s="146">
        <v>2019</v>
      </c>
      <c r="C313" s="290">
        <v>84159</v>
      </c>
      <c r="D313" s="291">
        <v>40987</v>
      </c>
      <c r="E313" s="291">
        <v>43172</v>
      </c>
      <c r="F313" s="147">
        <v>423</v>
      </c>
      <c r="G313" s="147">
        <v>152</v>
      </c>
      <c r="H313" s="147">
        <v>878</v>
      </c>
      <c r="I313" s="147">
        <v>449</v>
      </c>
      <c r="J313" s="147">
        <v>429</v>
      </c>
      <c r="K313" s="1430">
        <v>357</v>
      </c>
      <c r="L313" s="148">
        <v>925</v>
      </c>
      <c r="M313" s="147">
        <v>452</v>
      </c>
      <c r="N313" s="147">
        <v>473</v>
      </c>
      <c r="O313" s="149">
        <v>5.03</v>
      </c>
      <c r="P313" s="149">
        <v>1.81</v>
      </c>
      <c r="Q313" s="149">
        <v>10.43</v>
      </c>
      <c r="R313" s="149">
        <v>10.99</v>
      </c>
      <c r="S313" s="150">
        <v>4.24</v>
      </c>
      <c r="T313" s="151">
        <v>2019</v>
      </c>
      <c r="U313" s="145"/>
      <c r="X313" s="141"/>
      <c r="Y313" s="141"/>
      <c r="Z313" s="141"/>
      <c r="AA313" s="141"/>
      <c r="AB313" s="141"/>
      <c r="AC313" s="141"/>
      <c r="AD313" s="141"/>
      <c r="AE313" s="141"/>
      <c r="AF313" s="141"/>
      <c r="AK313" s="142"/>
      <c r="AL313" s="143"/>
      <c r="AM313" s="143"/>
      <c r="AN313" s="143"/>
      <c r="AO313" s="143"/>
      <c r="AP313" s="143"/>
      <c r="AQ313" s="143"/>
      <c r="AR313" s="143"/>
      <c r="AS313" s="143"/>
      <c r="AT313" s="143"/>
      <c r="AU313" s="143"/>
      <c r="AV313" s="143"/>
      <c r="AW313" s="143"/>
      <c r="AX313" s="144"/>
      <c r="AY313" s="144"/>
      <c r="AZ313" s="144"/>
      <c r="BA313" s="144"/>
      <c r="BB313" s="144"/>
      <c r="BC313" s="144"/>
      <c r="BD313" s="144"/>
      <c r="BE313" s="144"/>
      <c r="BF313" s="144"/>
      <c r="BG313" s="144"/>
      <c r="BH313" s="144"/>
      <c r="BI313" s="144"/>
      <c r="BJ313" s="144"/>
      <c r="BK313" s="144"/>
      <c r="BL313" s="144"/>
      <c r="BM313" s="144"/>
      <c r="BN313" s="144"/>
      <c r="BO313" s="144"/>
      <c r="BP313" s="144"/>
      <c r="BQ313" s="144"/>
      <c r="BR313" s="144"/>
      <c r="BS313" s="144"/>
    </row>
    <row r="314" spans="1:71" s="140" customFormat="1" ht="12.6" customHeight="1" x14ac:dyDescent="0.3">
      <c r="A314" s="145"/>
      <c r="B314" s="152">
        <v>2020</v>
      </c>
      <c r="C314" s="290">
        <v>84000.5</v>
      </c>
      <c r="D314" s="291">
        <v>40958.5</v>
      </c>
      <c r="E314" s="291">
        <v>43042</v>
      </c>
      <c r="F314" s="147">
        <v>314</v>
      </c>
      <c r="G314" s="147">
        <v>143</v>
      </c>
      <c r="H314" s="147">
        <v>917</v>
      </c>
      <c r="I314" s="147">
        <v>482</v>
      </c>
      <c r="J314" s="147">
        <v>435</v>
      </c>
      <c r="K314" s="1430">
        <v>354</v>
      </c>
      <c r="L314" s="148">
        <v>968</v>
      </c>
      <c r="M314" s="147">
        <v>456</v>
      </c>
      <c r="N314" s="147">
        <v>512</v>
      </c>
      <c r="O314" s="149">
        <v>3.74</v>
      </c>
      <c r="P314" s="149">
        <v>1.7</v>
      </c>
      <c r="Q314" s="149">
        <v>10.92</v>
      </c>
      <c r="R314" s="149">
        <v>11.52</v>
      </c>
      <c r="S314" s="150">
        <v>4.21</v>
      </c>
      <c r="T314" s="153">
        <v>2020</v>
      </c>
      <c r="U314" s="145"/>
      <c r="X314" s="141"/>
      <c r="Y314" s="141"/>
      <c r="Z314" s="141"/>
      <c r="AA314" s="141"/>
      <c r="AB314" s="141"/>
      <c r="AC314" s="141"/>
      <c r="AD314" s="141"/>
      <c r="AE314" s="141"/>
      <c r="AF314" s="141"/>
      <c r="AK314" s="142"/>
      <c r="AL314" s="143"/>
      <c r="AM314" s="143"/>
      <c r="AN314" s="143"/>
      <c r="AO314" s="143"/>
      <c r="AP314" s="143"/>
      <c r="AQ314" s="143"/>
      <c r="AR314" s="143"/>
      <c r="AS314" s="143"/>
      <c r="AT314" s="143"/>
      <c r="AU314" s="143"/>
      <c r="AV314" s="143"/>
      <c r="AW314" s="143"/>
      <c r="AX314" s="144"/>
      <c r="AY314" s="144"/>
      <c r="AZ314" s="144"/>
      <c r="BA314" s="144"/>
      <c r="BB314" s="144"/>
      <c r="BC314" s="144"/>
      <c r="BD314" s="144"/>
      <c r="BE314" s="144"/>
      <c r="BF314" s="144"/>
      <c r="BG314" s="144"/>
      <c r="BH314" s="144"/>
      <c r="BI314" s="144"/>
      <c r="BJ314" s="144"/>
      <c r="BK314" s="144"/>
      <c r="BL314" s="144"/>
      <c r="BM314" s="144"/>
      <c r="BN314" s="144"/>
      <c r="BO314" s="144"/>
      <c r="BP314" s="144"/>
      <c r="BQ314" s="144"/>
      <c r="BR314" s="144"/>
      <c r="BS314" s="144"/>
    </row>
    <row r="315" spans="1:71" s="140" customFormat="1" ht="12.6" customHeight="1" x14ac:dyDescent="0.3">
      <c r="A315" s="145"/>
      <c r="B315" s="154">
        <v>2021</v>
      </c>
      <c r="C315" s="290">
        <v>80512.5</v>
      </c>
      <c r="D315" s="291">
        <v>39298.5</v>
      </c>
      <c r="E315" s="291">
        <v>41214</v>
      </c>
      <c r="F315" s="147">
        <v>365</v>
      </c>
      <c r="G315" s="147">
        <v>114</v>
      </c>
      <c r="H315" s="147">
        <v>887</v>
      </c>
      <c r="I315" s="147">
        <v>471</v>
      </c>
      <c r="J315" s="147">
        <v>416</v>
      </c>
      <c r="K315" s="1430">
        <v>324</v>
      </c>
      <c r="L315" s="148">
        <v>1137</v>
      </c>
      <c r="M315" s="147">
        <v>590</v>
      </c>
      <c r="N315" s="147">
        <v>547</v>
      </c>
      <c r="O315" s="149">
        <v>4.53</v>
      </c>
      <c r="P315" s="149">
        <v>1.42</v>
      </c>
      <c r="Q315" s="149">
        <v>11.02</v>
      </c>
      <c r="R315" s="149">
        <v>14.12</v>
      </c>
      <c r="S315" s="150">
        <v>4.0199999999999996</v>
      </c>
      <c r="T315" s="155">
        <v>2021</v>
      </c>
      <c r="U315" s="145"/>
      <c r="X315" s="141"/>
      <c r="Y315" s="141"/>
      <c r="Z315" s="141"/>
      <c r="AA315" s="141"/>
      <c r="AB315" s="141"/>
      <c r="AC315" s="141"/>
      <c r="AD315" s="141"/>
      <c r="AE315" s="141"/>
      <c r="AF315" s="141"/>
      <c r="AK315" s="142"/>
      <c r="AL315" s="143"/>
      <c r="AM315" s="143"/>
      <c r="AN315" s="143"/>
      <c r="AO315" s="143"/>
      <c r="AP315" s="143"/>
      <c r="AQ315" s="143"/>
      <c r="AR315" s="143"/>
      <c r="AS315" s="143"/>
      <c r="AT315" s="143"/>
      <c r="AU315" s="143"/>
      <c r="AV315" s="143"/>
      <c r="AW315" s="143"/>
      <c r="AX315" s="144"/>
      <c r="AY315" s="144"/>
      <c r="AZ315" s="144"/>
      <c r="BA315" s="144"/>
      <c r="BB315" s="144"/>
      <c r="BC315" s="144"/>
      <c r="BD315" s="144"/>
      <c r="BE315" s="144"/>
      <c r="BF315" s="144"/>
      <c r="BG315" s="144"/>
      <c r="BH315" s="144"/>
      <c r="BI315" s="144"/>
      <c r="BJ315" s="144"/>
      <c r="BK315" s="144"/>
      <c r="BL315" s="144"/>
      <c r="BM315" s="144"/>
      <c r="BN315" s="144"/>
      <c r="BO315" s="144"/>
      <c r="BP315" s="144"/>
      <c r="BQ315" s="144"/>
      <c r="BR315" s="144"/>
      <c r="BS315" s="144"/>
    </row>
    <row r="316" spans="1:71" s="140" customFormat="1" ht="12.6" customHeight="1" x14ac:dyDescent="0.3">
      <c r="A316" s="145"/>
      <c r="B316" s="154">
        <v>2022</v>
      </c>
      <c r="C316" s="290">
        <v>80170</v>
      </c>
      <c r="D316" s="291">
        <v>39146.5</v>
      </c>
      <c r="E316" s="291">
        <v>41023.5</v>
      </c>
      <c r="F316" s="147">
        <v>441</v>
      </c>
      <c r="G316" s="147">
        <v>119</v>
      </c>
      <c r="H316" s="147">
        <v>873</v>
      </c>
      <c r="I316" s="147">
        <v>452</v>
      </c>
      <c r="J316" s="147">
        <v>421</v>
      </c>
      <c r="K316" s="1431">
        <v>313</v>
      </c>
      <c r="L316" s="156">
        <v>981</v>
      </c>
      <c r="M316" s="147">
        <v>501</v>
      </c>
      <c r="N316" s="147">
        <v>480</v>
      </c>
      <c r="O316" s="149">
        <v>5.5</v>
      </c>
      <c r="P316" s="149">
        <v>1.48</v>
      </c>
      <c r="Q316" s="149">
        <v>10.89</v>
      </c>
      <c r="R316" s="149">
        <v>12.24</v>
      </c>
      <c r="S316" s="150">
        <v>3.9</v>
      </c>
      <c r="T316" s="155">
        <v>2022</v>
      </c>
      <c r="U316" s="145"/>
      <c r="X316" s="141"/>
      <c r="Y316" s="141"/>
      <c r="Z316" s="141"/>
      <c r="AA316" s="141"/>
      <c r="AB316" s="141"/>
      <c r="AC316" s="141"/>
      <c r="AD316" s="141"/>
      <c r="AE316" s="141"/>
      <c r="AF316" s="141"/>
      <c r="AK316" s="142"/>
      <c r="AL316" s="143"/>
      <c r="AM316" s="143"/>
      <c r="AN316" s="143"/>
      <c r="AO316" s="143"/>
      <c r="AP316" s="143"/>
      <c r="AQ316" s="143"/>
      <c r="AR316" s="143"/>
      <c r="AS316" s="143"/>
      <c r="AT316" s="143"/>
      <c r="AU316" s="143"/>
      <c r="AV316" s="143"/>
      <c r="AW316" s="143"/>
      <c r="AX316" s="144"/>
      <c r="AY316" s="144"/>
      <c r="AZ316" s="144"/>
      <c r="BA316" s="144"/>
      <c r="BB316" s="144"/>
      <c r="BC316" s="157"/>
      <c r="BD316" s="157"/>
      <c r="BE316" s="157"/>
      <c r="BF316" s="157"/>
      <c r="BG316" s="157"/>
      <c r="BH316" s="157"/>
      <c r="BI316" s="157"/>
      <c r="BJ316" s="157"/>
      <c r="BK316" s="157"/>
      <c r="BL316" s="157"/>
      <c r="BM316" s="157"/>
      <c r="BN316" s="157"/>
      <c r="BO316" s="157"/>
      <c r="BP316" s="157"/>
      <c r="BQ316" s="157"/>
      <c r="BR316" s="157"/>
      <c r="BS316" s="157"/>
    </row>
    <row r="317" spans="1:71" s="140" customFormat="1" ht="12.6" customHeight="1" x14ac:dyDescent="0.3">
      <c r="A317" s="133" t="s">
        <v>95</v>
      </c>
      <c r="B317" s="134">
        <v>2018</v>
      </c>
      <c r="C317" s="288">
        <v>43837.5</v>
      </c>
      <c r="D317" s="289">
        <v>21428</v>
      </c>
      <c r="E317" s="289">
        <v>22409.5</v>
      </c>
      <c r="F317" s="135">
        <v>204</v>
      </c>
      <c r="G317" s="135">
        <v>61</v>
      </c>
      <c r="H317" s="135">
        <v>378</v>
      </c>
      <c r="I317" s="135">
        <v>199</v>
      </c>
      <c r="J317" s="135">
        <v>179</v>
      </c>
      <c r="K317" s="1429">
        <v>58</v>
      </c>
      <c r="L317" s="136">
        <v>541</v>
      </c>
      <c r="M317" s="135">
        <v>262</v>
      </c>
      <c r="N317" s="135">
        <v>279</v>
      </c>
      <c r="O317" s="137">
        <v>4.6500000000000004</v>
      </c>
      <c r="P317" s="137">
        <v>1.39</v>
      </c>
      <c r="Q317" s="137">
        <v>8.6199999999999992</v>
      </c>
      <c r="R317" s="137">
        <v>12.34</v>
      </c>
      <c r="S317" s="138">
        <v>1.32</v>
      </c>
      <c r="T317" s="139">
        <v>2018</v>
      </c>
      <c r="U317" s="133" t="s">
        <v>95</v>
      </c>
      <c r="X317" s="141"/>
      <c r="Y317" s="141"/>
      <c r="Z317" s="141"/>
      <c r="AA317" s="141"/>
      <c r="AB317" s="141"/>
      <c r="AC317" s="141"/>
      <c r="AD317" s="141"/>
      <c r="AE317" s="141"/>
      <c r="AF317" s="141"/>
      <c r="AK317" s="142"/>
      <c r="AL317" s="143"/>
      <c r="AM317" s="143"/>
      <c r="AN317" s="143"/>
      <c r="AO317" s="143"/>
      <c r="AP317" s="143"/>
      <c r="AQ317" s="143"/>
      <c r="AR317" s="143"/>
      <c r="AS317" s="143"/>
      <c r="AT317" s="143"/>
      <c r="AU317" s="143"/>
      <c r="AV317" s="143"/>
      <c r="AW317" s="143"/>
      <c r="AX317" s="144"/>
      <c r="AY317" s="144"/>
      <c r="AZ317" s="144"/>
      <c r="BA317" s="144"/>
      <c r="BB317" s="144"/>
      <c r="BC317" s="144"/>
      <c r="BD317" s="144"/>
      <c r="BE317" s="144"/>
      <c r="BF317" s="144"/>
      <c r="BG317" s="144"/>
      <c r="BH317" s="144"/>
      <c r="BI317" s="144"/>
      <c r="BJ317" s="144"/>
      <c r="BK317" s="144"/>
      <c r="BL317" s="144"/>
      <c r="BM317" s="144"/>
      <c r="BN317" s="144"/>
      <c r="BO317" s="144"/>
      <c r="BP317" s="144"/>
      <c r="BQ317" s="144"/>
      <c r="BR317" s="144"/>
      <c r="BS317" s="144"/>
    </row>
    <row r="318" spans="1:71" s="140" customFormat="1" ht="12.6" customHeight="1" x14ac:dyDescent="0.3">
      <c r="A318" s="145"/>
      <c r="B318" s="146">
        <v>2019</v>
      </c>
      <c r="C318" s="290">
        <v>43473</v>
      </c>
      <c r="D318" s="291">
        <v>21263</v>
      </c>
      <c r="E318" s="291">
        <v>22210</v>
      </c>
      <c r="F318" s="147">
        <v>210</v>
      </c>
      <c r="G318" s="147">
        <v>60</v>
      </c>
      <c r="H318" s="147">
        <v>362</v>
      </c>
      <c r="I318" s="147">
        <v>169</v>
      </c>
      <c r="J318" s="147">
        <v>193</v>
      </c>
      <c r="K318" s="1430">
        <v>70</v>
      </c>
      <c r="L318" s="148">
        <v>577</v>
      </c>
      <c r="M318" s="147">
        <v>313</v>
      </c>
      <c r="N318" s="147">
        <v>264</v>
      </c>
      <c r="O318" s="149">
        <v>4.83</v>
      </c>
      <c r="P318" s="149">
        <v>1.38</v>
      </c>
      <c r="Q318" s="149">
        <v>8.33</v>
      </c>
      <c r="R318" s="149">
        <v>13.27</v>
      </c>
      <c r="S318" s="150">
        <v>1.61</v>
      </c>
      <c r="T318" s="151">
        <v>2019</v>
      </c>
      <c r="U318" s="145"/>
      <c r="X318" s="141"/>
      <c r="Y318" s="141"/>
      <c r="Z318" s="141"/>
      <c r="AA318" s="141"/>
      <c r="AB318" s="141"/>
      <c r="AC318" s="141"/>
      <c r="AD318" s="141"/>
      <c r="AE318" s="141"/>
      <c r="AF318" s="141"/>
      <c r="AK318" s="142"/>
      <c r="AL318" s="143"/>
      <c r="AM318" s="143"/>
      <c r="AN318" s="143"/>
      <c r="AO318" s="143"/>
      <c r="AP318" s="143"/>
      <c r="AQ318" s="143"/>
      <c r="AR318" s="143"/>
      <c r="AS318" s="143"/>
      <c r="AT318" s="143"/>
      <c r="AU318" s="143"/>
      <c r="AV318" s="143"/>
      <c r="AW318" s="143"/>
      <c r="AX318" s="144"/>
      <c r="AY318" s="144"/>
      <c r="AZ318" s="144"/>
      <c r="BA318" s="144"/>
      <c r="BB318" s="144"/>
      <c r="BC318" s="144"/>
      <c r="BD318" s="144"/>
      <c r="BE318" s="144"/>
      <c r="BF318" s="144"/>
      <c r="BG318" s="144"/>
      <c r="BH318" s="144"/>
      <c r="BI318" s="144"/>
      <c r="BJ318" s="144"/>
      <c r="BK318" s="144"/>
      <c r="BL318" s="144"/>
      <c r="BM318" s="144"/>
      <c r="BN318" s="144"/>
      <c r="BO318" s="144"/>
      <c r="BP318" s="144"/>
      <c r="BQ318" s="144"/>
      <c r="BR318" s="144"/>
      <c r="BS318" s="144"/>
    </row>
    <row r="319" spans="1:71" s="140" customFormat="1" ht="12.6" customHeight="1" x14ac:dyDescent="0.3">
      <c r="A319" s="145"/>
      <c r="B319" s="152">
        <v>2020</v>
      </c>
      <c r="C319" s="290">
        <v>43132.5</v>
      </c>
      <c r="D319" s="291">
        <v>21099</v>
      </c>
      <c r="E319" s="291">
        <v>22033.5</v>
      </c>
      <c r="F319" s="147">
        <v>146</v>
      </c>
      <c r="G319" s="147">
        <v>66</v>
      </c>
      <c r="H319" s="147">
        <v>349</v>
      </c>
      <c r="I319" s="147">
        <v>176</v>
      </c>
      <c r="J319" s="147">
        <v>173</v>
      </c>
      <c r="K319" s="1430">
        <v>57</v>
      </c>
      <c r="L319" s="148">
        <v>521</v>
      </c>
      <c r="M319" s="147">
        <v>259</v>
      </c>
      <c r="N319" s="147">
        <v>262</v>
      </c>
      <c r="O319" s="149">
        <v>3.38</v>
      </c>
      <c r="P319" s="149">
        <v>1.53</v>
      </c>
      <c r="Q319" s="149">
        <v>8.09</v>
      </c>
      <c r="R319" s="149">
        <v>12.08</v>
      </c>
      <c r="S319" s="150">
        <v>1.32</v>
      </c>
      <c r="T319" s="153">
        <v>2020</v>
      </c>
      <c r="U319" s="145"/>
      <c r="X319" s="141"/>
      <c r="Y319" s="141"/>
      <c r="Z319" s="141"/>
      <c r="AA319" s="141"/>
      <c r="AB319" s="141"/>
      <c r="AC319" s="141"/>
      <c r="AD319" s="141"/>
      <c r="AE319" s="141"/>
      <c r="AF319" s="141"/>
      <c r="AK319" s="142"/>
      <c r="AL319" s="143"/>
      <c r="AM319" s="143"/>
      <c r="AN319" s="143"/>
      <c r="AO319" s="143"/>
      <c r="AP319" s="143"/>
      <c r="AQ319" s="143"/>
      <c r="AR319" s="143"/>
      <c r="AS319" s="143"/>
      <c r="AT319" s="143"/>
      <c r="AU319" s="143"/>
      <c r="AV319" s="143"/>
      <c r="AW319" s="143"/>
      <c r="AX319" s="144"/>
      <c r="AY319" s="144"/>
      <c r="AZ319" s="144"/>
      <c r="BA319" s="144"/>
      <c r="BB319" s="144"/>
      <c r="BC319" s="144"/>
      <c r="BD319" s="144"/>
      <c r="BE319" s="144"/>
      <c r="BF319" s="144"/>
      <c r="BG319" s="144"/>
      <c r="BH319" s="144"/>
      <c r="BI319" s="144"/>
      <c r="BJ319" s="144"/>
      <c r="BK319" s="144"/>
      <c r="BL319" s="144"/>
      <c r="BM319" s="144"/>
      <c r="BN319" s="144"/>
      <c r="BO319" s="144"/>
      <c r="BP319" s="144"/>
      <c r="BQ319" s="144"/>
      <c r="BR319" s="144"/>
      <c r="BS319" s="144"/>
    </row>
    <row r="320" spans="1:71" s="140" customFormat="1" ht="12.6" customHeight="1" x14ac:dyDescent="0.3">
      <c r="A320" s="145"/>
      <c r="B320" s="154">
        <v>2021</v>
      </c>
      <c r="C320" s="290">
        <v>41801.5</v>
      </c>
      <c r="D320" s="291">
        <v>20448</v>
      </c>
      <c r="E320" s="291">
        <v>21353.5</v>
      </c>
      <c r="F320" s="147">
        <v>205</v>
      </c>
      <c r="G320" s="147">
        <v>61</v>
      </c>
      <c r="H320" s="147">
        <v>333</v>
      </c>
      <c r="I320" s="147">
        <v>171</v>
      </c>
      <c r="J320" s="147">
        <v>162</v>
      </c>
      <c r="K320" s="1430">
        <v>51</v>
      </c>
      <c r="L320" s="148">
        <v>685</v>
      </c>
      <c r="M320" s="147">
        <v>350</v>
      </c>
      <c r="N320" s="147">
        <v>335</v>
      </c>
      <c r="O320" s="149">
        <v>4.9000000000000004</v>
      </c>
      <c r="P320" s="149">
        <v>1.46</v>
      </c>
      <c r="Q320" s="149">
        <v>7.97</v>
      </c>
      <c r="R320" s="149">
        <v>16.39</v>
      </c>
      <c r="S320" s="150">
        <v>1.22</v>
      </c>
      <c r="T320" s="155">
        <v>2021</v>
      </c>
      <c r="U320" s="145"/>
      <c r="X320" s="141"/>
      <c r="Y320" s="141"/>
      <c r="Z320" s="141"/>
      <c r="AA320" s="141"/>
      <c r="AB320" s="141"/>
      <c r="AC320" s="141"/>
      <c r="AD320" s="141"/>
      <c r="AE320" s="141"/>
      <c r="AF320" s="141"/>
      <c r="AK320" s="142"/>
      <c r="AL320" s="143"/>
      <c r="AM320" s="143"/>
      <c r="AN320" s="143"/>
      <c r="AO320" s="143"/>
      <c r="AP320" s="143"/>
      <c r="AQ320" s="143"/>
      <c r="AR320" s="143"/>
      <c r="AS320" s="143"/>
      <c r="AT320" s="143"/>
      <c r="AU320" s="143"/>
      <c r="AV320" s="143"/>
      <c r="AW320" s="143"/>
      <c r="AX320" s="144"/>
      <c r="AY320" s="144"/>
      <c r="AZ320" s="144"/>
      <c r="BA320" s="144"/>
      <c r="BB320" s="144"/>
      <c r="BC320" s="144"/>
      <c r="BD320" s="144"/>
      <c r="BE320" s="144"/>
      <c r="BF320" s="144"/>
      <c r="BG320" s="144"/>
      <c r="BH320" s="144"/>
      <c r="BI320" s="144"/>
      <c r="BJ320" s="144"/>
      <c r="BK320" s="144"/>
      <c r="BL320" s="144"/>
      <c r="BM320" s="144"/>
      <c r="BN320" s="144"/>
      <c r="BO320" s="144"/>
      <c r="BP320" s="144"/>
      <c r="BQ320" s="144"/>
      <c r="BR320" s="144"/>
      <c r="BS320" s="144"/>
    </row>
    <row r="321" spans="1:71" s="140" customFormat="1" ht="12.6" customHeight="1" x14ac:dyDescent="0.3">
      <c r="A321" s="145"/>
      <c r="B321" s="154">
        <v>2022</v>
      </c>
      <c r="C321" s="290">
        <v>41430</v>
      </c>
      <c r="D321" s="291">
        <v>20289.5</v>
      </c>
      <c r="E321" s="291">
        <v>21140.5</v>
      </c>
      <c r="F321" s="147">
        <v>211</v>
      </c>
      <c r="G321" s="147">
        <v>63</v>
      </c>
      <c r="H321" s="147">
        <v>343</v>
      </c>
      <c r="I321" s="147">
        <v>176</v>
      </c>
      <c r="J321" s="147">
        <v>167</v>
      </c>
      <c r="K321" s="1431">
        <v>74</v>
      </c>
      <c r="L321" s="156">
        <v>575</v>
      </c>
      <c r="M321" s="147">
        <v>280</v>
      </c>
      <c r="N321" s="147">
        <v>295</v>
      </c>
      <c r="O321" s="149">
        <v>5.09</v>
      </c>
      <c r="P321" s="149">
        <v>1.52</v>
      </c>
      <c r="Q321" s="149">
        <v>8.2799999999999994</v>
      </c>
      <c r="R321" s="149">
        <v>13.88</v>
      </c>
      <c r="S321" s="150">
        <v>1.79</v>
      </c>
      <c r="T321" s="155">
        <v>2022</v>
      </c>
      <c r="U321" s="145"/>
      <c r="X321" s="141"/>
      <c r="Y321" s="141"/>
      <c r="Z321" s="141"/>
      <c r="AA321" s="141"/>
      <c r="AB321" s="141"/>
      <c r="AC321" s="141"/>
      <c r="AD321" s="141"/>
      <c r="AE321" s="141"/>
      <c r="AF321" s="141"/>
      <c r="AK321" s="142"/>
      <c r="AL321" s="143"/>
      <c r="AM321" s="143"/>
      <c r="AN321" s="143"/>
      <c r="AO321" s="143"/>
      <c r="AP321" s="143"/>
      <c r="AQ321" s="143"/>
      <c r="AR321" s="143"/>
      <c r="AS321" s="143"/>
      <c r="AT321" s="143"/>
      <c r="AU321" s="143"/>
      <c r="AV321" s="143"/>
      <c r="AW321" s="143"/>
      <c r="AX321" s="144"/>
      <c r="AY321" s="144"/>
      <c r="AZ321" s="144"/>
      <c r="BA321" s="144"/>
      <c r="BB321" s="144"/>
      <c r="BC321" s="157"/>
      <c r="BD321" s="157"/>
      <c r="BE321" s="157"/>
      <c r="BF321" s="157"/>
      <c r="BG321" s="157"/>
      <c r="BH321" s="157"/>
      <c r="BI321" s="157"/>
      <c r="BJ321" s="157"/>
      <c r="BK321" s="157"/>
      <c r="BL321" s="157"/>
      <c r="BM321" s="157"/>
      <c r="BN321" s="157"/>
      <c r="BO321" s="157"/>
      <c r="BP321" s="157"/>
      <c r="BQ321" s="157"/>
      <c r="BR321" s="157"/>
      <c r="BS321" s="157"/>
    </row>
    <row r="322" spans="1:71" s="140" customFormat="1" ht="12.6" customHeight="1" x14ac:dyDescent="0.3">
      <c r="A322" s="133" t="s">
        <v>96</v>
      </c>
      <c r="B322" s="134">
        <v>2018</v>
      </c>
      <c r="C322" s="288">
        <v>68878.5</v>
      </c>
      <c r="D322" s="289">
        <v>33189.5</v>
      </c>
      <c r="E322" s="289">
        <v>35689</v>
      </c>
      <c r="F322" s="135">
        <v>352</v>
      </c>
      <c r="G322" s="135">
        <v>144</v>
      </c>
      <c r="H322" s="135">
        <v>611</v>
      </c>
      <c r="I322" s="135">
        <v>312</v>
      </c>
      <c r="J322" s="135">
        <v>299</v>
      </c>
      <c r="K322" s="1429">
        <v>246</v>
      </c>
      <c r="L322" s="136">
        <v>695</v>
      </c>
      <c r="M322" s="135">
        <v>356</v>
      </c>
      <c r="N322" s="135">
        <v>339</v>
      </c>
      <c r="O322" s="137">
        <v>5.1100000000000003</v>
      </c>
      <c r="P322" s="137">
        <v>2.09</v>
      </c>
      <c r="Q322" s="137">
        <v>8.8699999999999992</v>
      </c>
      <c r="R322" s="137">
        <v>10.09</v>
      </c>
      <c r="S322" s="138">
        <v>3.57</v>
      </c>
      <c r="T322" s="139">
        <v>2018</v>
      </c>
      <c r="U322" s="133" t="s">
        <v>96</v>
      </c>
      <c r="X322" s="141"/>
      <c r="Y322" s="141"/>
      <c r="Z322" s="141"/>
      <c r="AA322" s="141"/>
      <c r="AB322" s="141"/>
      <c r="AC322" s="141"/>
      <c r="AD322" s="141"/>
      <c r="AE322" s="141"/>
      <c r="AF322" s="141"/>
      <c r="AK322" s="142"/>
      <c r="AL322" s="143"/>
      <c r="AM322" s="143"/>
      <c r="AN322" s="143"/>
      <c r="AO322" s="143"/>
      <c r="AP322" s="143"/>
      <c r="AQ322" s="143"/>
      <c r="AR322" s="143"/>
      <c r="AS322" s="143"/>
      <c r="AT322" s="143"/>
      <c r="AU322" s="143"/>
      <c r="AV322" s="143"/>
      <c r="AW322" s="143"/>
      <c r="AX322" s="144"/>
      <c r="AY322" s="144"/>
      <c r="AZ322" s="144"/>
      <c r="BA322" s="144"/>
      <c r="BB322" s="144"/>
      <c r="BC322" s="144"/>
      <c r="BD322" s="144"/>
      <c r="BE322" s="144"/>
      <c r="BF322" s="144"/>
      <c r="BG322" s="144"/>
      <c r="BH322" s="144"/>
      <c r="BI322" s="144"/>
      <c r="BJ322" s="144"/>
      <c r="BK322" s="144"/>
      <c r="BL322" s="144"/>
      <c r="BM322" s="144"/>
      <c r="BN322" s="144"/>
      <c r="BO322" s="144"/>
      <c r="BP322" s="144"/>
      <c r="BQ322" s="144"/>
      <c r="BR322" s="144"/>
      <c r="BS322" s="144"/>
    </row>
    <row r="323" spans="1:71" s="140" customFormat="1" ht="12.6" customHeight="1" x14ac:dyDescent="0.3">
      <c r="A323" s="145"/>
      <c r="B323" s="146">
        <v>2019</v>
      </c>
      <c r="C323" s="290">
        <v>68758.5</v>
      </c>
      <c r="D323" s="291">
        <v>33117</v>
      </c>
      <c r="E323" s="291">
        <v>35641.5</v>
      </c>
      <c r="F323" s="147">
        <v>359</v>
      </c>
      <c r="G323" s="147">
        <v>129</v>
      </c>
      <c r="H323" s="147">
        <v>630</v>
      </c>
      <c r="I323" s="147">
        <v>322</v>
      </c>
      <c r="J323" s="147">
        <v>308</v>
      </c>
      <c r="K323" s="1430">
        <v>187</v>
      </c>
      <c r="L323" s="148">
        <v>666</v>
      </c>
      <c r="M323" s="147">
        <v>339</v>
      </c>
      <c r="N323" s="147">
        <v>327</v>
      </c>
      <c r="O323" s="149">
        <v>5.22</v>
      </c>
      <c r="P323" s="149">
        <v>1.88</v>
      </c>
      <c r="Q323" s="149">
        <v>9.16</v>
      </c>
      <c r="R323" s="149">
        <v>9.69</v>
      </c>
      <c r="S323" s="150">
        <v>2.72</v>
      </c>
      <c r="T323" s="151">
        <v>2019</v>
      </c>
      <c r="U323" s="145"/>
      <c r="X323" s="141"/>
      <c r="Y323" s="141"/>
      <c r="Z323" s="141"/>
      <c r="AA323" s="141"/>
      <c r="AB323" s="141"/>
      <c r="AC323" s="141"/>
      <c r="AD323" s="141"/>
      <c r="AE323" s="141"/>
      <c r="AF323" s="141"/>
      <c r="AK323" s="142"/>
      <c r="AL323" s="143"/>
      <c r="AM323" s="143"/>
      <c r="AN323" s="143"/>
      <c r="AO323" s="143"/>
      <c r="AP323" s="143"/>
      <c r="AQ323" s="143"/>
      <c r="AR323" s="143"/>
      <c r="AS323" s="143"/>
      <c r="AT323" s="143"/>
      <c r="AU323" s="143"/>
      <c r="AV323" s="143"/>
      <c r="AW323" s="143"/>
      <c r="AX323" s="144"/>
      <c r="AY323" s="144"/>
      <c r="AZ323" s="144"/>
      <c r="BA323" s="144"/>
      <c r="BB323" s="144"/>
      <c r="BC323" s="144"/>
      <c r="BD323" s="144"/>
      <c r="BE323" s="144"/>
      <c r="BF323" s="144"/>
      <c r="BG323" s="144"/>
      <c r="BH323" s="144"/>
      <c r="BI323" s="144"/>
      <c r="BJ323" s="144"/>
      <c r="BK323" s="144"/>
      <c r="BL323" s="144"/>
      <c r="BM323" s="144"/>
      <c r="BN323" s="144"/>
      <c r="BO323" s="144"/>
      <c r="BP323" s="144"/>
      <c r="BQ323" s="144"/>
      <c r="BR323" s="144"/>
      <c r="BS323" s="144"/>
    </row>
    <row r="324" spans="1:71" s="140" customFormat="1" ht="12.6" customHeight="1" x14ac:dyDescent="0.3">
      <c r="A324" s="145"/>
      <c r="B324" s="152">
        <v>2020</v>
      </c>
      <c r="C324" s="290">
        <v>68671</v>
      </c>
      <c r="D324" s="291">
        <v>33059</v>
      </c>
      <c r="E324" s="291">
        <v>35612</v>
      </c>
      <c r="F324" s="147">
        <v>275</v>
      </c>
      <c r="G324" s="147">
        <v>114</v>
      </c>
      <c r="H324" s="147">
        <v>601</v>
      </c>
      <c r="I324" s="147">
        <v>303</v>
      </c>
      <c r="J324" s="147">
        <v>298</v>
      </c>
      <c r="K324" s="1430">
        <v>175</v>
      </c>
      <c r="L324" s="148">
        <v>738</v>
      </c>
      <c r="M324" s="147">
        <v>353</v>
      </c>
      <c r="N324" s="147">
        <v>385</v>
      </c>
      <c r="O324" s="149">
        <v>4</v>
      </c>
      <c r="P324" s="149">
        <v>1.66</v>
      </c>
      <c r="Q324" s="149">
        <v>8.75</v>
      </c>
      <c r="R324" s="149">
        <v>10.75</v>
      </c>
      <c r="S324" s="150">
        <v>2.5499999999999998</v>
      </c>
      <c r="T324" s="153">
        <v>2020</v>
      </c>
      <c r="U324" s="145"/>
      <c r="X324" s="141"/>
      <c r="Y324" s="141"/>
      <c r="Z324" s="141"/>
      <c r="AA324" s="141"/>
      <c r="AB324" s="141"/>
      <c r="AC324" s="141"/>
      <c r="AD324" s="141"/>
      <c r="AE324" s="141"/>
      <c r="AF324" s="141"/>
      <c r="AK324" s="142"/>
      <c r="AL324" s="143"/>
      <c r="AM324" s="143"/>
      <c r="AN324" s="143"/>
      <c r="AO324" s="143"/>
      <c r="AP324" s="143"/>
      <c r="AQ324" s="143"/>
      <c r="AR324" s="143"/>
      <c r="AS324" s="143"/>
      <c r="AT324" s="143"/>
      <c r="AU324" s="143"/>
      <c r="AV324" s="143"/>
      <c r="AW324" s="143"/>
      <c r="AX324" s="144"/>
      <c r="AY324" s="144"/>
      <c r="AZ324" s="144"/>
      <c r="BA324" s="144"/>
      <c r="BB324" s="144"/>
      <c r="BC324" s="144"/>
      <c r="BD324" s="144"/>
      <c r="BE324" s="144"/>
      <c r="BF324" s="144"/>
      <c r="BG324" s="144"/>
      <c r="BH324" s="144"/>
      <c r="BI324" s="144"/>
      <c r="BJ324" s="144"/>
      <c r="BK324" s="144"/>
      <c r="BL324" s="144"/>
      <c r="BM324" s="144"/>
      <c r="BN324" s="144"/>
      <c r="BO324" s="144"/>
      <c r="BP324" s="144"/>
      <c r="BQ324" s="144"/>
      <c r="BR324" s="144"/>
      <c r="BS324" s="144"/>
    </row>
    <row r="325" spans="1:71" s="140" customFormat="1" ht="12.6" customHeight="1" x14ac:dyDescent="0.3">
      <c r="A325" s="145"/>
      <c r="B325" s="154">
        <v>2021</v>
      </c>
      <c r="C325" s="290">
        <v>66522</v>
      </c>
      <c r="D325" s="291">
        <v>31985.5</v>
      </c>
      <c r="E325" s="291">
        <v>34536.5</v>
      </c>
      <c r="F325" s="147">
        <v>284</v>
      </c>
      <c r="G325" s="147">
        <v>124</v>
      </c>
      <c r="H325" s="147">
        <v>592</v>
      </c>
      <c r="I325" s="147">
        <v>297</v>
      </c>
      <c r="J325" s="147">
        <v>295</v>
      </c>
      <c r="K325" s="1430">
        <v>130</v>
      </c>
      <c r="L325" s="148">
        <v>919</v>
      </c>
      <c r="M325" s="147">
        <v>456</v>
      </c>
      <c r="N325" s="147">
        <v>463</v>
      </c>
      <c r="O325" s="149">
        <v>4.2699999999999996</v>
      </c>
      <c r="P325" s="149">
        <v>1.86</v>
      </c>
      <c r="Q325" s="149">
        <v>8.9</v>
      </c>
      <c r="R325" s="149">
        <v>13.81</v>
      </c>
      <c r="S325" s="150">
        <v>1.95</v>
      </c>
      <c r="T325" s="155">
        <v>2021</v>
      </c>
      <c r="U325" s="145"/>
      <c r="X325" s="141"/>
      <c r="Y325" s="141"/>
      <c r="Z325" s="141"/>
      <c r="AA325" s="141"/>
      <c r="AB325" s="141"/>
      <c r="AC325" s="141"/>
      <c r="AD325" s="141"/>
      <c r="AE325" s="141"/>
      <c r="AF325" s="141"/>
      <c r="AK325" s="142"/>
      <c r="AL325" s="143"/>
      <c r="AM325" s="143"/>
      <c r="AN325" s="143"/>
      <c r="AO325" s="143"/>
      <c r="AP325" s="143"/>
      <c r="AQ325" s="143"/>
      <c r="AR325" s="143"/>
      <c r="AS325" s="143"/>
      <c r="AT325" s="143"/>
      <c r="AU325" s="143"/>
      <c r="AV325" s="143"/>
      <c r="AW325" s="143"/>
      <c r="AX325" s="144"/>
      <c r="AY325" s="144"/>
      <c r="AZ325" s="144"/>
      <c r="BA325" s="144"/>
      <c r="BB325" s="144"/>
      <c r="BC325" s="144"/>
      <c r="BD325" s="144"/>
      <c r="BE325" s="144"/>
      <c r="BF325" s="144"/>
      <c r="BG325" s="144"/>
      <c r="BH325" s="144"/>
      <c r="BI325" s="144"/>
      <c r="BJ325" s="144"/>
      <c r="BK325" s="144"/>
      <c r="BL325" s="144"/>
      <c r="BM325" s="144"/>
      <c r="BN325" s="144"/>
      <c r="BO325" s="144"/>
      <c r="BP325" s="144"/>
      <c r="BQ325" s="144"/>
      <c r="BR325" s="144"/>
      <c r="BS325" s="144"/>
    </row>
    <row r="326" spans="1:71" s="140" customFormat="1" ht="12.6" customHeight="1" x14ac:dyDescent="0.3">
      <c r="A326" s="145"/>
      <c r="B326" s="154">
        <v>2022</v>
      </c>
      <c r="C326" s="290">
        <v>66115</v>
      </c>
      <c r="D326" s="291">
        <v>31784.5</v>
      </c>
      <c r="E326" s="291">
        <v>34330.5</v>
      </c>
      <c r="F326" s="147">
        <v>315</v>
      </c>
      <c r="G326" s="147">
        <v>112</v>
      </c>
      <c r="H326" s="147">
        <v>524</v>
      </c>
      <c r="I326" s="147">
        <v>255</v>
      </c>
      <c r="J326" s="147">
        <v>269</v>
      </c>
      <c r="K326" s="1431">
        <v>128</v>
      </c>
      <c r="L326" s="156">
        <v>752</v>
      </c>
      <c r="M326" s="147">
        <v>407</v>
      </c>
      <c r="N326" s="147">
        <v>345</v>
      </c>
      <c r="O326" s="149">
        <v>4.76</v>
      </c>
      <c r="P326" s="149">
        <v>1.69</v>
      </c>
      <c r="Q326" s="149">
        <v>7.93</v>
      </c>
      <c r="R326" s="149">
        <v>11.37</v>
      </c>
      <c r="S326" s="150">
        <v>1.94</v>
      </c>
      <c r="T326" s="155">
        <v>2022</v>
      </c>
      <c r="U326" s="145"/>
      <c r="X326" s="141"/>
      <c r="Y326" s="141"/>
      <c r="Z326" s="141"/>
      <c r="AA326" s="141"/>
      <c r="AB326" s="141"/>
      <c r="AC326" s="141"/>
      <c r="AD326" s="141"/>
      <c r="AE326" s="141"/>
      <c r="AF326" s="141"/>
      <c r="AK326" s="142"/>
      <c r="AL326" s="143"/>
      <c r="AM326" s="143"/>
      <c r="AN326" s="143"/>
      <c r="AO326" s="143"/>
      <c r="AP326" s="143"/>
      <c r="AQ326" s="143"/>
      <c r="AR326" s="143"/>
      <c r="AS326" s="143"/>
      <c r="AT326" s="143"/>
      <c r="AU326" s="143"/>
      <c r="AV326" s="143"/>
      <c r="AW326" s="143"/>
      <c r="AX326" s="144"/>
      <c r="AY326" s="144"/>
      <c r="AZ326" s="144"/>
      <c r="BA326" s="144"/>
      <c r="BB326" s="144"/>
      <c r="BC326" s="157"/>
      <c r="BD326" s="157"/>
      <c r="BE326" s="157"/>
      <c r="BF326" s="157"/>
      <c r="BG326" s="157"/>
      <c r="BH326" s="157"/>
      <c r="BI326" s="157"/>
      <c r="BJ326" s="157"/>
      <c r="BK326" s="157"/>
      <c r="BL326" s="157"/>
      <c r="BM326" s="157"/>
      <c r="BN326" s="157"/>
      <c r="BO326" s="157"/>
      <c r="BP326" s="157"/>
      <c r="BQ326" s="157"/>
      <c r="BR326" s="157"/>
      <c r="BS326" s="157"/>
    </row>
    <row r="327" spans="1:71" s="140" customFormat="1" ht="12.6" customHeight="1" x14ac:dyDescent="0.3">
      <c r="A327" s="133" t="s">
        <v>97</v>
      </c>
      <c r="B327" s="134">
        <v>2018</v>
      </c>
      <c r="C327" s="288">
        <v>26242.5</v>
      </c>
      <c r="D327" s="289">
        <v>12986.5</v>
      </c>
      <c r="E327" s="289">
        <v>13256</v>
      </c>
      <c r="F327" s="135">
        <v>163</v>
      </c>
      <c r="G327" s="135">
        <v>41</v>
      </c>
      <c r="H327" s="135">
        <v>223</v>
      </c>
      <c r="I327" s="135">
        <v>105</v>
      </c>
      <c r="J327" s="135">
        <v>118</v>
      </c>
      <c r="K327" s="1429">
        <v>54</v>
      </c>
      <c r="L327" s="136">
        <v>290</v>
      </c>
      <c r="M327" s="135">
        <v>155</v>
      </c>
      <c r="N327" s="135">
        <v>135</v>
      </c>
      <c r="O327" s="137">
        <v>6.21</v>
      </c>
      <c r="P327" s="137">
        <v>1.56</v>
      </c>
      <c r="Q327" s="137">
        <v>8.5</v>
      </c>
      <c r="R327" s="137">
        <v>11.05</v>
      </c>
      <c r="S327" s="138">
        <v>2.06</v>
      </c>
      <c r="T327" s="139">
        <v>2018</v>
      </c>
      <c r="U327" s="133" t="s">
        <v>97</v>
      </c>
      <c r="X327" s="141"/>
      <c r="Y327" s="141"/>
      <c r="Z327" s="141"/>
      <c r="AA327" s="141"/>
      <c r="AB327" s="141"/>
      <c r="AC327" s="141"/>
      <c r="AD327" s="141"/>
      <c r="AE327" s="141"/>
      <c r="AF327" s="141"/>
      <c r="AK327" s="142"/>
      <c r="AL327" s="143"/>
      <c r="AM327" s="143"/>
      <c r="AN327" s="143"/>
      <c r="AO327" s="143"/>
      <c r="AP327" s="143"/>
      <c r="AQ327" s="143"/>
      <c r="AR327" s="143"/>
      <c r="AS327" s="143"/>
      <c r="AT327" s="143"/>
      <c r="AU327" s="143"/>
      <c r="AV327" s="143"/>
      <c r="AW327" s="143"/>
      <c r="AX327" s="144"/>
      <c r="AY327" s="144"/>
      <c r="AZ327" s="144"/>
      <c r="BA327" s="144"/>
      <c r="BB327" s="144"/>
      <c r="BC327" s="144"/>
      <c r="BD327" s="144"/>
      <c r="BE327" s="144"/>
      <c r="BF327" s="144"/>
      <c r="BG327" s="144"/>
      <c r="BH327" s="144"/>
      <c r="BI327" s="144"/>
      <c r="BJ327" s="144"/>
      <c r="BK327" s="144"/>
      <c r="BL327" s="144"/>
      <c r="BM327" s="144"/>
      <c r="BN327" s="144"/>
      <c r="BO327" s="144"/>
      <c r="BP327" s="144"/>
      <c r="BQ327" s="144"/>
      <c r="BR327" s="144"/>
      <c r="BS327" s="144"/>
    </row>
    <row r="328" spans="1:71" s="140" customFormat="1" ht="12.6" customHeight="1" x14ac:dyDescent="0.3">
      <c r="A328" s="145"/>
      <c r="B328" s="146">
        <v>2019</v>
      </c>
      <c r="C328" s="290">
        <v>26152.5</v>
      </c>
      <c r="D328" s="291">
        <v>12955</v>
      </c>
      <c r="E328" s="291">
        <v>13197.5</v>
      </c>
      <c r="F328" s="147">
        <v>133</v>
      </c>
      <c r="G328" s="147">
        <v>53</v>
      </c>
      <c r="H328" s="147">
        <v>249</v>
      </c>
      <c r="I328" s="147">
        <v>127</v>
      </c>
      <c r="J328" s="147">
        <v>122</v>
      </c>
      <c r="K328" s="1430">
        <v>62</v>
      </c>
      <c r="L328" s="148">
        <v>259</v>
      </c>
      <c r="M328" s="147">
        <v>136</v>
      </c>
      <c r="N328" s="147">
        <v>123</v>
      </c>
      <c r="O328" s="149">
        <v>5.09</v>
      </c>
      <c r="P328" s="149">
        <v>2.0299999999999998</v>
      </c>
      <c r="Q328" s="149">
        <v>9.52</v>
      </c>
      <c r="R328" s="149">
        <v>9.9</v>
      </c>
      <c r="S328" s="150">
        <v>2.37</v>
      </c>
      <c r="T328" s="151">
        <v>2019</v>
      </c>
      <c r="U328" s="145"/>
      <c r="X328" s="141"/>
      <c r="Y328" s="141"/>
      <c r="Z328" s="141"/>
      <c r="AA328" s="141"/>
      <c r="AB328" s="141"/>
      <c r="AC328" s="141"/>
      <c r="AD328" s="141"/>
      <c r="AE328" s="141"/>
      <c r="AF328" s="141"/>
      <c r="AK328" s="142"/>
      <c r="AL328" s="143"/>
      <c r="AM328" s="143"/>
      <c r="AN328" s="143"/>
      <c r="AO328" s="143"/>
      <c r="AP328" s="143"/>
      <c r="AQ328" s="143"/>
      <c r="AR328" s="143"/>
      <c r="AS328" s="143"/>
      <c r="AT328" s="143"/>
      <c r="AU328" s="143"/>
      <c r="AV328" s="143"/>
      <c r="AW328" s="143"/>
      <c r="AX328" s="144"/>
      <c r="AY328" s="144"/>
      <c r="AZ328" s="144"/>
      <c r="BA328" s="144"/>
      <c r="BB328" s="144"/>
      <c r="BC328" s="144"/>
      <c r="BD328" s="144"/>
      <c r="BE328" s="144"/>
      <c r="BF328" s="144"/>
      <c r="BG328" s="144"/>
      <c r="BH328" s="144"/>
      <c r="BI328" s="144"/>
      <c r="BJ328" s="144"/>
      <c r="BK328" s="144"/>
      <c r="BL328" s="144"/>
      <c r="BM328" s="144"/>
      <c r="BN328" s="144"/>
      <c r="BO328" s="144"/>
      <c r="BP328" s="144"/>
      <c r="BQ328" s="144"/>
      <c r="BR328" s="144"/>
      <c r="BS328" s="144"/>
    </row>
    <row r="329" spans="1:71" s="140" customFormat="1" ht="12.6" customHeight="1" x14ac:dyDescent="0.3">
      <c r="A329" s="145"/>
      <c r="B329" s="152">
        <v>2020</v>
      </c>
      <c r="C329" s="290">
        <v>26083</v>
      </c>
      <c r="D329" s="291">
        <v>12922.5</v>
      </c>
      <c r="E329" s="291">
        <v>13160.5</v>
      </c>
      <c r="F329" s="147">
        <v>113</v>
      </c>
      <c r="G329" s="147">
        <v>31</v>
      </c>
      <c r="H329" s="147">
        <v>243</v>
      </c>
      <c r="I329" s="147">
        <v>124</v>
      </c>
      <c r="J329" s="147">
        <v>119</v>
      </c>
      <c r="K329" s="1430">
        <v>44</v>
      </c>
      <c r="L329" s="148">
        <v>311</v>
      </c>
      <c r="M329" s="147">
        <v>163</v>
      </c>
      <c r="N329" s="147">
        <v>148</v>
      </c>
      <c r="O329" s="149">
        <v>4.33</v>
      </c>
      <c r="P329" s="149">
        <v>1.19</v>
      </c>
      <c r="Q329" s="149">
        <v>9.32</v>
      </c>
      <c r="R329" s="149">
        <v>11.92</v>
      </c>
      <c r="S329" s="150">
        <v>1.69</v>
      </c>
      <c r="T329" s="153">
        <v>2020</v>
      </c>
      <c r="U329" s="145"/>
      <c r="X329" s="141"/>
      <c r="Y329" s="141"/>
      <c r="Z329" s="141"/>
      <c r="AA329" s="141"/>
      <c r="AB329" s="141"/>
      <c r="AC329" s="141"/>
      <c r="AD329" s="141"/>
      <c r="AE329" s="141"/>
      <c r="AF329" s="141"/>
      <c r="AK329" s="142"/>
      <c r="AL329" s="143"/>
      <c r="AM329" s="143"/>
      <c r="AN329" s="143"/>
      <c r="AO329" s="143"/>
      <c r="AP329" s="143"/>
      <c r="AQ329" s="143"/>
      <c r="AR329" s="143"/>
      <c r="AS329" s="143"/>
      <c r="AT329" s="143"/>
      <c r="AU329" s="143"/>
      <c r="AV329" s="143"/>
      <c r="AW329" s="143"/>
      <c r="AX329" s="144"/>
      <c r="AY329" s="144"/>
      <c r="AZ329" s="144"/>
      <c r="BA329" s="144"/>
      <c r="BB329" s="144"/>
      <c r="BC329" s="144"/>
      <c r="BD329" s="144"/>
      <c r="BE329" s="144"/>
      <c r="BF329" s="144"/>
      <c r="BG329" s="144"/>
      <c r="BH329" s="144"/>
      <c r="BI329" s="144"/>
      <c r="BJ329" s="144"/>
      <c r="BK329" s="144"/>
      <c r="BL329" s="144"/>
      <c r="BM329" s="144"/>
      <c r="BN329" s="144"/>
      <c r="BO329" s="144"/>
      <c r="BP329" s="144"/>
      <c r="BQ329" s="144"/>
      <c r="BR329" s="144"/>
      <c r="BS329" s="144"/>
    </row>
    <row r="330" spans="1:71" s="140" customFormat="1" ht="12.6" customHeight="1" x14ac:dyDescent="0.3">
      <c r="A330" s="145"/>
      <c r="B330" s="154">
        <v>2021</v>
      </c>
      <c r="C330" s="290">
        <v>25116.5</v>
      </c>
      <c r="D330" s="291">
        <v>12462.5</v>
      </c>
      <c r="E330" s="291">
        <v>12654</v>
      </c>
      <c r="F330" s="147">
        <v>135</v>
      </c>
      <c r="G330" s="147">
        <v>32</v>
      </c>
      <c r="H330" s="147">
        <v>249</v>
      </c>
      <c r="I330" s="147">
        <v>115</v>
      </c>
      <c r="J330" s="147">
        <v>134</v>
      </c>
      <c r="K330" s="1430">
        <v>49</v>
      </c>
      <c r="L330" s="148">
        <v>457</v>
      </c>
      <c r="M330" s="147">
        <v>245</v>
      </c>
      <c r="N330" s="147">
        <v>212</v>
      </c>
      <c r="O330" s="149">
        <v>5.37</v>
      </c>
      <c r="P330" s="149">
        <v>1.27</v>
      </c>
      <c r="Q330" s="149">
        <v>9.91</v>
      </c>
      <c r="R330" s="149">
        <v>18.2</v>
      </c>
      <c r="S330" s="150">
        <v>1.95</v>
      </c>
      <c r="T330" s="155">
        <v>2021</v>
      </c>
      <c r="U330" s="145"/>
      <c r="X330" s="141"/>
      <c r="Y330" s="141"/>
      <c r="Z330" s="141"/>
      <c r="AA330" s="141"/>
      <c r="AB330" s="141"/>
      <c r="AC330" s="141"/>
      <c r="AD330" s="141"/>
      <c r="AE330" s="141"/>
      <c r="AF330" s="141"/>
      <c r="AK330" s="142"/>
      <c r="AL330" s="143"/>
      <c r="AM330" s="143"/>
      <c r="AN330" s="143"/>
      <c r="AO330" s="143"/>
      <c r="AP330" s="143"/>
      <c r="AQ330" s="143"/>
      <c r="AR330" s="143"/>
      <c r="AS330" s="143"/>
      <c r="AT330" s="143"/>
      <c r="AU330" s="143"/>
      <c r="AV330" s="143"/>
      <c r="AW330" s="143"/>
      <c r="AX330" s="144"/>
      <c r="AY330" s="144"/>
      <c r="AZ330" s="144"/>
      <c r="BA330" s="144"/>
      <c r="BB330" s="144"/>
      <c r="BC330" s="144"/>
      <c r="BD330" s="144"/>
      <c r="BE330" s="144"/>
      <c r="BF330" s="144"/>
      <c r="BG330" s="144"/>
      <c r="BH330" s="144"/>
      <c r="BI330" s="144"/>
      <c r="BJ330" s="144"/>
      <c r="BK330" s="144"/>
      <c r="BL330" s="144"/>
      <c r="BM330" s="144"/>
      <c r="BN330" s="144"/>
      <c r="BO330" s="144"/>
      <c r="BP330" s="144"/>
      <c r="BQ330" s="144"/>
      <c r="BR330" s="144"/>
      <c r="BS330" s="144"/>
    </row>
    <row r="331" spans="1:71" s="140" customFormat="1" ht="12.6" customHeight="1" x14ac:dyDescent="0.3">
      <c r="A331" s="145"/>
      <c r="B331" s="154">
        <v>2022</v>
      </c>
      <c r="C331" s="290">
        <v>24906.5</v>
      </c>
      <c r="D331" s="291">
        <v>12346</v>
      </c>
      <c r="E331" s="291">
        <v>12560.5</v>
      </c>
      <c r="F331" s="147">
        <v>134</v>
      </c>
      <c r="G331" s="147">
        <v>42</v>
      </c>
      <c r="H331" s="147">
        <v>235</v>
      </c>
      <c r="I331" s="147">
        <v>124</v>
      </c>
      <c r="J331" s="147">
        <v>111</v>
      </c>
      <c r="K331" s="1431">
        <v>70</v>
      </c>
      <c r="L331" s="156">
        <v>313</v>
      </c>
      <c r="M331" s="147">
        <v>164</v>
      </c>
      <c r="N331" s="147">
        <v>149</v>
      </c>
      <c r="O331" s="149">
        <v>5.38</v>
      </c>
      <c r="P331" s="149">
        <v>1.69</v>
      </c>
      <c r="Q331" s="149">
        <v>9.44</v>
      </c>
      <c r="R331" s="149">
        <v>12.57</v>
      </c>
      <c r="S331" s="150">
        <v>2.81</v>
      </c>
      <c r="T331" s="155">
        <v>2022</v>
      </c>
      <c r="U331" s="145"/>
      <c r="X331" s="141"/>
      <c r="Y331" s="141"/>
      <c r="Z331" s="141"/>
      <c r="AA331" s="141"/>
      <c r="AB331" s="141"/>
      <c r="AC331" s="141"/>
      <c r="AD331" s="141"/>
      <c r="AE331" s="141"/>
      <c r="AF331" s="141"/>
      <c r="AK331" s="142"/>
      <c r="AL331" s="143"/>
      <c r="AM331" s="143"/>
      <c r="AN331" s="143"/>
      <c r="AO331" s="143"/>
      <c r="AP331" s="143"/>
      <c r="AQ331" s="143"/>
      <c r="AR331" s="143"/>
      <c r="AS331" s="143"/>
      <c r="AT331" s="143"/>
      <c r="AU331" s="143"/>
      <c r="AV331" s="143"/>
      <c r="AW331" s="143"/>
      <c r="AX331" s="144"/>
      <c r="AY331" s="144"/>
      <c r="AZ331" s="144"/>
      <c r="BA331" s="144"/>
      <c r="BB331" s="144"/>
      <c r="BC331" s="157"/>
      <c r="BD331" s="157"/>
      <c r="BE331" s="157"/>
      <c r="BF331" s="157"/>
      <c r="BG331" s="157"/>
      <c r="BH331" s="157"/>
      <c r="BI331" s="157"/>
      <c r="BJ331" s="157"/>
      <c r="BK331" s="157"/>
      <c r="BL331" s="157"/>
      <c r="BM331" s="157"/>
      <c r="BN331" s="157"/>
      <c r="BO331" s="157"/>
      <c r="BP331" s="157"/>
      <c r="BQ331" s="157"/>
      <c r="BR331" s="157"/>
      <c r="BS331" s="157"/>
    </row>
    <row r="332" spans="1:71" s="140" customFormat="1" ht="12.6" customHeight="1" x14ac:dyDescent="0.3">
      <c r="A332" s="133" t="s">
        <v>98</v>
      </c>
      <c r="B332" s="134">
        <v>2018</v>
      </c>
      <c r="C332" s="288">
        <v>47075.5</v>
      </c>
      <c r="D332" s="289">
        <v>23039.5</v>
      </c>
      <c r="E332" s="289">
        <v>24036</v>
      </c>
      <c r="F332" s="135">
        <v>256</v>
      </c>
      <c r="G332" s="135">
        <v>88</v>
      </c>
      <c r="H332" s="135">
        <v>410</v>
      </c>
      <c r="I332" s="135">
        <v>215</v>
      </c>
      <c r="J332" s="135">
        <v>195</v>
      </c>
      <c r="K332" s="1429">
        <v>122</v>
      </c>
      <c r="L332" s="136">
        <v>493</v>
      </c>
      <c r="M332" s="135">
        <v>239</v>
      </c>
      <c r="N332" s="135">
        <v>254</v>
      </c>
      <c r="O332" s="137">
        <v>5.44</v>
      </c>
      <c r="P332" s="137">
        <v>1.87</v>
      </c>
      <c r="Q332" s="137">
        <v>8.7100000000000009</v>
      </c>
      <c r="R332" s="137">
        <v>10.47</v>
      </c>
      <c r="S332" s="138">
        <v>2.59</v>
      </c>
      <c r="T332" s="139">
        <v>2018</v>
      </c>
      <c r="U332" s="133" t="s">
        <v>98</v>
      </c>
      <c r="X332" s="141"/>
      <c r="Y332" s="141"/>
      <c r="Z332" s="141"/>
      <c r="AA332" s="141"/>
      <c r="AB332" s="141"/>
      <c r="AC332" s="141"/>
      <c r="AD332" s="141"/>
      <c r="AE332" s="141"/>
      <c r="AF332" s="141"/>
      <c r="AK332" s="142"/>
      <c r="AL332" s="143"/>
      <c r="AM332" s="143"/>
      <c r="AN332" s="143"/>
      <c r="AO332" s="143"/>
      <c r="AP332" s="143"/>
      <c r="AQ332" s="143"/>
      <c r="AR332" s="143"/>
      <c r="AS332" s="143"/>
      <c r="AT332" s="143"/>
      <c r="AU332" s="143"/>
      <c r="AV332" s="143"/>
      <c r="AW332" s="143"/>
      <c r="AX332" s="144"/>
      <c r="AY332" s="144"/>
      <c r="AZ332" s="144"/>
      <c r="BA332" s="144"/>
      <c r="BB332" s="144"/>
      <c r="BC332" s="144"/>
      <c r="BD332" s="144"/>
      <c r="BE332" s="144"/>
      <c r="BF332" s="144"/>
      <c r="BG332" s="144"/>
      <c r="BH332" s="144"/>
      <c r="BI332" s="144"/>
      <c r="BJ332" s="144"/>
      <c r="BK332" s="144"/>
      <c r="BL332" s="144"/>
      <c r="BM332" s="144"/>
      <c r="BN332" s="144"/>
      <c r="BO332" s="144"/>
      <c r="BP332" s="144"/>
      <c r="BQ332" s="144"/>
      <c r="BR332" s="144"/>
      <c r="BS332" s="144"/>
    </row>
    <row r="333" spans="1:71" s="140" customFormat="1" ht="12.6" customHeight="1" x14ac:dyDescent="0.3">
      <c r="A333" s="145"/>
      <c r="B333" s="146">
        <v>2019</v>
      </c>
      <c r="C333" s="290">
        <v>46861.5</v>
      </c>
      <c r="D333" s="291">
        <v>22952</v>
      </c>
      <c r="E333" s="291">
        <v>23909.5</v>
      </c>
      <c r="F333" s="147">
        <v>263</v>
      </c>
      <c r="G333" s="147">
        <v>76</v>
      </c>
      <c r="H333" s="147">
        <v>383</v>
      </c>
      <c r="I333" s="147">
        <v>200</v>
      </c>
      <c r="J333" s="147">
        <v>183</v>
      </c>
      <c r="K333" s="1430">
        <v>134</v>
      </c>
      <c r="L333" s="148">
        <v>478</v>
      </c>
      <c r="M333" s="147">
        <v>251</v>
      </c>
      <c r="N333" s="147">
        <v>227</v>
      </c>
      <c r="O333" s="149">
        <v>5.61</v>
      </c>
      <c r="P333" s="149">
        <v>1.62</v>
      </c>
      <c r="Q333" s="149">
        <v>8.17</v>
      </c>
      <c r="R333" s="149">
        <v>10.199999999999999</v>
      </c>
      <c r="S333" s="150">
        <v>2.86</v>
      </c>
      <c r="T333" s="151">
        <v>2019</v>
      </c>
      <c r="U333" s="145"/>
      <c r="X333" s="141"/>
      <c r="Y333" s="141"/>
      <c r="Z333" s="141"/>
      <c r="AA333" s="141"/>
      <c r="AB333" s="141"/>
      <c r="AC333" s="141"/>
      <c r="AD333" s="141"/>
      <c r="AE333" s="141"/>
      <c r="AF333" s="141"/>
      <c r="AK333" s="142"/>
      <c r="AL333" s="143"/>
      <c r="AM333" s="143"/>
      <c r="AN333" s="143"/>
      <c r="AO333" s="143"/>
      <c r="AP333" s="143"/>
      <c r="AQ333" s="143"/>
      <c r="AR333" s="143"/>
      <c r="AS333" s="143"/>
      <c r="AT333" s="143"/>
      <c r="AU333" s="143"/>
      <c r="AV333" s="143"/>
      <c r="AW333" s="143"/>
      <c r="AX333" s="144"/>
      <c r="AY333" s="144"/>
      <c r="AZ333" s="144"/>
      <c r="BA333" s="144"/>
      <c r="BB333" s="144"/>
      <c r="BC333" s="144"/>
      <c r="BD333" s="144"/>
      <c r="BE333" s="144"/>
      <c r="BF333" s="144"/>
      <c r="BG333" s="144"/>
      <c r="BH333" s="144"/>
      <c r="BI333" s="144"/>
      <c r="BJ333" s="144"/>
      <c r="BK333" s="144"/>
      <c r="BL333" s="144"/>
      <c r="BM333" s="144"/>
      <c r="BN333" s="144"/>
      <c r="BO333" s="144"/>
      <c r="BP333" s="144"/>
      <c r="BQ333" s="144"/>
      <c r="BR333" s="144"/>
      <c r="BS333" s="144"/>
    </row>
    <row r="334" spans="1:71" s="140" customFormat="1" ht="12.6" customHeight="1" x14ac:dyDescent="0.3">
      <c r="A334" s="145"/>
      <c r="B334" s="152">
        <v>2020</v>
      </c>
      <c r="C334" s="290">
        <v>46604.5</v>
      </c>
      <c r="D334" s="291">
        <v>22816.5</v>
      </c>
      <c r="E334" s="291">
        <v>23788</v>
      </c>
      <c r="F334" s="147">
        <v>178</v>
      </c>
      <c r="G334" s="147">
        <v>91</v>
      </c>
      <c r="H334" s="147">
        <v>425</v>
      </c>
      <c r="I334" s="147">
        <v>201</v>
      </c>
      <c r="J334" s="147">
        <v>224</v>
      </c>
      <c r="K334" s="1430">
        <v>117</v>
      </c>
      <c r="L334" s="148">
        <v>489</v>
      </c>
      <c r="M334" s="147">
        <v>257</v>
      </c>
      <c r="N334" s="147">
        <v>232</v>
      </c>
      <c r="O334" s="149">
        <v>3.82</v>
      </c>
      <c r="P334" s="149">
        <v>1.95</v>
      </c>
      <c r="Q334" s="149">
        <v>9.1199999999999992</v>
      </c>
      <c r="R334" s="149">
        <v>10.49</v>
      </c>
      <c r="S334" s="150">
        <v>2.5099999999999998</v>
      </c>
      <c r="T334" s="153">
        <v>2020</v>
      </c>
      <c r="U334" s="145"/>
      <c r="X334" s="141"/>
      <c r="Y334" s="141"/>
      <c r="Z334" s="141"/>
      <c r="AA334" s="141"/>
      <c r="AB334" s="141"/>
      <c r="AC334" s="141"/>
      <c r="AD334" s="141"/>
      <c r="AE334" s="141"/>
      <c r="AF334" s="141"/>
      <c r="AK334" s="142"/>
      <c r="AL334" s="143"/>
      <c r="AM334" s="143"/>
      <c r="AN334" s="143"/>
      <c r="AO334" s="143"/>
      <c r="AP334" s="143"/>
      <c r="AQ334" s="143"/>
      <c r="AR334" s="143"/>
      <c r="AS334" s="143"/>
      <c r="AT334" s="143"/>
      <c r="AU334" s="143"/>
      <c r="AV334" s="143"/>
      <c r="AW334" s="143"/>
      <c r="AX334" s="144"/>
      <c r="AY334" s="144"/>
      <c r="AZ334" s="144"/>
      <c r="BA334" s="144"/>
      <c r="BB334" s="144"/>
      <c r="BC334" s="144"/>
      <c r="BD334" s="144"/>
      <c r="BE334" s="144"/>
      <c r="BF334" s="144"/>
      <c r="BG334" s="144"/>
      <c r="BH334" s="144"/>
      <c r="BI334" s="144"/>
      <c r="BJ334" s="144"/>
      <c r="BK334" s="144"/>
      <c r="BL334" s="144"/>
      <c r="BM334" s="144"/>
      <c r="BN334" s="144"/>
      <c r="BO334" s="144"/>
      <c r="BP334" s="144"/>
      <c r="BQ334" s="144"/>
      <c r="BR334" s="144"/>
      <c r="BS334" s="144"/>
    </row>
    <row r="335" spans="1:71" s="140" customFormat="1" ht="12.6" customHeight="1" x14ac:dyDescent="0.3">
      <c r="A335" s="145"/>
      <c r="B335" s="154">
        <v>2021</v>
      </c>
      <c r="C335" s="290">
        <v>44634</v>
      </c>
      <c r="D335" s="291">
        <v>21838.5</v>
      </c>
      <c r="E335" s="291">
        <v>22795.5</v>
      </c>
      <c r="F335" s="147">
        <v>219</v>
      </c>
      <c r="G335" s="147">
        <v>68</v>
      </c>
      <c r="H335" s="147">
        <v>364</v>
      </c>
      <c r="I335" s="147">
        <v>170</v>
      </c>
      <c r="J335" s="147">
        <v>194</v>
      </c>
      <c r="K335" s="1430">
        <v>115</v>
      </c>
      <c r="L335" s="148">
        <v>649</v>
      </c>
      <c r="M335" s="147">
        <v>327</v>
      </c>
      <c r="N335" s="147">
        <v>322</v>
      </c>
      <c r="O335" s="149">
        <v>4.91</v>
      </c>
      <c r="P335" s="149">
        <v>1.52</v>
      </c>
      <c r="Q335" s="149">
        <v>8.16</v>
      </c>
      <c r="R335" s="149">
        <v>14.54</v>
      </c>
      <c r="S335" s="150">
        <v>2.58</v>
      </c>
      <c r="T335" s="155">
        <v>2021</v>
      </c>
      <c r="U335" s="145"/>
      <c r="X335" s="141"/>
      <c r="Y335" s="141"/>
      <c r="Z335" s="141"/>
      <c r="AA335" s="141"/>
      <c r="AB335" s="141"/>
      <c r="AC335" s="141"/>
      <c r="AD335" s="141"/>
      <c r="AE335" s="141"/>
      <c r="AF335" s="141"/>
      <c r="AK335" s="142"/>
      <c r="AL335" s="143"/>
      <c r="AM335" s="143"/>
      <c r="AN335" s="143"/>
      <c r="AO335" s="143"/>
      <c r="AP335" s="143"/>
      <c r="AQ335" s="143"/>
      <c r="AR335" s="143"/>
      <c r="AS335" s="143"/>
      <c r="AT335" s="143"/>
      <c r="AU335" s="143"/>
      <c r="AV335" s="143"/>
      <c r="AW335" s="143"/>
      <c r="AX335" s="144"/>
      <c r="AY335" s="144"/>
      <c r="AZ335" s="144"/>
      <c r="BA335" s="144"/>
      <c r="BB335" s="144"/>
      <c r="BC335" s="144"/>
      <c r="BD335" s="144"/>
      <c r="BE335" s="144"/>
      <c r="BF335" s="144"/>
      <c r="BG335" s="144"/>
      <c r="BH335" s="144"/>
      <c r="BI335" s="144"/>
      <c r="BJ335" s="144"/>
      <c r="BK335" s="144"/>
      <c r="BL335" s="144"/>
      <c r="BM335" s="144"/>
      <c r="BN335" s="144"/>
      <c r="BO335" s="144"/>
      <c r="BP335" s="144"/>
      <c r="BQ335" s="144"/>
      <c r="BR335" s="144"/>
      <c r="BS335" s="144"/>
    </row>
    <row r="336" spans="1:71" s="140" customFormat="1" ht="12.6" customHeight="1" x14ac:dyDescent="0.3">
      <c r="A336" s="145"/>
      <c r="B336" s="154">
        <v>2022</v>
      </c>
      <c r="C336" s="290">
        <v>44236.5</v>
      </c>
      <c r="D336" s="291">
        <v>21647</v>
      </c>
      <c r="E336" s="291">
        <v>22589.5</v>
      </c>
      <c r="F336" s="147">
        <v>246</v>
      </c>
      <c r="G336" s="147">
        <v>81</v>
      </c>
      <c r="H336" s="147">
        <v>354</v>
      </c>
      <c r="I336" s="147">
        <v>162</v>
      </c>
      <c r="J336" s="147">
        <v>192</v>
      </c>
      <c r="K336" s="1431">
        <v>98</v>
      </c>
      <c r="L336" s="156">
        <v>580</v>
      </c>
      <c r="M336" s="147">
        <v>282</v>
      </c>
      <c r="N336" s="147">
        <v>298</v>
      </c>
      <c r="O336" s="149">
        <v>5.56</v>
      </c>
      <c r="P336" s="149">
        <v>1.83</v>
      </c>
      <c r="Q336" s="149">
        <v>8</v>
      </c>
      <c r="R336" s="149">
        <v>13.11</v>
      </c>
      <c r="S336" s="150">
        <v>2.2200000000000002</v>
      </c>
      <c r="T336" s="155">
        <v>2022</v>
      </c>
      <c r="U336" s="145"/>
      <c r="X336" s="141"/>
      <c r="Y336" s="141"/>
      <c r="Z336" s="141"/>
      <c r="AA336" s="141"/>
      <c r="AB336" s="141"/>
      <c r="AC336" s="141"/>
      <c r="AD336" s="141"/>
      <c r="AE336" s="141"/>
      <c r="AF336" s="141"/>
      <c r="AK336" s="142"/>
      <c r="AL336" s="143"/>
      <c r="AM336" s="143"/>
      <c r="AN336" s="143"/>
      <c r="AO336" s="143"/>
      <c r="AP336" s="143"/>
      <c r="AQ336" s="143"/>
      <c r="AR336" s="143"/>
      <c r="AS336" s="143"/>
      <c r="AT336" s="143"/>
      <c r="AU336" s="143"/>
      <c r="AV336" s="143"/>
      <c r="AW336" s="143"/>
      <c r="AX336" s="144"/>
      <c r="AY336" s="144"/>
      <c r="AZ336" s="144"/>
      <c r="BA336" s="144"/>
      <c r="BB336" s="144"/>
      <c r="BC336" s="157"/>
      <c r="BD336" s="157"/>
      <c r="BE336" s="157"/>
      <c r="BF336" s="157"/>
      <c r="BG336" s="157"/>
      <c r="BH336" s="157"/>
      <c r="BI336" s="157"/>
      <c r="BJ336" s="157"/>
      <c r="BK336" s="157"/>
      <c r="BL336" s="157"/>
      <c r="BM336" s="157"/>
      <c r="BN336" s="157"/>
      <c r="BO336" s="157"/>
      <c r="BP336" s="157"/>
      <c r="BQ336" s="157"/>
      <c r="BR336" s="157"/>
      <c r="BS336" s="157"/>
    </row>
    <row r="337" spans="1:71" s="68" customFormat="1" ht="12.6" customHeight="1" x14ac:dyDescent="0.3">
      <c r="A337" s="158" t="s">
        <v>99</v>
      </c>
      <c r="B337" s="159">
        <v>2018</v>
      </c>
      <c r="C337" s="292">
        <v>1624239.5</v>
      </c>
      <c r="D337" s="293">
        <v>798459</v>
      </c>
      <c r="E337" s="293">
        <v>825780.5</v>
      </c>
      <c r="F337" s="160">
        <v>9254</v>
      </c>
      <c r="G337" s="160">
        <v>2292</v>
      </c>
      <c r="H337" s="160">
        <v>18743</v>
      </c>
      <c r="I337" s="160">
        <v>9568</v>
      </c>
      <c r="J337" s="160">
        <v>9175</v>
      </c>
      <c r="K337" s="1432">
        <v>4046</v>
      </c>
      <c r="L337" s="161">
        <v>14430</v>
      </c>
      <c r="M337" s="160">
        <v>7471</v>
      </c>
      <c r="N337" s="160">
        <v>6959</v>
      </c>
      <c r="O337" s="162">
        <v>5.7</v>
      </c>
      <c r="P337" s="162">
        <v>1.41</v>
      </c>
      <c r="Q337" s="162">
        <v>11.54</v>
      </c>
      <c r="R337" s="162">
        <v>8.8800000000000008</v>
      </c>
      <c r="S337" s="163">
        <v>2.4900000000000002</v>
      </c>
      <c r="T337" s="164">
        <v>2018</v>
      </c>
      <c r="U337" s="158" t="s">
        <v>99</v>
      </c>
      <c r="X337" s="69"/>
      <c r="Y337" s="69"/>
      <c r="Z337" s="69"/>
      <c r="AA337" s="69"/>
      <c r="AB337" s="69"/>
      <c r="AC337" s="69"/>
      <c r="AD337" s="69"/>
      <c r="AE337" s="69"/>
      <c r="AF337" s="69"/>
      <c r="AK337" s="70"/>
      <c r="AL337" s="71"/>
      <c r="AM337" s="71"/>
      <c r="AN337" s="71"/>
      <c r="AO337" s="71"/>
      <c r="AP337" s="71"/>
      <c r="AQ337" s="71"/>
      <c r="AR337" s="71"/>
      <c r="AS337" s="71"/>
      <c r="AT337" s="71"/>
      <c r="AU337" s="71"/>
      <c r="AV337" s="71"/>
      <c r="AW337" s="71"/>
      <c r="AX337" s="72"/>
      <c r="AY337" s="72"/>
      <c r="AZ337" s="72"/>
      <c r="BA337" s="72"/>
      <c r="BB337" s="72"/>
      <c r="BC337" s="72"/>
      <c r="BD337" s="72"/>
      <c r="BE337" s="72"/>
      <c r="BF337" s="72"/>
      <c r="BG337" s="72"/>
      <c r="BH337" s="72"/>
      <c r="BI337" s="72"/>
      <c r="BJ337" s="72"/>
      <c r="BK337" s="72"/>
      <c r="BL337" s="72"/>
      <c r="BM337" s="72"/>
      <c r="BN337" s="72"/>
      <c r="BO337" s="72"/>
      <c r="BP337" s="72"/>
      <c r="BQ337" s="72"/>
      <c r="BR337" s="72"/>
      <c r="BS337" s="72"/>
    </row>
    <row r="338" spans="1:71" s="68" customFormat="1" ht="12.6" customHeight="1" x14ac:dyDescent="0.3">
      <c r="A338" s="99"/>
      <c r="B338" s="106">
        <v>2019</v>
      </c>
      <c r="C338" s="282">
        <v>1626570</v>
      </c>
      <c r="D338" s="283">
        <v>799830</v>
      </c>
      <c r="E338" s="283">
        <v>826740</v>
      </c>
      <c r="F338" s="101">
        <v>8876</v>
      </c>
      <c r="G338" s="101">
        <v>2315</v>
      </c>
      <c r="H338" s="101">
        <v>18714</v>
      </c>
      <c r="I338" s="101">
        <v>9613</v>
      </c>
      <c r="J338" s="101">
        <v>9101</v>
      </c>
      <c r="K338" s="1425">
        <v>3871</v>
      </c>
      <c r="L338" s="102">
        <v>14421</v>
      </c>
      <c r="M338" s="101">
        <v>7508</v>
      </c>
      <c r="N338" s="101">
        <v>6913</v>
      </c>
      <c r="O338" s="103">
        <v>5.46</v>
      </c>
      <c r="P338" s="103">
        <v>1.42</v>
      </c>
      <c r="Q338" s="103">
        <v>11.51</v>
      </c>
      <c r="R338" s="103">
        <v>8.8699999999999992</v>
      </c>
      <c r="S338" s="104">
        <v>2.38</v>
      </c>
      <c r="T338" s="107">
        <v>2019</v>
      </c>
      <c r="U338" s="99"/>
      <c r="X338" s="69"/>
      <c r="Y338" s="69"/>
      <c r="Z338" s="69"/>
      <c r="AA338" s="69"/>
      <c r="AB338" s="69"/>
      <c r="AC338" s="69"/>
      <c r="AD338" s="69"/>
      <c r="AE338" s="69"/>
      <c r="AF338" s="69"/>
      <c r="AK338" s="70"/>
      <c r="AL338" s="71"/>
      <c r="AM338" s="71"/>
      <c r="AN338" s="71"/>
      <c r="AO338" s="71"/>
      <c r="AP338" s="71"/>
      <c r="AQ338" s="71"/>
      <c r="AR338" s="71"/>
      <c r="AS338" s="71"/>
      <c r="AT338" s="71"/>
      <c r="AU338" s="71"/>
      <c r="AV338" s="71"/>
      <c r="AW338" s="71"/>
      <c r="AX338" s="72"/>
      <c r="AY338" s="72"/>
      <c r="AZ338" s="72"/>
      <c r="BA338" s="72"/>
      <c r="BB338" s="72"/>
      <c r="BC338" s="72"/>
      <c r="BD338" s="72"/>
      <c r="BE338" s="72"/>
      <c r="BF338" s="72"/>
      <c r="BG338" s="72"/>
      <c r="BH338" s="72"/>
      <c r="BI338" s="72"/>
      <c r="BJ338" s="72"/>
      <c r="BK338" s="72"/>
      <c r="BL338" s="72"/>
      <c r="BM338" s="72"/>
      <c r="BN338" s="72"/>
      <c r="BO338" s="72"/>
      <c r="BP338" s="72"/>
      <c r="BQ338" s="72"/>
      <c r="BR338" s="72"/>
      <c r="BS338" s="72"/>
    </row>
    <row r="339" spans="1:71" s="68" customFormat="1" ht="12.6" customHeight="1" x14ac:dyDescent="0.3">
      <c r="A339" s="99"/>
      <c r="B339" s="108">
        <v>2020</v>
      </c>
      <c r="C339" s="282">
        <v>1628412</v>
      </c>
      <c r="D339" s="283">
        <v>800972</v>
      </c>
      <c r="E339" s="283">
        <v>827440</v>
      </c>
      <c r="F339" s="101">
        <v>7140</v>
      </c>
      <c r="G339" s="101">
        <v>2093</v>
      </c>
      <c r="H339" s="101">
        <v>18779</v>
      </c>
      <c r="I339" s="101">
        <v>9589</v>
      </c>
      <c r="J339" s="101">
        <v>9190</v>
      </c>
      <c r="K339" s="1425">
        <v>3567</v>
      </c>
      <c r="L339" s="102">
        <v>16233</v>
      </c>
      <c r="M339" s="101">
        <v>8264</v>
      </c>
      <c r="N339" s="101">
        <v>7969</v>
      </c>
      <c r="O339" s="103">
        <v>4.38</v>
      </c>
      <c r="P339" s="103">
        <v>1.29</v>
      </c>
      <c r="Q339" s="103">
        <v>11.53</v>
      </c>
      <c r="R339" s="103">
        <v>9.9700000000000006</v>
      </c>
      <c r="S339" s="104">
        <v>2.19</v>
      </c>
      <c r="T339" s="109">
        <v>2020</v>
      </c>
      <c r="U339" s="99"/>
      <c r="X339" s="69"/>
      <c r="Y339" s="69"/>
      <c r="Z339" s="69"/>
      <c r="AA339" s="69"/>
      <c r="AB339" s="69"/>
      <c r="AC339" s="69"/>
      <c r="AD339" s="69"/>
      <c r="AE339" s="69"/>
      <c r="AF339" s="69"/>
      <c r="AK339" s="70"/>
      <c r="AL339" s="71"/>
      <c r="AM339" s="71"/>
      <c r="AN339" s="71"/>
      <c r="AO339" s="71"/>
      <c r="AP339" s="71"/>
      <c r="AQ339" s="71"/>
      <c r="AR339" s="71"/>
      <c r="AS339" s="71"/>
      <c r="AT339" s="71"/>
      <c r="AU339" s="71"/>
      <c r="AV339" s="71"/>
      <c r="AW339" s="71"/>
      <c r="AX339" s="72"/>
      <c r="AY339" s="72"/>
      <c r="AZ339" s="72"/>
      <c r="BA339" s="72"/>
      <c r="BB339" s="72"/>
      <c r="BC339" s="72"/>
      <c r="BD339" s="72"/>
      <c r="BE339" s="72"/>
      <c r="BF339" s="72"/>
      <c r="BG339" s="72"/>
      <c r="BH339" s="72"/>
      <c r="BI339" s="72"/>
      <c r="BJ339" s="72"/>
      <c r="BK339" s="72"/>
      <c r="BL339" s="72"/>
      <c r="BM339" s="72"/>
      <c r="BN339" s="72"/>
      <c r="BO339" s="72"/>
      <c r="BP339" s="72"/>
      <c r="BQ339" s="72"/>
      <c r="BR339" s="72"/>
      <c r="BS339" s="72"/>
    </row>
    <row r="340" spans="1:71" s="68" customFormat="1" ht="12.6" customHeight="1" x14ac:dyDescent="0.3">
      <c r="A340" s="99"/>
      <c r="B340" s="110">
        <v>2021</v>
      </c>
      <c r="C340" s="282">
        <v>1589546</v>
      </c>
      <c r="D340" s="283">
        <v>781627</v>
      </c>
      <c r="E340" s="283">
        <v>807919</v>
      </c>
      <c r="F340" s="101">
        <v>7900</v>
      </c>
      <c r="G340" s="101">
        <v>2009</v>
      </c>
      <c r="H340" s="101">
        <v>18701</v>
      </c>
      <c r="I340" s="101">
        <v>9524</v>
      </c>
      <c r="J340" s="101">
        <v>9177</v>
      </c>
      <c r="K340" s="1425">
        <v>3479</v>
      </c>
      <c r="L340" s="102">
        <v>20395</v>
      </c>
      <c r="M340" s="101">
        <v>10474</v>
      </c>
      <c r="N340" s="101">
        <v>9921</v>
      </c>
      <c r="O340" s="103">
        <v>4.97</v>
      </c>
      <c r="P340" s="103">
        <v>1.26</v>
      </c>
      <c r="Q340" s="103">
        <v>11.76</v>
      </c>
      <c r="R340" s="103">
        <v>12.83</v>
      </c>
      <c r="S340" s="104">
        <v>2.19</v>
      </c>
      <c r="T340" s="111">
        <v>2021</v>
      </c>
      <c r="U340" s="99"/>
      <c r="X340" s="69"/>
      <c r="Y340" s="69"/>
      <c r="Z340" s="69"/>
      <c r="AA340" s="69"/>
      <c r="AB340" s="69"/>
      <c r="AC340" s="69"/>
      <c r="AD340" s="69"/>
      <c r="AE340" s="69"/>
      <c r="AF340" s="69"/>
      <c r="AK340" s="70"/>
      <c r="AL340" s="71"/>
      <c r="AM340" s="71"/>
      <c r="AN340" s="71"/>
      <c r="AO340" s="71"/>
      <c r="AP340" s="71"/>
      <c r="AQ340" s="71"/>
      <c r="AR340" s="71"/>
      <c r="AS340" s="71"/>
      <c r="AT340" s="71"/>
      <c r="AU340" s="71"/>
      <c r="AV340" s="71"/>
      <c r="AW340" s="71"/>
      <c r="AX340" s="72"/>
      <c r="AY340" s="72"/>
      <c r="AZ340" s="72"/>
      <c r="BA340" s="72"/>
      <c r="BB340" s="72"/>
      <c r="BC340" s="72"/>
      <c r="BD340" s="72"/>
      <c r="BE340" s="72"/>
      <c r="BF340" s="72"/>
      <c r="BG340" s="72"/>
      <c r="BH340" s="72"/>
      <c r="BI340" s="72"/>
      <c r="BJ340" s="72"/>
      <c r="BK340" s="72"/>
      <c r="BL340" s="72"/>
      <c r="BM340" s="72"/>
      <c r="BN340" s="72"/>
      <c r="BO340" s="72"/>
      <c r="BP340" s="72"/>
      <c r="BQ340" s="72"/>
      <c r="BR340" s="72"/>
      <c r="BS340" s="72"/>
    </row>
    <row r="341" spans="1:71" s="68" customFormat="1" ht="12.6" customHeight="1" x14ac:dyDescent="0.3">
      <c r="A341" s="99"/>
      <c r="B341" s="110">
        <v>2022</v>
      </c>
      <c r="C341" s="282">
        <v>1587770</v>
      </c>
      <c r="D341" s="283">
        <v>780765</v>
      </c>
      <c r="E341" s="283">
        <v>807005</v>
      </c>
      <c r="F341" s="101">
        <v>8772</v>
      </c>
      <c r="G341" s="101">
        <v>2121</v>
      </c>
      <c r="H341" s="101">
        <v>18118</v>
      </c>
      <c r="I341" s="101">
        <v>9212</v>
      </c>
      <c r="J341" s="101">
        <v>8906</v>
      </c>
      <c r="K341" s="1425">
        <v>3327</v>
      </c>
      <c r="L341" s="102">
        <v>16090</v>
      </c>
      <c r="M341" s="101">
        <v>8354</v>
      </c>
      <c r="N341" s="101">
        <v>7736</v>
      </c>
      <c r="O341" s="103">
        <v>5.52</v>
      </c>
      <c r="P341" s="103">
        <v>1.34</v>
      </c>
      <c r="Q341" s="103">
        <v>11.41</v>
      </c>
      <c r="R341" s="103">
        <v>10.130000000000001</v>
      </c>
      <c r="S341" s="104">
        <v>2.1</v>
      </c>
      <c r="T341" s="111">
        <v>2022</v>
      </c>
      <c r="U341" s="99"/>
      <c r="X341" s="69"/>
      <c r="Y341" s="69"/>
      <c r="Z341" s="69"/>
      <c r="AA341" s="69"/>
      <c r="AB341" s="69"/>
      <c r="AC341" s="69"/>
      <c r="AD341" s="69"/>
      <c r="AE341" s="69"/>
      <c r="AF341" s="69"/>
      <c r="AK341" s="70"/>
      <c r="AL341" s="71"/>
      <c r="AM341" s="71"/>
      <c r="AN341" s="71"/>
      <c r="AO341" s="71"/>
      <c r="AP341" s="71"/>
      <c r="AQ341" s="71"/>
      <c r="AR341" s="71"/>
      <c r="AS341" s="71"/>
      <c r="AT341" s="71"/>
      <c r="AU341" s="71"/>
      <c r="AV341" s="71"/>
      <c r="AW341" s="71"/>
      <c r="AX341" s="72"/>
      <c r="AY341" s="72"/>
      <c r="AZ341" s="72"/>
      <c r="BA341" s="72"/>
      <c r="BB341" s="72"/>
      <c r="BC341" s="98"/>
      <c r="BD341" s="98"/>
      <c r="BE341" s="98"/>
      <c r="BF341" s="98"/>
      <c r="BG341" s="98"/>
      <c r="BH341" s="98"/>
      <c r="BI341" s="98"/>
      <c r="BJ341" s="98"/>
      <c r="BK341" s="98"/>
      <c r="BL341" s="98"/>
      <c r="BM341" s="98"/>
      <c r="BN341" s="98"/>
      <c r="BO341" s="98"/>
      <c r="BP341" s="98"/>
      <c r="BQ341" s="98"/>
      <c r="BR341" s="98"/>
      <c r="BS341" s="98"/>
    </row>
    <row r="342" spans="1:71" s="57" customFormat="1" ht="12.6" customHeight="1" collapsed="1" x14ac:dyDescent="0.3">
      <c r="A342" s="112" t="s">
        <v>100</v>
      </c>
      <c r="B342" s="113">
        <v>2018</v>
      </c>
      <c r="C342" s="1484">
        <v>824424</v>
      </c>
      <c r="D342" s="1485">
        <v>407642.5</v>
      </c>
      <c r="E342" s="1485">
        <v>416781.5</v>
      </c>
      <c r="F342" s="1486">
        <v>4964</v>
      </c>
      <c r="G342" s="1486">
        <v>1003</v>
      </c>
      <c r="H342" s="1486">
        <v>9792</v>
      </c>
      <c r="I342" s="1486">
        <v>5008</v>
      </c>
      <c r="J342" s="1486">
        <v>4784</v>
      </c>
      <c r="K342" s="1487">
        <v>2060</v>
      </c>
      <c r="L342" s="1488">
        <v>7137</v>
      </c>
      <c r="M342" s="1486">
        <v>3729</v>
      </c>
      <c r="N342" s="1486">
        <v>3408</v>
      </c>
      <c r="O342" s="1489">
        <v>6.02</v>
      </c>
      <c r="P342" s="1489">
        <v>1.22</v>
      </c>
      <c r="Q342" s="1489">
        <v>11.88</v>
      </c>
      <c r="R342" s="1489">
        <v>8.66</v>
      </c>
      <c r="S342" s="1490">
        <v>2.5</v>
      </c>
      <c r="T342" s="118">
        <v>2018</v>
      </c>
      <c r="U342" s="112" t="s">
        <v>100</v>
      </c>
      <c r="X342" s="58"/>
      <c r="Y342" s="58"/>
      <c r="Z342" s="58"/>
      <c r="AA342" s="58"/>
      <c r="AB342" s="58"/>
      <c r="AC342" s="58"/>
      <c r="AD342" s="58"/>
      <c r="AE342" s="58"/>
      <c r="AF342" s="58"/>
      <c r="AK342" s="70"/>
      <c r="AL342" s="119"/>
      <c r="AM342" s="119"/>
      <c r="AN342" s="119"/>
      <c r="AO342" s="119"/>
      <c r="AP342" s="119"/>
      <c r="AQ342" s="119"/>
      <c r="AR342" s="119"/>
      <c r="AS342" s="119"/>
      <c r="AT342" s="119"/>
      <c r="AU342" s="119"/>
      <c r="AV342" s="119"/>
      <c r="AW342" s="119"/>
      <c r="AX342" s="120"/>
      <c r="AY342" s="120"/>
      <c r="AZ342" s="120"/>
      <c r="BA342" s="120"/>
      <c r="BB342" s="120"/>
      <c r="BC342" s="72"/>
      <c r="BD342" s="72"/>
      <c r="BE342" s="72"/>
      <c r="BF342" s="72"/>
      <c r="BG342" s="72"/>
      <c r="BH342" s="72"/>
      <c r="BI342" s="72"/>
      <c r="BJ342" s="72"/>
      <c r="BK342" s="72"/>
      <c r="BL342" s="72"/>
      <c r="BM342" s="72"/>
      <c r="BN342" s="72"/>
      <c r="BO342" s="72"/>
      <c r="BP342" s="72"/>
      <c r="BQ342" s="72"/>
      <c r="BR342" s="72"/>
      <c r="BS342" s="72"/>
    </row>
    <row r="343" spans="1:71" s="57" customFormat="1" ht="12.6" customHeight="1" x14ac:dyDescent="0.3">
      <c r="A343" s="121"/>
      <c r="B343" s="122">
        <v>2019</v>
      </c>
      <c r="C343" s="1491">
        <v>825633</v>
      </c>
      <c r="D343" s="1492">
        <v>408396.5</v>
      </c>
      <c r="E343" s="1492">
        <v>417236.5</v>
      </c>
      <c r="F343" s="1493">
        <v>4944</v>
      </c>
      <c r="G343" s="1493">
        <v>1094</v>
      </c>
      <c r="H343" s="1493">
        <v>9893</v>
      </c>
      <c r="I343" s="1493">
        <v>5067</v>
      </c>
      <c r="J343" s="1493">
        <v>4826</v>
      </c>
      <c r="K343" s="1494">
        <v>1936</v>
      </c>
      <c r="L343" s="1495">
        <v>6984</v>
      </c>
      <c r="M343" s="1493">
        <v>3638</v>
      </c>
      <c r="N343" s="1493">
        <v>3346</v>
      </c>
      <c r="O343" s="1496">
        <v>5.99</v>
      </c>
      <c r="P343" s="1496">
        <v>1.33</v>
      </c>
      <c r="Q343" s="1496">
        <v>11.98</v>
      </c>
      <c r="R343" s="1496">
        <v>8.4600000000000009</v>
      </c>
      <c r="S343" s="1497">
        <v>2.34</v>
      </c>
      <c r="T343" s="127">
        <v>2019</v>
      </c>
      <c r="U343" s="121"/>
      <c r="X343" s="58"/>
      <c r="Y343" s="58"/>
      <c r="Z343" s="58"/>
      <c r="AA343" s="58"/>
      <c r="AB343" s="58"/>
      <c r="AC343" s="58"/>
      <c r="AD343" s="58"/>
      <c r="AE343" s="58"/>
      <c r="AF343" s="58"/>
      <c r="AK343" s="70"/>
      <c r="AL343" s="119"/>
      <c r="AM343" s="119"/>
      <c r="AN343" s="119"/>
      <c r="AO343" s="119"/>
      <c r="AP343" s="119"/>
      <c r="AQ343" s="119"/>
      <c r="AR343" s="119"/>
      <c r="AS343" s="119"/>
      <c r="AT343" s="119"/>
      <c r="AU343" s="119"/>
      <c r="AV343" s="119"/>
      <c r="AW343" s="119"/>
      <c r="AX343" s="120"/>
      <c r="AY343" s="120"/>
      <c r="AZ343" s="120"/>
      <c r="BA343" s="120"/>
      <c r="BB343" s="120"/>
      <c r="BC343" s="72"/>
      <c r="BD343" s="72"/>
      <c r="BE343" s="72"/>
      <c r="BF343" s="72"/>
      <c r="BG343" s="72"/>
      <c r="BH343" s="72"/>
      <c r="BI343" s="72"/>
      <c r="BJ343" s="72"/>
      <c r="BK343" s="72"/>
      <c r="BL343" s="72"/>
      <c r="BM343" s="72"/>
      <c r="BN343" s="72"/>
      <c r="BO343" s="72"/>
      <c r="BP343" s="72"/>
      <c r="BQ343" s="72"/>
      <c r="BR343" s="72"/>
      <c r="BS343" s="72"/>
    </row>
    <row r="344" spans="1:71" s="57" customFormat="1" ht="12.6" customHeight="1" x14ac:dyDescent="0.3">
      <c r="A344" s="121"/>
      <c r="B344" s="128">
        <v>2020</v>
      </c>
      <c r="C344" s="1491">
        <v>826636</v>
      </c>
      <c r="D344" s="1492">
        <v>409045.5</v>
      </c>
      <c r="E344" s="1492">
        <v>417590.5</v>
      </c>
      <c r="F344" s="1493">
        <v>3916</v>
      </c>
      <c r="G344" s="1493">
        <v>996</v>
      </c>
      <c r="H344" s="1493">
        <v>9997</v>
      </c>
      <c r="I344" s="1493">
        <v>5146</v>
      </c>
      <c r="J344" s="1493">
        <v>4851</v>
      </c>
      <c r="K344" s="1494">
        <v>1786</v>
      </c>
      <c r="L344" s="1495">
        <v>7975</v>
      </c>
      <c r="M344" s="1493">
        <v>4109</v>
      </c>
      <c r="N344" s="1493">
        <v>3866</v>
      </c>
      <c r="O344" s="1496">
        <v>4.74</v>
      </c>
      <c r="P344" s="1496">
        <v>1.2</v>
      </c>
      <c r="Q344" s="1496">
        <v>12.09</v>
      </c>
      <c r="R344" s="1496">
        <v>9.65</v>
      </c>
      <c r="S344" s="1497">
        <v>2.16</v>
      </c>
      <c r="T344" s="129">
        <v>2020</v>
      </c>
      <c r="U344" s="121"/>
      <c r="X344" s="58"/>
      <c r="Y344" s="58"/>
      <c r="Z344" s="58"/>
      <c r="AA344" s="58"/>
      <c r="AB344" s="58"/>
      <c r="AC344" s="58"/>
      <c r="AD344" s="58"/>
      <c r="AE344" s="58"/>
      <c r="AF344" s="58"/>
      <c r="AK344" s="70"/>
      <c r="AL344" s="119"/>
      <c r="AM344" s="119"/>
      <c r="AN344" s="119"/>
      <c r="AO344" s="119"/>
      <c r="AP344" s="119"/>
      <c r="AQ344" s="119"/>
      <c r="AR344" s="119"/>
      <c r="AS344" s="119"/>
      <c r="AT344" s="119"/>
      <c r="AU344" s="119"/>
      <c r="AV344" s="119"/>
      <c r="AW344" s="119"/>
      <c r="AX344" s="120"/>
      <c r="AY344" s="120"/>
      <c r="AZ344" s="120"/>
      <c r="BA344" s="120"/>
      <c r="BB344" s="120"/>
      <c r="BC344" s="72"/>
      <c r="BD344" s="72"/>
      <c r="BE344" s="72"/>
      <c r="BF344" s="72"/>
      <c r="BG344" s="72"/>
      <c r="BH344" s="72"/>
      <c r="BI344" s="72"/>
      <c r="BJ344" s="72"/>
      <c r="BK344" s="72"/>
      <c r="BL344" s="72"/>
      <c r="BM344" s="72"/>
      <c r="BN344" s="72"/>
      <c r="BO344" s="72"/>
      <c r="BP344" s="72"/>
      <c r="BQ344" s="72"/>
      <c r="BR344" s="72"/>
      <c r="BS344" s="72"/>
    </row>
    <row r="345" spans="1:71" s="57" customFormat="1" ht="12.6" customHeight="1" x14ac:dyDescent="0.3">
      <c r="A345" s="121"/>
      <c r="B345" s="130">
        <v>2021</v>
      </c>
      <c r="C345" s="1491">
        <v>808294</v>
      </c>
      <c r="D345" s="1492">
        <v>399901.5</v>
      </c>
      <c r="E345" s="1492">
        <v>408392.5</v>
      </c>
      <c r="F345" s="1493">
        <v>4404</v>
      </c>
      <c r="G345" s="1493">
        <v>975</v>
      </c>
      <c r="H345" s="1493">
        <v>9936</v>
      </c>
      <c r="I345" s="1493">
        <v>5057</v>
      </c>
      <c r="J345" s="1493">
        <v>4879</v>
      </c>
      <c r="K345" s="1494">
        <v>1808</v>
      </c>
      <c r="L345" s="1495">
        <v>9883</v>
      </c>
      <c r="M345" s="1493">
        <v>5089</v>
      </c>
      <c r="N345" s="1493">
        <v>4794</v>
      </c>
      <c r="O345" s="1496">
        <v>5.45</v>
      </c>
      <c r="P345" s="1496">
        <v>1.21</v>
      </c>
      <c r="Q345" s="1496">
        <v>12.29</v>
      </c>
      <c r="R345" s="1496">
        <v>12.23</v>
      </c>
      <c r="S345" s="1497">
        <v>2.2400000000000002</v>
      </c>
      <c r="T345" s="131">
        <v>2021</v>
      </c>
      <c r="U345" s="121"/>
      <c r="X345" s="58"/>
      <c r="Y345" s="58"/>
      <c r="Z345" s="58"/>
      <c r="AA345" s="58"/>
      <c r="AB345" s="58"/>
      <c r="AC345" s="58"/>
      <c r="AD345" s="58"/>
      <c r="AE345" s="58"/>
      <c r="AF345" s="58"/>
      <c r="AK345" s="70"/>
      <c r="AL345" s="119"/>
      <c r="AM345" s="119"/>
      <c r="AN345" s="119"/>
      <c r="AO345" s="119"/>
      <c r="AP345" s="119"/>
      <c r="AQ345" s="119"/>
      <c r="AR345" s="119"/>
      <c r="AS345" s="119"/>
      <c r="AT345" s="119"/>
      <c r="AU345" s="119"/>
      <c r="AV345" s="119"/>
      <c r="AW345" s="119"/>
      <c r="AX345" s="120"/>
      <c r="AY345" s="120"/>
      <c r="AZ345" s="120"/>
      <c r="BA345" s="120"/>
      <c r="BB345" s="120"/>
      <c r="BC345" s="72"/>
      <c r="BD345" s="72"/>
      <c r="BE345" s="72"/>
      <c r="BF345" s="72"/>
      <c r="BG345" s="72"/>
      <c r="BH345" s="72"/>
      <c r="BI345" s="72"/>
      <c r="BJ345" s="72"/>
      <c r="BK345" s="72"/>
      <c r="BL345" s="72"/>
      <c r="BM345" s="72"/>
      <c r="BN345" s="72"/>
      <c r="BO345" s="72"/>
      <c r="BP345" s="72"/>
      <c r="BQ345" s="72"/>
      <c r="BR345" s="72"/>
      <c r="BS345" s="72"/>
    </row>
    <row r="346" spans="1:71" s="57" customFormat="1" ht="12.6" customHeight="1" x14ac:dyDescent="0.3">
      <c r="A346" s="121"/>
      <c r="B346" s="130">
        <v>2022</v>
      </c>
      <c r="C346" s="1491">
        <v>807873.5</v>
      </c>
      <c r="D346" s="1492">
        <v>399689.5</v>
      </c>
      <c r="E346" s="1492">
        <v>408184</v>
      </c>
      <c r="F346" s="1493">
        <v>4760</v>
      </c>
      <c r="G346" s="1493">
        <v>989</v>
      </c>
      <c r="H346" s="1493">
        <v>9736</v>
      </c>
      <c r="I346" s="1493">
        <v>4923</v>
      </c>
      <c r="J346" s="1493">
        <v>4813</v>
      </c>
      <c r="K346" s="1498">
        <v>1756</v>
      </c>
      <c r="L346" s="1499">
        <v>7752</v>
      </c>
      <c r="M346" s="1493">
        <v>4065</v>
      </c>
      <c r="N346" s="1493">
        <v>3687</v>
      </c>
      <c r="O346" s="1496">
        <v>5.89</v>
      </c>
      <c r="P346" s="1496">
        <v>1.22</v>
      </c>
      <c r="Q346" s="1496">
        <v>12.05</v>
      </c>
      <c r="R346" s="1496">
        <v>9.6</v>
      </c>
      <c r="S346" s="1497">
        <v>2.17</v>
      </c>
      <c r="T346" s="131">
        <v>2022</v>
      </c>
      <c r="U346" s="121"/>
      <c r="X346" s="58"/>
      <c r="Y346" s="58"/>
      <c r="Z346" s="58"/>
      <c r="AA346" s="58"/>
      <c r="AB346" s="58"/>
      <c r="AC346" s="58"/>
      <c r="AD346" s="58"/>
      <c r="AE346" s="58"/>
      <c r="AF346" s="58"/>
      <c r="AK346" s="70"/>
      <c r="AL346" s="119"/>
      <c r="AM346" s="119"/>
      <c r="AN346" s="119"/>
      <c r="AO346" s="119"/>
      <c r="AP346" s="119"/>
      <c r="AQ346" s="119"/>
      <c r="AR346" s="119"/>
      <c r="AS346" s="119"/>
      <c r="AT346" s="119"/>
      <c r="AU346" s="119"/>
      <c r="AV346" s="119"/>
      <c r="AW346" s="119"/>
      <c r="AX346" s="120"/>
      <c r="AY346" s="120"/>
      <c r="AZ346" s="120"/>
      <c r="BA346" s="120"/>
      <c r="BB346" s="120"/>
      <c r="BC346" s="98"/>
      <c r="BD346" s="98"/>
      <c r="BE346" s="98"/>
      <c r="BF346" s="98"/>
      <c r="BG346" s="98"/>
      <c r="BH346" s="98"/>
      <c r="BI346" s="98"/>
      <c r="BJ346" s="98"/>
      <c r="BK346" s="98"/>
      <c r="BL346" s="98"/>
      <c r="BM346" s="98"/>
      <c r="BN346" s="98"/>
      <c r="BO346" s="98"/>
      <c r="BP346" s="98"/>
      <c r="BQ346" s="98"/>
      <c r="BR346" s="98"/>
      <c r="BS346" s="98"/>
    </row>
    <row r="347" spans="1:71" s="140" customFormat="1" ht="12.6" customHeight="1" x14ac:dyDescent="0.3">
      <c r="A347" s="133" t="s">
        <v>101</v>
      </c>
      <c r="B347" s="134">
        <v>2018</v>
      </c>
      <c r="C347" s="288">
        <v>77740.5</v>
      </c>
      <c r="D347" s="289">
        <v>38749</v>
      </c>
      <c r="E347" s="289">
        <v>38991.5</v>
      </c>
      <c r="F347" s="135">
        <v>527</v>
      </c>
      <c r="G347" s="135">
        <v>100</v>
      </c>
      <c r="H347" s="135">
        <v>894</v>
      </c>
      <c r="I347" s="135">
        <v>458</v>
      </c>
      <c r="J347" s="135">
        <v>436</v>
      </c>
      <c r="K347" s="1429">
        <v>131</v>
      </c>
      <c r="L347" s="136">
        <v>675</v>
      </c>
      <c r="M347" s="135">
        <v>348</v>
      </c>
      <c r="N347" s="135">
        <v>327</v>
      </c>
      <c r="O347" s="137">
        <v>6.78</v>
      </c>
      <c r="P347" s="137">
        <v>1.29</v>
      </c>
      <c r="Q347" s="137">
        <v>11.5</v>
      </c>
      <c r="R347" s="137">
        <v>8.68</v>
      </c>
      <c r="S347" s="138">
        <v>1.69</v>
      </c>
      <c r="T347" s="139">
        <v>2018</v>
      </c>
      <c r="U347" s="133" t="s">
        <v>101</v>
      </c>
      <c r="X347" s="141"/>
      <c r="Y347" s="141"/>
      <c r="Z347" s="141"/>
      <c r="AA347" s="141"/>
      <c r="AB347" s="141"/>
      <c r="AC347" s="141"/>
      <c r="AD347" s="141"/>
      <c r="AE347" s="141"/>
      <c r="AF347" s="141"/>
      <c r="AK347" s="142"/>
      <c r="AL347" s="143"/>
      <c r="AM347" s="143"/>
      <c r="AN347" s="143"/>
      <c r="AO347" s="143"/>
      <c r="AP347" s="143"/>
      <c r="AQ347" s="143"/>
      <c r="AR347" s="143"/>
      <c r="AS347" s="143"/>
      <c r="AT347" s="143"/>
      <c r="AU347" s="143"/>
      <c r="AV347" s="143"/>
      <c r="AW347" s="143"/>
      <c r="AX347" s="144"/>
      <c r="AY347" s="144"/>
      <c r="AZ347" s="144"/>
      <c r="BA347" s="144"/>
      <c r="BB347" s="144"/>
      <c r="BC347" s="144"/>
      <c r="BD347" s="144"/>
      <c r="BE347" s="144"/>
      <c r="BF347" s="144"/>
      <c r="BG347" s="144"/>
      <c r="BH347" s="144"/>
      <c r="BI347" s="144"/>
      <c r="BJ347" s="144"/>
      <c r="BK347" s="144"/>
      <c r="BL347" s="144"/>
      <c r="BM347" s="144"/>
      <c r="BN347" s="144"/>
      <c r="BO347" s="144"/>
      <c r="BP347" s="144"/>
      <c r="BQ347" s="144"/>
      <c r="BR347" s="144"/>
      <c r="BS347" s="144"/>
    </row>
    <row r="348" spans="1:71" s="140" customFormat="1" ht="12.6" customHeight="1" x14ac:dyDescent="0.3">
      <c r="A348" s="145"/>
      <c r="B348" s="146">
        <v>2019</v>
      </c>
      <c r="C348" s="290">
        <v>77771</v>
      </c>
      <c r="D348" s="291">
        <v>38786.5</v>
      </c>
      <c r="E348" s="291">
        <v>38984.5</v>
      </c>
      <c r="F348" s="147">
        <v>481</v>
      </c>
      <c r="G348" s="147">
        <v>90</v>
      </c>
      <c r="H348" s="147">
        <v>913</v>
      </c>
      <c r="I348" s="147">
        <v>454</v>
      </c>
      <c r="J348" s="147">
        <v>459</v>
      </c>
      <c r="K348" s="1430">
        <v>131</v>
      </c>
      <c r="L348" s="148">
        <v>682</v>
      </c>
      <c r="M348" s="147">
        <v>341</v>
      </c>
      <c r="N348" s="147">
        <v>341</v>
      </c>
      <c r="O348" s="149">
        <v>6.18</v>
      </c>
      <c r="P348" s="149">
        <v>1.1599999999999999</v>
      </c>
      <c r="Q348" s="149">
        <v>11.74</v>
      </c>
      <c r="R348" s="149">
        <v>8.77</v>
      </c>
      <c r="S348" s="150">
        <v>1.68</v>
      </c>
      <c r="T348" s="151">
        <v>2019</v>
      </c>
      <c r="U348" s="145"/>
      <c r="X348" s="141"/>
      <c r="Y348" s="141"/>
      <c r="Z348" s="141"/>
      <c r="AA348" s="141"/>
      <c r="AB348" s="141"/>
      <c r="AC348" s="141"/>
      <c r="AD348" s="141"/>
      <c r="AE348" s="141"/>
      <c r="AF348" s="141"/>
      <c r="AK348" s="142"/>
      <c r="AL348" s="143"/>
      <c r="AM348" s="143"/>
      <c r="AN348" s="143"/>
      <c r="AO348" s="143"/>
      <c r="AP348" s="143"/>
      <c r="AQ348" s="143"/>
      <c r="AR348" s="143"/>
      <c r="AS348" s="143"/>
      <c r="AT348" s="143"/>
      <c r="AU348" s="143"/>
      <c r="AV348" s="143"/>
      <c r="AW348" s="143"/>
      <c r="AX348" s="144"/>
      <c r="AY348" s="144"/>
      <c r="AZ348" s="144"/>
      <c r="BA348" s="144"/>
      <c r="BB348" s="144"/>
      <c r="BC348" s="144"/>
      <c r="BD348" s="144"/>
      <c r="BE348" s="144"/>
      <c r="BF348" s="144"/>
      <c r="BG348" s="144"/>
      <c r="BH348" s="144"/>
      <c r="BI348" s="144"/>
      <c r="BJ348" s="144"/>
      <c r="BK348" s="144"/>
      <c r="BL348" s="144"/>
      <c r="BM348" s="144"/>
      <c r="BN348" s="144"/>
      <c r="BO348" s="144"/>
      <c r="BP348" s="144"/>
      <c r="BQ348" s="144"/>
      <c r="BR348" s="144"/>
      <c r="BS348" s="144"/>
    </row>
    <row r="349" spans="1:71" s="140" customFormat="1" ht="12.6" customHeight="1" x14ac:dyDescent="0.3">
      <c r="A349" s="145"/>
      <c r="B349" s="152">
        <v>2020</v>
      </c>
      <c r="C349" s="290">
        <v>77715.5</v>
      </c>
      <c r="D349" s="291">
        <v>38768</v>
      </c>
      <c r="E349" s="291">
        <v>38947.5</v>
      </c>
      <c r="F349" s="147">
        <v>386</v>
      </c>
      <c r="G349" s="147">
        <v>70</v>
      </c>
      <c r="H349" s="147">
        <v>871</v>
      </c>
      <c r="I349" s="147">
        <v>434</v>
      </c>
      <c r="J349" s="147">
        <v>437</v>
      </c>
      <c r="K349" s="1430">
        <v>124</v>
      </c>
      <c r="L349" s="148">
        <v>793</v>
      </c>
      <c r="M349" s="147">
        <v>415</v>
      </c>
      <c r="N349" s="147">
        <v>378</v>
      </c>
      <c r="O349" s="149">
        <v>4.97</v>
      </c>
      <c r="P349" s="149">
        <v>0.9</v>
      </c>
      <c r="Q349" s="149">
        <v>11.21</v>
      </c>
      <c r="R349" s="149">
        <v>10.199999999999999</v>
      </c>
      <c r="S349" s="150">
        <v>1.6</v>
      </c>
      <c r="T349" s="153">
        <v>2020</v>
      </c>
      <c r="U349" s="145"/>
      <c r="X349" s="141"/>
      <c r="Y349" s="141"/>
      <c r="Z349" s="141"/>
      <c r="AA349" s="141"/>
      <c r="AB349" s="141"/>
      <c r="AC349" s="141"/>
      <c r="AD349" s="141"/>
      <c r="AE349" s="141"/>
      <c r="AF349" s="141"/>
      <c r="AK349" s="142"/>
      <c r="AL349" s="143"/>
      <c r="AM349" s="143"/>
      <c r="AN349" s="143"/>
      <c r="AO349" s="143"/>
      <c r="AP349" s="143"/>
      <c r="AQ349" s="143"/>
      <c r="AR349" s="143"/>
      <c r="AS349" s="143"/>
      <c r="AT349" s="143"/>
      <c r="AU349" s="143"/>
      <c r="AV349" s="143"/>
      <c r="AW349" s="143"/>
      <c r="AX349" s="144"/>
      <c r="AY349" s="144"/>
      <c r="AZ349" s="144"/>
      <c r="BA349" s="144"/>
      <c r="BB349" s="144"/>
      <c r="BC349" s="144"/>
      <c r="BD349" s="144"/>
      <c r="BE349" s="144"/>
      <c r="BF349" s="144"/>
      <c r="BG349" s="144"/>
      <c r="BH349" s="144"/>
      <c r="BI349" s="144"/>
      <c r="BJ349" s="144"/>
      <c r="BK349" s="144"/>
      <c r="BL349" s="144"/>
      <c r="BM349" s="144"/>
      <c r="BN349" s="144"/>
      <c r="BO349" s="144"/>
      <c r="BP349" s="144"/>
      <c r="BQ349" s="144"/>
      <c r="BR349" s="144"/>
      <c r="BS349" s="144"/>
    </row>
    <row r="350" spans="1:71" s="140" customFormat="1" ht="12.6" customHeight="1" x14ac:dyDescent="0.3">
      <c r="A350" s="145"/>
      <c r="B350" s="154">
        <v>2021</v>
      </c>
      <c r="C350" s="290">
        <v>75899</v>
      </c>
      <c r="D350" s="291">
        <v>37901.5</v>
      </c>
      <c r="E350" s="291">
        <v>37997.5</v>
      </c>
      <c r="F350" s="147">
        <v>436</v>
      </c>
      <c r="G350" s="147">
        <v>101</v>
      </c>
      <c r="H350" s="147">
        <v>903</v>
      </c>
      <c r="I350" s="147">
        <v>462</v>
      </c>
      <c r="J350" s="147">
        <v>441</v>
      </c>
      <c r="K350" s="1430">
        <v>138</v>
      </c>
      <c r="L350" s="148">
        <v>929</v>
      </c>
      <c r="M350" s="147">
        <v>477</v>
      </c>
      <c r="N350" s="147">
        <v>452</v>
      </c>
      <c r="O350" s="149">
        <v>5.74</v>
      </c>
      <c r="P350" s="149">
        <v>1.33</v>
      </c>
      <c r="Q350" s="149">
        <v>11.9</v>
      </c>
      <c r="R350" s="149">
        <v>12.24</v>
      </c>
      <c r="S350" s="150">
        <v>1.82</v>
      </c>
      <c r="T350" s="155">
        <v>2021</v>
      </c>
      <c r="U350" s="145"/>
      <c r="X350" s="141"/>
      <c r="Y350" s="141"/>
      <c r="Z350" s="141"/>
      <c r="AA350" s="141"/>
      <c r="AB350" s="141"/>
      <c r="AC350" s="141"/>
      <c r="AD350" s="141"/>
      <c r="AE350" s="141"/>
      <c r="AF350" s="141"/>
      <c r="AK350" s="142"/>
      <c r="AL350" s="143"/>
      <c r="AM350" s="143"/>
      <c r="AN350" s="143"/>
      <c r="AO350" s="143"/>
      <c r="AP350" s="143"/>
      <c r="AQ350" s="143"/>
      <c r="AR350" s="143"/>
      <c r="AS350" s="143"/>
      <c r="AT350" s="143"/>
      <c r="AU350" s="143"/>
      <c r="AV350" s="143"/>
      <c r="AW350" s="143"/>
      <c r="AX350" s="144"/>
      <c r="AY350" s="144"/>
      <c r="AZ350" s="144"/>
      <c r="BA350" s="144"/>
      <c r="BB350" s="144"/>
      <c r="BC350" s="144"/>
      <c r="BD350" s="144"/>
      <c r="BE350" s="144"/>
      <c r="BF350" s="144"/>
      <c r="BG350" s="144"/>
      <c r="BH350" s="144"/>
      <c r="BI350" s="144"/>
      <c r="BJ350" s="144"/>
      <c r="BK350" s="144"/>
      <c r="BL350" s="144"/>
      <c r="BM350" s="144"/>
      <c r="BN350" s="144"/>
      <c r="BO350" s="144"/>
      <c r="BP350" s="144"/>
      <c r="BQ350" s="144"/>
      <c r="BR350" s="144"/>
      <c r="BS350" s="144"/>
    </row>
    <row r="351" spans="1:71" s="140" customFormat="1" ht="12.6" customHeight="1" x14ac:dyDescent="0.3">
      <c r="A351" s="145"/>
      <c r="B351" s="154">
        <v>2022</v>
      </c>
      <c r="C351" s="290">
        <v>75702.5</v>
      </c>
      <c r="D351" s="291">
        <v>37824</v>
      </c>
      <c r="E351" s="291">
        <v>37878.5</v>
      </c>
      <c r="F351" s="147">
        <v>461</v>
      </c>
      <c r="G351" s="147">
        <v>71</v>
      </c>
      <c r="H351" s="147">
        <v>855</v>
      </c>
      <c r="I351" s="147">
        <v>424</v>
      </c>
      <c r="J351" s="147">
        <v>431</v>
      </c>
      <c r="K351" s="1431">
        <v>121</v>
      </c>
      <c r="L351" s="156">
        <v>761</v>
      </c>
      <c r="M351" s="147">
        <v>392</v>
      </c>
      <c r="N351" s="147">
        <v>369</v>
      </c>
      <c r="O351" s="149">
        <v>6.09</v>
      </c>
      <c r="P351" s="149">
        <v>0.94</v>
      </c>
      <c r="Q351" s="149">
        <v>11.29</v>
      </c>
      <c r="R351" s="149">
        <v>10.050000000000001</v>
      </c>
      <c r="S351" s="150">
        <v>1.6</v>
      </c>
      <c r="T351" s="155">
        <v>2022</v>
      </c>
      <c r="U351" s="145"/>
      <c r="X351" s="141"/>
      <c r="Y351" s="141"/>
      <c r="Z351" s="141"/>
      <c r="AA351" s="141"/>
      <c r="AB351" s="141"/>
      <c r="AC351" s="141"/>
      <c r="AD351" s="141"/>
      <c r="AE351" s="141"/>
      <c r="AF351" s="141"/>
      <c r="AK351" s="142"/>
      <c r="AL351" s="143"/>
      <c r="AM351" s="143"/>
      <c r="AN351" s="143"/>
      <c r="AO351" s="143"/>
      <c r="AP351" s="143"/>
      <c r="AQ351" s="143"/>
      <c r="AR351" s="143"/>
      <c r="AS351" s="143"/>
      <c r="AT351" s="143"/>
      <c r="AU351" s="143"/>
      <c r="AV351" s="143"/>
      <c r="AW351" s="143"/>
      <c r="AX351" s="144"/>
      <c r="AY351" s="144"/>
      <c r="AZ351" s="144"/>
      <c r="BA351" s="144"/>
      <c r="BB351" s="144"/>
      <c r="BC351" s="157"/>
      <c r="BD351" s="157"/>
      <c r="BE351" s="157"/>
      <c r="BF351" s="157"/>
      <c r="BG351" s="157"/>
      <c r="BH351" s="157"/>
      <c r="BI351" s="157"/>
      <c r="BJ351" s="157"/>
      <c r="BK351" s="157"/>
      <c r="BL351" s="157"/>
      <c r="BM351" s="157"/>
      <c r="BN351" s="157"/>
      <c r="BO351" s="157"/>
      <c r="BP351" s="157"/>
      <c r="BQ351" s="157"/>
      <c r="BR351" s="157"/>
      <c r="BS351" s="157"/>
    </row>
    <row r="352" spans="1:71" s="140" customFormat="1" ht="12.6" customHeight="1" x14ac:dyDescent="0.3">
      <c r="A352" s="133" t="s">
        <v>102</v>
      </c>
      <c r="B352" s="134">
        <v>2018</v>
      </c>
      <c r="C352" s="288">
        <v>62379.5</v>
      </c>
      <c r="D352" s="289">
        <v>30595</v>
      </c>
      <c r="E352" s="289">
        <v>31784.5</v>
      </c>
      <c r="F352" s="135">
        <v>328</v>
      </c>
      <c r="G352" s="135">
        <v>106</v>
      </c>
      <c r="H352" s="135">
        <v>497</v>
      </c>
      <c r="I352" s="135">
        <v>252</v>
      </c>
      <c r="J352" s="135">
        <v>245</v>
      </c>
      <c r="K352" s="1429">
        <v>114</v>
      </c>
      <c r="L352" s="136">
        <v>572</v>
      </c>
      <c r="M352" s="135">
        <v>307</v>
      </c>
      <c r="N352" s="135">
        <v>265</v>
      </c>
      <c r="O352" s="137">
        <v>5.26</v>
      </c>
      <c r="P352" s="137">
        <v>1.7</v>
      </c>
      <c r="Q352" s="137">
        <v>7.97</v>
      </c>
      <c r="R352" s="137">
        <v>9.17</v>
      </c>
      <c r="S352" s="138">
        <v>1.83</v>
      </c>
      <c r="T352" s="139">
        <v>2018</v>
      </c>
      <c r="U352" s="133" t="s">
        <v>102</v>
      </c>
      <c r="X352" s="141"/>
      <c r="Y352" s="141"/>
      <c r="Z352" s="141"/>
      <c r="AA352" s="141"/>
      <c r="AB352" s="141"/>
      <c r="AC352" s="141"/>
      <c r="AD352" s="141"/>
      <c r="AE352" s="141"/>
      <c r="AF352" s="141"/>
      <c r="AK352" s="142"/>
      <c r="AL352" s="143"/>
      <c r="AM352" s="143"/>
      <c r="AN352" s="143"/>
      <c r="AO352" s="143"/>
      <c r="AP352" s="143"/>
      <c r="AQ352" s="143"/>
      <c r="AR352" s="143"/>
      <c r="AS352" s="143"/>
      <c r="AT352" s="143"/>
      <c r="AU352" s="143"/>
      <c r="AV352" s="143"/>
      <c r="AW352" s="143"/>
      <c r="AX352" s="144"/>
      <c r="AY352" s="144"/>
      <c r="AZ352" s="144"/>
      <c r="BA352" s="144"/>
      <c r="BB352" s="144"/>
      <c r="BC352" s="144"/>
      <c r="BD352" s="144"/>
      <c r="BE352" s="144"/>
      <c r="BF352" s="144"/>
      <c r="BG352" s="144"/>
      <c r="BH352" s="144"/>
      <c r="BI352" s="144"/>
      <c r="BJ352" s="144"/>
      <c r="BK352" s="144"/>
      <c r="BL352" s="144"/>
      <c r="BM352" s="144"/>
      <c r="BN352" s="144"/>
      <c r="BO352" s="144"/>
      <c r="BP352" s="144"/>
      <c r="BQ352" s="144"/>
      <c r="BR352" s="144"/>
      <c r="BS352" s="144"/>
    </row>
    <row r="353" spans="1:71" s="140" customFormat="1" ht="12.6" customHeight="1" x14ac:dyDescent="0.3">
      <c r="A353" s="145"/>
      <c r="B353" s="146">
        <v>2019</v>
      </c>
      <c r="C353" s="290">
        <v>61985.5</v>
      </c>
      <c r="D353" s="291">
        <v>30412</v>
      </c>
      <c r="E353" s="291">
        <v>31573.5</v>
      </c>
      <c r="F353" s="147">
        <v>336</v>
      </c>
      <c r="G353" s="147">
        <v>96</v>
      </c>
      <c r="H353" s="147">
        <v>471</v>
      </c>
      <c r="I353" s="147">
        <v>244</v>
      </c>
      <c r="J353" s="147">
        <v>227</v>
      </c>
      <c r="K353" s="1430">
        <v>132</v>
      </c>
      <c r="L353" s="148">
        <v>565</v>
      </c>
      <c r="M353" s="147">
        <v>302</v>
      </c>
      <c r="N353" s="147">
        <v>263</v>
      </c>
      <c r="O353" s="149">
        <v>5.42</v>
      </c>
      <c r="P353" s="149">
        <v>1.55</v>
      </c>
      <c r="Q353" s="149">
        <v>7.6</v>
      </c>
      <c r="R353" s="149">
        <v>9.1199999999999992</v>
      </c>
      <c r="S353" s="150">
        <v>2.13</v>
      </c>
      <c r="T353" s="151">
        <v>2019</v>
      </c>
      <c r="U353" s="145"/>
      <c r="X353" s="141"/>
      <c r="Y353" s="141"/>
      <c r="Z353" s="141"/>
      <c r="AA353" s="141"/>
      <c r="AB353" s="141"/>
      <c r="AC353" s="141"/>
      <c r="AD353" s="141"/>
      <c r="AE353" s="141"/>
      <c r="AF353" s="141"/>
      <c r="AK353" s="142"/>
      <c r="AL353" s="143"/>
      <c r="AM353" s="143"/>
      <c r="AN353" s="143"/>
      <c r="AO353" s="143"/>
      <c r="AP353" s="143"/>
      <c r="AQ353" s="143"/>
      <c r="AR353" s="143"/>
      <c r="AS353" s="143"/>
      <c r="AT353" s="143"/>
      <c r="AU353" s="143"/>
      <c r="AV353" s="143"/>
      <c r="AW353" s="143"/>
      <c r="AX353" s="144"/>
      <c r="AY353" s="144"/>
      <c r="AZ353" s="144"/>
      <c r="BA353" s="144"/>
      <c r="BB353" s="144"/>
      <c r="BC353" s="144"/>
      <c r="BD353" s="144"/>
      <c r="BE353" s="144"/>
      <c r="BF353" s="144"/>
      <c r="BG353" s="144"/>
      <c r="BH353" s="144"/>
      <c r="BI353" s="144"/>
      <c r="BJ353" s="144"/>
      <c r="BK353" s="144"/>
      <c r="BL353" s="144"/>
      <c r="BM353" s="144"/>
      <c r="BN353" s="144"/>
      <c r="BO353" s="144"/>
      <c r="BP353" s="144"/>
      <c r="BQ353" s="144"/>
      <c r="BR353" s="144"/>
      <c r="BS353" s="144"/>
    </row>
    <row r="354" spans="1:71" s="140" customFormat="1" ht="12.6" customHeight="1" x14ac:dyDescent="0.3">
      <c r="A354" s="145"/>
      <c r="B354" s="152">
        <v>2020</v>
      </c>
      <c r="C354" s="290">
        <v>61585.5</v>
      </c>
      <c r="D354" s="291">
        <v>30210</v>
      </c>
      <c r="E354" s="291">
        <v>31375.5</v>
      </c>
      <c r="F354" s="147">
        <v>286</v>
      </c>
      <c r="G354" s="147">
        <v>73</v>
      </c>
      <c r="H354" s="147">
        <v>499</v>
      </c>
      <c r="I354" s="147">
        <v>250</v>
      </c>
      <c r="J354" s="147">
        <v>249</v>
      </c>
      <c r="K354" s="1430">
        <v>97</v>
      </c>
      <c r="L354" s="148">
        <v>671</v>
      </c>
      <c r="M354" s="147">
        <v>347</v>
      </c>
      <c r="N354" s="147">
        <v>324</v>
      </c>
      <c r="O354" s="149">
        <v>4.6399999999999997</v>
      </c>
      <c r="P354" s="149">
        <v>1.19</v>
      </c>
      <c r="Q354" s="149">
        <v>8.1</v>
      </c>
      <c r="R354" s="149">
        <v>10.9</v>
      </c>
      <c r="S354" s="150">
        <v>1.58</v>
      </c>
      <c r="T354" s="153">
        <v>2020</v>
      </c>
      <c r="U354" s="145"/>
      <c r="X354" s="141"/>
      <c r="Y354" s="141"/>
      <c r="Z354" s="141"/>
      <c r="AA354" s="141"/>
      <c r="AB354" s="141"/>
      <c r="AC354" s="141"/>
      <c r="AD354" s="141"/>
      <c r="AE354" s="141"/>
      <c r="AF354" s="141"/>
      <c r="AK354" s="142"/>
      <c r="AL354" s="143"/>
      <c r="AM354" s="143"/>
      <c r="AN354" s="143"/>
      <c r="AO354" s="143"/>
      <c r="AP354" s="143"/>
      <c r="AQ354" s="143"/>
      <c r="AR354" s="143"/>
      <c r="AS354" s="143"/>
      <c r="AT354" s="143"/>
      <c r="AU354" s="143"/>
      <c r="AV354" s="143"/>
      <c r="AW354" s="143"/>
      <c r="AX354" s="144"/>
      <c r="AY354" s="144"/>
      <c r="AZ354" s="144"/>
      <c r="BA354" s="144"/>
      <c r="BB354" s="144"/>
      <c r="BC354" s="144"/>
      <c r="BD354" s="144"/>
      <c r="BE354" s="144"/>
      <c r="BF354" s="144"/>
      <c r="BG354" s="144"/>
      <c r="BH354" s="144"/>
      <c r="BI354" s="144"/>
      <c r="BJ354" s="144"/>
      <c r="BK354" s="144"/>
      <c r="BL354" s="144"/>
      <c r="BM354" s="144"/>
      <c r="BN354" s="144"/>
      <c r="BO354" s="144"/>
      <c r="BP354" s="144"/>
      <c r="BQ354" s="144"/>
      <c r="BR354" s="144"/>
      <c r="BS354" s="144"/>
    </row>
    <row r="355" spans="1:71" s="140" customFormat="1" ht="12.6" customHeight="1" x14ac:dyDescent="0.3">
      <c r="A355" s="145"/>
      <c r="B355" s="154">
        <v>2021</v>
      </c>
      <c r="C355" s="290">
        <v>59830.5</v>
      </c>
      <c r="D355" s="291">
        <v>29299.5</v>
      </c>
      <c r="E355" s="291">
        <v>30531</v>
      </c>
      <c r="F355" s="147">
        <v>328</v>
      </c>
      <c r="G355" s="147">
        <v>67</v>
      </c>
      <c r="H355" s="147">
        <v>507</v>
      </c>
      <c r="I355" s="147">
        <v>260</v>
      </c>
      <c r="J355" s="147">
        <v>247</v>
      </c>
      <c r="K355" s="1430">
        <v>95</v>
      </c>
      <c r="L355" s="148">
        <v>823</v>
      </c>
      <c r="M355" s="147">
        <v>428</v>
      </c>
      <c r="N355" s="147">
        <v>395</v>
      </c>
      <c r="O355" s="149">
        <v>5.48</v>
      </c>
      <c r="P355" s="149">
        <v>1.1200000000000001</v>
      </c>
      <c r="Q355" s="149">
        <v>8.4700000000000006</v>
      </c>
      <c r="R355" s="149">
        <v>13.76</v>
      </c>
      <c r="S355" s="150">
        <v>1.59</v>
      </c>
      <c r="T355" s="155">
        <v>2021</v>
      </c>
      <c r="U355" s="145"/>
      <c r="X355" s="141"/>
      <c r="Y355" s="141"/>
      <c r="Z355" s="141"/>
      <c r="AA355" s="141"/>
      <c r="AB355" s="141"/>
      <c r="AC355" s="141"/>
      <c r="AD355" s="141"/>
      <c r="AE355" s="141"/>
      <c r="AF355" s="141"/>
      <c r="AK355" s="142"/>
      <c r="AL355" s="143"/>
      <c r="AM355" s="143"/>
      <c r="AN355" s="143"/>
      <c r="AO355" s="143"/>
      <c r="AP355" s="143"/>
      <c r="AQ355" s="143"/>
      <c r="AR355" s="143"/>
      <c r="AS355" s="143"/>
      <c r="AT355" s="143"/>
      <c r="AU355" s="143"/>
      <c r="AV355" s="143"/>
      <c r="AW355" s="143"/>
      <c r="AX355" s="144"/>
      <c r="AY355" s="144"/>
      <c r="AZ355" s="144"/>
      <c r="BA355" s="144"/>
      <c r="BB355" s="144"/>
      <c r="BC355" s="144"/>
      <c r="BD355" s="144"/>
      <c r="BE355" s="144"/>
      <c r="BF355" s="144"/>
      <c r="BG355" s="144"/>
      <c r="BH355" s="144"/>
      <c r="BI355" s="144"/>
      <c r="BJ355" s="144"/>
      <c r="BK355" s="144"/>
      <c r="BL355" s="144"/>
      <c r="BM355" s="144"/>
      <c r="BN355" s="144"/>
      <c r="BO355" s="144"/>
      <c r="BP355" s="144"/>
      <c r="BQ355" s="144"/>
      <c r="BR355" s="144"/>
      <c r="BS355" s="144"/>
    </row>
    <row r="356" spans="1:71" s="140" customFormat="1" ht="12.6" customHeight="1" x14ac:dyDescent="0.3">
      <c r="A356" s="145"/>
      <c r="B356" s="154">
        <v>2022</v>
      </c>
      <c r="C356" s="290">
        <v>59283</v>
      </c>
      <c r="D356" s="291">
        <v>29027.5</v>
      </c>
      <c r="E356" s="291">
        <v>30255.5</v>
      </c>
      <c r="F356" s="147">
        <v>329</v>
      </c>
      <c r="G356" s="147">
        <v>83</v>
      </c>
      <c r="H356" s="147">
        <v>468</v>
      </c>
      <c r="I356" s="147">
        <v>237</v>
      </c>
      <c r="J356" s="147">
        <v>231</v>
      </c>
      <c r="K356" s="1431">
        <v>113</v>
      </c>
      <c r="L356" s="156">
        <v>669</v>
      </c>
      <c r="M356" s="147">
        <v>346</v>
      </c>
      <c r="N356" s="147">
        <v>323</v>
      </c>
      <c r="O356" s="149">
        <v>5.55</v>
      </c>
      <c r="P356" s="149">
        <v>1.4</v>
      </c>
      <c r="Q356" s="149">
        <v>7.89</v>
      </c>
      <c r="R356" s="149">
        <v>11.28</v>
      </c>
      <c r="S356" s="150">
        <v>1.91</v>
      </c>
      <c r="T356" s="155">
        <v>2022</v>
      </c>
      <c r="U356" s="145"/>
      <c r="X356" s="141"/>
      <c r="Y356" s="141"/>
      <c r="Z356" s="141"/>
      <c r="AA356" s="141"/>
      <c r="AB356" s="141"/>
      <c r="AC356" s="141"/>
      <c r="AD356" s="141"/>
      <c r="AE356" s="141"/>
      <c r="AF356" s="141"/>
      <c r="AK356" s="142"/>
      <c r="AL356" s="143"/>
      <c r="AM356" s="143"/>
      <c r="AN356" s="143"/>
      <c r="AO356" s="143"/>
      <c r="AP356" s="143"/>
      <c r="AQ356" s="143"/>
      <c r="AR356" s="143"/>
      <c r="AS356" s="143"/>
      <c r="AT356" s="143"/>
      <c r="AU356" s="143"/>
      <c r="AV356" s="143"/>
      <c r="AW356" s="143"/>
      <c r="AX356" s="144"/>
      <c r="AY356" s="144"/>
      <c r="AZ356" s="144"/>
      <c r="BA356" s="144"/>
      <c r="BB356" s="144"/>
      <c r="BC356" s="157"/>
      <c r="BD356" s="157"/>
      <c r="BE356" s="157"/>
      <c r="BF356" s="157"/>
      <c r="BG356" s="157"/>
      <c r="BH356" s="157"/>
      <c r="BI356" s="157"/>
      <c r="BJ356" s="157"/>
      <c r="BK356" s="157"/>
      <c r="BL356" s="157"/>
      <c r="BM356" s="157"/>
      <c r="BN356" s="157"/>
      <c r="BO356" s="157"/>
      <c r="BP356" s="157"/>
      <c r="BQ356" s="157"/>
      <c r="BR356" s="157"/>
      <c r="BS356" s="157"/>
    </row>
    <row r="357" spans="1:71" s="140" customFormat="1" ht="12.6" customHeight="1" x14ac:dyDescent="0.3">
      <c r="A357" s="133" t="s">
        <v>103</v>
      </c>
      <c r="B357" s="134">
        <v>2018</v>
      </c>
      <c r="C357" s="288">
        <v>74672.5</v>
      </c>
      <c r="D357" s="289">
        <v>37265</v>
      </c>
      <c r="E357" s="289">
        <v>37407.5</v>
      </c>
      <c r="F357" s="135">
        <v>438</v>
      </c>
      <c r="G357" s="135">
        <v>79</v>
      </c>
      <c r="H357" s="135">
        <v>1185</v>
      </c>
      <c r="I357" s="135">
        <v>606</v>
      </c>
      <c r="J357" s="135">
        <v>579</v>
      </c>
      <c r="K357" s="1429">
        <v>246</v>
      </c>
      <c r="L357" s="136">
        <v>585</v>
      </c>
      <c r="M357" s="135">
        <v>321</v>
      </c>
      <c r="N357" s="135">
        <v>264</v>
      </c>
      <c r="O357" s="137">
        <v>5.87</v>
      </c>
      <c r="P357" s="137">
        <v>1.06</v>
      </c>
      <c r="Q357" s="137">
        <v>15.87</v>
      </c>
      <c r="R357" s="137">
        <v>7.83</v>
      </c>
      <c r="S357" s="138">
        <v>3.29</v>
      </c>
      <c r="T357" s="139">
        <v>2018</v>
      </c>
      <c r="U357" s="133" t="s">
        <v>103</v>
      </c>
      <c r="X357" s="141"/>
      <c r="Y357" s="141"/>
      <c r="Z357" s="141"/>
      <c r="AA357" s="141"/>
      <c r="AB357" s="141"/>
      <c r="AC357" s="141"/>
      <c r="AD357" s="141"/>
      <c r="AE357" s="141"/>
      <c r="AF357" s="141"/>
      <c r="AK357" s="142"/>
      <c r="AL357" s="143"/>
      <c r="AM357" s="143"/>
      <c r="AN357" s="143"/>
      <c r="AO357" s="143"/>
      <c r="AP357" s="143"/>
      <c r="AQ357" s="143"/>
      <c r="AR357" s="143"/>
      <c r="AS357" s="143"/>
      <c r="AT357" s="143"/>
      <c r="AU357" s="143"/>
      <c r="AV357" s="143"/>
      <c r="AW357" s="143"/>
      <c r="AX357" s="144"/>
      <c r="AY357" s="144"/>
      <c r="AZ357" s="144"/>
      <c r="BA357" s="144"/>
      <c r="BB357" s="144"/>
      <c r="BC357" s="144"/>
      <c r="BD357" s="144"/>
      <c r="BE357" s="144"/>
      <c r="BF357" s="144"/>
      <c r="BG357" s="144"/>
      <c r="BH357" s="144"/>
      <c r="BI357" s="144"/>
      <c r="BJ357" s="144"/>
      <c r="BK357" s="144"/>
      <c r="BL357" s="144"/>
      <c r="BM357" s="144"/>
      <c r="BN357" s="144"/>
      <c r="BO357" s="144"/>
      <c r="BP357" s="144"/>
      <c r="BQ357" s="144"/>
      <c r="BR357" s="144"/>
      <c r="BS357" s="144"/>
    </row>
    <row r="358" spans="1:71" s="140" customFormat="1" ht="12.6" customHeight="1" x14ac:dyDescent="0.3">
      <c r="A358" s="145"/>
      <c r="B358" s="146">
        <v>2019</v>
      </c>
      <c r="C358" s="290">
        <v>75235</v>
      </c>
      <c r="D358" s="291">
        <v>37548</v>
      </c>
      <c r="E358" s="291">
        <v>37687</v>
      </c>
      <c r="F358" s="147">
        <v>488</v>
      </c>
      <c r="G358" s="147">
        <v>82</v>
      </c>
      <c r="H358" s="147">
        <v>1179</v>
      </c>
      <c r="I358" s="147">
        <v>591</v>
      </c>
      <c r="J358" s="147">
        <v>588</v>
      </c>
      <c r="K358" s="1430">
        <v>220</v>
      </c>
      <c r="L358" s="148">
        <v>535</v>
      </c>
      <c r="M358" s="147">
        <v>287</v>
      </c>
      <c r="N358" s="147">
        <v>248</v>
      </c>
      <c r="O358" s="149">
        <v>6.49</v>
      </c>
      <c r="P358" s="149">
        <v>1.0900000000000001</v>
      </c>
      <c r="Q358" s="149">
        <v>15.67</v>
      </c>
      <c r="R358" s="149">
        <v>7.11</v>
      </c>
      <c r="S358" s="150">
        <v>2.92</v>
      </c>
      <c r="T358" s="151">
        <v>2019</v>
      </c>
      <c r="U358" s="145"/>
      <c r="X358" s="141"/>
      <c r="Y358" s="141"/>
      <c r="Z358" s="141"/>
      <c r="AA358" s="141"/>
      <c r="AB358" s="141"/>
      <c r="AC358" s="141"/>
      <c r="AD358" s="141"/>
      <c r="AE358" s="141"/>
      <c r="AF358" s="141"/>
      <c r="AK358" s="142"/>
      <c r="AL358" s="143"/>
      <c r="AM358" s="143"/>
      <c r="AN358" s="143"/>
      <c r="AO358" s="143"/>
      <c r="AP358" s="143"/>
      <c r="AQ358" s="143"/>
      <c r="AR358" s="143"/>
      <c r="AS358" s="143"/>
      <c r="AT358" s="143"/>
      <c r="AU358" s="143"/>
      <c r="AV358" s="143"/>
      <c r="AW358" s="143"/>
      <c r="AX358" s="144"/>
      <c r="AY358" s="144"/>
      <c r="AZ358" s="144"/>
      <c r="BA358" s="144"/>
      <c r="BB358" s="144"/>
      <c r="BC358" s="144"/>
      <c r="BD358" s="144"/>
      <c r="BE358" s="144"/>
      <c r="BF358" s="144"/>
      <c r="BG358" s="144"/>
      <c r="BH358" s="144"/>
      <c r="BI358" s="144"/>
      <c r="BJ358" s="144"/>
      <c r="BK358" s="144"/>
      <c r="BL358" s="144"/>
      <c r="BM358" s="144"/>
      <c r="BN358" s="144"/>
      <c r="BO358" s="144"/>
      <c r="BP358" s="144"/>
      <c r="BQ358" s="144"/>
      <c r="BR358" s="144"/>
      <c r="BS358" s="144"/>
    </row>
    <row r="359" spans="1:71" s="140" customFormat="1" ht="12.6" customHeight="1" x14ac:dyDescent="0.3">
      <c r="A359" s="145"/>
      <c r="B359" s="152">
        <v>2020</v>
      </c>
      <c r="C359" s="290">
        <v>75849</v>
      </c>
      <c r="D359" s="291">
        <v>37855</v>
      </c>
      <c r="E359" s="291">
        <v>37994</v>
      </c>
      <c r="F359" s="147">
        <v>382</v>
      </c>
      <c r="G359" s="147">
        <v>124</v>
      </c>
      <c r="H359" s="147">
        <v>1222</v>
      </c>
      <c r="I359" s="147">
        <v>636</v>
      </c>
      <c r="J359" s="147">
        <v>586</v>
      </c>
      <c r="K359" s="1430">
        <v>218</v>
      </c>
      <c r="L359" s="148">
        <v>556</v>
      </c>
      <c r="M359" s="147">
        <v>308</v>
      </c>
      <c r="N359" s="147">
        <v>248</v>
      </c>
      <c r="O359" s="149">
        <v>5.04</v>
      </c>
      <c r="P359" s="149">
        <v>1.63</v>
      </c>
      <c r="Q359" s="149">
        <v>16.11</v>
      </c>
      <c r="R359" s="149">
        <v>7.33</v>
      </c>
      <c r="S359" s="150">
        <v>2.87</v>
      </c>
      <c r="T359" s="153">
        <v>2020</v>
      </c>
      <c r="U359" s="145"/>
      <c r="X359" s="141"/>
      <c r="Y359" s="141"/>
      <c r="Z359" s="141"/>
      <c r="AA359" s="141"/>
      <c r="AB359" s="141"/>
      <c r="AC359" s="141"/>
      <c r="AD359" s="141"/>
      <c r="AE359" s="141"/>
      <c r="AF359" s="141"/>
      <c r="AK359" s="142"/>
      <c r="AL359" s="143"/>
      <c r="AM359" s="143"/>
      <c r="AN359" s="143"/>
      <c r="AO359" s="143"/>
      <c r="AP359" s="143"/>
      <c r="AQ359" s="143"/>
      <c r="AR359" s="143"/>
      <c r="AS359" s="143"/>
      <c r="AT359" s="143"/>
      <c r="AU359" s="143"/>
      <c r="AV359" s="143"/>
      <c r="AW359" s="143"/>
      <c r="AX359" s="144"/>
      <c r="AY359" s="144"/>
      <c r="AZ359" s="144"/>
      <c r="BA359" s="144"/>
      <c r="BB359" s="144"/>
      <c r="BC359" s="144"/>
      <c r="BD359" s="144"/>
      <c r="BE359" s="144"/>
      <c r="BF359" s="144"/>
      <c r="BG359" s="144"/>
      <c r="BH359" s="144"/>
      <c r="BI359" s="144"/>
      <c r="BJ359" s="144"/>
      <c r="BK359" s="144"/>
      <c r="BL359" s="144"/>
      <c r="BM359" s="144"/>
      <c r="BN359" s="144"/>
      <c r="BO359" s="144"/>
      <c r="BP359" s="144"/>
      <c r="BQ359" s="144"/>
      <c r="BR359" s="144"/>
      <c r="BS359" s="144"/>
    </row>
    <row r="360" spans="1:71" s="140" customFormat="1" ht="12.6" customHeight="1" x14ac:dyDescent="0.3">
      <c r="A360" s="145"/>
      <c r="B360" s="154">
        <v>2021</v>
      </c>
      <c r="C360" s="290">
        <v>73958.5</v>
      </c>
      <c r="D360" s="291">
        <v>36961</v>
      </c>
      <c r="E360" s="291">
        <v>36997.5</v>
      </c>
      <c r="F360" s="147">
        <v>465</v>
      </c>
      <c r="G360" s="147">
        <v>81</v>
      </c>
      <c r="H360" s="147">
        <v>1242</v>
      </c>
      <c r="I360" s="147">
        <v>622</v>
      </c>
      <c r="J360" s="147">
        <v>620</v>
      </c>
      <c r="K360" s="1430">
        <v>234</v>
      </c>
      <c r="L360" s="148">
        <v>731</v>
      </c>
      <c r="M360" s="147">
        <v>387</v>
      </c>
      <c r="N360" s="147">
        <v>344</v>
      </c>
      <c r="O360" s="149">
        <v>6.29</v>
      </c>
      <c r="P360" s="149">
        <v>1.1000000000000001</v>
      </c>
      <c r="Q360" s="149">
        <v>16.79</v>
      </c>
      <c r="R360" s="149">
        <v>9.8800000000000008</v>
      </c>
      <c r="S360" s="150">
        <v>3.16</v>
      </c>
      <c r="T360" s="155">
        <v>2021</v>
      </c>
      <c r="U360" s="145"/>
      <c r="X360" s="141"/>
      <c r="Y360" s="141"/>
      <c r="Z360" s="141"/>
      <c r="AA360" s="141"/>
      <c r="AB360" s="141"/>
      <c r="AC360" s="141"/>
      <c r="AD360" s="141"/>
      <c r="AE360" s="141"/>
      <c r="AF360" s="141"/>
      <c r="AK360" s="142"/>
      <c r="AL360" s="143"/>
      <c r="AM360" s="143"/>
      <c r="AN360" s="143"/>
      <c r="AO360" s="143"/>
      <c r="AP360" s="143"/>
      <c r="AQ360" s="143"/>
      <c r="AR360" s="143"/>
      <c r="AS360" s="143"/>
      <c r="AT360" s="143"/>
      <c r="AU360" s="143"/>
      <c r="AV360" s="143"/>
      <c r="AW360" s="143"/>
      <c r="AX360" s="144"/>
      <c r="AY360" s="144"/>
      <c r="AZ360" s="144"/>
      <c r="BA360" s="144"/>
      <c r="BB360" s="144"/>
      <c r="BC360" s="144"/>
      <c r="BD360" s="144"/>
      <c r="BE360" s="144"/>
      <c r="BF360" s="144"/>
      <c r="BG360" s="144"/>
      <c r="BH360" s="144"/>
      <c r="BI360" s="144"/>
      <c r="BJ360" s="144"/>
      <c r="BK360" s="144"/>
      <c r="BL360" s="144"/>
      <c r="BM360" s="144"/>
      <c r="BN360" s="144"/>
      <c r="BO360" s="144"/>
      <c r="BP360" s="144"/>
      <c r="BQ360" s="144"/>
      <c r="BR360" s="144"/>
      <c r="BS360" s="144"/>
    </row>
    <row r="361" spans="1:71" s="140" customFormat="1" ht="12.6" customHeight="1" x14ac:dyDescent="0.3">
      <c r="A361" s="145"/>
      <c r="B361" s="154">
        <v>2022</v>
      </c>
      <c r="C361" s="290">
        <v>74487</v>
      </c>
      <c r="D361" s="291">
        <v>37208.5</v>
      </c>
      <c r="E361" s="291">
        <v>37278.5</v>
      </c>
      <c r="F361" s="147">
        <v>469</v>
      </c>
      <c r="G361" s="147">
        <v>100</v>
      </c>
      <c r="H361" s="147">
        <v>1200</v>
      </c>
      <c r="I361" s="147">
        <v>613</v>
      </c>
      <c r="J361" s="147">
        <v>587</v>
      </c>
      <c r="K361" s="1431">
        <v>184</v>
      </c>
      <c r="L361" s="156">
        <v>612</v>
      </c>
      <c r="M361" s="147">
        <v>332</v>
      </c>
      <c r="N361" s="147">
        <v>280</v>
      </c>
      <c r="O361" s="149">
        <v>6.3</v>
      </c>
      <c r="P361" s="149">
        <v>1.34</v>
      </c>
      <c r="Q361" s="149">
        <v>16.11</v>
      </c>
      <c r="R361" s="149">
        <v>8.2200000000000006</v>
      </c>
      <c r="S361" s="150">
        <v>2.4700000000000002</v>
      </c>
      <c r="T361" s="155">
        <v>2022</v>
      </c>
      <c r="U361" s="145"/>
      <c r="X361" s="141"/>
      <c r="Y361" s="141"/>
      <c r="Z361" s="141"/>
      <c r="AA361" s="141"/>
      <c r="AB361" s="141"/>
      <c r="AC361" s="141"/>
      <c r="AD361" s="141"/>
      <c r="AE361" s="141"/>
      <c r="AF361" s="141"/>
      <c r="AK361" s="142"/>
      <c r="AL361" s="143"/>
      <c r="AM361" s="143"/>
      <c r="AN361" s="143"/>
      <c r="AO361" s="143"/>
      <c r="AP361" s="143"/>
      <c r="AQ361" s="143"/>
      <c r="AR361" s="143"/>
      <c r="AS361" s="143"/>
      <c r="AT361" s="143"/>
      <c r="AU361" s="143"/>
      <c r="AV361" s="143"/>
      <c r="AW361" s="143"/>
      <c r="AX361" s="144"/>
      <c r="AY361" s="144"/>
      <c r="AZ361" s="144"/>
      <c r="BA361" s="144"/>
      <c r="BB361" s="144"/>
      <c r="BC361" s="157"/>
      <c r="BD361" s="157"/>
      <c r="BE361" s="157"/>
      <c r="BF361" s="157"/>
      <c r="BG361" s="157"/>
      <c r="BH361" s="157"/>
      <c r="BI361" s="157"/>
      <c r="BJ361" s="157"/>
      <c r="BK361" s="157"/>
      <c r="BL361" s="157"/>
      <c r="BM361" s="157"/>
      <c r="BN361" s="157"/>
      <c r="BO361" s="157"/>
      <c r="BP361" s="157"/>
      <c r="BQ361" s="157"/>
      <c r="BR361" s="157"/>
      <c r="BS361" s="157"/>
    </row>
    <row r="362" spans="1:71" s="140" customFormat="1" ht="12.6" customHeight="1" x14ac:dyDescent="0.3">
      <c r="A362" s="133" t="s">
        <v>104</v>
      </c>
      <c r="B362" s="134">
        <v>2018</v>
      </c>
      <c r="C362" s="288">
        <v>33682</v>
      </c>
      <c r="D362" s="289">
        <v>16774</v>
      </c>
      <c r="E362" s="289">
        <v>16908</v>
      </c>
      <c r="F362" s="135">
        <v>194</v>
      </c>
      <c r="G362" s="135">
        <v>52</v>
      </c>
      <c r="H362" s="135">
        <v>375</v>
      </c>
      <c r="I362" s="135">
        <v>195</v>
      </c>
      <c r="J362" s="135">
        <v>180</v>
      </c>
      <c r="K362" s="1429">
        <v>110</v>
      </c>
      <c r="L362" s="136">
        <v>312</v>
      </c>
      <c r="M362" s="135">
        <v>161</v>
      </c>
      <c r="N362" s="135">
        <v>151</v>
      </c>
      <c r="O362" s="137">
        <v>5.76</v>
      </c>
      <c r="P362" s="137">
        <v>1.54</v>
      </c>
      <c r="Q362" s="137">
        <v>11.13</v>
      </c>
      <c r="R362" s="137">
        <v>9.26</v>
      </c>
      <c r="S362" s="138">
        <v>3.27</v>
      </c>
      <c r="T362" s="139">
        <v>2018</v>
      </c>
      <c r="U362" s="133" t="s">
        <v>104</v>
      </c>
      <c r="X362" s="141"/>
      <c r="Y362" s="141"/>
      <c r="Z362" s="141"/>
      <c r="AA362" s="141"/>
      <c r="AB362" s="141"/>
      <c r="AC362" s="141"/>
      <c r="AD362" s="141"/>
      <c r="AE362" s="141"/>
      <c r="AF362" s="141"/>
      <c r="AK362" s="142"/>
      <c r="AL362" s="143"/>
      <c r="AM362" s="143"/>
      <c r="AN362" s="143"/>
      <c r="AO362" s="143"/>
      <c r="AP362" s="143"/>
      <c r="AQ362" s="143"/>
      <c r="AR362" s="143"/>
      <c r="AS362" s="143"/>
      <c r="AT362" s="143"/>
      <c r="AU362" s="143"/>
      <c r="AV362" s="143"/>
      <c r="AW362" s="143"/>
      <c r="AX362" s="144"/>
      <c r="AY362" s="144"/>
      <c r="AZ362" s="144"/>
      <c r="BA362" s="144"/>
      <c r="BB362" s="144"/>
      <c r="BC362" s="144"/>
      <c r="BD362" s="144"/>
      <c r="BE362" s="144"/>
      <c r="BF362" s="144"/>
      <c r="BG362" s="144"/>
      <c r="BH362" s="144"/>
      <c r="BI362" s="144"/>
      <c r="BJ362" s="144"/>
      <c r="BK362" s="144"/>
      <c r="BL362" s="144"/>
      <c r="BM362" s="144"/>
      <c r="BN362" s="144"/>
      <c r="BO362" s="144"/>
      <c r="BP362" s="144"/>
      <c r="BQ362" s="144"/>
      <c r="BR362" s="144"/>
      <c r="BS362" s="144"/>
    </row>
    <row r="363" spans="1:71" s="140" customFormat="1" ht="12.6" customHeight="1" x14ac:dyDescent="0.3">
      <c r="A363" s="145"/>
      <c r="B363" s="146">
        <v>2019</v>
      </c>
      <c r="C363" s="290">
        <v>33702</v>
      </c>
      <c r="D363" s="291">
        <v>16801.5</v>
      </c>
      <c r="E363" s="291">
        <v>16900.5</v>
      </c>
      <c r="F363" s="147">
        <v>198</v>
      </c>
      <c r="G363" s="147">
        <v>48</v>
      </c>
      <c r="H363" s="147">
        <v>395</v>
      </c>
      <c r="I363" s="147">
        <v>216</v>
      </c>
      <c r="J363" s="147">
        <v>179</v>
      </c>
      <c r="K363" s="1430">
        <v>78</v>
      </c>
      <c r="L363" s="148">
        <v>291</v>
      </c>
      <c r="M363" s="147">
        <v>147</v>
      </c>
      <c r="N363" s="147">
        <v>144</v>
      </c>
      <c r="O363" s="149">
        <v>5.88</v>
      </c>
      <c r="P363" s="149">
        <v>1.42</v>
      </c>
      <c r="Q363" s="149">
        <v>11.72</v>
      </c>
      <c r="R363" s="149">
        <v>8.6300000000000008</v>
      </c>
      <c r="S363" s="150">
        <v>2.31</v>
      </c>
      <c r="T363" s="151">
        <v>2019</v>
      </c>
      <c r="U363" s="145"/>
      <c r="X363" s="141"/>
      <c r="Y363" s="141"/>
      <c r="Z363" s="141"/>
      <c r="AA363" s="141"/>
      <c r="AB363" s="141"/>
      <c r="AC363" s="141"/>
      <c r="AD363" s="141"/>
      <c r="AE363" s="141"/>
      <c r="AF363" s="141"/>
      <c r="AK363" s="142"/>
      <c r="AL363" s="143"/>
      <c r="AM363" s="143"/>
      <c r="AN363" s="143"/>
      <c r="AO363" s="143"/>
      <c r="AP363" s="143"/>
      <c r="AQ363" s="143"/>
      <c r="AR363" s="143"/>
      <c r="AS363" s="143"/>
      <c r="AT363" s="143"/>
      <c r="AU363" s="143"/>
      <c r="AV363" s="143"/>
      <c r="AW363" s="143"/>
      <c r="AX363" s="144"/>
      <c r="AY363" s="144"/>
      <c r="AZ363" s="144"/>
      <c r="BA363" s="144"/>
      <c r="BB363" s="144"/>
      <c r="BC363" s="144"/>
      <c r="BD363" s="144"/>
      <c r="BE363" s="144"/>
      <c r="BF363" s="144"/>
      <c r="BG363" s="144"/>
      <c r="BH363" s="144"/>
      <c r="BI363" s="144"/>
      <c r="BJ363" s="144"/>
      <c r="BK363" s="144"/>
      <c r="BL363" s="144"/>
      <c r="BM363" s="144"/>
      <c r="BN363" s="144"/>
      <c r="BO363" s="144"/>
      <c r="BP363" s="144"/>
      <c r="BQ363" s="144"/>
      <c r="BR363" s="144"/>
      <c r="BS363" s="144"/>
    </row>
    <row r="364" spans="1:71" s="140" customFormat="1" ht="12.6" customHeight="1" x14ac:dyDescent="0.3">
      <c r="A364" s="145"/>
      <c r="B364" s="152">
        <v>2020</v>
      </c>
      <c r="C364" s="290">
        <v>33719</v>
      </c>
      <c r="D364" s="291">
        <v>16835.5</v>
      </c>
      <c r="E364" s="291">
        <v>16883.5</v>
      </c>
      <c r="F364" s="147">
        <v>158</v>
      </c>
      <c r="G364" s="147">
        <v>43</v>
      </c>
      <c r="H364" s="147">
        <v>399</v>
      </c>
      <c r="I364" s="147">
        <v>213</v>
      </c>
      <c r="J364" s="147">
        <v>186</v>
      </c>
      <c r="K364" s="1430">
        <v>96</v>
      </c>
      <c r="L364" s="148">
        <v>328</v>
      </c>
      <c r="M364" s="147">
        <v>149</v>
      </c>
      <c r="N364" s="147">
        <v>179</v>
      </c>
      <c r="O364" s="149">
        <v>4.6900000000000004</v>
      </c>
      <c r="P364" s="149">
        <v>1.28</v>
      </c>
      <c r="Q364" s="149">
        <v>11.83</v>
      </c>
      <c r="R364" s="149">
        <v>9.73</v>
      </c>
      <c r="S364" s="150">
        <v>2.85</v>
      </c>
      <c r="T364" s="153">
        <v>2020</v>
      </c>
      <c r="U364" s="145"/>
      <c r="X364" s="141"/>
      <c r="Y364" s="141"/>
      <c r="Z364" s="141"/>
      <c r="AA364" s="141"/>
      <c r="AB364" s="141"/>
      <c r="AC364" s="141"/>
      <c r="AD364" s="141"/>
      <c r="AE364" s="141"/>
      <c r="AF364" s="141"/>
      <c r="AK364" s="142"/>
      <c r="AL364" s="143"/>
      <c r="AM364" s="143"/>
      <c r="AN364" s="143"/>
      <c r="AO364" s="143"/>
      <c r="AP364" s="143"/>
      <c r="AQ364" s="143"/>
      <c r="AR364" s="143"/>
      <c r="AS364" s="143"/>
      <c r="AT364" s="143"/>
      <c r="AU364" s="143"/>
      <c r="AV364" s="143"/>
      <c r="AW364" s="143"/>
      <c r="AX364" s="144"/>
      <c r="AY364" s="144"/>
      <c r="AZ364" s="144"/>
      <c r="BA364" s="144"/>
      <c r="BB364" s="144"/>
      <c r="BC364" s="144"/>
      <c r="BD364" s="144"/>
      <c r="BE364" s="144"/>
      <c r="BF364" s="144"/>
      <c r="BG364" s="144"/>
      <c r="BH364" s="144"/>
      <c r="BI364" s="144"/>
      <c r="BJ364" s="144"/>
      <c r="BK364" s="144"/>
      <c r="BL364" s="144"/>
      <c r="BM364" s="144"/>
      <c r="BN364" s="144"/>
      <c r="BO364" s="144"/>
      <c r="BP364" s="144"/>
      <c r="BQ364" s="144"/>
      <c r="BR364" s="144"/>
      <c r="BS364" s="144"/>
    </row>
    <row r="365" spans="1:71" s="140" customFormat="1" ht="12.6" customHeight="1" x14ac:dyDescent="0.3">
      <c r="A365" s="145"/>
      <c r="B365" s="154">
        <v>2021</v>
      </c>
      <c r="C365" s="290">
        <v>33117</v>
      </c>
      <c r="D365" s="291">
        <v>16496</v>
      </c>
      <c r="E365" s="291">
        <v>16621</v>
      </c>
      <c r="F365" s="147">
        <v>178</v>
      </c>
      <c r="G365" s="147">
        <v>61</v>
      </c>
      <c r="H365" s="147">
        <v>405</v>
      </c>
      <c r="I365" s="147">
        <v>207</v>
      </c>
      <c r="J365" s="147">
        <v>198</v>
      </c>
      <c r="K365" s="1430">
        <v>97</v>
      </c>
      <c r="L365" s="148">
        <v>398</v>
      </c>
      <c r="M365" s="147">
        <v>210</v>
      </c>
      <c r="N365" s="147">
        <v>188</v>
      </c>
      <c r="O365" s="149">
        <v>5.37</v>
      </c>
      <c r="P365" s="149">
        <v>1.84</v>
      </c>
      <c r="Q365" s="149">
        <v>12.23</v>
      </c>
      <c r="R365" s="149">
        <v>12.02</v>
      </c>
      <c r="S365" s="150">
        <v>2.93</v>
      </c>
      <c r="T365" s="155">
        <v>2021</v>
      </c>
      <c r="U365" s="145"/>
      <c r="X365" s="141"/>
      <c r="Y365" s="141"/>
      <c r="Z365" s="141"/>
      <c r="AA365" s="141"/>
      <c r="AB365" s="141"/>
      <c r="AC365" s="141"/>
      <c r="AD365" s="141"/>
      <c r="AE365" s="141"/>
      <c r="AF365" s="141"/>
      <c r="AK365" s="142"/>
      <c r="AL365" s="143"/>
      <c r="AM365" s="143"/>
      <c r="AN365" s="143"/>
      <c r="AO365" s="143"/>
      <c r="AP365" s="143"/>
      <c r="AQ365" s="143"/>
      <c r="AR365" s="143"/>
      <c r="AS365" s="143"/>
      <c r="AT365" s="143"/>
      <c r="AU365" s="143"/>
      <c r="AV365" s="143"/>
      <c r="AW365" s="143"/>
      <c r="AX365" s="144"/>
      <c r="AY365" s="144"/>
      <c r="AZ365" s="144"/>
      <c r="BA365" s="144"/>
      <c r="BB365" s="144"/>
      <c r="BC365" s="144"/>
      <c r="BD365" s="144"/>
      <c r="BE365" s="144"/>
      <c r="BF365" s="144"/>
      <c r="BG365" s="144"/>
      <c r="BH365" s="144"/>
      <c r="BI365" s="144"/>
      <c r="BJ365" s="144"/>
      <c r="BK365" s="144"/>
      <c r="BL365" s="144"/>
      <c r="BM365" s="144"/>
      <c r="BN365" s="144"/>
      <c r="BO365" s="144"/>
      <c r="BP365" s="144"/>
      <c r="BQ365" s="144"/>
      <c r="BR365" s="144"/>
      <c r="BS365" s="144"/>
    </row>
    <row r="366" spans="1:71" s="140" customFormat="1" ht="12.6" customHeight="1" x14ac:dyDescent="0.3">
      <c r="A366" s="145"/>
      <c r="B366" s="154">
        <v>2022</v>
      </c>
      <c r="C366" s="290">
        <v>33156.5</v>
      </c>
      <c r="D366" s="291">
        <v>16510.5</v>
      </c>
      <c r="E366" s="291">
        <v>16646</v>
      </c>
      <c r="F366" s="147">
        <v>185</v>
      </c>
      <c r="G366" s="147">
        <v>58</v>
      </c>
      <c r="H366" s="147">
        <v>381</v>
      </c>
      <c r="I366" s="147">
        <v>202</v>
      </c>
      <c r="J366" s="147">
        <v>179</v>
      </c>
      <c r="K366" s="1431">
        <v>72</v>
      </c>
      <c r="L366" s="156">
        <v>322</v>
      </c>
      <c r="M366" s="147">
        <v>170</v>
      </c>
      <c r="N366" s="147">
        <v>152</v>
      </c>
      <c r="O366" s="149">
        <v>5.58</v>
      </c>
      <c r="P366" s="149">
        <v>1.75</v>
      </c>
      <c r="Q366" s="149">
        <v>11.49</v>
      </c>
      <c r="R366" s="149">
        <v>9.7100000000000009</v>
      </c>
      <c r="S366" s="150">
        <v>2.17</v>
      </c>
      <c r="T366" s="155">
        <v>2022</v>
      </c>
      <c r="U366" s="145"/>
      <c r="X366" s="141"/>
      <c r="Y366" s="141"/>
      <c r="Z366" s="141"/>
      <c r="AA366" s="141"/>
      <c r="AB366" s="141"/>
      <c r="AC366" s="141"/>
      <c r="AD366" s="141"/>
      <c r="AE366" s="141"/>
      <c r="AF366" s="141"/>
      <c r="AK366" s="142"/>
      <c r="AL366" s="143"/>
      <c r="AM366" s="143"/>
      <c r="AN366" s="143"/>
      <c r="AO366" s="143"/>
      <c r="AP366" s="143"/>
      <c r="AQ366" s="143"/>
      <c r="AR366" s="143"/>
      <c r="AS366" s="143"/>
      <c r="AT366" s="143"/>
      <c r="AU366" s="143"/>
      <c r="AV366" s="143"/>
      <c r="AW366" s="143"/>
      <c r="AX366" s="144"/>
      <c r="AY366" s="144"/>
      <c r="AZ366" s="144"/>
      <c r="BA366" s="144"/>
      <c r="BB366" s="144"/>
      <c r="BC366" s="157"/>
      <c r="BD366" s="157"/>
      <c r="BE366" s="157"/>
      <c r="BF366" s="157"/>
      <c r="BG366" s="157"/>
      <c r="BH366" s="157"/>
      <c r="BI366" s="157"/>
      <c r="BJ366" s="157"/>
      <c r="BK366" s="157"/>
      <c r="BL366" s="157"/>
      <c r="BM366" s="157"/>
      <c r="BN366" s="157"/>
      <c r="BO366" s="157"/>
      <c r="BP366" s="157"/>
      <c r="BQ366" s="157"/>
      <c r="BR366" s="157"/>
      <c r="BS366" s="157"/>
    </row>
    <row r="367" spans="1:71" s="140" customFormat="1" ht="12.6" customHeight="1" x14ac:dyDescent="0.3">
      <c r="A367" s="133" t="s">
        <v>105</v>
      </c>
      <c r="B367" s="134">
        <v>2018</v>
      </c>
      <c r="C367" s="288">
        <v>11950</v>
      </c>
      <c r="D367" s="289">
        <v>5995.5</v>
      </c>
      <c r="E367" s="289">
        <v>5954.5</v>
      </c>
      <c r="F367" s="135">
        <v>71</v>
      </c>
      <c r="G367" s="135">
        <v>25</v>
      </c>
      <c r="H367" s="135">
        <v>106</v>
      </c>
      <c r="I367" s="135">
        <v>53</v>
      </c>
      <c r="J367" s="135">
        <v>53</v>
      </c>
      <c r="K367" s="1429">
        <v>30</v>
      </c>
      <c r="L367" s="136">
        <v>171</v>
      </c>
      <c r="M367" s="135">
        <v>85</v>
      </c>
      <c r="N367" s="135">
        <v>86</v>
      </c>
      <c r="O367" s="137">
        <v>5.94</v>
      </c>
      <c r="P367" s="137">
        <v>2.09</v>
      </c>
      <c r="Q367" s="137">
        <v>8.8699999999999992</v>
      </c>
      <c r="R367" s="137">
        <v>14.31</v>
      </c>
      <c r="S367" s="138">
        <v>2.5099999999999998</v>
      </c>
      <c r="T367" s="139">
        <v>2018</v>
      </c>
      <c r="U367" s="133" t="s">
        <v>105</v>
      </c>
      <c r="X367" s="141"/>
      <c r="Y367" s="141"/>
      <c r="Z367" s="141"/>
      <c r="AA367" s="141"/>
      <c r="AB367" s="141"/>
      <c r="AC367" s="141"/>
      <c r="AD367" s="141"/>
      <c r="AE367" s="141"/>
      <c r="AF367" s="141"/>
      <c r="AK367" s="142"/>
      <c r="AL367" s="143"/>
      <c r="AM367" s="143"/>
      <c r="AN367" s="143"/>
      <c r="AO367" s="143"/>
      <c r="AP367" s="143"/>
      <c r="AQ367" s="143"/>
      <c r="AR367" s="143"/>
      <c r="AS367" s="143"/>
      <c r="AT367" s="143"/>
      <c r="AU367" s="143"/>
      <c r="AV367" s="143"/>
      <c r="AW367" s="143"/>
      <c r="AX367" s="144"/>
      <c r="AY367" s="144"/>
      <c r="AZ367" s="144"/>
      <c r="BA367" s="144"/>
      <c r="BB367" s="144"/>
      <c r="BC367" s="144"/>
      <c r="BD367" s="144"/>
      <c r="BE367" s="144"/>
      <c r="BF367" s="144"/>
      <c r="BG367" s="144"/>
      <c r="BH367" s="144"/>
      <c r="BI367" s="144"/>
      <c r="BJ367" s="144"/>
      <c r="BK367" s="144"/>
      <c r="BL367" s="144"/>
      <c r="BM367" s="144"/>
      <c r="BN367" s="144"/>
      <c r="BO367" s="144"/>
      <c r="BP367" s="144"/>
      <c r="BQ367" s="144"/>
      <c r="BR367" s="144"/>
      <c r="BS367" s="144"/>
    </row>
    <row r="368" spans="1:71" s="140" customFormat="1" ht="12.6" customHeight="1" x14ac:dyDescent="0.3">
      <c r="A368" s="145"/>
      <c r="B368" s="146">
        <v>2019</v>
      </c>
      <c r="C368" s="290">
        <v>11841.5</v>
      </c>
      <c r="D368" s="291">
        <v>5939</v>
      </c>
      <c r="E368" s="291">
        <v>5902.5</v>
      </c>
      <c r="F368" s="147">
        <v>46</v>
      </c>
      <c r="G368" s="147">
        <v>20</v>
      </c>
      <c r="H368" s="147">
        <v>97</v>
      </c>
      <c r="I368" s="147">
        <v>53</v>
      </c>
      <c r="J368" s="147">
        <v>44</v>
      </c>
      <c r="K368" s="1430">
        <v>28</v>
      </c>
      <c r="L368" s="148">
        <v>164</v>
      </c>
      <c r="M368" s="147">
        <v>92</v>
      </c>
      <c r="N368" s="147">
        <v>72</v>
      </c>
      <c r="O368" s="149">
        <v>3.88</v>
      </c>
      <c r="P368" s="149">
        <v>1.69</v>
      </c>
      <c r="Q368" s="149">
        <v>8.19</v>
      </c>
      <c r="R368" s="149">
        <v>13.85</v>
      </c>
      <c r="S368" s="150">
        <v>2.36</v>
      </c>
      <c r="T368" s="151">
        <v>2019</v>
      </c>
      <c r="U368" s="145"/>
      <c r="X368" s="141"/>
      <c r="Y368" s="141"/>
      <c r="Z368" s="141"/>
      <c r="AA368" s="141"/>
      <c r="AB368" s="141"/>
      <c r="AC368" s="141"/>
      <c r="AD368" s="141"/>
      <c r="AE368" s="141"/>
      <c r="AF368" s="141"/>
      <c r="AK368" s="142"/>
      <c r="AL368" s="143"/>
      <c r="AM368" s="143"/>
      <c r="AN368" s="143"/>
      <c r="AO368" s="143"/>
      <c r="AP368" s="143"/>
      <c r="AQ368" s="143"/>
      <c r="AR368" s="143"/>
      <c r="AS368" s="143"/>
      <c r="AT368" s="143"/>
      <c r="AU368" s="143"/>
      <c r="AV368" s="143"/>
      <c r="AW368" s="143"/>
      <c r="AX368" s="144"/>
      <c r="AY368" s="144"/>
      <c r="AZ368" s="144"/>
      <c r="BA368" s="144"/>
      <c r="BB368" s="144"/>
      <c r="BC368" s="144"/>
      <c r="BD368" s="144"/>
      <c r="BE368" s="144"/>
      <c r="BF368" s="144"/>
      <c r="BG368" s="144"/>
      <c r="BH368" s="144"/>
      <c r="BI368" s="144"/>
      <c r="BJ368" s="144"/>
      <c r="BK368" s="144"/>
      <c r="BL368" s="144"/>
      <c r="BM368" s="144"/>
      <c r="BN368" s="144"/>
      <c r="BO368" s="144"/>
      <c r="BP368" s="144"/>
      <c r="BQ368" s="144"/>
      <c r="BR368" s="144"/>
      <c r="BS368" s="144"/>
    </row>
    <row r="369" spans="1:71" s="140" customFormat="1" ht="12.6" customHeight="1" x14ac:dyDescent="0.3">
      <c r="A369" s="145"/>
      <c r="B369" s="152">
        <v>2020</v>
      </c>
      <c r="C369" s="290">
        <v>11747.5</v>
      </c>
      <c r="D369" s="291">
        <v>5887</v>
      </c>
      <c r="E369" s="291">
        <v>5860.5</v>
      </c>
      <c r="F369" s="147">
        <v>47</v>
      </c>
      <c r="G369" s="147">
        <v>24</v>
      </c>
      <c r="H369" s="147">
        <v>85</v>
      </c>
      <c r="I369" s="147">
        <v>42</v>
      </c>
      <c r="J369" s="147">
        <v>43</v>
      </c>
      <c r="K369" s="1430">
        <v>14</v>
      </c>
      <c r="L369" s="148">
        <v>183</v>
      </c>
      <c r="M369" s="147">
        <v>95</v>
      </c>
      <c r="N369" s="147">
        <v>88</v>
      </c>
      <c r="O369" s="149">
        <v>4</v>
      </c>
      <c r="P369" s="149">
        <v>2.04</v>
      </c>
      <c r="Q369" s="149">
        <v>7.24</v>
      </c>
      <c r="R369" s="149">
        <v>15.58</v>
      </c>
      <c r="S369" s="150">
        <v>1.19</v>
      </c>
      <c r="T369" s="153">
        <v>2020</v>
      </c>
      <c r="U369" s="145"/>
      <c r="X369" s="141"/>
      <c r="Y369" s="141"/>
      <c r="Z369" s="141"/>
      <c r="AA369" s="141"/>
      <c r="AB369" s="141"/>
      <c r="AC369" s="141"/>
      <c r="AD369" s="141"/>
      <c r="AE369" s="141"/>
      <c r="AF369" s="141"/>
      <c r="AK369" s="142"/>
      <c r="AL369" s="143"/>
      <c r="AM369" s="143"/>
      <c r="AN369" s="143"/>
      <c r="AO369" s="143"/>
      <c r="AP369" s="143"/>
      <c r="AQ369" s="143"/>
      <c r="AR369" s="143"/>
      <c r="AS369" s="143"/>
      <c r="AT369" s="143"/>
      <c r="AU369" s="143"/>
      <c r="AV369" s="143"/>
      <c r="AW369" s="143"/>
      <c r="AX369" s="144"/>
      <c r="AY369" s="144"/>
      <c r="AZ369" s="144"/>
      <c r="BA369" s="144"/>
      <c r="BB369" s="144"/>
      <c r="BC369" s="144"/>
      <c r="BD369" s="144"/>
      <c r="BE369" s="144"/>
      <c r="BF369" s="144"/>
      <c r="BG369" s="144"/>
      <c r="BH369" s="144"/>
      <c r="BI369" s="144"/>
      <c r="BJ369" s="144"/>
      <c r="BK369" s="144"/>
      <c r="BL369" s="144"/>
      <c r="BM369" s="144"/>
      <c r="BN369" s="144"/>
      <c r="BO369" s="144"/>
      <c r="BP369" s="144"/>
      <c r="BQ369" s="144"/>
      <c r="BR369" s="144"/>
      <c r="BS369" s="144"/>
    </row>
    <row r="370" spans="1:71" s="140" customFormat="1" ht="12.6" customHeight="1" x14ac:dyDescent="0.3">
      <c r="A370" s="145"/>
      <c r="B370" s="154">
        <v>2021</v>
      </c>
      <c r="C370" s="290">
        <v>10963</v>
      </c>
      <c r="D370" s="291">
        <v>5498.5</v>
      </c>
      <c r="E370" s="291">
        <v>5464.5</v>
      </c>
      <c r="F370" s="147">
        <v>62</v>
      </c>
      <c r="G370" s="147">
        <v>14</v>
      </c>
      <c r="H370" s="147">
        <v>69</v>
      </c>
      <c r="I370" s="147">
        <v>34</v>
      </c>
      <c r="J370" s="147">
        <v>35</v>
      </c>
      <c r="K370" s="1430">
        <v>25</v>
      </c>
      <c r="L370" s="148">
        <v>236</v>
      </c>
      <c r="M370" s="147">
        <v>124</v>
      </c>
      <c r="N370" s="147">
        <v>112</v>
      </c>
      <c r="O370" s="149">
        <v>5.66</v>
      </c>
      <c r="P370" s="149">
        <v>1.28</v>
      </c>
      <c r="Q370" s="149">
        <v>6.29</v>
      </c>
      <c r="R370" s="149">
        <v>21.53</v>
      </c>
      <c r="S370" s="150">
        <v>2.2799999999999998</v>
      </c>
      <c r="T370" s="155">
        <v>2021</v>
      </c>
      <c r="U370" s="145"/>
      <c r="X370" s="141"/>
      <c r="Y370" s="141"/>
      <c r="Z370" s="141"/>
      <c r="AA370" s="141"/>
      <c r="AB370" s="141"/>
      <c r="AC370" s="141"/>
      <c r="AD370" s="141"/>
      <c r="AE370" s="141"/>
      <c r="AF370" s="141"/>
      <c r="AK370" s="142"/>
      <c r="AL370" s="143"/>
      <c r="AM370" s="143"/>
      <c r="AN370" s="143"/>
      <c r="AO370" s="143"/>
      <c r="AP370" s="143"/>
      <c r="AQ370" s="143"/>
      <c r="AR370" s="143"/>
      <c r="AS370" s="143"/>
      <c r="AT370" s="143"/>
      <c r="AU370" s="143"/>
      <c r="AV370" s="143"/>
      <c r="AW370" s="143"/>
      <c r="AX370" s="144"/>
      <c r="AY370" s="144"/>
      <c r="AZ370" s="144"/>
      <c r="BA370" s="144"/>
      <c r="BB370" s="144"/>
      <c r="BC370" s="144"/>
      <c r="BD370" s="144"/>
      <c r="BE370" s="144"/>
      <c r="BF370" s="144"/>
      <c r="BG370" s="144"/>
      <c r="BH370" s="144"/>
      <c r="BI370" s="144"/>
      <c r="BJ370" s="144"/>
      <c r="BK370" s="144"/>
      <c r="BL370" s="144"/>
      <c r="BM370" s="144"/>
      <c r="BN370" s="144"/>
      <c r="BO370" s="144"/>
      <c r="BP370" s="144"/>
      <c r="BQ370" s="144"/>
      <c r="BR370" s="144"/>
      <c r="BS370" s="144"/>
    </row>
    <row r="371" spans="1:71" s="140" customFormat="1" ht="12.6" customHeight="1" x14ac:dyDescent="0.3">
      <c r="A371" s="145"/>
      <c r="B371" s="154">
        <v>2022</v>
      </c>
      <c r="C371" s="290">
        <v>10821.5</v>
      </c>
      <c r="D371" s="291">
        <v>5424.5</v>
      </c>
      <c r="E371" s="291">
        <v>5397</v>
      </c>
      <c r="F371" s="147">
        <v>47</v>
      </c>
      <c r="G371" s="147">
        <v>14</v>
      </c>
      <c r="H371" s="147">
        <v>92</v>
      </c>
      <c r="I371" s="147">
        <v>46</v>
      </c>
      <c r="J371" s="147">
        <v>46</v>
      </c>
      <c r="K371" s="1431">
        <v>25</v>
      </c>
      <c r="L371" s="156">
        <v>164</v>
      </c>
      <c r="M371" s="147">
        <v>86</v>
      </c>
      <c r="N371" s="147">
        <v>78</v>
      </c>
      <c r="O371" s="149">
        <v>4.34</v>
      </c>
      <c r="P371" s="149">
        <v>1.29</v>
      </c>
      <c r="Q371" s="149">
        <v>8.5</v>
      </c>
      <c r="R371" s="149">
        <v>15.16</v>
      </c>
      <c r="S371" s="150">
        <v>2.31</v>
      </c>
      <c r="T371" s="155">
        <v>2022</v>
      </c>
      <c r="U371" s="145"/>
      <c r="X371" s="141"/>
      <c r="Y371" s="141"/>
      <c r="Z371" s="141"/>
      <c r="AA371" s="141"/>
      <c r="AB371" s="141"/>
      <c r="AC371" s="141"/>
      <c r="AD371" s="141"/>
      <c r="AE371" s="141"/>
      <c r="AF371" s="141"/>
      <c r="AK371" s="142"/>
      <c r="AL371" s="143"/>
      <c r="AM371" s="143"/>
      <c r="AN371" s="143"/>
      <c r="AO371" s="143"/>
      <c r="AP371" s="143"/>
      <c r="AQ371" s="143"/>
      <c r="AR371" s="143"/>
      <c r="AS371" s="143"/>
      <c r="AT371" s="143"/>
      <c r="AU371" s="143"/>
      <c r="AV371" s="143"/>
      <c r="AW371" s="143"/>
      <c r="AX371" s="144"/>
      <c r="AY371" s="144"/>
      <c r="AZ371" s="144"/>
      <c r="BA371" s="144"/>
      <c r="BB371" s="144"/>
      <c r="BC371" s="157"/>
      <c r="BD371" s="157"/>
      <c r="BE371" s="157"/>
      <c r="BF371" s="157"/>
      <c r="BG371" s="157"/>
      <c r="BH371" s="157"/>
      <c r="BI371" s="157"/>
      <c r="BJ371" s="157"/>
      <c r="BK371" s="157"/>
      <c r="BL371" s="157"/>
      <c r="BM371" s="157"/>
      <c r="BN371" s="157"/>
      <c r="BO371" s="157"/>
      <c r="BP371" s="157"/>
      <c r="BQ371" s="157"/>
      <c r="BR371" s="157"/>
      <c r="BS371" s="157"/>
    </row>
    <row r="372" spans="1:71" s="140" customFormat="1" ht="12.6" customHeight="1" x14ac:dyDescent="0.3">
      <c r="A372" s="133" t="s">
        <v>106</v>
      </c>
      <c r="B372" s="134">
        <v>2018</v>
      </c>
      <c r="C372" s="288">
        <v>104774</v>
      </c>
      <c r="D372" s="289">
        <v>50978.5</v>
      </c>
      <c r="E372" s="289">
        <v>53795.5</v>
      </c>
      <c r="F372" s="135">
        <v>572</v>
      </c>
      <c r="G372" s="135">
        <v>91</v>
      </c>
      <c r="H372" s="135">
        <v>1081</v>
      </c>
      <c r="I372" s="135">
        <v>544</v>
      </c>
      <c r="J372" s="135">
        <v>537</v>
      </c>
      <c r="K372" s="1429">
        <v>339</v>
      </c>
      <c r="L372" s="136">
        <v>915</v>
      </c>
      <c r="M372" s="135">
        <v>458</v>
      </c>
      <c r="N372" s="135">
        <v>457</v>
      </c>
      <c r="O372" s="137">
        <v>5.46</v>
      </c>
      <c r="P372" s="137">
        <v>0.87</v>
      </c>
      <c r="Q372" s="137">
        <v>10.32</v>
      </c>
      <c r="R372" s="137">
        <v>8.73</v>
      </c>
      <c r="S372" s="138">
        <v>3.24</v>
      </c>
      <c r="T372" s="139">
        <v>2018</v>
      </c>
      <c r="U372" s="133" t="s">
        <v>106</v>
      </c>
      <c r="X372" s="141"/>
      <c r="Y372" s="141"/>
      <c r="Z372" s="141"/>
      <c r="AA372" s="141"/>
      <c r="AB372" s="141"/>
      <c r="AC372" s="141"/>
      <c r="AD372" s="141"/>
      <c r="AE372" s="141"/>
      <c r="AF372" s="141"/>
      <c r="AK372" s="142"/>
      <c r="AL372" s="143"/>
      <c r="AM372" s="143"/>
      <c r="AN372" s="143"/>
      <c r="AO372" s="143"/>
      <c r="AP372" s="143"/>
      <c r="AQ372" s="143"/>
      <c r="AR372" s="143"/>
      <c r="AS372" s="143"/>
      <c r="AT372" s="143"/>
      <c r="AU372" s="143"/>
      <c r="AV372" s="143"/>
      <c r="AW372" s="143"/>
      <c r="AX372" s="144"/>
      <c r="AY372" s="144"/>
      <c r="AZ372" s="144"/>
      <c r="BA372" s="144"/>
      <c r="BB372" s="144"/>
      <c r="BC372" s="144"/>
      <c r="BD372" s="144"/>
      <c r="BE372" s="144"/>
      <c r="BF372" s="144"/>
      <c r="BG372" s="144"/>
      <c r="BH372" s="144"/>
      <c r="BI372" s="144"/>
      <c r="BJ372" s="144"/>
      <c r="BK372" s="144"/>
      <c r="BL372" s="144"/>
      <c r="BM372" s="144"/>
      <c r="BN372" s="144"/>
      <c r="BO372" s="144"/>
      <c r="BP372" s="144"/>
      <c r="BQ372" s="144"/>
      <c r="BR372" s="144"/>
      <c r="BS372" s="144"/>
    </row>
    <row r="373" spans="1:71" s="140" customFormat="1" ht="12.6" customHeight="1" x14ac:dyDescent="0.3">
      <c r="A373" s="145"/>
      <c r="B373" s="146">
        <v>2019</v>
      </c>
      <c r="C373" s="290">
        <v>104913.5</v>
      </c>
      <c r="D373" s="291">
        <v>51089</v>
      </c>
      <c r="E373" s="291">
        <v>53824.5</v>
      </c>
      <c r="F373" s="147">
        <v>576</v>
      </c>
      <c r="G373" s="147">
        <v>132</v>
      </c>
      <c r="H373" s="147">
        <v>1082</v>
      </c>
      <c r="I373" s="147">
        <v>570</v>
      </c>
      <c r="J373" s="147">
        <v>512</v>
      </c>
      <c r="K373" s="1430">
        <v>261</v>
      </c>
      <c r="L373" s="148">
        <v>851</v>
      </c>
      <c r="M373" s="147">
        <v>439</v>
      </c>
      <c r="N373" s="147">
        <v>412</v>
      </c>
      <c r="O373" s="149">
        <v>5.49</v>
      </c>
      <c r="P373" s="149">
        <v>1.26</v>
      </c>
      <c r="Q373" s="149">
        <v>10.31</v>
      </c>
      <c r="R373" s="149">
        <v>8.11</v>
      </c>
      <c r="S373" s="150">
        <v>2.4900000000000002</v>
      </c>
      <c r="T373" s="151">
        <v>2019</v>
      </c>
      <c r="U373" s="145"/>
      <c r="X373" s="141"/>
      <c r="Y373" s="141"/>
      <c r="Z373" s="141"/>
      <c r="AA373" s="141"/>
      <c r="AB373" s="141"/>
      <c r="AC373" s="141"/>
      <c r="AD373" s="141"/>
      <c r="AE373" s="141"/>
      <c r="AF373" s="141"/>
      <c r="AK373" s="142"/>
      <c r="AL373" s="143"/>
      <c r="AM373" s="143"/>
      <c r="AN373" s="143"/>
      <c r="AO373" s="143"/>
      <c r="AP373" s="143"/>
      <c r="AQ373" s="143"/>
      <c r="AR373" s="143"/>
      <c r="AS373" s="143"/>
      <c r="AT373" s="143"/>
      <c r="AU373" s="143"/>
      <c r="AV373" s="143"/>
      <c r="AW373" s="143"/>
      <c r="AX373" s="144"/>
      <c r="AY373" s="144"/>
      <c r="AZ373" s="144"/>
      <c r="BA373" s="144"/>
      <c r="BB373" s="144"/>
      <c r="BC373" s="144"/>
      <c r="BD373" s="144"/>
      <c r="BE373" s="144"/>
      <c r="BF373" s="144"/>
      <c r="BG373" s="144"/>
      <c r="BH373" s="144"/>
      <c r="BI373" s="144"/>
      <c r="BJ373" s="144"/>
      <c r="BK373" s="144"/>
      <c r="BL373" s="144"/>
      <c r="BM373" s="144"/>
      <c r="BN373" s="144"/>
      <c r="BO373" s="144"/>
      <c r="BP373" s="144"/>
      <c r="BQ373" s="144"/>
      <c r="BR373" s="144"/>
      <c r="BS373" s="144"/>
    </row>
    <row r="374" spans="1:71" s="140" customFormat="1" ht="12.6" customHeight="1" x14ac:dyDescent="0.3">
      <c r="A374" s="145"/>
      <c r="B374" s="152">
        <v>2020</v>
      </c>
      <c r="C374" s="290">
        <v>105002.5</v>
      </c>
      <c r="D374" s="291">
        <v>51154.5</v>
      </c>
      <c r="E374" s="291">
        <v>53848</v>
      </c>
      <c r="F374" s="147">
        <v>450</v>
      </c>
      <c r="G374" s="147">
        <v>114</v>
      </c>
      <c r="H374" s="147">
        <v>1058</v>
      </c>
      <c r="I374" s="147">
        <v>557</v>
      </c>
      <c r="J374" s="147">
        <v>501</v>
      </c>
      <c r="K374" s="1430">
        <v>281</v>
      </c>
      <c r="L374" s="148">
        <v>1033</v>
      </c>
      <c r="M374" s="147">
        <v>543</v>
      </c>
      <c r="N374" s="147">
        <v>490</v>
      </c>
      <c r="O374" s="149">
        <v>4.29</v>
      </c>
      <c r="P374" s="149">
        <v>1.0900000000000001</v>
      </c>
      <c r="Q374" s="149">
        <v>10.08</v>
      </c>
      <c r="R374" s="149">
        <v>9.84</v>
      </c>
      <c r="S374" s="150">
        <v>2.68</v>
      </c>
      <c r="T374" s="153">
        <v>2020</v>
      </c>
      <c r="U374" s="145"/>
      <c r="X374" s="141"/>
      <c r="Y374" s="141"/>
      <c r="Z374" s="141"/>
      <c r="AA374" s="141"/>
      <c r="AB374" s="141"/>
      <c r="AC374" s="141"/>
      <c r="AD374" s="141"/>
      <c r="AE374" s="141"/>
      <c r="AF374" s="141"/>
      <c r="AK374" s="142"/>
      <c r="AL374" s="143"/>
      <c r="AM374" s="143"/>
      <c r="AN374" s="143"/>
      <c r="AO374" s="143"/>
      <c r="AP374" s="143"/>
      <c r="AQ374" s="143"/>
      <c r="AR374" s="143"/>
      <c r="AS374" s="143"/>
      <c r="AT374" s="143"/>
      <c r="AU374" s="143"/>
      <c r="AV374" s="143"/>
      <c r="AW374" s="143"/>
      <c r="AX374" s="144"/>
      <c r="AY374" s="144"/>
      <c r="AZ374" s="144"/>
      <c r="BA374" s="144"/>
      <c r="BB374" s="144"/>
      <c r="BC374" s="144"/>
      <c r="BD374" s="144"/>
      <c r="BE374" s="144"/>
      <c r="BF374" s="144"/>
      <c r="BG374" s="144"/>
      <c r="BH374" s="144"/>
      <c r="BI374" s="144"/>
      <c r="BJ374" s="144"/>
      <c r="BK374" s="144"/>
      <c r="BL374" s="144"/>
      <c r="BM374" s="144"/>
      <c r="BN374" s="144"/>
      <c r="BO374" s="144"/>
      <c r="BP374" s="144"/>
      <c r="BQ374" s="144"/>
      <c r="BR374" s="144"/>
      <c r="BS374" s="144"/>
    </row>
    <row r="375" spans="1:71" s="140" customFormat="1" ht="12.6" customHeight="1" x14ac:dyDescent="0.3">
      <c r="A375" s="145"/>
      <c r="B375" s="154">
        <v>2021</v>
      </c>
      <c r="C375" s="290">
        <v>102606.5</v>
      </c>
      <c r="D375" s="291">
        <v>49978</v>
      </c>
      <c r="E375" s="291">
        <v>52628.5</v>
      </c>
      <c r="F375" s="147">
        <v>492</v>
      </c>
      <c r="G375" s="147">
        <v>106</v>
      </c>
      <c r="H375" s="147">
        <v>1082</v>
      </c>
      <c r="I375" s="147">
        <v>568</v>
      </c>
      <c r="J375" s="147">
        <v>514</v>
      </c>
      <c r="K375" s="1430">
        <v>293</v>
      </c>
      <c r="L375" s="148">
        <v>1210</v>
      </c>
      <c r="M375" s="147">
        <v>644</v>
      </c>
      <c r="N375" s="147">
        <v>566</v>
      </c>
      <c r="O375" s="149">
        <v>4.8</v>
      </c>
      <c r="P375" s="149">
        <v>1.03</v>
      </c>
      <c r="Q375" s="149">
        <v>10.55</v>
      </c>
      <c r="R375" s="149">
        <v>11.79</v>
      </c>
      <c r="S375" s="150">
        <v>2.86</v>
      </c>
      <c r="T375" s="155">
        <v>2021</v>
      </c>
      <c r="U375" s="145"/>
      <c r="X375" s="141"/>
      <c r="Y375" s="141"/>
      <c r="Z375" s="141"/>
      <c r="AA375" s="141"/>
      <c r="AB375" s="141"/>
      <c r="AC375" s="141"/>
      <c r="AD375" s="141"/>
      <c r="AE375" s="141"/>
      <c r="AF375" s="141"/>
      <c r="AK375" s="142"/>
      <c r="AL375" s="143"/>
      <c r="AM375" s="143"/>
      <c r="AN375" s="143"/>
      <c r="AO375" s="143"/>
      <c r="AP375" s="143"/>
      <c r="AQ375" s="143"/>
      <c r="AR375" s="143"/>
      <c r="AS375" s="143"/>
      <c r="AT375" s="143"/>
      <c r="AU375" s="143"/>
      <c r="AV375" s="143"/>
      <c r="AW375" s="143"/>
      <c r="AX375" s="144"/>
      <c r="AY375" s="144"/>
      <c r="AZ375" s="144"/>
      <c r="BA375" s="144"/>
      <c r="BB375" s="144"/>
      <c r="BC375" s="144"/>
      <c r="BD375" s="144"/>
      <c r="BE375" s="144"/>
      <c r="BF375" s="144"/>
      <c r="BG375" s="144"/>
      <c r="BH375" s="144"/>
      <c r="BI375" s="144"/>
      <c r="BJ375" s="144"/>
      <c r="BK375" s="144"/>
      <c r="BL375" s="144"/>
      <c r="BM375" s="144"/>
      <c r="BN375" s="144"/>
      <c r="BO375" s="144"/>
      <c r="BP375" s="144"/>
      <c r="BQ375" s="144"/>
      <c r="BR375" s="144"/>
      <c r="BS375" s="144"/>
    </row>
    <row r="376" spans="1:71" s="140" customFormat="1" ht="12.6" customHeight="1" x14ac:dyDescent="0.3">
      <c r="A376" s="145"/>
      <c r="B376" s="154">
        <v>2022</v>
      </c>
      <c r="C376" s="290">
        <v>102379</v>
      </c>
      <c r="D376" s="291">
        <v>49839.5</v>
      </c>
      <c r="E376" s="291">
        <v>52539.5</v>
      </c>
      <c r="F376" s="147">
        <v>589</v>
      </c>
      <c r="G376" s="147">
        <v>143</v>
      </c>
      <c r="H376" s="147">
        <v>973</v>
      </c>
      <c r="I376" s="147">
        <v>476</v>
      </c>
      <c r="J376" s="147">
        <v>497</v>
      </c>
      <c r="K376" s="1431">
        <v>289</v>
      </c>
      <c r="L376" s="156">
        <v>972</v>
      </c>
      <c r="M376" s="147">
        <v>537</v>
      </c>
      <c r="N376" s="147">
        <v>435</v>
      </c>
      <c r="O376" s="149">
        <v>5.75</v>
      </c>
      <c r="P376" s="149">
        <v>1.4</v>
      </c>
      <c r="Q376" s="149">
        <v>9.5</v>
      </c>
      <c r="R376" s="149">
        <v>9.49</v>
      </c>
      <c r="S376" s="150">
        <v>2.82</v>
      </c>
      <c r="T376" s="155">
        <v>2022</v>
      </c>
      <c r="U376" s="145"/>
      <c r="X376" s="141"/>
      <c r="Y376" s="141"/>
      <c r="Z376" s="141"/>
      <c r="AA376" s="141"/>
      <c r="AB376" s="141"/>
      <c r="AC376" s="141"/>
      <c r="AD376" s="141"/>
      <c r="AE376" s="141"/>
      <c r="AF376" s="141"/>
      <c r="AK376" s="142"/>
      <c r="AL376" s="143"/>
      <c r="AM376" s="143"/>
      <c r="AN376" s="143"/>
      <c r="AO376" s="143"/>
      <c r="AP376" s="143"/>
      <c r="AQ376" s="143"/>
      <c r="AR376" s="143"/>
      <c r="AS376" s="143"/>
      <c r="AT376" s="143"/>
      <c r="AU376" s="143"/>
      <c r="AV376" s="143"/>
      <c r="AW376" s="143"/>
      <c r="AX376" s="144"/>
      <c r="AY376" s="144"/>
      <c r="AZ376" s="144"/>
      <c r="BA376" s="144"/>
      <c r="BB376" s="144"/>
      <c r="BC376" s="157"/>
      <c r="BD376" s="157"/>
      <c r="BE376" s="157"/>
      <c r="BF376" s="157"/>
      <c r="BG376" s="157"/>
      <c r="BH376" s="157"/>
      <c r="BI376" s="157"/>
      <c r="BJ376" s="157"/>
      <c r="BK376" s="157"/>
      <c r="BL376" s="157"/>
      <c r="BM376" s="157"/>
      <c r="BN376" s="157"/>
      <c r="BO376" s="157"/>
      <c r="BP376" s="157"/>
      <c r="BQ376" s="157"/>
      <c r="BR376" s="157"/>
      <c r="BS376" s="157"/>
    </row>
    <row r="377" spans="1:71" s="140" customFormat="1" ht="12.6" customHeight="1" x14ac:dyDescent="0.3">
      <c r="A377" s="133" t="s">
        <v>107</v>
      </c>
      <c r="B377" s="134">
        <v>2018</v>
      </c>
      <c r="C377" s="288">
        <v>174662</v>
      </c>
      <c r="D377" s="289">
        <v>85511.5</v>
      </c>
      <c r="E377" s="289">
        <v>89150.5</v>
      </c>
      <c r="F377" s="135">
        <v>1038</v>
      </c>
      <c r="G377" s="135">
        <v>232</v>
      </c>
      <c r="H377" s="135">
        <v>2080</v>
      </c>
      <c r="I377" s="135">
        <v>1101</v>
      </c>
      <c r="J377" s="135">
        <v>979</v>
      </c>
      <c r="K377" s="1429">
        <v>505</v>
      </c>
      <c r="L377" s="136">
        <v>1492</v>
      </c>
      <c r="M377" s="135">
        <v>764</v>
      </c>
      <c r="N377" s="135">
        <v>728</v>
      </c>
      <c r="O377" s="137">
        <v>5.94</v>
      </c>
      <c r="P377" s="137">
        <v>1.33</v>
      </c>
      <c r="Q377" s="137">
        <v>11.91</v>
      </c>
      <c r="R377" s="137">
        <v>8.5399999999999991</v>
      </c>
      <c r="S377" s="138">
        <v>2.89</v>
      </c>
      <c r="T377" s="139">
        <v>2018</v>
      </c>
      <c r="U377" s="133" t="s">
        <v>107</v>
      </c>
      <c r="X377" s="141"/>
      <c r="Y377" s="141"/>
      <c r="Z377" s="141"/>
      <c r="AA377" s="141"/>
      <c r="AB377" s="141"/>
      <c r="AC377" s="141"/>
      <c r="AD377" s="141"/>
      <c r="AE377" s="141"/>
      <c r="AF377" s="141"/>
      <c r="AK377" s="142"/>
      <c r="AL377" s="143"/>
      <c r="AM377" s="143"/>
      <c r="AN377" s="143"/>
      <c r="AO377" s="143"/>
      <c r="AP377" s="143"/>
      <c r="AQ377" s="143"/>
      <c r="AR377" s="143"/>
      <c r="AS377" s="143"/>
      <c r="AT377" s="143"/>
      <c r="AU377" s="143"/>
      <c r="AV377" s="143"/>
      <c r="AW377" s="143"/>
      <c r="AX377" s="144"/>
      <c r="AY377" s="144"/>
      <c r="AZ377" s="144"/>
      <c r="BA377" s="144"/>
      <c r="BB377" s="144"/>
      <c r="BC377" s="144"/>
      <c r="BD377" s="144"/>
      <c r="BE377" s="144"/>
      <c r="BF377" s="144"/>
      <c r="BG377" s="144"/>
      <c r="BH377" s="144"/>
      <c r="BI377" s="144"/>
      <c r="BJ377" s="144"/>
      <c r="BK377" s="144"/>
      <c r="BL377" s="144"/>
      <c r="BM377" s="144"/>
      <c r="BN377" s="144"/>
      <c r="BO377" s="144"/>
      <c r="BP377" s="144"/>
      <c r="BQ377" s="144"/>
      <c r="BR377" s="144"/>
      <c r="BS377" s="144"/>
    </row>
    <row r="378" spans="1:71" s="140" customFormat="1" ht="12.6" customHeight="1" x14ac:dyDescent="0.3">
      <c r="A378" s="145"/>
      <c r="B378" s="146">
        <v>2019</v>
      </c>
      <c r="C378" s="290">
        <v>175609.5</v>
      </c>
      <c r="D378" s="291">
        <v>86009</v>
      </c>
      <c r="E378" s="291">
        <v>89600.5</v>
      </c>
      <c r="F378" s="147">
        <v>1041</v>
      </c>
      <c r="G378" s="147">
        <v>275</v>
      </c>
      <c r="H378" s="147">
        <v>2157</v>
      </c>
      <c r="I378" s="147">
        <v>1091</v>
      </c>
      <c r="J378" s="147">
        <v>1066</v>
      </c>
      <c r="K378" s="1430">
        <v>453</v>
      </c>
      <c r="L378" s="148">
        <v>1440</v>
      </c>
      <c r="M378" s="147">
        <v>749</v>
      </c>
      <c r="N378" s="147">
        <v>691</v>
      </c>
      <c r="O378" s="149">
        <v>5.93</v>
      </c>
      <c r="P378" s="149">
        <v>1.57</v>
      </c>
      <c r="Q378" s="149">
        <v>12.28</v>
      </c>
      <c r="R378" s="149">
        <v>8.1999999999999993</v>
      </c>
      <c r="S378" s="150">
        <v>2.58</v>
      </c>
      <c r="T378" s="151">
        <v>2019</v>
      </c>
      <c r="U378" s="145"/>
      <c r="X378" s="141"/>
      <c r="Y378" s="141"/>
      <c r="Z378" s="141"/>
      <c r="AA378" s="141"/>
      <c r="AB378" s="141"/>
      <c r="AC378" s="141"/>
      <c r="AD378" s="141"/>
      <c r="AE378" s="141"/>
      <c r="AF378" s="141"/>
      <c r="AK378" s="142"/>
      <c r="AL378" s="143"/>
      <c r="AM378" s="143"/>
      <c r="AN378" s="143"/>
      <c r="AO378" s="143"/>
      <c r="AP378" s="143"/>
      <c r="AQ378" s="143"/>
      <c r="AR378" s="143"/>
      <c r="AS378" s="143"/>
      <c r="AT378" s="143"/>
      <c r="AU378" s="143"/>
      <c r="AV378" s="143"/>
      <c r="AW378" s="143"/>
      <c r="AX378" s="144"/>
      <c r="AY378" s="144"/>
      <c r="AZ378" s="144"/>
      <c r="BA378" s="144"/>
      <c r="BB378" s="144"/>
      <c r="BC378" s="144"/>
      <c r="BD378" s="144"/>
      <c r="BE378" s="144"/>
      <c r="BF378" s="144"/>
      <c r="BG378" s="144"/>
      <c r="BH378" s="144"/>
      <c r="BI378" s="144"/>
      <c r="BJ378" s="144"/>
      <c r="BK378" s="144"/>
      <c r="BL378" s="144"/>
      <c r="BM378" s="144"/>
      <c r="BN378" s="144"/>
      <c r="BO378" s="144"/>
      <c r="BP378" s="144"/>
      <c r="BQ378" s="144"/>
      <c r="BR378" s="144"/>
      <c r="BS378" s="144"/>
    </row>
    <row r="379" spans="1:71" s="140" customFormat="1" ht="12.6" customHeight="1" x14ac:dyDescent="0.3">
      <c r="A379" s="145"/>
      <c r="B379" s="152">
        <v>2020</v>
      </c>
      <c r="C379" s="290">
        <v>176481</v>
      </c>
      <c r="D379" s="291">
        <v>86452</v>
      </c>
      <c r="E379" s="291">
        <v>90029</v>
      </c>
      <c r="F379" s="147">
        <v>869</v>
      </c>
      <c r="G379" s="147">
        <v>248</v>
      </c>
      <c r="H379" s="147">
        <v>2085</v>
      </c>
      <c r="I379" s="147">
        <v>1086</v>
      </c>
      <c r="J379" s="147">
        <v>999</v>
      </c>
      <c r="K379" s="1430">
        <v>405</v>
      </c>
      <c r="L379" s="148">
        <v>1700</v>
      </c>
      <c r="M379" s="147">
        <v>879</v>
      </c>
      <c r="N379" s="147">
        <v>821</v>
      </c>
      <c r="O379" s="149">
        <v>4.92</v>
      </c>
      <c r="P379" s="149">
        <v>1.41</v>
      </c>
      <c r="Q379" s="149">
        <v>11.81</v>
      </c>
      <c r="R379" s="149">
        <v>9.6300000000000008</v>
      </c>
      <c r="S379" s="150">
        <v>2.29</v>
      </c>
      <c r="T379" s="153">
        <v>2020</v>
      </c>
      <c r="U379" s="145"/>
      <c r="X379" s="141"/>
      <c r="Y379" s="141"/>
      <c r="Z379" s="141"/>
      <c r="AA379" s="141"/>
      <c r="AB379" s="141"/>
      <c r="AC379" s="141"/>
      <c r="AD379" s="141"/>
      <c r="AE379" s="141"/>
      <c r="AF379" s="141"/>
      <c r="AK379" s="142"/>
      <c r="AL379" s="143"/>
      <c r="AM379" s="143"/>
      <c r="AN379" s="143"/>
      <c r="AO379" s="143"/>
      <c r="AP379" s="143"/>
      <c r="AQ379" s="143"/>
      <c r="AR379" s="143"/>
      <c r="AS379" s="143"/>
      <c r="AT379" s="143"/>
      <c r="AU379" s="143"/>
      <c r="AV379" s="143"/>
      <c r="AW379" s="143"/>
      <c r="AX379" s="144"/>
      <c r="AY379" s="144"/>
      <c r="AZ379" s="144"/>
      <c r="BA379" s="144"/>
      <c r="BB379" s="144"/>
      <c r="BC379" s="144"/>
      <c r="BD379" s="144"/>
      <c r="BE379" s="144"/>
      <c r="BF379" s="144"/>
      <c r="BG379" s="144"/>
      <c r="BH379" s="144"/>
      <c r="BI379" s="144"/>
      <c r="BJ379" s="144"/>
      <c r="BK379" s="144"/>
      <c r="BL379" s="144"/>
      <c r="BM379" s="144"/>
      <c r="BN379" s="144"/>
      <c r="BO379" s="144"/>
      <c r="BP379" s="144"/>
      <c r="BQ379" s="144"/>
      <c r="BR379" s="144"/>
      <c r="BS379" s="144"/>
    </row>
    <row r="380" spans="1:71" s="140" customFormat="1" ht="12.6" customHeight="1" x14ac:dyDescent="0.3">
      <c r="A380" s="145"/>
      <c r="B380" s="154">
        <v>2021</v>
      </c>
      <c r="C380" s="290">
        <v>172995.5</v>
      </c>
      <c r="D380" s="291">
        <v>84755.5</v>
      </c>
      <c r="E380" s="291">
        <v>88240</v>
      </c>
      <c r="F380" s="147">
        <v>948</v>
      </c>
      <c r="G380" s="147">
        <v>221</v>
      </c>
      <c r="H380" s="147">
        <v>2109</v>
      </c>
      <c r="I380" s="147">
        <v>1063</v>
      </c>
      <c r="J380" s="147">
        <v>1046</v>
      </c>
      <c r="K380" s="1430">
        <v>392</v>
      </c>
      <c r="L380" s="148">
        <v>2031</v>
      </c>
      <c r="M380" s="147">
        <v>1019</v>
      </c>
      <c r="N380" s="147">
        <v>1012</v>
      </c>
      <c r="O380" s="149">
        <v>5.48</v>
      </c>
      <c r="P380" s="149">
        <v>1.28</v>
      </c>
      <c r="Q380" s="149">
        <v>12.19</v>
      </c>
      <c r="R380" s="149">
        <v>11.74</v>
      </c>
      <c r="S380" s="150">
        <v>2.27</v>
      </c>
      <c r="T380" s="155">
        <v>2021</v>
      </c>
      <c r="U380" s="145"/>
      <c r="X380" s="141"/>
      <c r="Y380" s="141"/>
      <c r="Z380" s="141"/>
      <c r="AA380" s="141"/>
      <c r="AB380" s="141"/>
      <c r="AC380" s="141"/>
      <c r="AD380" s="141"/>
      <c r="AE380" s="141"/>
      <c r="AF380" s="141"/>
      <c r="AK380" s="142"/>
      <c r="AL380" s="143"/>
      <c r="AM380" s="143"/>
      <c r="AN380" s="143"/>
      <c r="AO380" s="143"/>
      <c r="AP380" s="143"/>
      <c r="AQ380" s="143"/>
      <c r="AR380" s="143"/>
      <c r="AS380" s="143"/>
      <c r="AT380" s="143"/>
      <c r="AU380" s="143"/>
      <c r="AV380" s="143"/>
      <c r="AW380" s="143"/>
      <c r="AX380" s="144"/>
      <c r="AY380" s="144"/>
      <c r="AZ380" s="144"/>
      <c r="BA380" s="144"/>
      <c r="BB380" s="144"/>
      <c r="BC380" s="144"/>
      <c r="BD380" s="144"/>
      <c r="BE380" s="144"/>
      <c r="BF380" s="144"/>
      <c r="BG380" s="144"/>
      <c r="BH380" s="144"/>
      <c r="BI380" s="144"/>
      <c r="BJ380" s="144"/>
      <c r="BK380" s="144"/>
      <c r="BL380" s="144"/>
      <c r="BM380" s="144"/>
      <c r="BN380" s="144"/>
      <c r="BO380" s="144"/>
      <c r="BP380" s="144"/>
      <c r="BQ380" s="144"/>
      <c r="BR380" s="144"/>
      <c r="BS380" s="144"/>
    </row>
    <row r="381" spans="1:71" s="140" customFormat="1" ht="12.6" customHeight="1" x14ac:dyDescent="0.3">
      <c r="A381" s="145"/>
      <c r="B381" s="154">
        <v>2022</v>
      </c>
      <c r="C381" s="290">
        <v>173549</v>
      </c>
      <c r="D381" s="291">
        <v>85035</v>
      </c>
      <c r="E381" s="291">
        <v>88514</v>
      </c>
      <c r="F381" s="147">
        <v>950</v>
      </c>
      <c r="G381" s="147">
        <v>203</v>
      </c>
      <c r="H381" s="147">
        <v>2100</v>
      </c>
      <c r="I381" s="147">
        <v>1068</v>
      </c>
      <c r="J381" s="147">
        <v>1032</v>
      </c>
      <c r="K381" s="1431">
        <v>365</v>
      </c>
      <c r="L381" s="156">
        <v>1585</v>
      </c>
      <c r="M381" s="147">
        <v>825</v>
      </c>
      <c r="N381" s="147">
        <v>760</v>
      </c>
      <c r="O381" s="149">
        <v>5.47</v>
      </c>
      <c r="P381" s="149">
        <v>1.17</v>
      </c>
      <c r="Q381" s="149">
        <v>12.1</v>
      </c>
      <c r="R381" s="149">
        <v>9.1300000000000008</v>
      </c>
      <c r="S381" s="150">
        <v>2.1</v>
      </c>
      <c r="T381" s="155">
        <v>2022</v>
      </c>
      <c r="U381" s="145"/>
      <c r="X381" s="141"/>
      <c r="Y381" s="141"/>
      <c r="Z381" s="141"/>
      <c r="AA381" s="141"/>
      <c r="AB381" s="141"/>
      <c r="AC381" s="141"/>
      <c r="AD381" s="141"/>
      <c r="AE381" s="141"/>
      <c r="AF381" s="141"/>
      <c r="AK381" s="142"/>
      <c r="AL381" s="143"/>
      <c r="AM381" s="143"/>
      <c r="AN381" s="143"/>
      <c r="AO381" s="143"/>
      <c r="AP381" s="143"/>
      <c r="AQ381" s="143"/>
      <c r="AR381" s="143"/>
      <c r="AS381" s="143"/>
      <c r="AT381" s="143"/>
      <c r="AU381" s="143"/>
      <c r="AV381" s="143"/>
      <c r="AW381" s="143"/>
      <c r="AX381" s="144"/>
      <c r="AY381" s="144"/>
      <c r="AZ381" s="144"/>
      <c r="BA381" s="144"/>
      <c r="BB381" s="144"/>
      <c r="BC381" s="157"/>
      <c r="BD381" s="157"/>
      <c r="BE381" s="157"/>
      <c r="BF381" s="157"/>
      <c r="BG381" s="157"/>
      <c r="BH381" s="157"/>
      <c r="BI381" s="157"/>
      <c r="BJ381" s="157"/>
      <c r="BK381" s="157"/>
      <c r="BL381" s="157"/>
      <c r="BM381" s="157"/>
      <c r="BN381" s="157"/>
      <c r="BO381" s="157"/>
      <c r="BP381" s="157"/>
      <c r="BQ381" s="157"/>
      <c r="BR381" s="157"/>
      <c r="BS381" s="157"/>
    </row>
    <row r="382" spans="1:71" s="140" customFormat="1" ht="12.6" customHeight="1" x14ac:dyDescent="0.3">
      <c r="A382" s="133" t="s">
        <v>108</v>
      </c>
      <c r="B382" s="134">
        <v>2018</v>
      </c>
      <c r="C382" s="288">
        <v>60186.5</v>
      </c>
      <c r="D382" s="289">
        <v>30179</v>
      </c>
      <c r="E382" s="289">
        <v>30007.5</v>
      </c>
      <c r="F382" s="135">
        <v>431</v>
      </c>
      <c r="G382" s="135">
        <v>54</v>
      </c>
      <c r="H382" s="135">
        <v>987</v>
      </c>
      <c r="I382" s="135">
        <v>495</v>
      </c>
      <c r="J382" s="135">
        <v>492</v>
      </c>
      <c r="K382" s="1429">
        <v>81</v>
      </c>
      <c r="L382" s="136">
        <v>449</v>
      </c>
      <c r="M382" s="135">
        <v>225</v>
      </c>
      <c r="N382" s="135">
        <v>224</v>
      </c>
      <c r="O382" s="137">
        <v>7.16</v>
      </c>
      <c r="P382" s="137">
        <v>0.9</v>
      </c>
      <c r="Q382" s="137">
        <v>16.399999999999999</v>
      </c>
      <c r="R382" s="137">
        <v>7.46</v>
      </c>
      <c r="S382" s="138">
        <v>1.35</v>
      </c>
      <c r="T382" s="139">
        <v>2018</v>
      </c>
      <c r="U382" s="133" t="s">
        <v>108</v>
      </c>
      <c r="X382" s="141"/>
      <c r="Y382" s="141"/>
      <c r="Z382" s="141"/>
      <c r="AA382" s="141"/>
      <c r="AB382" s="141"/>
      <c r="AC382" s="141"/>
      <c r="AD382" s="141"/>
      <c r="AE382" s="141"/>
      <c r="AF382" s="141"/>
      <c r="AK382" s="142"/>
      <c r="AL382" s="143"/>
      <c r="AM382" s="143"/>
      <c r="AN382" s="143"/>
      <c r="AO382" s="143"/>
      <c r="AP382" s="143"/>
      <c r="AQ382" s="143"/>
      <c r="AR382" s="143"/>
      <c r="AS382" s="143"/>
      <c r="AT382" s="143"/>
      <c r="AU382" s="143"/>
      <c r="AV382" s="143"/>
      <c r="AW382" s="143"/>
      <c r="AX382" s="144"/>
      <c r="AY382" s="144"/>
      <c r="AZ382" s="144"/>
      <c r="BA382" s="144"/>
      <c r="BB382" s="144"/>
      <c r="BC382" s="144"/>
      <c r="BD382" s="144"/>
      <c r="BE382" s="144"/>
      <c r="BF382" s="144"/>
      <c r="BG382" s="144"/>
      <c r="BH382" s="144"/>
      <c r="BI382" s="144"/>
      <c r="BJ382" s="144"/>
      <c r="BK382" s="144"/>
      <c r="BL382" s="144"/>
      <c r="BM382" s="144"/>
      <c r="BN382" s="144"/>
      <c r="BO382" s="144"/>
      <c r="BP382" s="144"/>
      <c r="BQ382" s="144"/>
      <c r="BR382" s="144"/>
      <c r="BS382" s="144"/>
    </row>
    <row r="383" spans="1:71" s="140" customFormat="1" ht="12.6" customHeight="1" x14ac:dyDescent="0.3">
      <c r="A383" s="145"/>
      <c r="B383" s="146">
        <v>2019</v>
      </c>
      <c r="C383" s="290">
        <v>60518.5</v>
      </c>
      <c r="D383" s="291">
        <v>30347.5</v>
      </c>
      <c r="E383" s="291">
        <v>30171</v>
      </c>
      <c r="F383" s="147">
        <v>453</v>
      </c>
      <c r="G383" s="147">
        <v>82</v>
      </c>
      <c r="H383" s="147">
        <v>993</v>
      </c>
      <c r="I383" s="147">
        <v>493</v>
      </c>
      <c r="J383" s="147">
        <v>500</v>
      </c>
      <c r="K383" s="1430">
        <v>111</v>
      </c>
      <c r="L383" s="148">
        <v>462</v>
      </c>
      <c r="M383" s="147">
        <v>240</v>
      </c>
      <c r="N383" s="147">
        <v>222</v>
      </c>
      <c r="O383" s="149">
        <v>7.49</v>
      </c>
      <c r="P383" s="149">
        <v>1.35</v>
      </c>
      <c r="Q383" s="149">
        <v>16.41</v>
      </c>
      <c r="R383" s="149">
        <v>7.63</v>
      </c>
      <c r="S383" s="150">
        <v>1.83</v>
      </c>
      <c r="T383" s="151">
        <v>2019</v>
      </c>
      <c r="U383" s="145"/>
      <c r="X383" s="141"/>
      <c r="Y383" s="141"/>
      <c r="Z383" s="141"/>
      <c r="AA383" s="141"/>
      <c r="AB383" s="141"/>
      <c r="AC383" s="141"/>
      <c r="AD383" s="141"/>
      <c r="AE383" s="141"/>
      <c r="AF383" s="141"/>
      <c r="AK383" s="142"/>
      <c r="AL383" s="143"/>
      <c r="AM383" s="143"/>
      <c r="AN383" s="143"/>
      <c r="AO383" s="143"/>
      <c r="AP383" s="143"/>
      <c r="AQ383" s="143"/>
      <c r="AR383" s="143"/>
      <c r="AS383" s="143"/>
      <c r="AT383" s="143"/>
      <c r="AU383" s="143"/>
      <c r="AV383" s="143"/>
      <c r="AW383" s="143"/>
      <c r="AX383" s="144"/>
      <c r="AY383" s="144"/>
      <c r="AZ383" s="144"/>
      <c r="BA383" s="144"/>
      <c r="BB383" s="144"/>
      <c r="BC383" s="144"/>
      <c r="BD383" s="144"/>
      <c r="BE383" s="144"/>
      <c r="BF383" s="144"/>
      <c r="BG383" s="144"/>
      <c r="BH383" s="144"/>
      <c r="BI383" s="144"/>
      <c r="BJ383" s="144"/>
      <c r="BK383" s="144"/>
      <c r="BL383" s="144"/>
      <c r="BM383" s="144"/>
      <c r="BN383" s="144"/>
      <c r="BO383" s="144"/>
      <c r="BP383" s="144"/>
      <c r="BQ383" s="144"/>
      <c r="BR383" s="144"/>
      <c r="BS383" s="144"/>
    </row>
    <row r="384" spans="1:71" s="140" customFormat="1" ht="12.6" customHeight="1" x14ac:dyDescent="0.3">
      <c r="A384" s="145"/>
      <c r="B384" s="152">
        <v>2020</v>
      </c>
      <c r="C384" s="290">
        <v>60865.5</v>
      </c>
      <c r="D384" s="291">
        <v>30527</v>
      </c>
      <c r="E384" s="291">
        <v>30338.5</v>
      </c>
      <c r="F384" s="147">
        <v>342</v>
      </c>
      <c r="G384" s="147">
        <v>68</v>
      </c>
      <c r="H384" s="147">
        <v>1067</v>
      </c>
      <c r="I384" s="147">
        <v>529</v>
      </c>
      <c r="J384" s="147">
        <v>538</v>
      </c>
      <c r="K384" s="1430">
        <v>107</v>
      </c>
      <c r="L384" s="148">
        <v>513</v>
      </c>
      <c r="M384" s="147">
        <v>264</v>
      </c>
      <c r="N384" s="147">
        <v>249</v>
      </c>
      <c r="O384" s="149">
        <v>5.62</v>
      </c>
      <c r="P384" s="149">
        <v>1.1200000000000001</v>
      </c>
      <c r="Q384" s="149">
        <v>17.53</v>
      </c>
      <c r="R384" s="149">
        <v>8.43</v>
      </c>
      <c r="S384" s="150">
        <v>1.76</v>
      </c>
      <c r="T384" s="153">
        <v>2020</v>
      </c>
      <c r="U384" s="145"/>
      <c r="X384" s="141"/>
      <c r="Y384" s="141"/>
      <c r="Z384" s="141"/>
      <c r="AA384" s="141"/>
      <c r="AB384" s="141"/>
      <c r="AC384" s="141"/>
      <c r="AD384" s="141"/>
      <c r="AE384" s="141"/>
      <c r="AF384" s="141"/>
      <c r="AK384" s="142"/>
      <c r="AL384" s="143"/>
      <c r="AM384" s="143"/>
      <c r="AN384" s="143"/>
      <c r="AO384" s="143"/>
      <c r="AP384" s="143"/>
      <c r="AQ384" s="143"/>
      <c r="AR384" s="143"/>
      <c r="AS384" s="143"/>
      <c r="AT384" s="143"/>
      <c r="AU384" s="143"/>
      <c r="AV384" s="143"/>
      <c r="AW384" s="143"/>
      <c r="AX384" s="144"/>
      <c r="AY384" s="144"/>
      <c r="AZ384" s="144"/>
      <c r="BA384" s="144"/>
      <c r="BB384" s="144"/>
      <c r="BC384" s="144"/>
      <c r="BD384" s="144"/>
      <c r="BE384" s="144"/>
      <c r="BF384" s="144"/>
      <c r="BG384" s="144"/>
      <c r="BH384" s="144"/>
      <c r="BI384" s="144"/>
      <c r="BJ384" s="144"/>
      <c r="BK384" s="144"/>
      <c r="BL384" s="144"/>
      <c r="BM384" s="144"/>
      <c r="BN384" s="144"/>
      <c r="BO384" s="144"/>
      <c r="BP384" s="144"/>
      <c r="BQ384" s="144"/>
      <c r="BR384" s="144"/>
      <c r="BS384" s="144"/>
    </row>
    <row r="385" spans="1:71" s="140" customFormat="1" ht="12.6" customHeight="1" x14ac:dyDescent="0.3">
      <c r="A385" s="145"/>
      <c r="B385" s="154">
        <v>2021</v>
      </c>
      <c r="C385" s="290">
        <v>60498</v>
      </c>
      <c r="D385" s="291">
        <v>30383</v>
      </c>
      <c r="E385" s="291">
        <v>30115</v>
      </c>
      <c r="F385" s="147">
        <v>374</v>
      </c>
      <c r="G385" s="147">
        <v>63</v>
      </c>
      <c r="H385" s="147">
        <v>1052</v>
      </c>
      <c r="I385" s="147">
        <v>533</v>
      </c>
      <c r="J385" s="147">
        <v>519</v>
      </c>
      <c r="K385" s="1430">
        <v>127</v>
      </c>
      <c r="L385" s="148">
        <v>648</v>
      </c>
      <c r="M385" s="147">
        <v>350</v>
      </c>
      <c r="N385" s="147">
        <v>298</v>
      </c>
      <c r="O385" s="149">
        <v>6.18</v>
      </c>
      <c r="P385" s="149">
        <v>1.04</v>
      </c>
      <c r="Q385" s="149">
        <v>17.39</v>
      </c>
      <c r="R385" s="149">
        <v>10.71</v>
      </c>
      <c r="S385" s="150">
        <v>2.1</v>
      </c>
      <c r="T385" s="155">
        <v>2021</v>
      </c>
      <c r="U385" s="145"/>
      <c r="X385" s="141"/>
      <c r="Y385" s="141"/>
      <c r="Z385" s="141"/>
      <c r="AA385" s="141"/>
      <c r="AB385" s="141"/>
      <c r="AC385" s="141"/>
      <c r="AD385" s="141"/>
      <c r="AE385" s="141"/>
      <c r="AF385" s="141"/>
      <c r="AK385" s="142"/>
      <c r="AL385" s="143"/>
      <c r="AM385" s="143"/>
      <c r="AN385" s="143"/>
      <c r="AO385" s="143"/>
      <c r="AP385" s="143"/>
      <c r="AQ385" s="143"/>
      <c r="AR385" s="143"/>
      <c r="AS385" s="143"/>
      <c r="AT385" s="143"/>
      <c r="AU385" s="143"/>
      <c r="AV385" s="143"/>
      <c r="AW385" s="143"/>
      <c r="AX385" s="144"/>
      <c r="AY385" s="144"/>
      <c r="AZ385" s="144"/>
      <c r="BA385" s="144"/>
      <c r="BB385" s="144"/>
      <c r="BC385" s="144"/>
      <c r="BD385" s="144"/>
      <c r="BE385" s="144"/>
      <c r="BF385" s="144"/>
      <c r="BG385" s="144"/>
      <c r="BH385" s="144"/>
      <c r="BI385" s="144"/>
      <c r="BJ385" s="144"/>
      <c r="BK385" s="144"/>
      <c r="BL385" s="144"/>
      <c r="BM385" s="144"/>
      <c r="BN385" s="144"/>
      <c r="BO385" s="144"/>
      <c r="BP385" s="144"/>
      <c r="BQ385" s="144"/>
      <c r="BR385" s="144"/>
      <c r="BS385" s="144"/>
    </row>
    <row r="386" spans="1:71" s="140" customFormat="1" ht="12.6" customHeight="1" x14ac:dyDescent="0.3">
      <c r="A386" s="145"/>
      <c r="B386" s="154">
        <v>2022</v>
      </c>
      <c r="C386" s="290">
        <v>60842</v>
      </c>
      <c r="D386" s="291">
        <v>30544.5</v>
      </c>
      <c r="E386" s="291">
        <v>30297.5</v>
      </c>
      <c r="F386" s="147">
        <v>426</v>
      </c>
      <c r="G386" s="147">
        <v>53</v>
      </c>
      <c r="H386" s="147">
        <v>1073</v>
      </c>
      <c r="I386" s="147">
        <v>535</v>
      </c>
      <c r="J386" s="147">
        <v>538</v>
      </c>
      <c r="K386" s="1431">
        <v>150</v>
      </c>
      <c r="L386" s="156">
        <v>476</v>
      </c>
      <c r="M386" s="147">
        <v>255</v>
      </c>
      <c r="N386" s="147">
        <v>221</v>
      </c>
      <c r="O386" s="149">
        <v>7</v>
      </c>
      <c r="P386" s="149">
        <v>0.87</v>
      </c>
      <c r="Q386" s="149">
        <v>17.64</v>
      </c>
      <c r="R386" s="149">
        <v>7.82</v>
      </c>
      <c r="S386" s="150">
        <v>2.4700000000000002</v>
      </c>
      <c r="T386" s="155">
        <v>2022</v>
      </c>
      <c r="U386" s="145"/>
      <c r="X386" s="141"/>
      <c r="Y386" s="141"/>
      <c r="Z386" s="141"/>
      <c r="AA386" s="141"/>
      <c r="AB386" s="141"/>
      <c r="AC386" s="141"/>
      <c r="AD386" s="141"/>
      <c r="AE386" s="141"/>
      <c r="AF386" s="141"/>
      <c r="AK386" s="142"/>
      <c r="AL386" s="143"/>
      <c r="AM386" s="143"/>
      <c r="AN386" s="143"/>
      <c r="AO386" s="143"/>
      <c r="AP386" s="143"/>
      <c r="AQ386" s="143"/>
      <c r="AR386" s="143"/>
      <c r="AS386" s="143"/>
      <c r="AT386" s="143"/>
      <c r="AU386" s="143"/>
      <c r="AV386" s="143"/>
      <c r="AW386" s="143"/>
      <c r="AX386" s="144"/>
      <c r="AY386" s="144"/>
      <c r="AZ386" s="144"/>
      <c r="BA386" s="144"/>
      <c r="BB386" s="144"/>
      <c r="BC386" s="157"/>
      <c r="BD386" s="157"/>
      <c r="BE386" s="157"/>
      <c r="BF386" s="157"/>
      <c r="BG386" s="157"/>
      <c r="BH386" s="157"/>
      <c r="BI386" s="157"/>
      <c r="BJ386" s="157"/>
      <c r="BK386" s="157"/>
      <c r="BL386" s="157"/>
      <c r="BM386" s="157"/>
      <c r="BN386" s="157"/>
      <c r="BO386" s="157"/>
      <c r="BP386" s="157"/>
      <c r="BQ386" s="157"/>
      <c r="BR386" s="157"/>
      <c r="BS386" s="157"/>
    </row>
    <row r="387" spans="1:71" s="140" customFormat="1" ht="12.6" customHeight="1" x14ac:dyDescent="0.3">
      <c r="A387" s="133" t="s">
        <v>109</v>
      </c>
      <c r="B387" s="134">
        <v>2018</v>
      </c>
      <c r="C387" s="288">
        <v>36484</v>
      </c>
      <c r="D387" s="289">
        <v>17971</v>
      </c>
      <c r="E387" s="289">
        <v>18513</v>
      </c>
      <c r="F387" s="135">
        <v>208</v>
      </c>
      <c r="G387" s="135">
        <v>61</v>
      </c>
      <c r="H387" s="135">
        <v>291</v>
      </c>
      <c r="I387" s="135">
        <v>150</v>
      </c>
      <c r="J387" s="135">
        <v>141</v>
      </c>
      <c r="K387" s="1429">
        <v>82</v>
      </c>
      <c r="L387" s="136">
        <v>404</v>
      </c>
      <c r="M387" s="135">
        <v>222</v>
      </c>
      <c r="N387" s="135">
        <v>182</v>
      </c>
      <c r="O387" s="137">
        <v>5.7</v>
      </c>
      <c r="P387" s="137">
        <v>1.67</v>
      </c>
      <c r="Q387" s="137">
        <v>7.98</v>
      </c>
      <c r="R387" s="137">
        <v>11.07</v>
      </c>
      <c r="S387" s="138">
        <v>2.25</v>
      </c>
      <c r="T387" s="139">
        <v>2018</v>
      </c>
      <c r="U387" s="133" t="s">
        <v>109</v>
      </c>
      <c r="X387" s="141"/>
      <c r="Y387" s="141"/>
      <c r="Z387" s="141"/>
      <c r="AA387" s="141"/>
      <c r="AB387" s="141"/>
      <c r="AC387" s="141"/>
      <c r="AD387" s="141"/>
      <c r="AE387" s="141"/>
      <c r="AF387" s="141"/>
      <c r="AK387" s="142"/>
      <c r="AL387" s="143"/>
      <c r="AM387" s="143"/>
      <c r="AN387" s="143"/>
      <c r="AO387" s="143"/>
      <c r="AP387" s="143"/>
      <c r="AQ387" s="143"/>
      <c r="AR387" s="143"/>
      <c r="AS387" s="143"/>
      <c r="AT387" s="143"/>
      <c r="AU387" s="143"/>
      <c r="AV387" s="143"/>
      <c r="AW387" s="143"/>
      <c r="AX387" s="144"/>
      <c r="AY387" s="144"/>
      <c r="AZ387" s="144"/>
      <c r="BA387" s="144"/>
      <c r="BB387" s="144"/>
      <c r="BC387" s="144"/>
      <c r="BD387" s="144"/>
      <c r="BE387" s="144"/>
      <c r="BF387" s="144"/>
      <c r="BG387" s="144"/>
      <c r="BH387" s="144"/>
      <c r="BI387" s="144"/>
      <c r="BJ387" s="144"/>
      <c r="BK387" s="144"/>
      <c r="BL387" s="144"/>
      <c r="BM387" s="144"/>
      <c r="BN387" s="144"/>
      <c r="BO387" s="144"/>
      <c r="BP387" s="144"/>
      <c r="BQ387" s="144"/>
      <c r="BR387" s="144"/>
      <c r="BS387" s="144"/>
    </row>
    <row r="388" spans="1:71" s="140" customFormat="1" ht="12.6" customHeight="1" x14ac:dyDescent="0.3">
      <c r="A388" s="145"/>
      <c r="B388" s="146">
        <v>2019</v>
      </c>
      <c r="C388" s="290">
        <v>36240.5</v>
      </c>
      <c r="D388" s="291">
        <v>17837.5</v>
      </c>
      <c r="E388" s="291">
        <v>18403</v>
      </c>
      <c r="F388" s="147">
        <v>214</v>
      </c>
      <c r="G388" s="147">
        <v>46</v>
      </c>
      <c r="H388" s="147">
        <v>283</v>
      </c>
      <c r="I388" s="147">
        <v>140</v>
      </c>
      <c r="J388" s="147">
        <v>143</v>
      </c>
      <c r="K388" s="1430">
        <v>91</v>
      </c>
      <c r="L388" s="148">
        <v>391</v>
      </c>
      <c r="M388" s="147">
        <v>226</v>
      </c>
      <c r="N388" s="147">
        <v>165</v>
      </c>
      <c r="O388" s="149">
        <v>5.9</v>
      </c>
      <c r="P388" s="149">
        <v>1.27</v>
      </c>
      <c r="Q388" s="149">
        <v>7.81</v>
      </c>
      <c r="R388" s="149">
        <v>10.79</v>
      </c>
      <c r="S388" s="150">
        <v>2.5099999999999998</v>
      </c>
      <c r="T388" s="151">
        <v>2019</v>
      </c>
      <c r="U388" s="145"/>
      <c r="X388" s="141"/>
      <c r="Y388" s="141"/>
      <c r="Z388" s="141"/>
      <c r="AA388" s="141"/>
      <c r="AB388" s="141"/>
      <c r="AC388" s="141"/>
      <c r="AD388" s="141"/>
      <c r="AE388" s="141"/>
      <c r="AF388" s="141"/>
      <c r="AK388" s="142"/>
      <c r="AL388" s="143"/>
      <c r="AM388" s="143"/>
      <c r="AN388" s="143"/>
      <c r="AO388" s="143"/>
      <c r="AP388" s="143"/>
      <c r="AQ388" s="143"/>
      <c r="AR388" s="143"/>
      <c r="AS388" s="143"/>
      <c r="AT388" s="143"/>
      <c r="AU388" s="143"/>
      <c r="AV388" s="143"/>
      <c r="AW388" s="143"/>
      <c r="AX388" s="144"/>
      <c r="AY388" s="144"/>
      <c r="AZ388" s="144"/>
      <c r="BA388" s="144"/>
      <c r="BB388" s="144"/>
      <c r="BC388" s="144"/>
      <c r="BD388" s="144"/>
      <c r="BE388" s="144"/>
      <c r="BF388" s="144"/>
      <c r="BG388" s="144"/>
      <c r="BH388" s="144"/>
      <c r="BI388" s="144"/>
      <c r="BJ388" s="144"/>
      <c r="BK388" s="144"/>
      <c r="BL388" s="144"/>
      <c r="BM388" s="144"/>
      <c r="BN388" s="144"/>
      <c r="BO388" s="144"/>
      <c r="BP388" s="144"/>
      <c r="BQ388" s="144"/>
      <c r="BR388" s="144"/>
      <c r="BS388" s="144"/>
    </row>
    <row r="389" spans="1:71" s="140" customFormat="1" ht="12.6" customHeight="1" x14ac:dyDescent="0.3">
      <c r="A389" s="145"/>
      <c r="B389" s="152">
        <v>2020</v>
      </c>
      <c r="C389" s="290">
        <v>35978</v>
      </c>
      <c r="D389" s="291">
        <v>17722.5</v>
      </c>
      <c r="E389" s="291">
        <v>18255.5</v>
      </c>
      <c r="F389" s="147">
        <v>140</v>
      </c>
      <c r="G389" s="147">
        <v>41</v>
      </c>
      <c r="H389" s="147">
        <v>334</v>
      </c>
      <c r="I389" s="147">
        <v>194</v>
      </c>
      <c r="J389" s="147">
        <v>140</v>
      </c>
      <c r="K389" s="1430">
        <v>67</v>
      </c>
      <c r="L389" s="148">
        <v>453</v>
      </c>
      <c r="M389" s="147">
        <v>224</v>
      </c>
      <c r="N389" s="147">
        <v>229</v>
      </c>
      <c r="O389" s="149">
        <v>3.89</v>
      </c>
      <c r="P389" s="149">
        <v>1.1399999999999999</v>
      </c>
      <c r="Q389" s="149">
        <v>9.2799999999999994</v>
      </c>
      <c r="R389" s="149">
        <v>12.59</v>
      </c>
      <c r="S389" s="150">
        <v>1.86</v>
      </c>
      <c r="T389" s="153">
        <v>2020</v>
      </c>
      <c r="U389" s="145"/>
      <c r="X389" s="141"/>
      <c r="Y389" s="141"/>
      <c r="Z389" s="141"/>
      <c r="AA389" s="141"/>
      <c r="AB389" s="141"/>
      <c r="AC389" s="141"/>
      <c r="AD389" s="141"/>
      <c r="AE389" s="141"/>
      <c r="AF389" s="141"/>
      <c r="AK389" s="142"/>
      <c r="AL389" s="143"/>
      <c r="AM389" s="143"/>
      <c r="AN389" s="143"/>
      <c r="AO389" s="143"/>
      <c r="AP389" s="143"/>
      <c r="AQ389" s="143"/>
      <c r="AR389" s="143"/>
      <c r="AS389" s="143"/>
      <c r="AT389" s="143"/>
      <c r="AU389" s="143"/>
      <c r="AV389" s="143"/>
      <c r="AW389" s="143"/>
      <c r="AX389" s="144"/>
      <c r="AY389" s="144"/>
      <c r="AZ389" s="144"/>
      <c r="BA389" s="144"/>
      <c r="BB389" s="144"/>
      <c r="BC389" s="144"/>
      <c r="BD389" s="144"/>
      <c r="BE389" s="144"/>
      <c r="BF389" s="144"/>
      <c r="BG389" s="144"/>
      <c r="BH389" s="144"/>
      <c r="BI389" s="144"/>
      <c r="BJ389" s="144"/>
      <c r="BK389" s="144"/>
      <c r="BL389" s="144"/>
      <c r="BM389" s="144"/>
      <c r="BN389" s="144"/>
      <c r="BO389" s="144"/>
      <c r="BP389" s="144"/>
      <c r="BQ389" s="144"/>
      <c r="BR389" s="144"/>
      <c r="BS389" s="144"/>
    </row>
    <row r="390" spans="1:71" s="140" customFormat="1" ht="12.6" customHeight="1" x14ac:dyDescent="0.3">
      <c r="A390" s="145"/>
      <c r="B390" s="154">
        <v>2021</v>
      </c>
      <c r="C390" s="290">
        <v>34890</v>
      </c>
      <c r="D390" s="291">
        <v>17191.5</v>
      </c>
      <c r="E390" s="291">
        <v>17698.5</v>
      </c>
      <c r="F390" s="147">
        <v>163</v>
      </c>
      <c r="G390" s="147">
        <v>48</v>
      </c>
      <c r="H390" s="147">
        <v>277</v>
      </c>
      <c r="I390" s="147">
        <v>138</v>
      </c>
      <c r="J390" s="147">
        <v>139</v>
      </c>
      <c r="K390" s="1430">
        <v>58</v>
      </c>
      <c r="L390" s="148">
        <v>574</v>
      </c>
      <c r="M390" s="147">
        <v>284</v>
      </c>
      <c r="N390" s="147">
        <v>290</v>
      </c>
      <c r="O390" s="149">
        <v>4.67</v>
      </c>
      <c r="P390" s="149">
        <v>1.38</v>
      </c>
      <c r="Q390" s="149">
        <v>7.94</v>
      </c>
      <c r="R390" s="149">
        <v>16.45</v>
      </c>
      <c r="S390" s="150">
        <v>1.66</v>
      </c>
      <c r="T390" s="155">
        <v>2021</v>
      </c>
      <c r="U390" s="145"/>
      <c r="X390" s="141"/>
      <c r="Y390" s="141"/>
      <c r="Z390" s="141"/>
      <c r="AA390" s="141"/>
      <c r="AB390" s="141"/>
      <c r="AC390" s="141"/>
      <c r="AD390" s="141"/>
      <c r="AE390" s="141"/>
      <c r="AF390" s="141"/>
      <c r="AK390" s="142"/>
      <c r="AL390" s="143"/>
      <c r="AM390" s="143"/>
      <c r="AN390" s="143"/>
      <c r="AO390" s="143"/>
      <c r="AP390" s="143"/>
      <c r="AQ390" s="143"/>
      <c r="AR390" s="143"/>
      <c r="AS390" s="143"/>
      <c r="AT390" s="143"/>
      <c r="AU390" s="143"/>
      <c r="AV390" s="143"/>
      <c r="AW390" s="143"/>
      <c r="AX390" s="144"/>
      <c r="AY390" s="144"/>
      <c r="AZ390" s="144"/>
      <c r="BA390" s="144"/>
      <c r="BB390" s="144"/>
      <c r="BC390" s="144"/>
      <c r="BD390" s="144"/>
      <c r="BE390" s="144"/>
      <c r="BF390" s="144"/>
      <c r="BG390" s="144"/>
      <c r="BH390" s="144"/>
      <c r="BI390" s="144"/>
      <c r="BJ390" s="144"/>
      <c r="BK390" s="144"/>
      <c r="BL390" s="144"/>
      <c r="BM390" s="144"/>
      <c r="BN390" s="144"/>
      <c r="BO390" s="144"/>
      <c r="BP390" s="144"/>
      <c r="BQ390" s="144"/>
      <c r="BR390" s="144"/>
      <c r="BS390" s="144"/>
    </row>
    <row r="391" spans="1:71" s="140" customFormat="1" ht="12.6" customHeight="1" x14ac:dyDescent="0.3">
      <c r="A391" s="145"/>
      <c r="B391" s="154">
        <v>2022</v>
      </c>
      <c r="C391" s="290">
        <v>34474.5</v>
      </c>
      <c r="D391" s="291">
        <v>16983</v>
      </c>
      <c r="E391" s="291">
        <v>17491.5</v>
      </c>
      <c r="F391" s="147">
        <v>201</v>
      </c>
      <c r="G391" s="147">
        <v>53</v>
      </c>
      <c r="H391" s="147">
        <v>250</v>
      </c>
      <c r="I391" s="147">
        <v>138</v>
      </c>
      <c r="J391" s="147">
        <v>112</v>
      </c>
      <c r="K391" s="1431">
        <v>56</v>
      </c>
      <c r="L391" s="156">
        <v>419</v>
      </c>
      <c r="M391" s="147">
        <v>219</v>
      </c>
      <c r="N391" s="147">
        <v>200</v>
      </c>
      <c r="O391" s="149">
        <v>5.83</v>
      </c>
      <c r="P391" s="149">
        <v>1.54</v>
      </c>
      <c r="Q391" s="149">
        <v>7.25</v>
      </c>
      <c r="R391" s="149">
        <v>12.15</v>
      </c>
      <c r="S391" s="150">
        <v>1.62</v>
      </c>
      <c r="T391" s="155">
        <v>2022</v>
      </c>
      <c r="U391" s="145"/>
      <c r="X391" s="141"/>
      <c r="Y391" s="141"/>
      <c r="Z391" s="141"/>
      <c r="AA391" s="141"/>
      <c r="AB391" s="141"/>
      <c r="AC391" s="141"/>
      <c r="AD391" s="141"/>
      <c r="AE391" s="141"/>
      <c r="AF391" s="141"/>
      <c r="AK391" s="142"/>
      <c r="AL391" s="143"/>
      <c r="AM391" s="143"/>
      <c r="AN391" s="143"/>
      <c r="AO391" s="143"/>
      <c r="AP391" s="143"/>
      <c r="AQ391" s="143"/>
      <c r="AR391" s="143"/>
      <c r="AS391" s="143"/>
      <c r="AT391" s="143"/>
      <c r="AU391" s="143"/>
      <c r="AV391" s="143"/>
      <c r="AW391" s="143"/>
      <c r="AX391" s="144"/>
      <c r="AY391" s="144"/>
      <c r="AZ391" s="144"/>
      <c r="BA391" s="144"/>
      <c r="BB391" s="144"/>
      <c r="BC391" s="157"/>
      <c r="BD391" s="157"/>
      <c r="BE391" s="157"/>
      <c r="BF391" s="157"/>
      <c r="BG391" s="157"/>
      <c r="BH391" s="157"/>
      <c r="BI391" s="157"/>
      <c r="BJ391" s="157"/>
      <c r="BK391" s="157"/>
      <c r="BL391" s="157"/>
      <c r="BM391" s="157"/>
      <c r="BN391" s="157"/>
      <c r="BO391" s="157"/>
      <c r="BP391" s="157"/>
      <c r="BQ391" s="157"/>
      <c r="BR391" s="157"/>
      <c r="BS391" s="157"/>
    </row>
    <row r="392" spans="1:71" s="140" customFormat="1" ht="12.6" customHeight="1" x14ac:dyDescent="0.3">
      <c r="A392" s="133" t="s">
        <v>110</v>
      </c>
      <c r="B392" s="134">
        <v>2018</v>
      </c>
      <c r="C392" s="288">
        <v>53899</v>
      </c>
      <c r="D392" s="289">
        <v>27038</v>
      </c>
      <c r="E392" s="289">
        <v>26861</v>
      </c>
      <c r="F392" s="135">
        <v>319</v>
      </c>
      <c r="G392" s="135">
        <v>52</v>
      </c>
      <c r="H392" s="135">
        <v>763</v>
      </c>
      <c r="I392" s="135">
        <v>375</v>
      </c>
      <c r="J392" s="135">
        <v>388</v>
      </c>
      <c r="K392" s="1429">
        <v>130</v>
      </c>
      <c r="L392" s="136">
        <v>401</v>
      </c>
      <c r="M392" s="135">
        <v>206</v>
      </c>
      <c r="N392" s="135">
        <v>195</v>
      </c>
      <c r="O392" s="137">
        <v>5.92</v>
      </c>
      <c r="P392" s="137">
        <v>0.96</v>
      </c>
      <c r="Q392" s="137">
        <v>14.16</v>
      </c>
      <c r="R392" s="137">
        <v>7.44</v>
      </c>
      <c r="S392" s="138">
        <v>2.41</v>
      </c>
      <c r="T392" s="139">
        <v>2018</v>
      </c>
      <c r="U392" s="133" t="s">
        <v>110</v>
      </c>
      <c r="X392" s="141"/>
      <c r="Y392" s="141"/>
      <c r="Z392" s="141"/>
      <c r="AA392" s="141"/>
      <c r="AB392" s="141"/>
      <c r="AC392" s="141"/>
      <c r="AD392" s="141"/>
      <c r="AE392" s="141"/>
      <c r="AF392" s="141"/>
      <c r="AK392" s="142"/>
      <c r="AL392" s="143"/>
      <c r="AM392" s="143"/>
      <c r="AN392" s="143"/>
      <c r="AO392" s="143"/>
      <c r="AP392" s="143"/>
      <c r="AQ392" s="143"/>
      <c r="AR392" s="143"/>
      <c r="AS392" s="143"/>
      <c r="AT392" s="143"/>
      <c r="AU392" s="143"/>
      <c r="AV392" s="143"/>
      <c r="AW392" s="143"/>
      <c r="AX392" s="144"/>
      <c r="AY392" s="144"/>
      <c r="AZ392" s="144"/>
      <c r="BA392" s="144"/>
      <c r="BB392" s="144"/>
      <c r="BC392" s="144"/>
      <c r="BD392" s="144"/>
      <c r="BE392" s="144"/>
      <c r="BF392" s="144"/>
      <c r="BG392" s="144"/>
      <c r="BH392" s="144"/>
      <c r="BI392" s="144"/>
      <c r="BJ392" s="144"/>
      <c r="BK392" s="144"/>
      <c r="BL392" s="144"/>
      <c r="BM392" s="144"/>
      <c r="BN392" s="144"/>
      <c r="BO392" s="144"/>
      <c r="BP392" s="144"/>
      <c r="BQ392" s="144"/>
      <c r="BR392" s="144"/>
      <c r="BS392" s="144"/>
    </row>
    <row r="393" spans="1:71" s="140" customFormat="1" ht="12.6" customHeight="1" x14ac:dyDescent="0.3">
      <c r="A393" s="145"/>
      <c r="B393" s="146">
        <v>2019</v>
      </c>
      <c r="C393" s="290">
        <v>53953.5</v>
      </c>
      <c r="D393" s="291">
        <v>27073.5</v>
      </c>
      <c r="E393" s="291">
        <v>26880</v>
      </c>
      <c r="F393" s="147">
        <v>339</v>
      </c>
      <c r="G393" s="147">
        <v>43</v>
      </c>
      <c r="H393" s="147">
        <v>749</v>
      </c>
      <c r="I393" s="147">
        <v>380</v>
      </c>
      <c r="J393" s="147">
        <v>369</v>
      </c>
      <c r="K393" s="1430">
        <v>111</v>
      </c>
      <c r="L393" s="148">
        <v>418</v>
      </c>
      <c r="M393" s="147">
        <v>217</v>
      </c>
      <c r="N393" s="147">
        <v>201</v>
      </c>
      <c r="O393" s="149">
        <v>6.28</v>
      </c>
      <c r="P393" s="149">
        <v>0.8</v>
      </c>
      <c r="Q393" s="149">
        <v>13.88</v>
      </c>
      <c r="R393" s="149">
        <v>7.75</v>
      </c>
      <c r="S393" s="150">
        <v>2.06</v>
      </c>
      <c r="T393" s="151">
        <v>2019</v>
      </c>
      <c r="U393" s="145"/>
      <c r="X393" s="141"/>
      <c r="Y393" s="141"/>
      <c r="Z393" s="141"/>
      <c r="AA393" s="141"/>
      <c r="AB393" s="141"/>
      <c r="AC393" s="141"/>
      <c r="AD393" s="141"/>
      <c r="AE393" s="141"/>
      <c r="AF393" s="141"/>
      <c r="AK393" s="142"/>
      <c r="AL393" s="143"/>
      <c r="AM393" s="143"/>
      <c r="AN393" s="143"/>
      <c r="AO393" s="143"/>
      <c r="AP393" s="143"/>
      <c r="AQ393" s="143"/>
      <c r="AR393" s="143"/>
      <c r="AS393" s="143"/>
      <c r="AT393" s="143"/>
      <c r="AU393" s="143"/>
      <c r="AV393" s="143"/>
      <c r="AW393" s="143"/>
      <c r="AX393" s="144"/>
      <c r="AY393" s="144"/>
      <c r="AZ393" s="144"/>
      <c r="BA393" s="144"/>
      <c r="BB393" s="144"/>
      <c r="BC393" s="144"/>
      <c r="BD393" s="144"/>
      <c r="BE393" s="144"/>
      <c r="BF393" s="144"/>
      <c r="BG393" s="144"/>
      <c r="BH393" s="144"/>
      <c r="BI393" s="144"/>
      <c r="BJ393" s="144"/>
      <c r="BK393" s="144"/>
      <c r="BL393" s="144"/>
      <c r="BM393" s="144"/>
      <c r="BN393" s="144"/>
      <c r="BO393" s="144"/>
      <c r="BP393" s="144"/>
      <c r="BQ393" s="144"/>
      <c r="BR393" s="144"/>
      <c r="BS393" s="144"/>
    </row>
    <row r="394" spans="1:71" s="140" customFormat="1" ht="12.6" customHeight="1" x14ac:dyDescent="0.3">
      <c r="A394" s="145"/>
      <c r="B394" s="152">
        <v>2020</v>
      </c>
      <c r="C394" s="290">
        <v>54006</v>
      </c>
      <c r="D394" s="291">
        <v>27111.5</v>
      </c>
      <c r="E394" s="291">
        <v>26894.5</v>
      </c>
      <c r="F394" s="147">
        <v>259</v>
      </c>
      <c r="G394" s="147">
        <v>45</v>
      </c>
      <c r="H394" s="147">
        <v>819</v>
      </c>
      <c r="I394" s="147">
        <v>412</v>
      </c>
      <c r="J394" s="147">
        <v>407</v>
      </c>
      <c r="K394" s="1430">
        <v>101</v>
      </c>
      <c r="L394" s="148">
        <v>479</v>
      </c>
      <c r="M394" s="147">
        <v>254</v>
      </c>
      <c r="N394" s="147">
        <v>225</v>
      </c>
      <c r="O394" s="149">
        <v>4.8</v>
      </c>
      <c r="P394" s="149">
        <v>0.83</v>
      </c>
      <c r="Q394" s="149">
        <v>15.16</v>
      </c>
      <c r="R394" s="149">
        <v>8.8699999999999992</v>
      </c>
      <c r="S394" s="150">
        <v>1.87</v>
      </c>
      <c r="T394" s="153">
        <v>2020</v>
      </c>
      <c r="U394" s="145"/>
      <c r="X394" s="141"/>
      <c r="Y394" s="141"/>
      <c r="Z394" s="141"/>
      <c r="AA394" s="141"/>
      <c r="AB394" s="141"/>
      <c r="AC394" s="141"/>
      <c r="AD394" s="141"/>
      <c r="AE394" s="141"/>
      <c r="AF394" s="141"/>
      <c r="AK394" s="142"/>
      <c r="AL394" s="143"/>
      <c r="AM394" s="143"/>
      <c r="AN394" s="143"/>
      <c r="AO394" s="143"/>
      <c r="AP394" s="143"/>
      <c r="AQ394" s="143"/>
      <c r="AR394" s="143"/>
      <c r="AS394" s="143"/>
      <c r="AT394" s="143"/>
      <c r="AU394" s="143"/>
      <c r="AV394" s="143"/>
      <c r="AW394" s="143"/>
      <c r="AX394" s="144"/>
      <c r="AY394" s="144"/>
      <c r="AZ394" s="144"/>
      <c r="BA394" s="144"/>
      <c r="BB394" s="144"/>
      <c r="BC394" s="144"/>
      <c r="BD394" s="144"/>
      <c r="BE394" s="144"/>
      <c r="BF394" s="144"/>
      <c r="BG394" s="144"/>
      <c r="BH394" s="144"/>
      <c r="BI394" s="144"/>
      <c r="BJ394" s="144"/>
      <c r="BK394" s="144"/>
      <c r="BL394" s="144"/>
      <c r="BM394" s="144"/>
      <c r="BN394" s="144"/>
      <c r="BO394" s="144"/>
      <c r="BP394" s="144"/>
      <c r="BQ394" s="144"/>
      <c r="BR394" s="144"/>
      <c r="BS394" s="144"/>
    </row>
    <row r="395" spans="1:71" s="140" customFormat="1" ht="12.6" customHeight="1" x14ac:dyDescent="0.3">
      <c r="A395" s="145"/>
      <c r="B395" s="154">
        <v>2021</v>
      </c>
      <c r="C395" s="290">
        <v>52917.5</v>
      </c>
      <c r="D395" s="291">
        <v>26580</v>
      </c>
      <c r="E395" s="291">
        <v>26337.5</v>
      </c>
      <c r="F395" s="147">
        <v>296</v>
      </c>
      <c r="G395" s="147">
        <v>53</v>
      </c>
      <c r="H395" s="147">
        <v>723</v>
      </c>
      <c r="I395" s="147">
        <v>346</v>
      </c>
      <c r="J395" s="147">
        <v>377</v>
      </c>
      <c r="K395" s="1430">
        <v>79</v>
      </c>
      <c r="L395" s="148">
        <v>593</v>
      </c>
      <c r="M395" s="147">
        <v>310</v>
      </c>
      <c r="N395" s="147">
        <v>283</v>
      </c>
      <c r="O395" s="149">
        <v>5.59</v>
      </c>
      <c r="P395" s="149">
        <v>1</v>
      </c>
      <c r="Q395" s="149">
        <v>13.66</v>
      </c>
      <c r="R395" s="149">
        <v>11.21</v>
      </c>
      <c r="S395" s="150">
        <v>1.49</v>
      </c>
      <c r="T395" s="155">
        <v>2021</v>
      </c>
      <c r="U395" s="145"/>
      <c r="X395" s="141"/>
      <c r="Y395" s="141"/>
      <c r="Z395" s="141"/>
      <c r="AA395" s="141"/>
      <c r="AB395" s="141"/>
      <c r="AC395" s="141"/>
      <c r="AD395" s="141"/>
      <c r="AE395" s="141"/>
      <c r="AF395" s="141"/>
      <c r="AK395" s="142"/>
      <c r="AL395" s="143"/>
      <c r="AM395" s="143"/>
      <c r="AN395" s="143"/>
      <c r="AO395" s="143"/>
      <c r="AP395" s="143"/>
      <c r="AQ395" s="143"/>
      <c r="AR395" s="143"/>
      <c r="AS395" s="143"/>
      <c r="AT395" s="143"/>
      <c r="AU395" s="143"/>
      <c r="AV395" s="143"/>
      <c r="AW395" s="143"/>
      <c r="AX395" s="144"/>
      <c r="AY395" s="144"/>
      <c r="AZ395" s="144"/>
      <c r="BA395" s="144"/>
      <c r="BB395" s="144"/>
      <c r="BC395" s="144"/>
      <c r="BD395" s="144"/>
      <c r="BE395" s="144"/>
      <c r="BF395" s="144"/>
      <c r="BG395" s="144"/>
      <c r="BH395" s="144"/>
      <c r="BI395" s="144"/>
      <c r="BJ395" s="144"/>
      <c r="BK395" s="144"/>
      <c r="BL395" s="144"/>
      <c r="BM395" s="144"/>
      <c r="BN395" s="144"/>
      <c r="BO395" s="144"/>
      <c r="BP395" s="144"/>
      <c r="BQ395" s="144"/>
      <c r="BR395" s="144"/>
      <c r="BS395" s="144"/>
    </row>
    <row r="396" spans="1:71" s="140" customFormat="1" ht="12.6" customHeight="1" x14ac:dyDescent="0.3">
      <c r="A396" s="145"/>
      <c r="B396" s="154">
        <v>2022</v>
      </c>
      <c r="C396" s="290">
        <v>52911.5</v>
      </c>
      <c r="D396" s="291">
        <v>26575</v>
      </c>
      <c r="E396" s="291">
        <v>26336.5</v>
      </c>
      <c r="F396" s="147">
        <v>349</v>
      </c>
      <c r="G396" s="147">
        <v>45</v>
      </c>
      <c r="H396" s="147">
        <v>833</v>
      </c>
      <c r="I396" s="147">
        <v>412</v>
      </c>
      <c r="J396" s="147">
        <v>421</v>
      </c>
      <c r="K396" s="1431">
        <v>90</v>
      </c>
      <c r="L396" s="156">
        <v>510</v>
      </c>
      <c r="M396" s="147">
        <v>266</v>
      </c>
      <c r="N396" s="147">
        <v>244</v>
      </c>
      <c r="O396" s="149">
        <v>6.6</v>
      </c>
      <c r="P396" s="149">
        <v>0.85</v>
      </c>
      <c r="Q396" s="149">
        <v>15.74</v>
      </c>
      <c r="R396" s="149">
        <v>9.64</v>
      </c>
      <c r="S396" s="150">
        <v>1.7</v>
      </c>
      <c r="T396" s="155">
        <v>2022</v>
      </c>
      <c r="U396" s="145"/>
      <c r="X396" s="141"/>
      <c r="Y396" s="141"/>
      <c r="Z396" s="141"/>
      <c r="AA396" s="141"/>
      <c r="AB396" s="141"/>
      <c r="AC396" s="141"/>
      <c r="AD396" s="141"/>
      <c r="AE396" s="141"/>
      <c r="AF396" s="141"/>
      <c r="AK396" s="142"/>
      <c r="AL396" s="143"/>
      <c r="AM396" s="143"/>
      <c r="AN396" s="143"/>
      <c r="AO396" s="143"/>
      <c r="AP396" s="143"/>
      <c r="AQ396" s="143"/>
      <c r="AR396" s="143"/>
      <c r="AS396" s="143"/>
      <c r="AT396" s="143"/>
      <c r="AU396" s="143"/>
      <c r="AV396" s="143"/>
      <c r="AW396" s="143"/>
      <c r="AX396" s="144"/>
      <c r="AY396" s="144"/>
      <c r="AZ396" s="144"/>
      <c r="BA396" s="144"/>
      <c r="BB396" s="144"/>
      <c r="BC396" s="157"/>
      <c r="BD396" s="157"/>
      <c r="BE396" s="157"/>
      <c r="BF396" s="157"/>
      <c r="BG396" s="157"/>
      <c r="BH396" s="157"/>
      <c r="BI396" s="157"/>
      <c r="BJ396" s="157"/>
      <c r="BK396" s="157"/>
      <c r="BL396" s="157"/>
      <c r="BM396" s="157"/>
      <c r="BN396" s="157"/>
      <c r="BO396" s="157"/>
      <c r="BP396" s="157"/>
      <c r="BQ396" s="157"/>
      <c r="BR396" s="157"/>
      <c r="BS396" s="157"/>
    </row>
    <row r="397" spans="1:71" s="140" customFormat="1" ht="12.6" customHeight="1" x14ac:dyDescent="0.3">
      <c r="A397" s="133" t="s">
        <v>111</v>
      </c>
      <c r="B397" s="134">
        <v>2018</v>
      </c>
      <c r="C397" s="288">
        <v>20622.5</v>
      </c>
      <c r="D397" s="289">
        <v>10280.5</v>
      </c>
      <c r="E397" s="289">
        <v>10342</v>
      </c>
      <c r="F397" s="135">
        <v>127</v>
      </c>
      <c r="G397" s="135">
        <v>20</v>
      </c>
      <c r="H397" s="135">
        <v>234</v>
      </c>
      <c r="I397" s="135">
        <v>109</v>
      </c>
      <c r="J397" s="135">
        <v>125</v>
      </c>
      <c r="K397" s="1429">
        <v>33</v>
      </c>
      <c r="L397" s="136">
        <v>180</v>
      </c>
      <c r="M397" s="135">
        <v>98</v>
      </c>
      <c r="N397" s="135">
        <v>82</v>
      </c>
      <c r="O397" s="137">
        <v>6.16</v>
      </c>
      <c r="P397" s="137">
        <v>0.97</v>
      </c>
      <c r="Q397" s="137">
        <v>11.35</v>
      </c>
      <c r="R397" s="137">
        <v>8.73</v>
      </c>
      <c r="S397" s="138">
        <v>1.6</v>
      </c>
      <c r="T397" s="139">
        <v>2018</v>
      </c>
      <c r="U397" s="133" t="s">
        <v>111</v>
      </c>
      <c r="X397" s="141"/>
      <c r="Y397" s="141"/>
      <c r="Z397" s="141"/>
      <c r="AA397" s="141"/>
      <c r="AB397" s="141"/>
      <c r="AC397" s="141"/>
      <c r="AD397" s="141"/>
      <c r="AE397" s="141"/>
      <c r="AF397" s="141"/>
      <c r="AK397" s="142"/>
      <c r="AL397" s="143"/>
      <c r="AM397" s="143"/>
      <c r="AN397" s="143"/>
      <c r="AO397" s="143"/>
      <c r="AP397" s="143"/>
      <c r="AQ397" s="143"/>
      <c r="AR397" s="143"/>
      <c r="AS397" s="143"/>
      <c r="AT397" s="143"/>
      <c r="AU397" s="143"/>
      <c r="AV397" s="143"/>
      <c r="AW397" s="143"/>
      <c r="AX397" s="144"/>
      <c r="AY397" s="144"/>
      <c r="AZ397" s="144"/>
      <c r="BA397" s="144"/>
      <c r="BB397" s="144"/>
      <c r="BC397" s="144"/>
      <c r="BD397" s="144"/>
      <c r="BE397" s="144"/>
      <c r="BF397" s="144"/>
      <c r="BG397" s="144"/>
      <c r="BH397" s="144"/>
      <c r="BI397" s="144"/>
      <c r="BJ397" s="144"/>
      <c r="BK397" s="144"/>
      <c r="BL397" s="144"/>
      <c r="BM397" s="144"/>
      <c r="BN397" s="144"/>
      <c r="BO397" s="144"/>
      <c r="BP397" s="144"/>
      <c r="BQ397" s="144"/>
      <c r="BR397" s="144"/>
      <c r="BS397" s="144"/>
    </row>
    <row r="398" spans="1:71" s="140" customFormat="1" ht="12.6" customHeight="1" x14ac:dyDescent="0.3">
      <c r="A398" s="145"/>
      <c r="B398" s="146">
        <v>2019</v>
      </c>
      <c r="C398" s="290">
        <v>20532</v>
      </c>
      <c r="D398" s="291">
        <v>10224.5</v>
      </c>
      <c r="E398" s="291">
        <v>10307.5</v>
      </c>
      <c r="F398" s="147">
        <v>113</v>
      </c>
      <c r="G398" s="147">
        <v>31</v>
      </c>
      <c r="H398" s="147">
        <v>202</v>
      </c>
      <c r="I398" s="147">
        <v>105</v>
      </c>
      <c r="J398" s="147">
        <v>97</v>
      </c>
      <c r="K398" s="1430">
        <v>41</v>
      </c>
      <c r="L398" s="148">
        <v>229</v>
      </c>
      <c r="M398" s="147">
        <v>116</v>
      </c>
      <c r="N398" s="147">
        <v>113</v>
      </c>
      <c r="O398" s="149">
        <v>5.5</v>
      </c>
      <c r="P398" s="149">
        <v>1.51</v>
      </c>
      <c r="Q398" s="149">
        <v>9.84</v>
      </c>
      <c r="R398" s="149">
        <v>11.15</v>
      </c>
      <c r="S398" s="150">
        <v>2</v>
      </c>
      <c r="T398" s="151">
        <v>2019</v>
      </c>
      <c r="U398" s="145"/>
      <c r="X398" s="141"/>
      <c r="Y398" s="141"/>
      <c r="Z398" s="141"/>
      <c r="AA398" s="141"/>
      <c r="AB398" s="141"/>
      <c r="AC398" s="141"/>
      <c r="AD398" s="141"/>
      <c r="AE398" s="141"/>
      <c r="AF398" s="141"/>
      <c r="AK398" s="142"/>
      <c r="AL398" s="143"/>
      <c r="AM398" s="143"/>
      <c r="AN398" s="143"/>
      <c r="AO398" s="143"/>
      <c r="AP398" s="143"/>
      <c r="AQ398" s="143"/>
      <c r="AR398" s="143"/>
      <c r="AS398" s="143"/>
      <c r="AT398" s="143"/>
      <c r="AU398" s="143"/>
      <c r="AV398" s="143"/>
      <c r="AW398" s="143"/>
      <c r="AX398" s="144"/>
      <c r="AY398" s="144"/>
      <c r="AZ398" s="144"/>
      <c r="BA398" s="144"/>
      <c r="BB398" s="144"/>
      <c r="BC398" s="144"/>
      <c r="BD398" s="144"/>
      <c r="BE398" s="144"/>
      <c r="BF398" s="144"/>
      <c r="BG398" s="144"/>
      <c r="BH398" s="144"/>
      <c r="BI398" s="144"/>
      <c r="BJ398" s="144"/>
      <c r="BK398" s="144"/>
      <c r="BL398" s="144"/>
      <c r="BM398" s="144"/>
      <c r="BN398" s="144"/>
      <c r="BO398" s="144"/>
      <c r="BP398" s="144"/>
      <c r="BQ398" s="144"/>
      <c r="BR398" s="144"/>
      <c r="BS398" s="144"/>
    </row>
    <row r="399" spans="1:71" s="140" customFormat="1" ht="12.6" customHeight="1" x14ac:dyDescent="0.3">
      <c r="A399" s="145"/>
      <c r="B399" s="152">
        <v>2020</v>
      </c>
      <c r="C399" s="290">
        <v>20404</v>
      </c>
      <c r="D399" s="291">
        <v>10160</v>
      </c>
      <c r="E399" s="291">
        <v>10244</v>
      </c>
      <c r="F399" s="147">
        <v>96</v>
      </c>
      <c r="G399" s="147">
        <v>27</v>
      </c>
      <c r="H399" s="147">
        <v>189</v>
      </c>
      <c r="I399" s="147">
        <v>99</v>
      </c>
      <c r="J399" s="147">
        <v>90</v>
      </c>
      <c r="K399" s="1430">
        <v>29</v>
      </c>
      <c r="L399" s="148">
        <v>209</v>
      </c>
      <c r="M399" s="147">
        <v>106</v>
      </c>
      <c r="N399" s="147">
        <v>103</v>
      </c>
      <c r="O399" s="149">
        <v>4.7</v>
      </c>
      <c r="P399" s="149">
        <v>1.32</v>
      </c>
      <c r="Q399" s="149">
        <v>9.26</v>
      </c>
      <c r="R399" s="149">
        <v>10.24</v>
      </c>
      <c r="S399" s="150">
        <v>1.42</v>
      </c>
      <c r="T399" s="153">
        <v>2020</v>
      </c>
      <c r="U399" s="145"/>
      <c r="X399" s="141"/>
      <c r="Y399" s="141"/>
      <c r="Z399" s="141"/>
      <c r="AA399" s="141"/>
      <c r="AB399" s="141"/>
      <c r="AC399" s="141"/>
      <c r="AD399" s="141"/>
      <c r="AE399" s="141"/>
      <c r="AF399" s="141"/>
      <c r="AK399" s="142"/>
      <c r="AL399" s="143"/>
      <c r="AM399" s="143"/>
      <c r="AN399" s="143"/>
      <c r="AO399" s="143"/>
      <c r="AP399" s="143"/>
      <c r="AQ399" s="143"/>
      <c r="AR399" s="143"/>
      <c r="AS399" s="143"/>
      <c r="AT399" s="143"/>
      <c r="AU399" s="143"/>
      <c r="AV399" s="143"/>
      <c r="AW399" s="143"/>
      <c r="AX399" s="144"/>
      <c r="AY399" s="144"/>
      <c r="AZ399" s="144"/>
      <c r="BA399" s="144"/>
      <c r="BB399" s="144"/>
      <c r="BC399" s="144"/>
      <c r="BD399" s="144"/>
      <c r="BE399" s="144"/>
      <c r="BF399" s="144"/>
      <c r="BG399" s="144"/>
      <c r="BH399" s="144"/>
      <c r="BI399" s="144"/>
      <c r="BJ399" s="144"/>
      <c r="BK399" s="144"/>
      <c r="BL399" s="144"/>
      <c r="BM399" s="144"/>
      <c r="BN399" s="144"/>
      <c r="BO399" s="144"/>
      <c r="BP399" s="144"/>
      <c r="BQ399" s="144"/>
      <c r="BR399" s="144"/>
      <c r="BS399" s="144"/>
    </row>
    <row r="400" spans="1:71" s="140" customFormat="1" ht="12.6" customHeight="1" x14ac:dyDescent="0.3">
      <c r="A400" s="145"/>
      <c r="B400" s="154">
        <v>2021</v>
      </c>
      <c r="C400" s="290">
        <v>19811</v>
      </c>
      <c r="D400" s="291">
        <v>9864.5</v>
      </c>
      <c r="E400" s="291">
        <v>9946.5</v>
      </c>
      <c r="F400" s="147">
        <v>94</v>
      </c>
      <c r="G400" s="147">
        <v>24</v>
      </c>
      <c r="H400" s="147">
        <v>185</v>
      </c>
      <c r="I400" s="147">
        <v>102</v>
      </c>
      <c r="J400" s="147">
        <v>83</v>
      </c>
      <c r="K400" s="1430">
        <v>35</v>
      </c>
      <c r="L400" s="148">
        <v>263</v>
      </c>
      <c r="M400" s="147">
        <v>127</v>
      </c>
      <c r="N400" s="147">
        <v>136</v>
      </c>
      <c r="O400" s="149">
        <v>4.74</v>
      </c>
      <c r="P400" s="149">
        <v>1.21</v>
      </c>
      <c r="Q400" s="149">
        <v>9.34</v>
      </c>
      <c r="R400" s="149">
        <v>13.28</v>
      </c>
      <c r="S400" s="150">
        <v>1.77</v>
      </c>
      <c r="T400" s="155">
        <v>2021</v>
      </c>
      <c r="U400" s="145"/>
      <c r="X400" s="141"/>
      <c r="Y400" s="141"/>
      <c r="Z400" s="141"/>
      <c r="AA400" s="141"/>
      <c r="AB400" s="141"/>
      <c r="AC400" s="141"/>
      <c r="AD400" s="141"/>
      <c r="AE400" s="141"/>
      <c r="AF400" s="141"/>
      <c r="AK400" s="142"/>
      <c r="AL400" s="143"/>
      <c r="AM400" s="143"/>
      <c r="AN400" s="143"/>
      <c r="AO400" s="143"/>
      <c r="AP400" s="143"/>
      <c r="AQ400" s="143"/>
      <c r="AR400" s="143"/>
      <c r="AS400" s="143"/>
      <c r="AT400" s="143"/>
      <c r="AU400" s="143"/>
      <c r="AV400" s="143"/>
      <c r="AW400" s="143"/>
      <c r="AX400" s="144"/>
      <c r="AY400" s="144"/>
      <c r="AZ400" s="144"/>
      <c r="BA400" s="144"/>
      <c r="BB400" s="144"/>
      <c r="BC400" s="144"/>
      <c r="BD400" s="144"/>
      <c r="BE400" s="144"/>
      <c r="BF400" s="144"/>
      <c r="BG400" s="144"/>
      <c r="BH400" s="144"/>
      <c r="BI400" s="144"/>
      <c r="BJ400" s="144"/>
      <c r="BK400" s="144"/>
      <c r="BL400" s="144"/>
      <c r="BM400" s="144"/>
      <c r="BN400" s="144"/>
      <c r="BO400" s="144"/>
      <c r="BP400" s="144"/>
      <c r="BQ400" s="144"/>
      <c r="BR400" s="144"/>
      <c r="BS400" s="144"/>
    </row>
    <row r="401" spans="1:71" s="140" customFormat="1" ht="12.6" customHeight="1" x14ac:dyDescent="0.3">
      <c r="A401" s="145"/>
      <c r="B401" s="154">
        <v>2022</v>
      </c>
      <c r="C401" s="290">
        <v>19716</v>
      </c>
      <c r="D401" s="291">
        <v>9820.5</v>
      </c>
      <c r="E401" s="291">
        <v>9895.5</v>
      </c>
      <c r="F401" s="147">
        <v>113</v>
      </c>
      <c r="G401" s="147">
        <v>25</v>
      </c>
      <c r="H401" s="147">
        <v>208</v>
      </c>
      <c r="I401" s="147">
        <v>104</v>
      </c>
      <c r="J401" s="147">
        <v>104</v>
      </c>
      <c r="K401" s="1431">
        <v>37</v>
      </c>
      <c r="L401" s="156">
        <v>194</v>
      </c>
      <c r="M401" s="147">
        <v>96</v>
      </c>
      <c r="N401" s="147">
        <v>98</v>
      </c>
      <c r="O401" s="149">
        <v>5.73</v>
      </c>
      <c r="P401" s="149">
        <v>1.27</v>
      </c>
      <c r="Q401" s="149">
        <v>10.55</v>
      </c>
      <c r="R401" s="149">
        <v>9.84</v>
      </c>
      <c r="S401" s="150">
        <v>1.88</v>
      </c>
      <c r="T401" s="155">
        <v>2022</v>
      </c>
      <c r="U401" s="145"/>
      <c r="X401" s="141"/>
      <c r="Y401" s="141"/>
      <c r="Z401" s="141"/>
      <c r="AA401" s="141"/>
      <c r="AB401" s="141"/>
      <c r="AC401" s="141"/>
      <c r="AD401" s="141"/>
      <c r="AE401" s="141"/>
      <c r="AF401" s="141"/>
      <c r="AK401" s="142"/>
      <c r="AL401" s="143"/>
      <c r="AM401" s="143"/>
      <c r="AN401" s="143"/>
      <c r="AO401" s="143"/>
      <c r="AP401" s="143"/>
      <c r="AQ401" s="143"/>
      <c r="AR401" s="143"/>
      <c r="AS401" s="143"/>
      <c r="AT401" s="143"/>
      <c r="AU401" s="143"/>
      <c r="AV401" s="143"/>
      <c r="AW401" s="143"/>
      <c r="AX401" s="144"/>
      <c r="AY401" s="144"/>
      <c r="AZ401" s="144"/>
      <c r="BA401" s="144"/>
      <c r="BB401" s="144"/>
      <c r="BC401" s="157"/>
      <c r="BD401" s="157"/>
      <c r="BE401" s="157"/>
      <c r="BF401" s="157"/>
      <c r="BG401" s="157"/>
      <c r="BH401" s="157"/>
      <c r="BI401" s="157"/>
      <c r="BJ401" s="157"/>
      <c r="BK401" s="157"/>
      <c r="BL401" s="157"/>
      <c r="BM401" s="157"/>
      <c r="BN401" s="157"/>
      <c r="BO401" s="157"/>
      <c r="BP401" s="157"/>
      <c r="BQ401" s="157"/>
      <c r="BR401" s="157"/>
      <c r="BS401" s="157"/>
    </row>
    <row r="402" spans="1:71" s="140" customFormat="1" ht="12.6" customHeight="1" x14ac:dyDescent="0.3">
      <c r="A402" s="133" t="s">
        <v>112</v>
      </c>
      <c r="B402" s="134">
        <v>2018</v>
      </c>
      <c r="C402" s="288">
        <v>32722</v>
      </c>
      <c r="D402" s="289">
        <v>16257</v>
      </c>
      <c r="E402" s="289">
        <v>16465</v>
      </c>
      <c r="F402" s="135">
        <v>205</v>
      </c>
      <c r="G402" s="135">
        <v>30</v>
      </c>
      <c r="H402" s="135">
        <v>310</v>
      </c>
      <c r="I402" s="135">
        <v>167</v>
      </c>
      <c r="J402" s="135">
        <v>143</v>
      </c>
      <c r="K402" s="1429">
        <v>53</v>
      </c>
      <c r="L402" s="136">
        <v>315</v>
      </c>
      <c r="M402" s="135">
        <v>163</v>
      </c>
      <c r="N402" s="135">
        <v>152</v>
      </c>
      <c r="O402" s="137">
        <v>6.26</v>
      </c>
      <c r="P402" s="137">
        <v>0.92</v>
      </c>
      <c r="Q402" s="137">
        <v>9.4700000000000006</v>
      </c>
      <c r="R402" s="137">
        <v>9.6300000000000008</v>
      </c>
      <c r="S402" s="138">
        <v>1.62</v>
      </c>
      <c r="T402" s="139">
        <v>2018</v>
      </c>
      <c r="U402" s="133" t="s">
        <v>112</v>
      </c>
      <c r="X402" s="141"/>
      <c r="Y402" s="141"/>
      <c r="Z402" s="141"/>
      <c r="AA402" s="141"/>
      <c r="AB402" s="141"/>
      <c r="AC402" s="141"/>
      <c r="AD402" s="141"/>
      <c r="AE402" s="141"/>
      <c r="AF402" s="141"/>
      <c r="AK402" s="142"/>
      <c r="AL402" s="143"/>
      <c r="AM402" s="143"/>
      <c r="AN402" s="143"/>
      <c r="AO402" s="143"/>
      <c r="AP402" s="143"/>
      <c r="AQ402" s="143"/>
      <c r="AR402" s="143"/>
      <c r="AS402" s="143"/>
      <c r="AT402" s="143"/>
      <c r="AU402" s="143"/>
      <c r="AV402" s="143"/>
      <c r="AW402" s="143"/>
      <c r="AX402" s="144"/>
      <c r="AY402" s="144"/>
      <c r="AZ402" s="144"/>
      <c r="BA402" s="144"/>
      <c r="BB402" s="144"/>
      <c r="BC402" s="144"/>
      <c r="BD402" s="144"/>
      <c r="BE402" s="144"/>
      <c r="BF402" s="144"/>
      <c r="BG402" s="144"/>
      <c r="BH402" s="144"/>
      <c r="BI402" s="144"/>
      <c r="BJ402" s="144"/>
      <c r="BK402" s="144"/>
      <c r="BL402" s="144"/>
      <c r="BM402" s="144"/>
      <c r="BN402" s="144"/>
      <c r="BO402" s="144"/>
      <c r="BP402" s="144"/>
      <c r="BQ402" s="144"/>
      <c r="BR402" s="144"/>
      <c r="BS402" s="144"/>
    </row>
    <row r="403" spans="1:71" s="140" customFormat="1" ht="12.6" customHeight="1" x14ac:dyDescent="0.3">
      <c r="A403" s="145"/>
      <c r="B403" s="146">
        <v>2019</v>
      </c>
      <c r="C403" s="290">
        <v>32564</v>
      </c>
      <c r="D403" s="291">
        <v>16201.5</v>
      </c>
      <c r="E403" s="291">
        <v>16362.5</v>
      </c>
      <c r="F403" s="147">
        <v>211</v>
      </c>
      <c r="G403" s="147">
        <v>46</v>
      </c>
      <c r="H403" s="147">
        <v>319</v>
      </c>
      <c r="I403" s="147">
        <v>180</v>
      </c>
      <c r="J403" s="147">
        <v>139</v>
      </c>
      <c r="K403" s="1430">
        <v>65</v>
      </c>
      <c r="L403" s="148">
        <v>328</v>
      </c>
      <c r="M403" s="147">
        <v>163</v>
      </c>
      <c r="N403" s="147">
        <v>165</v>
      </c>
      <c r="O403" s="149">
        <v>6.48</v>
      </c>
      <c r="P403" s="149">
        <v>1.41</v>
      </c>
      <c r="Q403" s="149">
        <v>9.8000000000000007</v>
      </c>
      <c r="R403" s="149">
        <v>10.07</v>
      </c>
      <c r="S403" s="150">
        <v>2</v>
      </c>
      <c r="T403" s="151">
        <v>2019</v>
      </c>
      <c r="U403" s="145"/>
      <c r="X403" s="141"/>
      <c r="Y403" s="141"/>
      <c r="Z403" s="141"/>
      <c r="AA403" s="141"/>
      <c r="AB403" s="141"/>
      <c r="AC403" s="141"/>
      <c r="AD403" s="141"/>
      <c r="AE403" s="141"/>
      <c r="AF403" s="141"/>
      <c r="AK403" s="142"/>
      <c r="AL403" s="143"/>
      <c r="AM403" s="143"/>
      <c r="AN403" s="143"/>
      <c r="AO403" s="143"/>
      <c r="AP403" s="143"/>
      <c r="AQ403" s="143"/>
      <c r="AR403" s="143"/>
      <c r="AS403" s="143"/>
      <c r="AT403" s="143"/>
      <c r="AU403" s="143"/>
      <c r="AV403" s="143"/>
      <c r="AW403" s="143"/>
      <c r="AX403" s="144"/>
      <c r="AY403" s="144"/>
      <c r="AZ403" s="144"/>
      <c r="BA403" s="144"/>
      <c r="BB403" s="144"/>
      <c r="BC403" s="144"/>
      <c r="BD403" s="144"/>
      <c r="BE403" s="144"/>
      <c r="BF403" s="144"/>
      <c r="BG403" s="144"/>
      <c r="BH403" s="144"/>
      <c r="BI403" s="144"/>
      <c r="BJ403" s="144"/>
      <c r="BK403" s="144"/>
      <c r="BL403" s="144"/>
      <c r="BM403" s="144"/>
      <c r="BN403" s="144"/>
      <c r="BO403" s="144"/>
      <c r="BP403" s="144"/>
      <c r="BQ403" s="144"/>
      <c r="BR403" s="144"/>
      <c r="BS403" s="144"/>
    </row>
    <row r="404" spans="1:71" s="140" customFormat="1" ht="12.6" customHeight="1" x14ac:dyDescent="0.3">
      <c r="A404" s="145"/>
      <c r="B404" s="152">
        <v>2020</v>
      </c>
      <c r="C404" s="290">
        <v>32409</v>
      </c>
      <c r="D404" s="291">
        <v>16151</v>
      </c>
      <c r="E404" s="291">
        <v>16258</v>
      </c>
      <c r="F404" s="147">
        <v>149</v>
      </c>
      <c r="G404" s="147">
        <v>26</v>
      </c>
      <c r="H404" s="147">
        <v>320</v>
      </c>
      <c r="I404" s="147">
        <v>159</v>
      </c>
      <c r="J404" s="147">
        <v>161</v>
      </c>
      <c r="K404" s="1430">
        <v>57</v>
      </c>
      <c r="L404" s="148">
        <v>317</v>
      </c>
      <c r="M404" s="147">
        <v>148</v>
      </c>
      <c r="N404" s="147">
        <v>169</v>
      </c>
      <c r="O404" s="149">
        <v>4.5999999999999996</v>
      </c>
      <c r="P404" s="149">
        <v>0.8</v>
      </c>
      <c r="Q404" s="149">
        <v>9.8699999999999992</v>
      </c>
      <c r="R404" s="149">
        <v>9.7799999999999994</v>
      </c>
      <c r="S404" s="150">
        <v>1.76</v>
      </c>
      <c r="T404" s="153">
        <v>2020</v>
      </c>
      <c r="U404" s="145"/>
      <c r="X404" s="141"/>
      <c r="Y404" s="141"/>
      <c r="Z404" s="141"/>
      <c r="AA404" s="141"/>
      <c r="AB404" s="141"/>
      <c r="AC404" s="141"/>
      <c r="AD404" s="141"/>
      <c r="AE404" s="141"/>
      <c r="AF404" s="141"/>
      <c r="AK404" s="142"/>
      <c r="AL404" s="143"/>
      <c r="AM404" s="143"/>
      <c r="AN404" s="143"/>
      <c r="AO404" s="143"/>
      <c r="AP404" s="143"/>
      <c r="AQ404" s="143"/>
      <c r="AR404" s="143"/>
      <c r="AS404" s="143"/>
      <c r="AT404" s="143"/>
      <c r="AU404" s="143"/>
      <c r="AV404" s="143"/>
      <c r="AW404" s="143"/>
      <c r="AX404" s="144"/>
      <c r="AY404" s="144"/>
      <c r="AZ404" s="144"/>
      <c r="BA404" s="144"/>
      <c r="BB404" s="144"/>
      <c r="BC404" s="144"/>
      <c r="BD404" s="144"/>
      <c r="BE404" s="144"/>
      <c r="BF404" s="144"/>
      <c r="BG404" s="144"/>
      <c r="BH404" s="144"/>
      <c r="BI404" s="144"/>
      <c r="BJ404" s="144"/>
      <c r="BK404" s="144"/>
      <c r="BL404" s="144"/>
      <c r="BM404" s="144"/>
      <c r="BN404" s="144"/>
      <c r="BO404" s="144"/>
      <c r="BP404" s="144"/>
      <c r="BQ404" s="144"/>
      <c r="BR404" s="144"/>
      <c r="BS404" s="144"/>
    </row>
    <row r="405" spans="1:71" s="140" customFormat="1" ht="12.6" customHeight="1" x14ac:dyDescent="0.3">
      <c r="A405" s="145"/>
      <c r="B405" s="154">
        <v>2021</v>
      </c>
      <c r="C405" s="290">
        <v>31504</v>
      </c>
      <c r="D405" s="291">
        <v>15682</v>
      </c>
      <c r="E405" s="291">
        <v>15822</v>
      </c>
      <c r="F405" s="147">
        <v>149</v>
      </c>
      <c r="G405" s="147">
        <v>36</v>
      </c>
      <c r="H405" s="147">
        <v>314</v>
      </c>
      <c r="I405" s="147">
        <v>168</v>
      </c>
      <c r="J405" s="147">
        <v>146</v>
      </c>
      <c r="K405" s="1430">
        <v>43</v>
      </c>
      <c r="L405" s="148">
        <v>412</v>
      </c>
      <c r="M405" s="147">
        <v>202</v>
      </c>
      <c r="N405" s="147">
        <v>210</v>
      </c>
      <c r="O405" s="149">
        <v>4.7300000000000004</v>
      </c>
      <c r="P405" s="149">
        <v>1.1399999999999999</v>
      </c>
      <c r="Q405" s="149">
        <v>9.9700000000000006</v>
      </c>
      <c r="R405" s="149">
        <v>13.08</v>
      </c>
      <c r="S405" s="150">
        <v>1.36</v>
      </c>
      <c r="T405" s="155">
        <v>2021</v>
      </c>
      <c r="U405" s="145"/>
      <c r="X405" s="141"/>
      <c r="Y405" s="141"/>
      <c r="Z405" s="141"/>
      <c r="AA405" s="141"/>
      <c r="AB405" s="141"/>
      <c r="AC405" s="141"/>
      <c r="AD405" s="141"/>
      <c r="AE405" s="141"/>
      <c r="AF405" s="141"/>
      <c r="AK405" s="142"/>
      <c r="AL405" s="143"/>
      <c r="AM405" s="143"/>
      <c r="AN405" s="143"/>
      <c r="AO405" s="143"/>
      <c r="AP405" s="143"/>
      <c r="AQ405" s="143"/>
      <c r="AR405" s="143"/>
      <c r="AS405" s="143"/>
      <c r="AT405" s="143"/>
      <c r="AU405" s="143"/>
      <c r="AV405" s="143"/>
      <c r="AW405" s="143"/>
      <c r="AX405" s="144"/>
      <c r="AY405" s="144"/>
      <c r="AZ405" s="144"/>
      <c r="BA405" s="144"/>
      <c r="BB405" s="144"/>
      <c r="BC405" s="144"/>
      <c r="BD405" s="144"/>
      <c r="BE405" s="144"/>
      <c r="BF405" s="144"/>
      <c r="BG405" s="144"/>
      <c r="BH405" s="144"/>
      <c r="BI405" s="144"/>
      <c r="BJ405" s="144"/>
      <c r="BK405" s="144"/>
      <c r="BL405" s="144"/>
      <c r="BM405" s="144"/>
      <c r="BN405" s="144"/>
      <c r="BO405" s="144"/>
      <c r="BP405" s="144"/>
      <c r="BQ405" s="144"/>
      <c r="BR405" s="144"/>
      <c r="BS405" s="144"/>
    </row>
    <row r="406" spans="1:71" s="140" customFormat="1" ht="12.6" customHeight="1" x14ac:dyDescent="0.3">
      <c r="A406" s="145"/>
      <c r="B406" s="154">
        <v>2022</v>
      </c>
      <c r="C406" s="290">
        <v>31323.5</v>
      </c>
      <c r="D406" s="291">
        <v>15598.5</v>
      </c>
      <c r="E406" s="291">
        <v>15725</v>
      </c>
      <c r="F406" s="147">
        <v>193</v>
      </c>
      <c r="G406" s="147">
        <v>46</v>
      </c>
      <c r="H406" s="147">
        <v>312</v>
      </c>
      <c r="I406" s="147">
        <v>161</v>
      </c>
      <c r="J406" s="147">
        <v>151</v>
      </c>
      <c r="K406" s="1431">
        <v>55</v>
      </c>
      <c r="L406" s="156">
        <v>342</v>
      </c>
      <c r="M406" s="147">
        <v>177</v>
      </c>
      <c r="N406" s="147">
        <v>165</v>
      </c>
      <c r="O406" s="149">
        <v>6.16</v>
      </c>
      <c r="P406" s="149">
        <v>1.47</v>
      </c>
      <c r="Q406" s="149">
        <v>9.9600000000000009</v>
      </c>
      <c r="R406" s="149">
        <v>10.92</v>
      </c>
      <c r="S406" s="150">
        <v>1.76</v>
      </c>
      <c r="T406" s="155">
        <v>2022</v>
      </c>
      <c r="U406" s="145"/>
      <c r="X406" s="141"/>
      <c r="Y406" s="141"/>
      <c r="Z406" s="141"/>
      <c r="AA406" s="141"/>
      <c r="AB406" s="141"/>
      <c r="AC406" s="141"/>
      <c r="AD406" s="141"/>
      <c r="AE406" s="141"/>
      <c r="AF406" s="141"/>
      <c r="AK406" s="142"/>
      <c r="AL406" s="143"/>
      <c r="AM406" s="143"/>
      <c r="AN406" s="143"/>
      <c r="AO406" s="143"/>
      <c r="AP406" s="143"/>
      <c r="AQ406" s="143"/>
      <c r="AR406" s="143"/>
      <c r="AS406" s="143"/>
      <c r="AT406" s="143"/>
      <c r="AU406" s="143"/>
      <c r="AV406" s="143"/>
      <c r="AW406" s="143"/>
      <c r="AX406" s="144"/>
      <c r="AY406" s="144"/>
      <c r="AZ406" s="144"/>
      <c r="BA406" s="144"/>
      <c r="BB406" s="144"/>
      <c r="BC406" s="157"/>
      <c r="BD406" s="157"/>
      <c r="BE406" s="157"/>
      <c r="BF406" s="157"/>
      <c r="BG406" s="157"/>
      <c r="BH406" s="157"/>
      <c r="BI406" s="157"/>
      <c r="BJ406" s="157"/>
      <c r="BK406" s="157"/>
      <c r="BL406" s="157"/>
      <c r="BM406" s="157"/>
      <c r="BN406" s="157"/>
      <c r="BO406" s="157"/>
      <c r="BP406" s="157"/>
      <c r="BQ406" s="157"/>
      <c r="BR406" s="157"/>
      <c r="BS406" s="157"/>
    </row>
    <row r="407" spans="1:71" s="140" customFormat="1" ht="12.6" customHeight="1" x14ac:dyDescent="0.3">
      <c r="A407" s="133" t="s">
        <v>113</v>
      </c>
      <c r="B407" s="134">
        <v>2018</v>
      </c>
      <c r="C407" s="288">
        <v>80649.5</v>
      </c>
      <c r="D407" s="289">
        <v>40048.5</v>
      </c>
      <c r="E407" s="289">
        <v>40601</v>
      </c>
      <c r="F407" s="135">
        <v>506</v>
      </c>
      <c r="G407" s="135">
        <v>101</v>
      </c>
      <c r="H407" s="135">
        <v>989</v>
      </c>
      <c r="I407" s="135">
        <v>503</v>
      </c>
      <c r="J407" s="135">
        <v>486</v>
      </c>
      <c r="K407" s="1429">
        <v>206</v>
      </c>
      <c r="L407" s="136">
        <v>666</v>
      </c>
      <c r="M407" s="135">
        <v>371</v>
      </c>
      <c r="N407" s="135">
        <v>295</v>
      </c>
      <c r="O407" s="137">
        <v>6.27</v>
      </c>
      <c r="P407" s="137">
        <v>1.25</v>
      </c>
      <c r="Q407" s="137">
        <v>12.26</v>
      </c>
      <c r="R407" s="137">
        <v>8.26</v>
      </c>
      <c r="S407" s="138">
        <v>2.5499999999999998</v>
      </c>
      <c r="T407" s="139">
        <v>2018</v>
      </c>
      <c r="U407" s="133" t="s">
        <v>113</v>
      </c>
      <c r="X407" s="141"/>
      <c r="Y407" s="141"/>
      <c r="Z407" s="141"/>
      <c r="AA407" s="141"/>
      <c r="AB407" s="141"/>
      <c r="AC407" s="141"/>
      <c r="AD407" s="141"/>
      <c r="AE407" s="141"/>
      <c r="AF407" s="141"/>
      <c r="AK407" s="142"/>
      <c r="AL407" s="143"/>
      <c r="AM407" s="143"/>
      <c r="AN407" s="143"/>
      <c r="AO407" s="143"/>
      <c r="AP407" s="143"/>
      <c r="AQ407" s="143"/>
      <c r="AR407" s="143"/>
      <c r="AS407" s="143"/>
      <c r="AT407" s="143"/>
      <c r="AU407" s="143"/>
      <c r="AV407" s="143"/>
      <c r="AW407" s="143"/>
      <c r="AX407" s="144"/>
      <c r="AY407" s="144"/>
      <c r="AZ407" s="144"/>
      <c r="BA407" s="144"/>
      <c r="BB407" s="144"/>
      <c r="BC407" s="144"/>
      <c r="BD407" s="144"/>
      <c r="BE407" s="144"/>
      <c r="BF407" s="144"/>
      <c r="BG407" s="144"/>
      <c r="BH407" s="144"/>
      <c r="BI407" s="144"/>
      <c r="BJ407" s="144"/>
      <c r="BK407" s="144"/>
      <c r="BL407" s="144"/>
      <c r="BM407" s="144"/>
      <c r="BN407" s="144"/>
      <c r="BO407" s="144"/>
      <c r="BP407" s="144"/>
      <c r="BQ407" s="144"/>
      <c r="BR407" s="144"/>
      <c r="BS407" s="144"/>
    </row>
    <row r="408" spans="1:71" s="140" customFormat="1" ht="12.6" customHeight="1" x14ac:dyDescent="0.3">
      <c r="A408" s="145"/>
      <c r="B408" s="146">
        <v>2019</v>
      </c>
      <c r="C408" s="290">
        <v>80766.5</v>
      </c>
      <c r="D408" s="291">
        <v>40127</v>
      </c>
      <c r="E408" s="291">
        <v>40639.5</v>
      </c>
      <c r="F408" s="147">
        <v>448</v>
      </c>
      <c r="G408" s="147">
        <v>103</v>
      </c>
      <c r="H408" s="147">
        <v>1053</v>
      </c>
      <c r="I408" s="147">
        <v>550</v>
      </c>
      <c r="J408" s="147">
        <v>503</v>
      </c>
      <c r="K408" s="1430">
        <v>214</v>
      </c>
      <c r="L408" s="148">
        <v>628</v>
      </c>
      <c r="M408" s="147">
        <v>319</v>
      </c>
      <c r="N408" s="147">
        <v>309</v>
      </c>
      <c r="O408" s="149">
        <v>5.55</v>
      </c>
      <c r="P408" s="149">
        <v>1.28</v>
      </c>
      <c r="Q408" s="149">
        <v>13.04</v>
      </c>
      <c r="R408" s="149">
        <v>7.78</v>
      </c>
      <c r="S408" s="150">
        <v>2.65</v>
      </c>
      <c r="T408" s="151">
        <v>2019</v>
      </c>
      <c r="U408" s="145"/>
      <c r="X408" s="141"/>
      <c r="Y408" s="141"/>
      <c r="Z408" s="141"/>
      <c r="AA408" s="141"/>
      <c r="AB408" s="141"/>
      <c r="AC408" s="141"/>
      <c r="AD408" s="141"/>
      <c r="AE408" s="141"/>
      <c r="AF408" s="141"/>
      <c r="AK408" s="142"/>
      <c r="AL408" s="143"/>
      <c r="AM408" s="143"/>
      <c r="AN408" s="143"/>
      <c r="AO408" s="143"/>
      <c r="AP408" s="143"/>
      <c r="AQ408" s="143"/>
      <c r="AR408" s="143"/>
      <c r="AS408" s="143"/>
      <c r="AT408" s="143"/>
      <c r="AU408" s="143"/>
      <c r="AV408" s="143"/>
      <c r="AW408" s="143"/>
      <c r="AX408" s="144"/>
      <c r="AY408" s="144"/>
      <c r="AZ408" s="144"/>
      <c r="BA408" s="144"/>
      <c r="BB408" s="144"/>
      <c r="BC408" s="144"/>
      <c r="BD408" s="144"/>
      <c r="BE408" s="144"/>
      <c r="BF408" s="144"/>
      <c r="BG408" s="144"/>
      <c r="BH408" s="144"/>
      <c r="BI408" s="144"/>
      <c r="BJ408" s="144"/>
      <c r="BK408" s="144"/>
      <c r="BL408" s="144"/>
      <c r="BM408" s="144"/>
      <c r="BN408" s="144"/>
      <c r="BO408" s="144"/>
      <c r="BP408" s="144"/>
      <c r="BQ408" s="144"/>
      <c r="BR408" s="144"/>
      <c r="BS408" s="144"/>
    </row>
    <row r="409" spans="1:71" s="140" customFormat="1" ht="12.6" customHeight="1" x14ac:dyDescent="0.3">
      <c r="A409" s="145"/>
      <c r="B409" s="152">
        <v>2020</v>
      </c>
      <c r="C409" s="290">
        <v>80873.5</v>
      </c>
      <c r="D409" s="291">
        <v>40211.5</v>
      </c>
      <c r="E409" s="291">
        <v>40662</v>
      </c>
      <c r="F409" s="147">
        <v>352</v>
      </c>
      <c r="G409" s="147">
        <v>93</v>
      </c>
      <c r="H409" s="147">
        <v>1049</v>
      </c>
      <c r="I409" s="147">
        <v>535</v>
      </c>
      <c r="J409" s="147">
        <v>514</v>
      </c>
      <c r="K409" s="1430">
        <v>190</v>
      </c>
      <c r="L409" s="148">
        <v>740</v>
      </c>
      <c r="M409" s="147">
        <v>377</v>
      </c>
      <c r="N409" s="147">
        <v>363</v>
      </c>
      <c r="O409" s="149">
        <v>4.3499999999999996</v>
      </c>
      <c r="P409" s="149">
        <v>1.1499999999999999</v>
      </c>
      <c r="Q409" s="149">
        <v>12.97</v>
      </c>
      <c r="R409" s="149">
        <v>9.15</v>
      </c>
      <c r="S409" s="150">
        <v>2.35</v>
      </c>
      <c r="T409" s="153">
        <v>2020</v>
      </c>
      <c r="U409" s="145"/>
      <c r="X409" s="141"/>
      <c r="Y409" s="141"/>
      <c r="Z409" s="141"/>
      <c r="AA409" s="141"/>
      <c r="AB409" s="141"/>
      <c r="AC409" s="141"/>
      <c r="AD409" s="141"/>
      <c r="AE409" s="141"/>
      <c r="AF409" s="141"/>
      <c r="AK409" s="142"/>
      <c r="AL409" s="143"/>
      <c r="AM409" s="143"/>
      <c r="AN409" s="143"/>
      <c r="AO409" s="143"/>
      <c r="AP409" s="143"/>
      <c r="AQ409" s="143"/>
      <c r="AR409" s="143"/>
      <c r="AS409" s="143"/>
      <c r="AT409" s="143"/>
      <c r="AU409" s="143"/>
      <c r="AV409" s="143"/>
      <c r="AW409" s="143"/>
      <c r="AX409" s="144"/>
      <c r="AY409" s="144"/>
      <c r="AZ409" s="144"/>
      <c r="BA409" s="144"/>
      <c r="BB409" s="144"/>
      <c r="BC409" s="144"/>
      <c r="BD409" s="144"/>
      <c r="BE409" s="144"/>
      <c r="BF409" s="144"/>
      <c r="BG409" s="144"/>
      <c r="BH409" s="144"/>
      <c r="BI409" s="144"/>
      <c r="BJ409" s="144"/>
      <c r="BK409" s="144"/>
      <c r="BL409" s="144"/>
      <c r="BM409" s="144"/>
      <c r="BN409" s="144"/>
      <c r="BO409" s="144"/>
      <c r="BP409" s="144"/>
      <c r="BQ409" s="144"/>
      <c r="BR409" s="144"/>
      <c r="BS409" s="144"/>
    </row>
    <row r="410" spans="1:71" s="140" customFormat="1" ht="12.6" customHeight="1" x14ac:dyDescent="0.3">
      <c r="A410" s="145"/>
      <c r="B410" s="154">
        <v>2021</v>
      </c>
      <c r="C410" s="290">
        <v>79303.5</v>
      </c>
      <c r="D410" s="291">
        <v>39310.5</v>
      </c>
      <c r="E410" s="291">
        <v>39993</v>
      </c>
      <c r="F410" s="147">
        <v>419</v>
      </c>
      <c r="G410" s="147">
        <v>100</v>
      </c>
      <c r="H410" s="147">
        <v>1068</v>
      </c>
      <c r="I410" s="147">
        <v>554</v>
      </c>
      <c r="J410" s="147">
        <v>514</v>
      </c>
      <c r="K410" s="1430">
        <v>192</v>
      </c>
      <c r="L410" s="148">
        <v>1035</v>
      </c>
      <c r="M410" s="147">
        <v>527</v>
      </c>
      <c r="N410" s="147">
        <v>508</v>
      </c>
      <c r="O410" s="149">
        <v>5.28</v>
      </c>
      <c r="P410" s="149">
        <v>1.26</v>
      </c>
      <c r="Q410" s="149">
        <v>13.47</v>
      </c>
      <c r="R410" s="149">
        <v>13.05</v>
      </c>
      <c r="S410" s="150">
        <v>2.42</v>
      </c>
      <c r="T410" s="155">
        <v>2021</v>
      </c>
      <c r="U410" s="145"/>
      <c r="X410" s="141"/>
      <c r="Y410" s="141"/>
      <c r="Z410" s="141"/>
      <c r="AA410" s="141"/>
      <c r="AB410" s="141"/>
      <c r="AC410" s="141"/>
      <c r="AD410" s="141"/>
      <c r="AE410" s="141"/>
      <c r="AF410" s="141"/>
      <c r="AK410" s="142"/>
      <c r="AL410" s="143"/>
      <c r="AM410" s="143"/>
      <c r="AN410" s="143"/>
      <c r="AO410" s="143"/>
      <c r="AP410" s="143"/>
      <c r="AQ410" s="143"/>
      <c r="AR410" s="143"/>
      <c r="AS410" s="143"/>
      <c r="AT410" s="143"/>
      <c r="AU410" s="143"/>
      <c r="AV410" s="143"/>
      <c r="AW410" s="143"/>
      <c r="AX410" s="144"/>
      <c r="AY410" s="144"/>
      <c r="AZ410" s="144"/>
      <c r="BA410" s="144"/>
      <c r="BB410" s="144"/>
      <c r="BC410" s="144"/>
      <c r="BD410" s="144"/>
      <c r="BE410" s="144"/>
      <c r="BF410" s="144"/>
      <c r="BG410" s="144"/>
      <c r="BH410" s="144"/>
      <c r="BI410" s="144"/>
      <c r="BJ410" s="144"/>
      <c r="BK410" s="144"/>
      <c r="BL410" s="144"/>
      <c r="BM410" s="144"/>
      <c r="BN410" s="144"/>
      <c r="BO410" s="144"/>
      <c r="BP410" s="144"/>
      <c r="BQ410" s="144"/>
      <c r="BR410" s="144"/>
      <c r="BS410" s="144"/>
    </row>
    <row r="411" spans="1:71" s="140" customFormat="1" ht="12.6" customHeight="1" x14ac:dyDescent="0.3">
      <c r="A411" s="145"/>
      <c r="B411" s="154">
        <v>2022</v>
      </c>
      <c r="C411" s="290">
        <v>79227.5</v>
      </c>
      <c r="D411" s="291">
        <v>39298.5</v>
      </c>
      <c r="E411" s="291">
        <v>39929</v>
      </c>
      <c r="F411" s="147">
        <v>448</v>
      </c>
      <c r="G411" s="147">
        <v>95</v>
      </c>
      <c r="H411" s="147">
        <v>991</v>
      </c>
      <c r="I411" s="147">
        <v>507</v>
      </c>
      <c r="J411" s="147">
        <v>484</v>
      </c>
      <c r="K411" s="1431">
        <v>199</v>
      </c>
      <c r="L411" s="156">
        <v>726</v>
      </c>
      <c r="M411" s="147">
        <v>364</v>
      </c>
      <c r="N411" s="147">
        <v>362</v>
      </c>
      <c r="O411" s="149">
        <v>5.65</v>
      </c>
      <c r="P411" s="149">
        <v>1.2</v>
      </c>
      <c r="Q411" s="149">
        <v>12.51</v>
      </c>
      <c r="R411" s="149">
        <v>9.16</v>
      </c>
      <c r="S411" s="150">
        <v>2.5099999999999998</v>
      </c>
      <c r="T411" s="155">
        <v>2022</v>
      </c>
      <c r="U411" s="145"/>
      <c r="X411" s="141"/>
      <c r="Y411" s="141"/>
      <c r="Z411" s="141"/>
      <c r="AA411" s="141"/>
      <c r="AB411" s="141"/>
      <c r="AC411" s="141"/>
      <c r="AD411" s="141"/>
      <c r="AE411" s="141"/>
      <c r="AF411" s="141"/>
      <c r="AK411" s="142"/>
      <c r="AL411" s="143"/>
      <c r="AM411" s="143"/>
      <c r="AN411" s="143"/>
      <c r="AO411" s="143"/>
      <c r="AP411" s="143"/>
      <c r="AQ411" s="143"/>
      <c r="AR411" s="143"/>
      <c r="AS411" s="143"/>
      <c r="AT411" s="143"/>
      <c r="AU411" s="143"/>
      <c r="AV411" s="143"/>
      <c r="AW411" s="143"/>
      <c r="AX411" s="144"/>
      <c r="AY411" s="144"/>
      <c r="AZ411" s="144"/>
      <c r="BA411" s="144"/>
      <c r="BB411" s="144"/>
      <c r="BC411" s="157"/>
      <c r="BD411" s="157"/>
      <c r="BE411" s="157"/>
      <c r="BF411" s="157"/>
      <c r="BG411" s="157"/>
      <c r="BH411" s="157"/>
      <c r="BI411" s="157"/>
      <c r="BJ411" s="157"/>
      <c r="BK411" s="157"/>
      <c r="BL411" s="157"/>
      <c r="BM411" s="157"/>
      <c r="BN411" s="157"/>
      <c r="BO411" s="157"/>
      <c r="BP411" s="157"/>
      <c r="BQ411" s="157"/>
      <c r="BR411" s="157"/>
      <c r="BS411" s="157"/>
    </row>
    <row r="412" spans="1:71" s="57" customFormat="1" ht="12.6" customHeight="1" x14ac:dyDescent="0.3">
      <c r="A412" s="112" t="s">
        <v>114</v>
      </c>
      <c r="B412" s="113">
        <v>2018</v>
      </c>
      <c r="C412" s="1484">
        <v>799815.5</v>
      </c>
      <c r="D412" s="1485">
        <v>390816.5</v>
      </c>
      <c r="E412" s="1485">
        <v>408999</v>
      </c>
      <c r="F412" s="1486">
        <v>4290</v>
      </c>
      <c r="G412" s="1486">
        <v>1289</v>
      </c>
      <c r="H412" s="1486">
        <v>8951</v>
      </c>
      <c r="I412" s="1486">
        <v>4560</v>
      </c>
      <c r="J412" s="1486">
        <v>4391</v>
      </c>
      <c r="K412" s="1487">
        <v>1986</v>
      </c>
      <c r="L412" s="1488">
        <v>7293</v>
      </c>
      <c r="M412" s="1486">
        <v>3742</v>
      </c>
      <c r="N412" s="1486">
        <v>3551</v>
      </c>
      <c r="O412" s="1489">
        <v>5.36</v>
      </c>
      <c r="P412" s="1489">
        <v>1.61</v>
      </c>
      <c r="Q412" s="1489">
        <v>11.19</v>
      </c>
      <c r="R412" s="1489">
        <v>9.1199999999999992</v>
      </c>
      <c r="S412" s="1490">
        <v>2.48</v>
      </c>
      <c r="T412" s="118">
        <v>2018</v>
      </c>
      <c r="U412" s="112" t="s">
        <v>114</v>
      </c>
      <c r="X412" s="58"/>
      <c r="Y412" s="58"/>
      <c r="Z412" s="58"/>
      <c r="AA412" s="58"/>
      <c r="AB412" s="58"/>
      <c r="AC412" s="58"/>
      <c r="AD412" s="58"/>
      <c r="AE412" s="58"/>
      <c r="AF412" s="58"/>
      <c r="AK412" s="70"/>
      <c r="AL412" s="119"/>
      <c r="AM412" s="119"/>
      <c r="AN412" s="119"/>
      <c r="AO412" s="119"/>
      <c r="AP412" s="119"/>
      <c r="AQ412" s="119"/>
      <c r="AR412" s="119"/>
      <c r="AS412" s="119"/>
      <c r="AT412" s="119"/>
      <c r="AU412" s="119"/>
      <c r="AV412" s="119"/>
      <c r="AW412" s="119"/>
      <c r="AX412" s="120"/>
      <c r="AY412" s="120"/>
      <c r="AZ412" s="120"/>
      <c r="BA412" s="120"/>
      <c r="BB412" s="120"/>
      <c r="BC412" s="72"/>
      <c r="BD412" s="72"/>
      <c r="BE412" s="72"/>
      <c r="BF412" s="72"/>
      <c r="BG412" s="72"/>
      <c r="BH412" s="72"/>
      <c r="BI412" s="72"/>
      <c r="BJ412" s="72"/>
      <c r="BK412" s="72"/>
      <c r="BL412" s="72"/>
      <c r="BM412" s="72"/>
      <c r="BN412" s="72"/>
      <c r="BO412" s="72"/>
      <c r="BP412" s="72"/>
      <c r="BQ412" s="72"/>
      <c r="BR412" s="72"/>
      <c r="BS412" s="72"/>
    </row>
    <row r="413" spans="1:71" s="57" customFormat="1" ht="12.6" customHeight="1" x14ac:dyDescent="0.3">
      <c r="A413" s="121"/>
      <c r="B413" s="122">
        <v>2019</v>
      </c>
      <c r="C413" s="1491">
        <v>800937</v>
      </c>
      <c r="D413" s="1492">
        <v>391433.5</v>
      </c>
      <c r="E413" s="1492">
        <v>409503.5</v>
      </c>
      <c r="F413" s="1493">
        <v>3932</v>
      </c>
      <c r="G413" s="1493">
        <v>1221</v>
      </c>
      <c r="H413" s="1493">
        <v>8821</v>
      </c>
      <c r="I413" s="1493">
        <v>4546</v>
      </c>
      <c r="J413" s="1493">
        <v>4275</v>
      </c>
      <c r="K413" s="1494">
        <v>1935</v>
      </c>
      <c r="L413" s="1495">
        <v>7437</v>
      </c>
      <c r="M413" s="1493">
        <v>3870</v>
      </c>
      <c r="N413" s="1493">
        <v>3567</v>
      </c>
      <c r="O413" s="1496">
        <v>4.91</v>
      </c>
      <c r="P413" s="1496">
        <v>1.52</v>
      </c>
      <c r="Q413" s="1496">
        <v>11.01</v>
      </c>
      <c r="R413" s="1496">
        <v>9.2899999999999991</v>
      </c>
      <c r="S413" s="1497">
        <v>2.42</v>
      </c>
      <c r="T413" s="127">
        <v>2019</v>
      </c>
      <c r="U413" s="121"/>
      <c r="X413" s="58"/>
      <c r="Y413" s="58"/>
      <c r="Z413" s="58"/>
      <c r="AA413" s="58"/>
      <c r="AB413" s="58"/>
      <c r="AC413" s="58"/>
      <c r="AD413" s="58"/>
      <c r="AE413" s="58"/>
      <c r="AF413" s="58"/>
      <c r="AK413" s="70"/>
      <c r="AL413" s="119"/>
      <c r="AM413" s="119"/>
      <c r="AN413" s="119"/>
      <c r="AO413" s="119"/>
      <c r="AP413" s="119"/>
      <c r="AQ413" s="119"/>
      <c r="AR413" s="119"/>
      <c r="AS413" s="119"/>
      <c r="AT413" s="119"/>
      <c r="AU413" s="119"/>
      <c r="AV413" s="119"/>
      <c r="AW413" s="119"/>
      <c r="AX413" s="120"/>
      <c r="AY413" s="120"/>
      <c r="AZ413" s="120"/>
      <c r="BA413" s="120"/>
      <c r="BB413" s="120"/>
      <c r="BC413" s="72"/>
      <c r="BD413" s="72"/>
      <c r="BE413" s="72"/>
      <c r="BF413" s="72"/>
      <c r="BG413" s="72"/>
      <c r="BH413" s="72"/>
      <c r="BI413" s="72"/>
      <c r="BJ413" s="72"/>
      <c r="BK413" s="72"/>
      <c r="BL413" s="72"/>
      <c r="BM413" s="72"/>
      <c r="BN413" s="72"/>
      <c r="BO413" s="72"/>
      <c r="BP413" s="72"/>
      <c r="BQ413" s="72"/>
      <c r="BR413" s="72"/>
      <c r="BS413" s="72"/>
    </row>
    <row r="414" spans="1:71" s="57" customFormat="1" ht="12.6" customHeight="1" x14ac:dyDescent="0.3">
      <c r="A414" s="121"/>
      <c r="B414" s="128">
        <v>2020</v>
      </c>
      <c r="C414" s="1491">
        <v>801776</v>
      </c>
      <c r="D414" s="1492">
        <v>391926.5</v>
      </c>
      <c r="E414" s="1492">
        <v>409849.5</v>
      </c>
      <c r="F414" s="1493">
        <v>3224</v>
      </c>
      <c r="G414" s="1493">
        <v>1097</v>
      </c>
      <c r="H414" s="1493">
        <v>8782</v>
      </c>
      <c r="I414" s="1493">
        <v>4443</v>
      </c>
      <c r="J414" s="1493">
        <v>4339</v>
      </c>
      <c r="K414" s="1494">
        <v>1781</v>
      </c>
      <c r="L414" s="1495">
        <v>8258</v>
      </c>
      <c r="M414" s="1493">
        <v>4155</v>
      </c>
      <c r="N414" s="1493">
        <v>4103</v>
      </c>
      <c r="O414" s="1496">
        <v>4.0199999999999996</v>
      </c>
      <c r="P414" s="1496">
        <v>1.37</v>
      </c>
      <c r="Q414" s="1496">
        <v>10.95</v>
      </c>
      <c r="R414" s="1496">
        <v>10.3</v>
      </c>
      <c r="S414" s="1497">
        <v>2.2200000000000002</v>
      </c>
      <c r="T414" s="129">
        <v>2020</v>
      </c>
      <c r="U414" s="121"/>
      <c r="X414" s="58"/>
      <c r="Y414" s="58"/>
      <c r="Z414" s="58"/>
      <c r="AA414" s="58"/>
      <c r="AB414" s="58"/>
      <c r="AC414" s="58"/>
      <c r="AD414" s="58"/>
      <c r="AE414" s="58"/>
      <c r="AF414" s="58"/>
      <c r="AK414" s="70"/>
      <c r="AL414" s="119"/>
      <c r="AM414" s="119"/>
      <c r="AN414" s="119"/>
      <c r="AO414" s="119"/>
      <c r="AP414" s="119"/>
      <c r="AQ414" s="119"/>
      <c r="AR414" s="119"/>
      <c r="AS414" s="119"/>
      <c r="AT414" s="119"/>
      <c r="AU414" s="119"/>
      <c r="AV414" s="119"/>
      <c r="AW414" s="119"/>
      <c r="AX414" s="120"/>
      <c r="AY414" s="120"/>
      <c r="AZ414" s="120"/>
      <c r="BA414" s="120"/>
      <c r="BB414" s="120"/>
      <c r="BC414" s="72"/>
      <c r="BD414" s="72"/>
      <c r="BE414" s="72"/>
      <c r="BF414" s="72"/>
      <c r="BG414" s="72"/>
      <c r="BH414" s="72"/>
      <c r="BI414" s="72"/>
      <c r="BJ414" s="72"/>
      <c r="BK414" s="72"/>
      <c r="BL414" s="72"/>
      <c r="BM414" s="72"/>
      <c r="BN414" s="72"/>
      <c r="BO414" s="72"/>
      <c r="BP414" s="72"/>
      <c r="BQ414" s="72"/>
      <c r="BR414" s="72"/>
      <c r="BS414" s="72"/>
    </row>
    <row r="415" spans="1:71" s="57" customFormat="1" ht="12.6" customHeight="1" x14ac:dyDescent="0.3">
      <c r="A415" s="121"/>
      <c r="B415" s="130">
        <v>2021</v>
      </c>
      <c r="C415" s="1491">
        <v>781252</v>
      </c>
      <c r="D415" s="1492">
        <v>381725.5</v>
      </c>
      <c r="E415" s="1492">
        <v>399526.5</v>
      </c>
      <c r="F415" s="1493">
        <v>3496</v>
      </c>
      <c r="G415" s="1493">
        <v>1034</v>
      </c>
      <c r="H415" s="1493">
        <v>8765</v>
      </c>
      <c r="I415" s="1493">
        <v>4467</v>
      </c>
      <c r="J415" s="1493">
        <v>4298</v>
      </c>
      <c r="K415" s="1494">
        <v>1671</v>
      </c>
      <c r="L415" s="1495">
        <v>10512</v>
      </c>
      <c r="M415" s="1493">
        <v>5385</v>
      </c>
      <c r="N415" s="1493">
        <v>5127</v>
      </c>
      <c r="O415" s="1496">
        <v>4.47</v>
      </c>
      <c r="P415" s="1496">
        <v>1.32</v>
      </c>
      <c r="Q415" s="1496">
        <v>11.22</v>
      </c>
      <c r="R415" s="1496">
        <v>13.46</v>
      </c>
      <c r="S415" s="1497">
        <v>2.14</v>
      </c>
      <c r="T415" s="131">
        <v>2021</v>
      </c>
      <c r="U415" s="121"/>
      <c r="X415" s="58"/>
      <c r="Y415" s="58"/>
      <c r="Z415" s="58"/>
      <c r="AA415" s="58"/>
      <c r="AB415" s="58"/>
      <c r="AC415" s="58"/>
      <c r="AD415" s="58"/>
      <c r="AE415" s="58"/>
      <c r="AF415" s="58"/>
      <c r="AK415" s="70"/>
      <c r="AL415" s="119"/>
      <c r="AM415" s="119"/>
      <c r="AN415" s="119"/>
      <c r="AO415" s="119"/>
      <c r="AP415" s="119"/>
      <c r="AQ415" s="119"/>
      <c r="AR415" s="119"/>
      <c r="AS415" s="119"/>
      <c r="AT415" s="119"/>
      <c r="AU415" s="119"/>
      <c r="AV415" s="119"/>
      <c r="AW415" s="119"/>
      <c r="AX415" s="120"/>
      <c r="AY415" s="120"/>
      <c r="AZ415" s="120"/>
      <c r="BA415" s="120"/>
      <c r="BB415" s="120"/>
      <c r="BC415" s="72"/>
      <c r="BD415" s="72"/>
      <c r="BE415" s="72"/>
      <c r="BF415" s="72"/>
      <c r="BG415" s="72"/>
      <c r="BH415" s="72"/>
      <c r="BI415" s="72"/>
      <c r="BJ415" s="72"/>
      <c r="BK415" s="72"/>
      <c r="BL415" s="72"/>
      <c r="BM415" s="72"/>
      <c r="BN415" s="72"/>
      <c r="BO415" s="72"/>
      <c r="BP415" s="72"/>
      <c r="BQ415" s="72"/>
      <c r="BR415" s="72"/>
      <c r="BS415" s="72"/>
    </row>
    <row r="416" spans="1:71" s="57" customFormat="1" ht="12.6" customHeight="1" x14ac:dyDescent="0.3">
      <c r="A416" s="177"/>
      <c r="B416" s="178">
        <v>2022</v>
      </c>
      <c r="C416" s="1500">
        <v>779896.5</v>
      </c>
      <c r="D416" s="1501">
        <v>381075.5</v>
      </c>
      <c r="E416" s="1501">
        <v>398821</v>
      </c>
      <c r="F416" s="1502">
        <v>4012</v>
      </c>
      <c r="G416" s="1502">
        <v>1132</v>
      </c>
      <c r="H416" s="1502">
        <v>8382</v>
      </c>
      <c r="I416" s="1502">
        <v>4289</v>
      </c>
      <c r="J416" s="1502">
        <v>4093</v>
      </c>
      <c r="K416" s="1503">
        <v>1571</v>
      </c>
      <c r="L416" s="1504">
        <v>8338</v>
      </c>
      <c r="M416" s="1502">
        <v>4289</v>
      </c>
      <c r="N416" s="1502">
        <v>4049</v>
      </c>
      <c r="O416" s="1505">
        <v>5.14</v>
      </c>
      <c r="P416" s="1505">
        <v>1.45</v>
      </c>
      <c r="Q416" s="1505">
        <v>10.75</v>
      </c>
      <c r="R416" s="1505">
        <v>10.69</v>
      </c>
      <c r="S416" s="1506">
        <v>2.0099999999999998</v>
      </c>
      <c r="T416" s="179">
        <v>2022</v>
      </c>
      <c r="U416" s="177"/>
      <c r="X416" s="58"/>
      <c r="Y416" s="58"/>
      <c r="Z416" s="58"/>
      <c r="AA416" s="58"/>
      <c r="AB416" s="58"/>
      <c r="AC416" s="58"/>
      <c r="AD416" s="58"/>
      <c r="AE416" s="58"/>
      <c r="AF416" s="58"/>
      <c r="AK416" s="70"/>
      <c r="AL416" s="119"/>
      <c r="AM416" s="119"/>
      <c r="AN416" s="119"/>
      <c r="AO416" s="119"/>
      <c r="AP416" s="119"/>
      <c r="AQ416" s="119"/>
      <c r="AR416" s="119"/>
      <c r="AS416" s="119"/>
      <c r="AT416" s="119"/>
      <c r="AU416" s="119"/>
      <c r="AV416" s="119"/>
      <c r="AW416" s="119"/>
      <c r="AX416" s="120"/>
      <c r="AY416" s="120"/>
      <c r="AZ416" s="120"/>
      <c r="BA416" s="120"/>
      <c r="BB416" s="120"/>
      <c r="BC416" s="98"/>
      <c r="BD416" s="98"/>
      <c r="BE416" s="98"/>
      <c r="BF416" s="98"/>
      <c r="BG416" s="98"/>
      <c r="BH416" s="98"/>
      <c r="BI416" s="98"/>
      <c r="BJ416" s="98"/>
      <c r="BK416" s="98"/>
      <c r="BL416" s="98"/>
      <c r="BM416" s="98"/>
      <c r="BN416" s="98"/>
      <c r="BO416" s="98"/>
      <c r="BP416" s="98"/>
      <c r="BQ416" s="98"/>
      <c r="BR416" s="98"/>
      <c r="BS416" s="98"/>
    </row>
    <row r="417" spans="1:71" s="140" customFormat="1" ht="12.6" customHeight="1" x14ac:dyDescent="0.3">
      <c r="A417" s="145" t="s">
        <v>115</v>
      </c>
      <c r="B417" s="180">
        <v>2018</v>
      </c>
      <c r="C417" s="290">
        <v>31800.5</v>
      </c>
      <c r="D417" s="291">
        <v>15758.5</v>
      </c>
      <c r="E417" s="291">
        <v>16042</v>
      </c>
      <c r="F417" s="147">
        <v>156</v>
      </c>
      <c r="G417" s="147">
        <v>44</v>
      </c>
      <c r="H417" s="147">
        <v>480</v>
      </c>
      <c r="I417" s="147">
        <v>243</v>
      </c>
      <c r="J417" s="147">
        <v>237</v>
      </c>
      <c r="K417" s="1430">
        <v>83</v>
      </c>
      <c r="L417" s="148">
        <v>325</v>
      </c>
      <c r="M417" s="147">
        <v>172</v>
      </c>
      <c r="N417" s="147">
        <v>153</v>
      </c>
      <c r="O417" s="149">
        <v>4.91</v>
      </c>
      <c r="P417" s="149">
        <v>1.38</v>
      </c>
      <c r="Q417" s="149">
        <v>15.09</v>
      </c>
      <c r="R417" s="149">
        <v>10.220000000000001</v>
      </c>
      <c r="S417" s="150">
        <v>2.61</v>
      </c>
      <c r="T417" s="181">
        <v>2018</v>
      </c>
      <c r="U417" s="145" t="s">
        <v>115</v>
      </c>
      <c r="X417" s="141"/>
      <c r="Y417" s="141"/>
      <c r="Z417" s="141"/>
      <c r="AA417" s="141"/>
      <c r="AB417" s="141"/>
      <c r="AC417" s="141"/>
      <c r="AD417" s="141"/>
      <c r="AE417" s="141"/>
      <c r="AF417" s="141"/>
      <c r="AK417" s="142"/>
      <c r="AL417" s="143"/>
      <c r="AM417" s="143"/>
      <c r="AN417" s="143"/>
      <c r="AO417" s="143"/>
      <c r="AP417" s="143"/>
      <c r="AQ417" s="143"/>
      <c r="AR417" s="143"/>
      <c r="AS417" s="143"/>
      <c r="AT417" s="143"/>
      <c r="AU417" s="143"/>
      <c r="AV417" s="143"/>
      <c r="AW417" s="143"/>
      <c r="AX417" s="144"/>
      <c r="AY417" s="144"/>
      <c r="AZ417" s="144"/>
      <c r="BA417" s="144"/>
      <c r="BB417" s="144"/>
      <c r="BC417" s="144"/>
      <c r="BD417" s="144"/>
      <c r="BE417" s="144"/>
      <c r="BF417" s="144"/>
      <c r="BG417" s="144"/>
      <c r="BH417" s="144"/>
      <c r="BI417" s="144"/>
      <c r="BJ417" s="144"/>
      <c r="BK417" s="144"/>
      <c r="BL417" s="144"/>
      <c r="BM417" s="144"/>
      <c r="BN417" s="144"/>
      <c r="BO417" s="144"/>
      <c r="BP417" s="144"/>
      <c r="BQ417" s="144"/>
      <c r="BR417" s="144"/>
      <c r="BS417" s="144"/>
    </row>
    <row r="418" spans="1:71" s="140" customFormat="1" ht="12.6" customHeight="1" x14ac:dyDescent="0.3">
      <c r="A418" s="145"/>
      <c r="B418" s="146">
        <v>2019</v>
      </c>
      <c r="C418" s="290">
        <v>31868</v>
      </c>
      <c r="D418" s="291">
        <v>15775.5</v>
      </c>
      <c r="E418" s="291">
        <v>16092.5</v>
      </c>
      <c r="F418" s="147">
        <v>148</v>
      </c>
      <c r="G418" s="147">
        <v>32</v>
      </c>
      <c r="H418" s="147">
        <v>452</v>
      </c>
      <c r="I418" s="147">
        <v>215</v>
      </c>
      <c r="J418" s="147">
        <v>237</v>
      </c>
      <c r="K418" s="1430">
        <v>83</v>
      </c>
      <c r="L418" s="148">
        <v>316</v>
      </c>
      <c r="M418" s="147">
        <v>164</v>
      </c>
      <c r="N418" s="147">
        <v>152</v>
      </c>
      <c r="O418" s="149">
        <v>4.6399999999999997</v>
      </c>
      <c r="P418" s="149">
        <v>1</v>
      </c>
      <c r="Q418" s="149">
        <v>14.18</v>
      </c>
      <c r="R418" s="149">
        <v>9.92</v>
      </c>
      <c r="S418" s="150">
        <v>2.6</v>
      </c>
      <c r="T418" s="151">
        <v>2019</v>
      </c>
      <c r="U418" s="145"/>
      <c r="X418" s="141"/>
      <c r="Y418" s="141"/>
      <c r="Z418" s="141"/>
      <c r="AA418" s="141"/>
      <c r="AB418" s="141"/>
      <c r="AC418" s="141"/>
      <c r="AD418" s="141"/>
      <c r="AE418" s="141"/>
      <c r="AF418" s="141"/>
      <c r="AK418" s="142"/>
      <c r="AL418" s="143"/>
      <c r="AM418" s="143"/>
      <c r="AN418" s="143"/>
      <c r="AO418" s="143"/>
      <c r="AP418" s="143"/>
      <c r="AQ418" s="143"/>
      <c r="AR418" s="143"/>
      <c r="AS418" s="143"/>
      <c r="AT418" s="143"/>
      <c r="AU418" s="143"/>
      <c r="AV418" s="143"/>
      <c r="AW418" s="143"/>
      <c r="AX418" s="144"/>
      <c r="AY418" s="144"/>
      <c r="AZ418" s="144"/>
      <c r="BA418" s="144"/>
      <c r="BB418" s="144"/>
      <c r="BC418" s="144"/>
      <c r="BD418" s="144"/>
      <c r="BE418" s="144"/>
      <c r="BF418" s="144"/>
      <c r="BG418" s="144"/>
      <c r="BH418" s="144"/>
      <c r="BI418" s="144"/>
      <c r="BJ418" s="144"/>
      <c r="BK418" s="144"/>
      <c r="BL418" s="144"/>
      <c r="BM418" s="144"/>
      <c r="BN418" s="144"/>
      <c r="BO418" s="144"/>
      <c r="BP418" s="144"/>
      <c r="BQ418" s="144"/>
      <c r="BR418" s="144"/>
      <c r="BS418" s="144"/>
    </row>
    <row r="419" spans="1:71" s="140" customFormat="1" ht="12.6" customHeight="1" x14ac:dyDescent="0.3">
      <c r="A419" s="145"/>
      <c r="B419" s="152">
        <v>2020</v>
      </c>
      <c r="C419" s="290">
        <v>31908.5</v>
      </c>
      <c r="D419" s="291">
        <v>15780.5</v>
      </c>
      <c r="E419" s="291">
        <v>16128</v>
      </c>
      <c r="F419" s="147">
        <v>119</v>
      </c>
      <c r="G419" s="147">
        <v>34</v>
      </c>
      <c r="H419" s="147">
        <v>476</v>
      </c>
      <c r="I419" s="147">
        <v>245</v>
      </c>
      <c r="J419" s="147">
        <v>231</v>
      </c>
      <c r="K419" s="1430">
        <v>77</v>
      </c>
      <c r="L419" s="148">
        <v>372</v>
      </c>
      <c r="M419" s="147">
        <v>192</v>
      </c>
      <c r="N419" s="147">
        <v>180</v>
      </c>
      <c r="O419" s="149">
        <v>3.73</v>
      </c>
      <c r="P419" s="149">
        <v>1.07</v>
      </c>
      <c r="Q419" s="149">
        <v>14.92</v>
      </c>
      <c r="R419" s="149">
        <v>11.66</v>
      </c>
      <c r="S419" s="150">
        <v>2.41</v>
      </c>
      <c r="T419" s="153">
        <v>2020</v>
      </c>
      <c r="U419" s="145"/>
      <c r="X419" s="141"/>
      <c r="Y419" s="141"/>
      <c r="Z419" s="141"/>
      <c r="AA419" s="141"/>
      <c r="AB419" s="141"/>
      <c r="AC419" s="141"/>
      <c r="AD419" s="141"/>
      <c r="AE419" s="141"/>
      <c r="AF419" s="141"/>
      <c r="AK419" s="142"/>
      <c r="AL419" s="143"/>
      <c r="AM419" s="143"/>
      <c r="AN419" s="143"/>
      <c r="AO419" s="143"/>
      <c r="AP419" s="143"/>
      <c r="AQ419" s="143"/>
      <c r="AR419" s="143"/>
      <c r="AS419" s="143"/>
      <c r="AT419" s="143"/>
      <c r="AU419" s="143"/>
      <c r="AV419" s="143"/>
      <c r="AW419" s="143"/>
      <c r="AX419" s="144"/>
      <c r="AY419" s="144"/>
      <c r="AZ419" s="144"/>
      <c r="BA419" s="144"/>
      <c r="BB419" s="144"/>
      <c r="BC419" s="144"/>
      <c r="BD419" s="144"/>
      <c r="BE419" s="144"/>
      <c r="BF419" s="144"/>
      <c r="BG419" s="144"/>
      <c r="BH419" s="144"/>
      <c r="BI419" s="144"/>
      <c r="BJ419" s="144"/>
      <c r="BK419" s="144"/>
      <c r="BL419" s="144"/>
      <c r="BM419" s="144"/>
      <c r="BN419" s="144"/>
      <c r="BO419" s="144"/>
      <c r="BP419" s="144"/>
      <c r="BQ419" s="144"/>
      <c r="BR419" s="144"/>
      <c r="BS419" s="144"/>
    </row>
    <row r="420" spans="1:71" s="140" customFormat="1" ht="12.6" customHeight="1" x14ac:dyDescent="0.3">
      <c r="A420" s="145"/>
      <c r="B420" s="154">
        <v>2021</v>
      </c>
      <c r="C420" s="290">
        <v>31683</v>
      </c>
      <c r="D420" s="291">
        <v>15725</v>
      </c>
      <c r="E420" s="291">
        <v>15958</v>
      </c>
      <c r="F420" s="147">
        <v>121</v>
      </c>
      <c r="G420" s="147">
        <v>25</v>
      </c>
      <c r="H420" s="147">
        <v>507</v>
      </c>
      <c r="I420" s="147">
        <v>267</v>
      </c>
      <c r="J420" s="147">
        <v>240</v>
      </c>
      <c r="K420" s="1430">
        <v>71</v>
      </c>
      <c r="L420" s="148">
        <v>471</v>
      </c>
      <c r="M420" s="147">
        <v>226</v>
      </c>
      <c r="N420" s="147">
        <v>245</v>
      </c>
      <c r="O420" s="149">
        <v>3.82</v>
      </c>
      <c r="P420" s="149">
        <v>0.79</v>
      </c>
      <c r="Q420" s="149">
        <v>16</v>
      </c>
      <c r="R420" s="149">
        <v>14.87</v>
      </c>
      <c r="S420" s="150">
        <v>2.2400000000000002</v>
      </c>
      <c r="T420" s="155">
        <v>2021</v>
      </c>
      <c r="U420" s="145"/>
      <c r="X420" s="141"/>
      <c r="Y420" s="141"/>
      <c r="Z420" s="141"/>
      <c r="AA420" s="141"/>
      <c r="AB420" s="141"/>
      <c r="AC420" s="141"/>
      <c r="AD420" s="141"/>
      <c r="AE420" s="141"/>
      <c r="AF420" s="141"/>
      <c r="AK420" s="142"/>
      <c r="AL420" s="143"/>
      <c r="AM420" s="143"/>
      <c r="AN420" s="143"/>
      <c r="AO420" s="143"/>
      <c r="AP420" s="143"/>
      <c r="AQ420" s="143"/>
      <c r="AR420" s="143"/>
      <c r="AS420" s="143"/>
      <c r="AT420" s="143"/>
      <c r="AU420" s="143"/>
      <c r="AV420" s="143"/>
      <c r="AW420" s="143"/>
      <c r="AX420" s="144"/>
      <c r="AY420" s="144"/>
      <c r="AZ420" s="144"/>
      <c r="BA420" s="144"/>
      <c r="BB420" s="144"/>
      <c r="BC420" s="144"/>
      <c r="BD420" s="144"/>
      <c r="BE420" s="144"/>
      <c r="BF420" s="144"/>
      <c r="BG420" s="144"/>
      <c r="BH420" s="144"/>
      <c r="BI420" s="144"/>
      <c r="BJ420" s="144"/>
      <c r="BK420" s="144"/>
      <c r="BL420" s="144"/>
      <c r="BM420" s="144"/>
      <c r="BN420" s="144"/>
      <c r="BO420" s="144"/>
      <c r="BP420" s="144"/>
      <c r="BQ420" s="144"/>
      <c r="BR420" s="144"/>
      <c r="BS420" s="144"/>
    </row>
    <row r="421" spans="1:71" s="140" customFormat="1" ht="12.6" customHeight="1" x14ac:dyDescent="0.3">
      <c r="A421" s="145"/>
      <c r="B421" s="154">
        <v>2022</v>
      </c>
      <c r="C421" s="290">
        <v>31687.5</v>
      </c>
      <c r="D421" s="291">
        <v>15739</v>
      </c>
      <c r="E421" s="291">
        <v>15948.5</v>
      </c>
      <c r="F421" s="147">
        <v>192</v>
      </c>
      <c r="G421" s="147">
        <v>37</v>
      </c>
      <c r="H421" s="147">
        <v>458</v>
      </c>
      <c r="I421" s="147">
        <v>221</v>
      </c>
      <c r="J421" s="147">
        <v>237</v>
      </c>
      <c r="K421" s="1431">
        <v>80</v>
      </c>
      <c r="L421" s="156">
        <v>333</v>
      </c>
      <c r="M421" s="147">
        <v>180</v>
      </c>
      <c r="N421" s="147">
        <v>153</v>
      </c>
      <c r="O421" s="149">
        <v>6.06</v>
      </c>
      <c r="P421" s="149">
        <v>1.17</v>
      </c>
      <c r="Q421" s="149">
        <v>14.45</v>
      </c>
      <c r="R421" s="149">
        <v>10.51</v>
      </c>
      <c r="S421" s="150">
        <v>2.52</v>
      </c>
      <c r="T421" s="155">
        <v>2022</v>
      </c>
      <c r="U421" s="145"/>
      <c r="X421" s="141"/>
      <c r="Y421" s="141"/>
      <c r="Z421" s="141"/>
      <c r="AA421" s="141"/>
      <c r="AB421" s="141"/>
      <c r="AC421" s="141"/>
      <c r="AD421" s="141"/>
      <c r="AE421" s="141"/>
      <c r="AF421" s="141"/>
      <c r="AK421" s="142"/>
      <c r="AL421" s="143"/>
      <c r="AM421" s="143"/>
      <c r="AN421" s="143"/>
      <c r="AO421" s="143"/>
      <c r="AP421" s="143"/>
      <c r="AQ421" s="143"/>
      <c r="AR421" s="143"/>
      <c r="AS421" s="143"/>
      <c r="AT421" s="143"/>
      <c r="AU421" s="143"/>
      <c r="AV421" s="143"/>
      <c r="AW421" s="143"/>
      <c r="AX421" s="144"/>
      <c r="AY421" s="144"/>
      <c r="AZ421" s="144"/>
      <c r="BA421" s="144"/>
      <c r="BB421" s="144"/>
      <c r="BC421" s="157"/>
      <c r="BD421" s="157"/>
      <c r="BE421" s="157"/>
      <c r="BF421" s="157"/>
      <c r="BG421" s="157"/>
      <c r="BH421" s="157"/>
      <c r="BI421" s="157"/>
      <c r="BJ421" s="157"/>
      <c r="BK421" s="157"/>
      <c r="BL421" s="157"/>
      <c r="BM421" s="157"/>
      <c r="BN421" s="157"/>
      <c r="BO421" s="157"/>
      <c r="BP421" s="157"/>
      <c r="BQ421" s="157"/>
      <c r="BR421" s="157"/>
      <c r="BS421" s="157"/>
    </row>
    <row r="422" spans="1:71" s="140" customFormat="1" ht="12.6" customHeight="1" x14ac:dyDescent="0.3">
      <c r="A422" s="133" t="s">
        <v>116</v>
      </c>
      <c r="B422" s="134">
        <v>2018</v>
      </c>
      <c r="C422" s="288">
        <v>67725</v>
      </c>
      <c r="D422" s="289">
        <v>32201.5</v>
      </c>
      <c r="E422" s="289">
        <v>35523.5</v>
      </c>
      <c r="F422" s="135">
        <v>432</v>
      </c>
      <c r="G422" s="135">
        <v>117</v>
      </c>
      <c r="H422" s="135">
        <v>597</v>
      </c>
      <c r="I422" s="135">
        <v>317</v>
      </c>
      <c r="J422" s="135">
        <v>280</v>
      </c>
      <c r="K422" s="1429">
        <v>124</v>
      </c>
      <c r="L422" s="136">
        <v>580</v>
      </c>
      <c r="M422" s="135">
        <v>273</v>
      </c>
      <c r="N422" s="135">
        <v>307</v>
      </c>
      <c r="O422" s="137">
        <v>6.38</v>
      </c>
      <c r="P422" s="137">
        <v>1.73</v>
      </c>
      <c r="Q422" s="137">
        <v>8.82</v>
      </c>
      <c r="R422" s="137">
        <v>8.56</v>
      </c>
      <c r="S422" s="138">
        <v>1.83</v>
      </c>
      <c r="T422" s="139">
        <v>2018</v>
      </c>
      <c r="U422" s="133" t="s">
        <v>116</v>
      </c>
      <c r="X422" s="141"/>
      <c r="Y422" s="141"/>
      <c r="Z422" s="141"/>
      <c r="AA422" s="141"/>
      <c r="AB422" s="141"/>
      <c r="AC422" s="141"/>
      <c r="AD422" s="141"/>
      <c r="AE422" s="141"/>
      <c r="AF422" s="141"/>
      <c r="AK422" s="142"/>
      <c r="AL422" s="143"/>
      <c r="AM422" s="143"/>
      <c r="AN422" s="143"/>
      <c r="AO422" s="143"/>
      <c r="AP422" s="143"/>
      <c r="AQ422" s="143"/>
      <c r="AR422" s="143"/>
      <c r="AS422" s="143"/>
      <c r="AT422" s="143"/>
      <c r="AU422" s="143"/>
      <c r="AV422" s="143"/>
      <c r="AW422" s="143"/>
      <c r="AX422" s="144"/>
      <c r="AY422" s="144"/>
      <c r="AZ422" s="144"/>
      <c r="BA422" s="144"/>
      <c r="BB422" s="144"/>
      <c r="BC422" s="144"/>
      <c r="BD422" s="144"/>
      <c r="BE422" s="144"/>
      <c r="BF422" s="144"/>
      <c r="BG422" s="144"/>
      <c r="BH422" s="144"/>
      <c r="BI422" s="144"/>
      <c r="BJ422" s="144"/>
      <c r="BK422" s="144"/>
      <c r="BL422" s="144"/>
      <c r="BM422" s="144"/>
      <c r="BN422" s="144"/>
      <c r="BO422" s="144"/>
      <c r="BP422" s="144"/>
      <c r="BQ422" s="144"/>
      <c r="BR422" s="144"/>
      <c r="BS422" s="144"/>
    </row>
    <row r="423" spans="1:71" s="140" customFormat="1" ht="12.6" customHeight="1" x14ac:dyDescent="0.3">
      <c r="A423" s="145"/>
      <c r="B423" s="146">
        <v>2019</v>
      </c>
      <c r="C423" s="290">
        <v>67513</v>
      </c>
      <c r="D423" s="291">
        <v>32131.5</v>
      </c>
      <c r="E423" s="291">
        <v>35381.5</v>
      </c>
      <c r="F423" s="147">
        <v>346</v>
      </c>
      <c r="G423" s="147">
        <v>119</v>
      </c>
      <c r="H423" s="147">
        <v>625</v>
      </c>
      <c r="I423" s="147">
        <v>311</v>
      </c>
      <c r="J423" s="147">
        <v>314</v>
      </c>
      <c r="K423" s="1430">
        <v>100</v>
      </c>
      <c r="L423" s="148">
        <v>618</v>
      </c>
      <c r="M423" s="147">
        <v>296</v>
      </c>
      <c r="N423" s="147">
        <v>322</v>
      </c>
      <c r="O423" s="149">
        <v>5.12</v>
      </c>
      <c r="P423" s="149">
        <v>1.76</v>
      </c>
      <c r="Q423" s="149">
        <v>9.26</v>
      </c>
      <c r="R423" s="149">
        <v>9.15</v>
      </c>
      <c r="S423" s="150">
        <v>1.48</v>
      </c>
      <c r="T423" s="151">
        <v>2019</v>
      </c>
      <c r="U423" s="145"/>
      <c r="X423" s="141"/>
      <c r="Y423" s="141"/>
      <c r="Z423" s="141"/>
      <c r="AA423" s="141"/>
      <c r="AB423" s="141"/>
      <c r="AC423" s="141"/>
      <c r="AD423" s="141"/>
      <c r="AE423" s="141"/>
      <c r="AF423" s="141"/>
      <c r="AK423" s="142"/>
      <c r="AL423" s="143"/>
      <c r="AM423" s="143"/>
      <c r="AN423" s="143"/>
      <c r="AO423" s="143"/>
      <c r="AP423" s="143"/>
      <c r="AQ423" s="143"/>
      <c r="AR423" s="143"/>
      <c r="AS423" s="143"/>
      <c r="AT423" s="143"/>
      <c r="AU423" s="143"/>
      <c r="AV423" s="143"/>
      <c r="AW423" s="143"/>
      <c r="AX423" s="144"/>
      <c r="AY423" s="144"/>
      <c r="AZ423" s="144"/>
      <c r="BA423" s="144"/>
      <c r="BB423" s="144"/>
      <c r="BC423" s="144"/>
      <c r="BD423" s="144"/>
      <c r="BE423" s="144"/>
      <c r="BF423" s="144"/>
      <c r="BG423" s="144"/>
      <c r="BH423" s="144"/>
      <c r="BI423" s="144"/>
      <c r="BJ423" s="144"/>
      <c r="BK423" s="144"/>
      <c r="BL423" s="144"/>
      <c r="BM423" s="144"/>
      <c r="BN423" s="144"/>
      <c r="BO423" s="144"/>
      <c r="BP423" s="144"/>
      <c r="BQ423" s="144"/>
      <c r="BR423" s="144"/>
      <c r="BS423" s="144"/>
    </row>
    <row r="424" spans="1:71" s="140" customFormat="1" ht="12.6" customHeight="1" x14ac:dyDescent="0.3">
      <c r="A424" s="145"/>
      <c r="B424" s="152">
        <v>2020</v>
      </c>
      <c r="C424" s="290">
        <v>67452.5</v>
      </c>
      <c r="D424" s="291">
        <v>32141.5</v>
      </c>
      <c r="E424" s="291">
        <v>35311</v>
      </c>
      <c r="F424" s="147">
        <v>313</v>
      </c>
      <c r="G424" s="147">
        <v>112</v>
      </c>
      <c r="H424" s="147">
        <v>630</v>
      </c>
      <c r="I424" s="147">
        <v>328</v>
      </c>
      <c r="J424" s="147">
        <v>302</v>
      </c>
      <c r="K424" s="1430">
        <v>95</v>
      </c>
      <c r="L424" s="148">
        <v>679</v>
      </c>
      <c r="M424" s="147">
        <v>308</v>
      </c>
      <c r="N424" s="147">
        <v>371</v>
      </c>
      <c r="O424" s="149">
        <v>4.6399999999999997</v>
      </c>
      <c r="P424" s="149">
        <v>1.66</v>
      </c>
      <c r="Q424" s="149">
        <v>9.34</v>
      </c>
      <c r="R424" s="149">
        <v>10.07</v>
      </c>
      <c r="S424" s="150">
        <v>1.41</v>
      </c>
      <c r="T424" s="153">
        <v>2020</v>
      </c>
      <c r="U424" s="145"/>
      <c r="X424" s="141"/>
      <c r="Y424" s="141"/>
      <c r="Z424" s="141"/>
      <c r="AA424" s="141"/>
      <c r="AB424" s="141"/>
      <c r="AC424" s="141"/>
      <c r="AD424" s="141"/>
      <c r="AE424" s="141"/>
      <c r="AF424" s="141"/>
      <c r="AK424" s="142"/>
      <c r="AL424" s="143"/>
      <c r="AM424" s="143"/>
      <c r="AN424" s="143"/>
      <c r="AO424" s="143"/>
      <c r="AP424" s="143"/>
      <c r="AQ424" s="143"/>
      <c r="AR424" s="143"/>
      <c r="AS424" s="143"/>
      <c r="AT424" s="143"/>
      <c r="AU424" s="143"/>
      <c r="AV424" s="143"/>
      <c r="AW424" s="143"/>
      <c r="AX424" s="144"/>
      <c r="AY424" s="144"/>
      <c r="AZ424" s="144"/>
      <c r="BA424" s="144"/>
      <c r="BB424" s="144"/>
      <c r="BC424" s="144"/>
      <c r="BD424" s="144"/>
      <c r="BE424" s="144"/>
      <c r="BF424" s="144"/>
      <c r="BG424" s="144"/>
      <c r="BH424" s="144"/>
      <c r="BI424" s="144"/>
      <c r="BJ424" s="144"/>
      <c r="BK424" s="144"/>
      <c r="BL424" s="144"/>
      <c r="BM424" s="144"/>
      <c r="BN424" s="144"/>
      <c r="BO424" s="144"/>
      <c r="BP424" s="144"/>
      <c r="BQ424" s="144"/>
      <c r="BR424" s="144"/>
      <c r="BS424" s="144"/>
    </row>
    <row r="425" spans="1:71" s="140" customFormat="1" ht="12.6" customHeight="1" x14ac:dyDescent="0.3">
      <c r="A425" s="145"/>
      <c r="B425" s="154">
        <v>2021</v>
      </c>
      <c r="C425" s="290">
        <v>64178.5</v>
      </c>
      <c r="D425" s="291">
        <v>30589.5</v>
      </c>
      <c r="E425" s="291">
        <v>33589</v>
      </c>
      <c r="F425" s="147">
        <v>301</v>
      </c>
      <c r="G425" s="147">
        <v>92</v>
      </c>
      <c r="H425" s="147">
        <v>565</v>
      </c>
      <c r="I425" s="147">
        <v>273</v>
      </c>
      <c r="J425" s="147">
        <v>292</v>
      </c>
      <c r="K425" s="1430">
        <v>95</v>
      </c>
      <c r="L425" s="148">
        <v>906</v>
      </c>
      <c r="M425" s="147">
        <v>416</v>
      </c>
      <c r="N425" s="147">
        <v>490</v>
      </c>
      <c r="O425" s="149">
        <v>4.6900000000000004</v>
      </c>
      <c r="P425" s="149">
        <v>1.43</v>
      </c>
      <c r="Q425" s="149">
        <v>8.8000000000000007</v>
      </c>
      <c r="R425" s="149">
        <v>14.12</v>
      </c>
      <c r="S425" s="150">
        <v>1.48</v>
      </c>
      <c r="T425" s="155">
        <v>2021</v>
      </c>
      <c r="U425" s="145"/>
      <c r="X425" s="141"/>
      <c r="Y425" s="141"/>
      <c r="Z425" s="141"/>
      <c r="AA425" s="141"/>
      <c r="AB425" s="141"/>
      <c r="AC425" s="141"/>
      <c r="AD425" s="141"/>
      <c r="AE425" s="141"/>
      <c r="AF425" s="141"/>
      <c r="AK425" s="142"/>
      <c r="AL425" s="143"/>
      <c r="AM425" s="143"/>
      <c r="AN425" s="143"/>
      <c r="AO425" s="143"/>
      <c r="AP425" s="143"/>
      <c r="AQ425" s="143"/>
      <c r="AR425" s="143"/>
      <c r="AS425" s="143"/>
      <c r="AT425" s="143"/>
      <c r="AU425" s="143"/>
      <c r="AV425" s="143"/>
      <c r="AW425" s="143"/>
      <c r="AX425" s="144"/>
      <c r="AY425" s="144"/>
      <c r="AZ425" s="144"/>
      <c r="BA425" s="144"/>
      <c r="BB425" s="144"/>
      <c r="BC425" s="144"/>
      <c r="BD425" s="144"/>
      <c r="BE425" s="144"/>
      <c r="BF425" s="144"/>
      <c r="BG425" s="144"/>
      <c r="BH425" s="144"/>
      <c r="BI425" s="144"/>
      <c r="BJ425" s="144"/>
      <c r="BK425" s="144"/>
      <c r="BL425" s="144"/>
      <c r="BM425" s="144"/>
      <c r="BN425" s="144"/>
      <c r="BO425" s="144"/>
      <c r="BP425" s="144"/>
      <c r="BQ425" s="144"/>
      <c r="BR425" s="144"/>
      <c r="BS425" s="144"/>
    </row>
    <row r="426" spans="1:71" s="140" customFormat="1" ht="12.6" customHeight="1" x14ac:dyDescent="0.3">
      <c r="A426" s="145"/>
      <c r="B426" s="154">
        <v>2022</v>
      </c>
      <c r="C426" s="290">
        <v>63656</v>
      </c>
      <c r="D426" s="291">
        <v>30348</v>
      </c>
      <c r="E426" s="291">
        <v>33308</v>
      </c>
      <c r="F426" s="147">
        <v>393</v>
      </c>
      <c r="G426" s="147">
        <v>112</v>
      </c>
      <c r="H426" s="147">
        <v>546</v>
      </c>
      <c r="I426" s="147">
        <v>280</v>
      </c>
      <c r="J426" s="147">
        <v>266</v>
      </c>
      <c r="K426" s="1431">
        <v>64</v>
      </c>
      <c r="L426" s="156">
        <v>687</v>
      </c>
      <c r="M426" s="147">
        <v>352</v>
      </c>
      <c r="N426" s="147">
        <v>335</v>
      </c>
      <c r="O426" s="149">
        <v>6.17</v>
      </c>
      <c r="P426" s="149">
        <v>1.76</v>
      </c>
      <c r="Q426" s="149">
        <v>8.58</v>
      </c>
      <c r="R426" s="149">
        <v>10.79</v>
      </c>
      <c r="S426" s="150">
        <v>1.01</v>
      </c>
      <c r="T426" s="155">
        <v>2022</v>
      </c>
      <c r="U426" s="145"/>
      <c r="X426" s="141"/>
      <c r="Y426" s="141"/>
      <c r="Z426" s="141"/>
      <c r="AA426" s="141"/>
      <c r="AB426" s="141"/>
      <c r="AC426" s="141"/>
      <c r="AD426" s="141"/>
      <c r="AE426" s="141"/>
      <c r="AF426" s="141"/>
      <c r="AK426" s="142"/>
      <c r="AL426" s="143"/>
      <c r="AM426" s="143"/>
      <c r="AN426" s="143"/>
      <c r="AO426" s="143"/>
      <c r="AP426" s="143"/>
      <c r="AQ426" s="143"/>
      <c r="AR426" s="143"/>
      <c r="AS426" s="143"/>
      <c r="AT426" s="143"/>
      <c r="AU426" s="143"/>
      <c r="AV426" s="143"/>
      <c r="AW426" s="143"/>
      <c r="AX426" s="144"/>
      <c r="AY426" s="144"/>
      <c r="AZ426" s="144"/>
      <c r="BA426" s="144"/>
      <c r="BB426" s="144"/>
      <c r="BC426" s="157"/>
      <c r="BD426" s="157"/>
      <c r="BE426" s="157"/>
      <c r="BF426" s="157"/>
      <c r="BG426" s="157"/>
      <c r="BH426" s="157"/>
      <c r="BI426" s="157"/>
      <c r="BJ426" s="157"/>
      <c r="BK426" s="157"/>
      <c r="BL426" s="157"/>
      <c r="BM426" s="157"/>
      <c r="BN426" s="157"/>
      <c r="BO426" s="157"/>
      <c r="BP426" s="157"/>
      <c r="BQ426" s="157"/>
      <c r="BR426" s="157"/>
      <c r="BS426" s="157"/>
    </row>
    <row r="427" spans="1:71" s="140" customFormat="1" ht="12.6" customHeight="1" x14ac:dyDescent="0.3">
      <c r="A427" s="133" t="s">
        <v>117</v>
      </c>
      <c r="B427" s="134">
        <v>2018</v>
      </c>
      <c r="C427" s="288">
        <v>82275.5</v>
      </c>
      <c r="D427" s="289">
        <v>39627</v>
      </c>
      <c r="E427" s="289">
        <v>42648.5</v>
      </c>
      <c r="F427" s="135">
        <v>452</v>
      </c>
      <c r="G427" s="135">
        <v>166</v>
      </c>
      <c r="H427" s="135">
        <v>914</v>
      </c>
      <c r="I427" s="135">
        <v>435</v>
      </c>
      <c r="J427" s="135">
        <v>479</v>
      </c>
      <c r="K427" s="1429">
        <v>173</v>
      </c>
      <c r="L427" s="136">
        <v>678</v>
      </c>
      <c r="M427" s="135">
        <v>353</v>
      </c>
      <c r="N427" s="135">
        <v>325</v>
      </c>
      <c r="O427" s="137">
        <v>5.49</v>
      </c>
      <c r="P427" s="137">
        <v>2.02</v>
      </c>
      <c r="Q427" s="137">
        <v>11.11</v>
      </c>
      <c r="R427" s="137">
        <v>8.24</v>
      </c>
      <c r="S427" s="138">
        <v>2.1</v>
      </c>
      <c r="T427" s="139">
        <v>2018</v>
      </c>
      <c r="U427" s="133" t="s">
        <v>117</v>
      </c>
      <c r="X427" s="141"/>
      <c r="Y427" s="141"/>
      <c r="Z427" s="141"/>
      <c r="AA427" s="141"/>
      <c r="AB427" s="141"/>
      <c r="AC427" s="141"/>
      <c r="AD427" s="141"/>
      <c r="AE427" s="141"/>
      <c r="AF427" s="141"/>
      <c r="AK427" s="142"/>
      <c r="AL427" s="143"/>
      <c r="AM427" s="143"/>
      <c r="AN427" s="143"/>
      <c r="AO427" s="143"/>
      <c r="AP427" s="143"/>
      <c r="AQ427" s="143"/>
      <c r="AR427" s="143"/>
      <c r="AS427" s="143"/>
      <c r="AT427" s="143"/>
      <c r="AU427" s="143"/>
      <c r="AV427" s="143"/>
      <c r="AW427" s="143"/>
      <c r="AX427" s="144"/>
      <c r="AY427" s="144"/>
      <c r="AZ427" s="144"/>
      <c r="BA427" s="144"/>
      <c r="BB427" s="144"/>
      <c r="BC427" s="144"/>
      <c r="BD427" s="144"/>
      <c r="BE427" s="144"/>
      <c r="BF427" s="144"/>
      <c r="BG427" s="144"/>
      <c r="BH427" s="144"/>
      <c r="BI427" s="144"/>
      <c r="BJ427" s="144"/>
      <c r="BK427" s="144"/>
      <c r="BL427" s="144"/>
      <c r="BM427" s="144"/>
      <c r="BN427" s="144"/>
      <c r="BO427" s="144"/>
      <c r="BP427" s="144"/>
      <c r="BQ427" s="144"/>
      <c r="BR427" s="144"/>
      <c r="BS427" s="144"/>
    </row>
    <row r="428" spans="1:71" s="140" customFormat="1" ht="12.6" customHeight="1" x14ac:dyDescent="0.3">
      <c r="A428" s="145"/>
      <c r="B428" s="146">
        <v>2019</v>
      </c>
      <c r="C428" s="290">
        <v>82287.5</v>
      </c>
      <c r="D428" s="291">
        <v>39576</v>
      </c>
      <c r="E428" s="291">
        <v>42711.5</v>
      </c>
      <c r="F428" s="147">
        <v>453</v>
      </c>
      <c r="G428" s="147">
        <v>149</v>
      </c>
      <c r="H428" s="147">
        <v>910</v>
      </c>
      <c r="I428" s="147">
        <v>450</v>
      </c>
      <c r="J428" s="147">
        <v>460</v>
      </c>
      <c r="K428" s="1430">
        <v>150</v>
      </c>
      <c r="L428" s="148">
        <v>673</v>
      </c>
      <c r="M428" s="147">
        <v>383</v>
      </c>
      <c r="N428" s="147">
        <v>290</v>
      </c>
      <c r="O428" s="149">
        <v>5.51</v>
      </c>
      <c r="P428" s="149">
        <v>1.81</v>
      </c>
      <c r="Q428" s="149">
        <v>11.06</v>
      </c>
      <c r="R428" s="149">
        <v>8.18</v>
      </c>
      <c r="S428" s="150">
        <v>1.82</v>
      </c>
      <c r="T428" s="151">
        <v>2019</v>
      </c>
      <c r="U428" s="145"/>
      <c r="X428" s="141"/>
      <c r="Y428" s="141"/>
      <c r="Z428" s="141"/>
      <c r="AA428" s="141"/>
      <c r="AB428" s="141"/>
      <c r="AC428" s="141"/>
      <c r="AD428" s="141"/>
      <c r="AE428" s="141"/>
      <c r="AF428" s="141"/>
      <c r="AK428" s="142"/>
      <c r="AL428" s="143"/>
      <c r="AM428" s="143"/>
      <c r="AN428" s="143"/>
      <c r="AO428" s="143"/>
      <c r="AP428" s="143"/>
      <c r="AQ428" s="143"/>
      <c r="AR428" s="143"/>
      <c r="AS428" s="143"/>
      <c r="AT428" s="143"/>
      <c r="AU428" s="143"/>
      <c r="AV428" s="143"/>
      <c r="AW428" s="143"/>
      <c r="AX428" s="144"/>
      <c r="AY428" s="144"/>
      <c r="AZ428" s="144"/>
      <c r="BA428" s="144"/>
      <c r="BB428" s="144"/>
      <c r="BC428" s="144"/>
      <c r="BD428" s="144"/>
      <c r="BE428" s="144"/>
      <c r="BF428" s="144"/>
      <c r="BG428" s="144"/>
      <c r="BH428" s="144"/>
      <c r="BI428" s="144"/>
      <c r="BJ428" s="144"/>
      <c r="BK428" s="144"/>
      <c r="BL428" s="144"/>
      <c r="BM428" s="144"/>
      <c r="BN428" s="144"/>
      <c r="BO428" s="144"/>
      <c r="BP428" s="144"/>
      <c r="BQ428" s="144"/>
      <c r="BR428" s="144"/>
      <c r="BS428" s="144"/>
    </row>
    <row r="429" spans="1:71" s="140" customFormat="1" ht="12.6" customHeight="1" x14ac:dyDescent="0.3">
      <c r="A429" s="145"/>
      <c r="B429" s="152">
        <v>2020</v>
      </c>
      <c r="C429" s="290">
        <v>82197.5</v>
      </c>
      <c r="D429" s="291">
        <v>39505</v>
      </c>
      <c r="E429" s="291">
        <v>42692.5</v>
      </c>
      <c r="F429" s="147">
        <v>319</v>
      </c>
      <c r="G429" s="147">
        <v>132</v>
      </c>
      <c r="H429" s="147">
        <v>892</v>
      </c>
      <c r="I429" s="147">
        <v>464</v>
      </c>
      <c r="J429" s="147">
        <v>428</v>
      </c>
      <c r="K429" s="1430">
        <v>124</v>
      </c>
      <c r="L429" s="148">
        <v>812</v>
      </c>
      <c r="M429" s="147">
        <v>410</v>
      </c>
      <c r="N429" s="147">
        <v>402</v>
      </c>
      <c r="O429" s="149">
        <v>3.88</v>
      </c>
      <c r="P429" s="149">
        <v>1.61</v>
      </c>
      <c r="Q429" s="149">
        <v>10.85</v>
      </c>
      <c r="R429" s="149">
        <v>9.8800000000000008</v>
      </c>
      <c r="S429" s="150">
        <v>1.51</v>
      </c>
      <c r="T429" s="153">
        <v>2020</v>
      </c>
      <c r="U429" s="145"/>
      <c r="X429" s="141"/>
      <c r="Y429" s="141"/>
      <c r="Z429" s="141"/>
      <c r="AA429" s="141"/>
      <c r="AB429" s="141"/>
      <c r="AC429" s="141"/>
      <c r="AD429" s="141"/>
      <c r="AE429" s="141"/>
      <c r="AF429" s="141"/>
      <c r="AK429" s="142"/>
      <c r="AL429" s="143"/>
      <c r="AM429" s="143"/>
      <c r="AN429" s="143"/>
      <c r="AO429" s="143"/>
      <c r="AP429" s="143"/>
      <c r="AQ429" s="143"/>
      <c r="AR429" s="143"/>
      <c r="AS429" s="143"/>
      <c r="AT429" s="143"/>
      <c r="AU429" s="143"/>
      <c r="AV429" s="143"/>
      <c r="AW429" s="143"/>
      <c r="AX429" s="144"/>
      <c r="AY429" s="144"/>
      <c r="AZ429" s="144"/>
      <c r="BA429" s="144"/>
      <c r="BB429" s="144"/>
      <c r="BC429" s="144"/>
      <c r="BD429" s="144"/>
      <c r="BE429" s="144"/>
      <c r="BF429" s="144"/>
      <c r="BG429" s="144"/>
      <c r="BH429" s="144"/>
      <c r="BI429" s="144"/>
      <c r="BJ429" s="144"/>
      <c r="BK429" s="144"/>
      <c r="BL429" s="144"/>
      <c r="BM429" s="144"/>
      <c r="BN429" s="144"/>
      <c r="BO429" s="144"/>
      <c r="BP429" s="144"/>
      <c r="BQ429" s="144"/>
      <c r="BR429" s="144"/>
      <c r="BS429" s="144"/>
    </row>
    <row r="430" spans="1:71" s="140" customFormat="1" ht="12.6" customHeight="1" x14ac:dyDescent="0.3">
      <c r="A430" s="145"/>
      <c r="B430" s="154">
        <v>2021</v>
      </c>
      <c r="C430" s="290">
        <v>79235.5</v>
      </c>
      <c r="D430" s="291">
        <v>37934</v>
      </c>
      <c r="E430" s="291">
        <v>41301.5</v>
      </c>
      <c r="F430" s="147">
        <v>363</v>
      </c>
      <c r="G430" s="147">
        <v>109</v>
      </c>
      <c r="H430" s="147">
        <v>852</v>
      </c>
      <c r="I430" s="147">
        <v>441</v>
      </c>
      <c r="J430" s="147">
        <v>411</v>
      </c>
      <c r="K430" s="1430">
        <v>118</v>
      </c>
      <c r="L430" s="148">
        <v>1076</v>
      </c>
      <c r="M430" s="147">
        <v>569</v>
      </c>
      <c r="N430" s="147">
        <v>507</v>
      </c>
      <c r="O430" s="149">
        <v>4.58</v>
      </c>
      <c r="P430" s="149">
        <v>1.38</v>
      </c>
      <c r="Q430" s="149">
        <v>10.75</v>
      </c>
      <c r="R430" s="149">
        <v>13.58</v>
      </c>
      <c r="S430" s="150">
        <v>1.49</v>
      </c>
      <c r="T430" s="155">
        <v>2021</v>
      </c>
      <c r="U430" s="145"/>
      <c r="X430" s="141"/>
      <c r="Y430" s="141"/>
      <c r="Z430" s="141"/>
      <c r="AA430" s="141"/>
      <c r="AB430" s="141"/>
      <c r="AC430" s="141"/>
      <c r="AD430" s="141"/>
      <c r="AE430" s="141"/>
      <c r="AF430" s="141"/>
      <c r="AK430" s="142"/>
      <c r="AL430" s="143"/>
      <c r="AM430" s="143"/>
      <c r="AN430" s="143"/>
      <c r="AO430" s="143"/>
      <c r="AP430" s="143"/>
      <c r="AQ430" s="143"/>
      <c r="AR430" s="143"/>
      <c r="AS430" s="143"/>
      <c r="AT430" s="143"/>
      <c r="AU430" s="143"/>
      <c r="AV430" s="143"/>
      <c r="AW430" s="143"/>
      <c r="AX430" s="144"/>
      <c r="AY430" s="144"/>
      <c r="AZ430" s="144"/>
      <c r="BA430" s="144"/>
      <c r="BB430" s="144"/>
      <c r="BC430" s="144"/>
      <c r="BD430" s="144"/>
      <c r="BE430" s="144"/>
      <c r="BF430" s="144"/>
      <c r="BG430" s="144"/>
      <c r="BH430" s="144"/>
      <c r="BI430" s="144"/>
      <c r="BJ430" s="144"/>
      <c r="BK430" s="144"/>
      <c r="BL430" s="144"/>
      <c r="BM430" s="144"/>
      <c r="BN430" s="144"/>
      <c r="BO430" s="144"/>
      <c r="BP430" s="144"/>
      <c r="BQ430" s="144"/>
      <c r="BR430" s="144"/>
      <c r="BS430" s="144"/>
    </row>
    <row r="431" spans="1:71" s="140" customFormat="1" ht="12.6" customHeight="1" x14ac:dyDescent="0.3">
      <c r="A431" s="145"/>
      <c r="B431" s="154">
        <v>2022</v>
      </c>
      <c r="C431" s="290">
        <v>78886.5</v>
      </c>
      <c r="D431" s="291">
        <v>37754.5</v>
      </c>
      <c r="E431" s="291">
        <v>41132</v>
      </c>
      <c r="F431" s="147">
        <v>395</v>
      </c>
      <c r="G431" s="147">
        <v>111</v>
      </c>
      <c r="H431" s="147">
        <v>807</v>
      </c>
      <c r="I431" s="147">
        <v>425</v>
      </c>
      <c r="J431" s="147">
        <v>382</v>
      </c>
      <c r="K431" s="1431">
        <v>121</v>
      </c>
      <c r="L431" s="156">
        <v>783</v>
      </c>
      <c r="M431" s="147">
        <v>412</v>
      </c>
      <c r="N431" s="147">
        <v>371</v>
      </c>
      <c r="O431" s="149">
        <v>5.01</v>
      </c>
      <c r="P431" s="149">
        <v>1.41</v>
      </c>
      <c r="Q431" s="149">
        <v>10.23</v>
      </c>
      <c r="R431" s="149">
        <v>9.93</v>
      </c>
      <c r="S431" s="150">
        <v>1.53</v>
      </c>
      <c r="T431" s="155">
        <v>2022</v>
      </c>
      <c r="U431" s="145"/>
      <c r="X431" s="141"/>
      <c r="Y431" s="141"/>
      <c r="Z431" s="141"/>
      <c r="AA431" s="141"/>
      <c r="AB431" s="141"/>
      <c r="AC431" s="141"/>
      <c r="AD431" s="141"/>
      <c r="AE431" s="141"/>
      <c r="AF431" s="141"/>
      <c r="AK431" s="142"/>
      <c r="AL431" s="143"/>
      <c r="AM431" s="143"/>
      <c r="AN431" s="143"/>
      <c r="AO431" s="143"/>
      <c r="AP431" s="143"/>
      <c r="AQ431" s="143"/>
      <c r="AR431" s="143"/>
      <c r="AS431" s="143"/>
      <c r="AT431" s="143"/>
      <c r="AU431" s="143"/>
      <c r="AV431" s="143"/>
      <c r="AW431" s="143"/>
      <c r="AX431" s="144"/>
      <c r="AY431" s="144"/>
      <c r="AZ431" s="144"/>
      <c r="BA431" s="144"/>
      <c r="BB431" s="144"/>
      <c r="BC431" s="157"/>
      <c r="BD431" s="157"/>
      <c r="BE431" s="157"/>
      <c r="BF431" s="157"/>
      <c r="BG431" s="157"/>
      <c r="BH431" s="157"/>
      <c r="BI431" s="157"/>
      <c r="BJ431" s="157"/>
      <c r="BK431" s="157"/>
      <c r="BL431" s="157"/>
      <c r="BM431" s="157"/>
      <c r="BN431" s="157"/>
      <c r="BO431" s="157"/>
      <c r="BP431" s="157"/>
      <c r="BQ431" s="157"/>
      <c r="BR431" s="157"/>
      <c r="BS431" s="157"/>
    </row>
    <row r="432" spans="1:71" s="140" customFormat="1" ht="12.6" customHeight="1" x14ac:dyDescent="0.3">
      <c r="A432" s="133" t="s">
        <v>118</v>
      </c>
      <c r="B432" s="134">
        <v>2018</v>
      </c>
      <c r="C432" s="288">
        <v>28835</v>
      </c>
      <c r="D432" s="289">
        <v>14034.5</v>
      </c>
      <c r="E432" s="289">
        <v>14800.5</v>
      </c>
      <c r="F432" s="135">
        <v>154</v>
      </c>
      <c r="G432" s="135">
        <v>45</v>
      </c>
      <c r="H432" s="135">
        <v>274</v>
      </c>
      <c r="I432" s="135">
        <v>153</v>
      </c>
      <c r="J432" s="135">
        <v>121</v>
      </c>
      <c r="K432" s="1429">
        <v>35</v>
      </c>
      <c r="L432" s="136">
        <v>207</v>
      </c>
      <c r="M432" s="135">
        <v>113</v>
      </c>
      <c r="N432" s="135">
        <v>94</v>
      </c>
      <c r="O432" s="137">
        <v>5.34</v>
      </c>
      <c r="P432" s="137">
        <v>1.56</v>
      </c>
      <c r="Q432" s="137">
        <v>9.5</v>
      </c>
      <c r="R432" s="137">
        <v>7.18</v>
      </c>
      <c r="S432" s="138">
        <v>1.21</v>
      </c>
      <c r="T432" s="139">
        <v>2018</v>
      </c>
      <c r="U432" s="133" t="s">
        <v>118</v>
      </c>
      <c r="X432" s="141"/>
      <c r="Y432" s="141"/>
      <c r="Z432" s="141"/>
      <c r="AA432" s="141"/>
      <c r="AB432" s="141"/>
      <c r="AC432" s="141"/>
      <c r="AD432" s="141"/>
      <c r="AE432" s="141"/>
      <c r="AF432" s="141"/>
      <c r="AK432" s="142"/>
      <c r="AL432" s="143"/>
      <c r="AM432" s="143"/>
      <c r="AN432" s="143"/>
      <c r="AO432" s="143"/>
      <c r="AP432" s="143"/>
      <c r="AQ432" s="143"/>
      <c r="AR432" s="143"/>
      <c r="AS432" s="143"/>
      <c r="AT432" s="143"/>
      <c r="AU432" s="143"/>
      <c r="AV432" s="143"/>
      <c r="AW432" s="143"/>
      <c r="AX432" s="144"/>
      <c r="AY432" s="144"/>
      <c r="AZ432" s="144"/>
      <c r="BA432" s="144"/>
      <c r="BB432" s="144"/>
      <c r="BC432" s="144"/>
      <c r="BD432" s="144"/>
      <c r="BE432" s="144"/>
      <c r="BF432" s="144"/>
      <c r="BG432" s="144"/>
      <c r="BH432" s="144"/>
      <c r="BI432" s="144"/>
      <c r="BJ432" s="144"/>
      <c r="BK432" s="144"/>
      <c r="BL432" s="144"/>
      <c r="BM432" s="144"/>
      <c r="BN432" s="144"/>
      <c r="BO432" s="144"/>
      <c r="BP432" s="144"/>
      <c r="BQ432" s="144"/>
      <c r="BR432" s="144"/>
      <c r="BS432" s="144"/>
    </row>
    <row r="433" spans="1:71" s="140" customFormat="1" ht="12.6" customHeight="1" x14ac:dyDescent="0.3">
      <c r="A433" s="145"/>
      <c r="B433" s="146">
        <v>2019</v>
      </c>
      <c r="C433" s="290">
        <v>28748.5</v>
      </c>
      <c r="D433" s="291">
        <v>13988</v>
      </c>
      <c r="E433" s="291">
        <v>14760.5</v>
      </c>
      <c r="F433" s="147">
        <v>156</v>
      </c>
      <c r="G433" s="147">
        <v>58</v>
      </c>
      <c r="H433" s="147">
        <v>256</v>
      </c>
      <c r="I433" s="147">
        <v>146</v>
      </c>
      <c r="J433" s="147">
        <v>110</v>
      </c>
      <c r="K433" s="1430">
        <v>48</v>
      </c>
      <c r="L433" s="148">
        <v>209</v>
      </c>
      <c r="M433" s="147">
        <v>124</v>
      </c>
      <c r="N433" s="147">
        <v>85</v>
      </c>
      <c r="O433" s="149">
        <v>5.43</v>
      </c>
      <c r="P433" s="149">
        <v>2.02</v>
      </c>
      <c r="Q433" s="149">
        <v>8.9</v>
      </c>
      <c r="R433" s="149">
        <v>7.27</v>
      </c>
      <c r="S433" s="150">
        <v>1.67</v>
      </c>
      <c r="T433" s="151">
        <v>2019</v>
      </c>
      <c r="U433" s="145"/>
      <c r="X433" s="141"/>
      <c r="Y433" s="141"/>
      <c r="Z433" s="141"/>
      <c r="AA433" s="141"/>
      <c r="AB433" s="141"/>
      <c r="AC433" s="141"/>
      <c r="AD433" s="141"/>
      <c r="AE433" s="141"/>
      <c r="AF433" s="141"/>
      <c r="AK433" s="142"/>
      <c r="AL433" s="143"/>
      <c r="AM433" s="143"/>
      <c r="AN433" s="143"/>
      <c r="AO433" s="143"/>
      <c r="AP433" s="143"/>
      <c r="AQ433" s="143"/>
      <c r="AR433" s="143"/>
      <c r="AS433" s="143"/>
      <c r="AT433" s="143"/>
      <c r="AU433" s="143"/>
      <c r="AV433" s="143"/>
      <c r="AW433" s="143"/>
      <c r="AX433" s="144"/>
      <c r="AY433" s="144"/>
      <c r="AZ433" s="144"/>
      <c r="BA433" s="144"/>
      <c r="BB433" s="144"/>
      <c r="BC433" s="144"/>
      <c r="BD433" s="144"/>
      <c r="BE433" s="144"/>
      <c r="BF433" s="144"/>
      <c r="BG433" s="144"/>
      <c r="BH433" s="144"/>
      <c r="BI433" s="144"/>
      <c r="BJ433" s="144"/>
      <c r="BK433" s="144"/>
      <c r="BL433" s="144"/>
      <c r="BM433" s="144"/>
      <c r="BN433" s="144"/>
      <c r="BO433" s="144"/>
      <c r="BP433" s="144"/>
      <c r="BQ433" s="144"/>
      <c r="BR433" s="144"/>
      <c r="BS433" s="144"/>
    </row>
    <row r="434" spans="1:71" s="140" customFormat="1" ht="12.6" customHeight="1" x14ac:dyDescent="0.3">
      <c r="A434" s="145"/>
      <c r="B434" s="152">
        <v>2020</v>
      </c>
      <c r="C434" s="290">
        <v>28611</v>
      </c>
      <c r="D434" s="291">
        <v>13902.5</v>
      </c>
      <c r="E434" s="291">
        <v>14708.5</v>
      </c>
      <c r="F434" s="147">
        <v>105</v>
      </c>
      <c r="G434" s="147">
        <v>45</v>
      </c>
      <c r="H434" s="147">
        <v>254</v>
      </c>
      <c r="I434" s="147">
        <v>136</v>
      </c>
      <c r="J434" s="147">
        <v>118</v>
      </c>
      <c r="K434" s="1430">
        <v>40</v>
      </c>
      <c r="L434" s="148">
        <v>236</v>
      </c>
      <c r="M434" s="147">
        <v>140</v>
      </c>
      <c r="N434" s="147">
        <v>96</v>
      </c>
      <c r="O434" s="149">
        <v>3.67</v>
      </c>
      <c r="P434" s="149">
        <v>1.57</v>
      </c>
      <c r="Q434" s="149">
        <v>8.8800000000000008</v>
      </c>
      <c r="R434" s="149">
        <v>8.25</v>
      </c>
      <c r="S434" s="150">
        <v>1.4</v>
      </c>
      <c r="T434" s="153">
        <v>2020</v>
      </c>
      <c r="U434" s="145"/>
      <c r="X434" s="141"/>
      <c r="Y434" s="141"/>
      <c r="Z434" s="141"/>
      <c r="AA434" s="141"/>
      <c r="AB434" s="141"/>
      <c r="AC434" s="141"/>
      <c r="AD434" s="141"/>
      <c r="AE434" s="141"/>
      <c r="AF434" s="141"/>
      <c r="AK434" s="142"/>
      <c r="AL434" s="143"/>
      <c r="AM434" s="143"/>
      <c r="AN434" s="143"/>
      <c r="AO434" s="143"/>
      <c r="AP434" s="143"/>
      <c r="AQ434" s="143"/>
      <c r="AR434" s="143"/>
      <c r="AS434" s="143"/>
      <c r="AT434" s="143"/>
      <c r="AU434" s="143"/>
      <c r="AV434" s="143"/>
      <c r="AW434" s="143"/>
      <c r="AX434" s="144"/>
      <c r="AY434" s="144"/>
      <c r="AZ434" s="144"/>
      <c r="BA434" s="144"/>
      <c r="BB434" s="144"/>
      <c r="BC434" s="144"/>
      <c r="BD434" s="144"/>
      <c r="BE434" s="144"/>
      <c r="BF434" s="144"/>
      <c r="BG434" s="144"/>
      <c r="BH434" s="144"/>
      <c r="BI434" s="144"/>
      <c r="BJ434" s="144"/>
      <c r="BK434" s="144"/>
      <c r="BL434" s="144"/>
      <c r="BM434" s="144"/>
      <c r="BN434" s="144"/>
      <c r="BO434" s="144"/>
      <c r="BP434" s="144"/>
      <c r="BQ434" s="144"/>
      <c r="BR434" s="144"/>
      <c r="BS434" s="144"/>
    </row>
    <row r="435" spans="1:71" s="140" customFormat="1" ht="12.6" customHeight="1" x14ac:dyDescent="0.3">
      <c r="A435" s="145"/>
      <c r="B435" s="154">
        <v>2021</v>
      </c>
      <c r="C435" s="290">
        <v>28029.5</v>
      </c>
      <c r="D435" s="291">
        <v>13568.5</v>
      </c>
      <c r="E435" s="291">
        <v>14461</v>
      </c>
      <c r="F435" s="147">
        <v>108</v>
      </c>
      <c r="G435" s="147">
        <v>48</v>
      </c>
      <c r="H435" s="147">
        <v>268</v>
      </c>
      <c r="I435" s="147">
        <v>135</v>
      </c>
      <c r="J435" s="147">
        <v>133</v>
      </c>
      <c r="K435" s="1430">
        <v>29</v>
      </c>
      <c r="L435" s="148">
        <v>327</v>
      </c>
      <c r="M435" s="147">
        <v>195</v>
      </c>
      <c r="N435" s="147">
        <v>132</v>
      </c>
      <c r="O435" s="149">
        <v>3.85</v>
      </c>
      <c r="P435" s="149">
        <v>1.71</v>
      </c>
      <c r="Q435" s="149">
        <v>9.56</v>
      </c>
      <c r="R435" s="149">
        <v>11.67</v>
      </c>
      <c r="S435" s="150">
        <v>1.03</v>
      </c>
      <c r="T435" s="155">
        <v>2021</v>
      </c>
      <c r="U435" s="145"/>
      <c r="X435" s="141"/>
      <c r="Y435" s="141"/>
      <c r="Z435" s="141"/>
      <c r="AA435" s="141"/>
      <c r="AB435" s="141"/>
      <c r="AC435" s="141"/>
      <c r="AD435" s="141"/>
      <c r="AE435" s="141"/>
      <c r="AF435" s="141"/>
      <c r="AK435" s="142"/>
      <c r="AL435" s="143"/>
      <c r="AM435" s="143"/>
      <c r="AN435" s="143"/>
      <c r="AO435" s="143"/>
      <c r="AP435" s="143"/>
      <c r="AQ435" s="143"/>
      <c r="AR435" s="143"/>
      <c r="AS435" s="143"/>
      <c r="AT435" s="143"/>
      <c r="AU435" s="143"/>
      <c r="AV435" s="143"/>
      <c r="AW435" s="143"/>
      <c r="AX435" s="144"/>
      <c r="AY435" s="144"/>
      <c r="AZ435" s="144"/>
      <c r="BA435" s="144"/>
      <c r="BB435" s="144"/>
      <c r="BC435" s="144"/>
      <c r="BD435" s="144"/>
      <c r="BE435" s="144"/>
      <c r="BF435" s="144"/>
      <c r="BG435" s="144"/>
      <c r="BH435" s="144"/>
      <c r="BI435" s="144"/>
      <c r="BJ435" s="144"/>
      <c r="BK435" s="144"/>
      <c r="BL435" s="144"/>
      <c r="BM435" s="144"/>
      <c r="BN435" s="144"/>
      <c r="BO435" s="144"/>
      <c r="BP435" s="144"/>
      <c r="BQ435" s="144"/>
      <c r="BR435" s="144"/>
      <c r="BS435" s="144"/>
    </row>
    <row r="436" spans="1:71" s="140" customFormat="1" ht="12.6" customHeight="1" x14ac:dyDescent="0.3">
      <c r="A436" s="145"/>
      <c r="B436" s="154">
        <v>2022</v>
      </c>
      <c r="C436" s="290">
        <v>27823.5</v>
      </c>
      <c r="D436" s="291">
        <v>13437</v>
      </c>
      <c r="E436" s="291">
        <v>14386.5</v>
      </c>
      <c r="F436" s="147">
        <v>143</v>
      </c>
      <c r="G436" s="147">
        <v>38</v>
      </c>
      <c r="H436" s="147">
        <v>256</v>
      </c>
      <c r="I436" s="147">
        <v>136</v>
      </c>
      <c r="J436" s="147">
        <v>120</v>
      </c>
      <c r="K436" s="1431">
        <v>47</v>
      </c>
      <c r="L436" s="156">
        <v>213</v>
      </c>
      <c r="M436" s="147">
        <v>122</v>
      </c>
      <c r="N436" s="147">
        <v>91</v>
      </c>
      <c r="O436" s="149">
        <v>5.14</v>
      </c>
      <c r="P436" s="149">
        <v>1.37</v>
      </c>
      <c r="Q436" s="149">
        <v>9.1999999999999993</v>
      </c>
      <c r="R436" s="149">
        <v>7.66</v>
      </c>
      <c r="S436" s="150">
        <v>1.69</v>
      </c>
      <c r="T436" s="155">
        <v>2022</v>
      </c>
      <c r="U436" s="145"/>
      <c r="X436" s="141"/>
      <c r="Y436" s="141"/>
      <c r="Z436" s="141"/>
      <c r="AA436" s="141"/>
      <c r="AB436" s="141"/>
      <c r="AC436" s="141"/>
      <c r="AD436" s="141"/>
      <c r="AE436" s="141"/>
      <c r="AF436" s="141"/>
      <c r="AK436" s="142"/>
      <c r="AL436" s="143"/>
      <c r="AM436" s="143"/>
      <c r="AN436" s="143"/>
      <c r="AO436" s="143"/>
      <c r="AP436" s="143"/>
      <c r="AQ436" s="143"/>
      <c r="AR436" s="143"/>
      <c r="AS436" s="143"/>
      <c r="AT436" s="143"/>
      <c r="AU436" s="143"/>
      <c r="AV436" s="143"/>
      <c r="AW436" s="143"/>
      <c r="AX436" s="144"/>
      <c r="AY436" s="144"/>
      <c r="AZ436" s="144"/>
      <c r="BA436" s="144"/>
      <c r="BB436" s="144"/>
      <c r="BC436" s="157"/>
      <c r="BD436" s="157"/>
      <c r="BE436" s="157"/>
      <c r="BF436" s="157"/>
      <c r="BG436" s="157"/>
      <c r="BH436" s="157"/>
      <c r="BI436" s="157"/>
      <c r="BJ436" s="157"/>
      <c r="BK436" s="157"/>
      <c r="BL436" s="157"/>
      <c r="BM436" s="157"/>
      <c r="BN436" s="157"/>
      <c r="BO436" s="157"/>
      <c r="BP436" s="157"/>
      <c r="BQ436" s="157"/>
      <c r="BR436" s="157"/>
      <c r="BS436" s="157"/>
    </row>
    <row r="437" spans="1:71" s="140" customFormat="1" ht="12.6" customHeight="1" x14ac:dyDescent="0.3">
      <c r="A437" s="133" t="s">
        <v>119</v>
      </c>
      <c r="B437" s="134">
        <v>2018</v>
      </c>
      <c r="C437" s="288">
        <v>60090.5</v>
      </c>
      <c r="D437" s="289">
        <v>28670.5</v>
      </c>
      <c r="E437" s="289">
        <v>31420</v>
      </c>
      <c r="F437" s="135">
        <v>307</v>
      </c>
      <c r="G437" s="135">
        <v>104</v>
      </c>
      <c r="H437" s="135">
        <v>492</v>
      </c>
      <c r="I437" s="135">
        <v>247</v>
      </c>
      <c r="J437" s="135">
        <v>245</v>
      </c>
      <c r="K437" s="1429">
        <v>97</v>
      </c>
      <c r="L437" s="136">
        <v>631</v>
      </c>
      <c r="M437" s="135">
        <v>315</v>
      </c>
      <c r="N437" s="135">
        <v>316</v>
      </c>
      <c r="O437" s="137">
        <v>5.1100000000000003</v>
      </c>
      <c r="P437" s="137">
        <v>1.73</v>
      </c>
      <c r="Q437" s="137">
        <v>8.19</v>
      </c>
      <c r="R437" s="137">
        <v>10.5</v>
      </c>
      <c r="S437" s="138">
        <v>1.61</v>
      </c>
      <c r="T437" s="139">
        <v>2018</v>
      </c>
      <c r="U437" s="133" t="s">
        <v>119</v>
      </c>
      <c r="X437" s="141"/>
      <c r="Y437" s="141"/>
      <c r="Z437" s="141"/>
      <c r="AA437" s="141"/>
      <c r="AB437" s="141"/>
      <c r="AC437" s="141"/>
      <c r="AD437" s="141"/>
      <c r="AE437" s="141"/>
      <c r="AF437" s="141"/>
      <c r="AK437" s="142"/>
      <c r="AL437" s="143"/>
      <c r="AM437" s="143"/>
      <c r="AN437" s="143"/>
      <c r="AO437" s="143"/>
      <c r="AP437" s="143"/>
      <c r="AQ437" s="143"/>
      <c r="AR437" s="143"/>
      <c r="AS437" s="143"/>
      <c r="AT437" s="143"/>
      <c r="AU437" s="143"/>
      <c r="AV437" s="143"/>
      <c r="AW437" s="143"/>
      <c r="AX437" s="144"/>
      <c r="AY437" s="144"/>
      <c r="AZ437" s="144"/>
      <c r="BA437" s="144"/>
      <c r="BB437" s="144"/>
      <c r="BC437" s="144"/>
      <c r="BD437" s="144"/>
      <c r="BE437" s="144"/>
      <c r="BF437" s="144"/>
      <c r="BG437" s="144"/>
      <c r="BH437" s="144"/>
      <c r="BI437" s="144"/>
      <c r="BJ437" s="144"/>
      <c r="BK437" s="144"/>
      <c r="BL437" s="144"/>
      <c r="BM437" s="144"/>
      <c r="BN437" s="144"/>
      <c r="BO437" s="144"/>
      <c r="BP437" s="144"/>
      <c r="BQ437" s="144"/>
      <c r="BR437" s="144"/>
      <c r="BS437" s="144"/>
    </row>
    <row r="438" spans="1:71" s="140" customFormat="1" ht="12.6" customHeight="1" x14ac:dyDescent="0.3">
      <c r="A438" s="145"/>
      <c r="B438" s="146">
        <v>2019</v>
      </c>
      <c r="C438" s="290">
        <v>60126</v>
      </c>
      <c r="D438" s="291">
        <v>28693</v>
      </c>
      <c r="E438" s="291">
        <v>31433</v>
      </c>
      <c r="F438" s="147">
        <v>263</v>
      </c>
      <c r="G438" s="147">
        <v>99</v>
      </c>
      <c r="H438" s="147">
        <v>479</v>
      </c>
      <c r="I438" s="147">
        <v>239</v>
      </c>
      <c r="J438" s="147">
        <v>240</v>
      </c>
      <c r="K438" s="1430">
        <v>108</v>
      </c>
      <c r="L438" s="148">
        <v>655</v>
      </c>
      <c r="M438" s="147">
        <v>310</v>
      </c>
      <c r="N438" s="147">
        <v>345</v>
      </c>
      <c r="O438" s="149">
        <v>4.37</v>
      </c>
      <c r="P438" s="149">
        <v>1.65</v>
      </c>
      <c r="Q438" s="149">
        <v>7.97</v>
      </c>
      <c r="R438" s="149">
        <v>10.89</v>
      </c>
      <c r="S438" s="150">
        <v>1.8</v>
      </c>
      <c r="T438" s="151">
        <v>2019</v>
      </c>
      <c r="U438" s="145"/>
      <c r="X438" s="141"/>
      <c r="Y438" s="141"/>
      <c r="Z438" s="141"/>
      <c r="AA438" s="141"/>
      <c r="AB438" s="141"/>
      <c r="AC438" s="141"/>
      <c r="AD438" s="141"/>
      <c r="AE438" s="141"/>
      <c r="AF438" s="141"/>
      <c r="AK438" s="142"/>
      <c r="AL438" s="143"/>
      <c r="AM438" s="143"/>
      <c r="AN438" s="143"/>
      <c r="AO438" s="143"/>
      <c r="AP438" s="143"/>
      <c r="AQ438" s="143"/>
      <c r="AR438" s="143"/>
      <c r="AS438" s="143"/>
      <c r="AT438" s="143"/>
      <c r="AU438" s="143"/>
      <c r="AV438" s="143"/>
      <c r="AW438" s="143"/>
      <c r="AX438" s="144"/>
      <c r="AY438" s="144"/>
      <c r="AZ438" s="144"/>
      <c r="BA438" s="144"/>
      <c r="BB438" s="144"/>
      <c r="BC438" s="144"/>
      <c r="BD438" s="144"/>
      <c r="BE438" s="144"/>
      <c r="BF438" s="144"/>
      <c r="BG438" s="144"/>
      <c r="BH438" s="144"/>
      <c r="BI438" s="144"/>
      <c r="BJ438" s="144"/>
      <c r="BK438" s="144"/>
      <c r="BL438" s="144"/>
      <c r="BM438" s="144"/>
      <c r="BN438" s="144"/>
      <c r="BO438" s="144"/>
      <c r="BP438" s="144"/>
      <c r="BQ438" s="144"/>
      <c r="BR438" s="144"/>
      <c r="BS438" s="144"/>
    </row>
    <row r="439" spans="1:71" s="140" customFormat="1" ht="12.6" customHeight="1" x14ac:dyDescent="0.3">
      <c r="A439" s="145"/>
      <c r="B439" s="152">
        <v>2020</v>
      </c>
      <c r="C439" s="290">
        <v>60104.5</v>
      </c>
      <c r="D439" s="291">
        <v>28700.5</v>
      </c>
      <c r="E439" s="291">
        <v>31404</v>
      </c>
      <c r="F439" s="147">
        <v>197</v>
      </c>
      <c r="G439" s="147">
        <v>77</v>
      </c>
      <c r="H439" s="147">
        <v>497</v>
      </c>
      <c r="I439" s="147">
        <v>259</v>
      </c>
      <c r="J439" s="147">
        <v>238</v>
      </c>
      <c r="K439" s="1430">
        <v>72</v>
      </c>
      <c r="L439" s="148">
        <v>693</v>
      </c>
      <c r="M439" s="147">
        <v>326</v>
      </c>
      <c r="N439" s="147">
        <v>367</v>
      </c>
      <c r="O439" s="149">
        <v>3.28</v>
      </c>
      <c r="P439" s="149">
        <v>1.28</v>
      </c>
      <c r="Q439" s="149">
        <v>8.27</v>
      </c>
      <c r="R439" s="149">
        <v>11.53</v>
      </c>
      <c r="S439" s="150">
        <v>1.2</v>
      </c>
      <c r="T439" s="153">
        <v>2020</v>
      </c>
      <c r="U439" s="145"/>
      <c r="X439" s="141"/>
      <c r="Y439" s="141"/>
      <c r="Z439" s="141"/>
      <c r="AA439" s="141"/>
      <c r="AB439" s="141"/>
      <c r="AC439" s="141"/>
      <c r="AD439" s="141"/>
      <c r="AE439" s="141"/>
      <c r="AF439" s="141"/>
      <c r="AK439" s="142"/>
      <c r="AL439" s="143"/>
      <c r="AM439" s="143"/>
      <c r="AN439" s="143"/>
      <c r="AO439" s="143"/>
      <c r="AP439" s="143"/>
      <c r="AQ439" s="143"/>
      <c r="AR439" s="143"/>
      <c r="AS439" s="143"/>
      <c r="AT439" s="143"/>
      <c r="AU439" s="143"/>
      <c r="AV439" s="143"/>
      <c r="AW439" s="143"/>
      <c r="AX439" s="144"/>
      <c r="AY439" s="144"/>
      <c r="AZ439" s="144"/>
      <c r="BA439" s="144"/>
      <c r="BB439" s="144"/>
      <c r="BC439" s="144"/>
      <c r="BD439" s="144"/>
      <c r="BE439" s="144"/>
      <c r="BF439" s="144"/>
      <c r="BG439" s="144"/>
      <c r="BH439" s="144"/>
      <c r="BI439" s="144"/>
      <c r="BJ439" s="144"/>
      <c r="BK439" s="144"/>
      <c r="BL439" s="144"/>
      <c r="BM439" s="144"/>
      <c r="BN439" s="144"/>
      <c r="BO439" s="144"/>
      <c r="BP439" s="144"/>
      <c r="BQ439" s="144"/>
      <c r="BR439" s="144"/>
      <c r="BS439" s="144"/>
    </row>
    <row r="440" spans="1:71" s="140" customFormat="1" ht="12.6" customHeight="1" x14ac:dyDescent="0.3">
      <c r="A440" s="145"/>
      <c r="B440" s="154">
        <v>2021</v>
      </c>
      <c r="C440" s="290">
        <v>56805.5</v>
      </c>
      <c r="D440" s="291">
        <v>27020</v>
      </c>
      <c r="E440" s="291">
        <v>29785.5</v>
      </c>
      <c r="F440" s="147">
        <v>256</v>
      </c>
      <c r="G440" s="147">
        <v>99</v>
      </c>
      <c r="H440" s="147">
        <v>470</v>
      </c>
      <c r="I440" s="147">
        <v>242</v>
      </c>
      <c r="J440" s="147">
        <v>228</v>
      </c>
      <c r="K440" s="1430">
        <v>59</v>
      </c>
      <c r="L440" s="148">
        <v>864</v>
      </c>
      <c r="M440" s="147">
        <v>410</v>
      </c>
      <c r="N440" s="147">
        <v>454</v>
      </c>
      <c r="O440" s="149">
        <v>4.51</v>
      </c>
      <c r="P440" s="149">
        <v>1.74</v>
      </c>
      <c r="Q440" s="149">
        <v>8.27</v>
      </c>
      <c r="R440" s="149">
        <v>15.21</v>
      </c>
      <c r="S440" s="150">
        <v>1.04</v>
      </c>
      <c r="T440" s="155">
        <v>2021</v>
      </c>
      <c r="U440" s="145"/>
      <c r="X440" s="141"/>
      <c r="Y440" s="141"/>
      <c r="Z440" s="141"/>
      <c r="AA440" s="141"/>
      <c r="AB440" s="141"/>
      <c r="AC440" s="141"/>
      <c r="AD440" s="141"/>
      <c r="AE440" s="141"/>
      <c r="AF440" s="141"/>
      <c r="AK440" s="142"/>
      <c r="AL440" s="143"/>
      <c r="AM440" s="143"/>
      <c r="AN440" s="143"/>
      <c r="AO440" s="143"/>
      <c r="AP440" s="143"/>
      <c r="AQ440" s="143"/>
      <c r="AR440" s="143"/>
      <c r="AS440" s="143"/>
      <c r="AT440" s="143"/>
      <c r="AU440" s="143"/>
      <c r="AV440" s="143"/>
      <c r="AW440" s="143"/>
      <c r="AX440" s="144"/>
      <c r="AY440" s="144"/>
      <c r="AZ440" s="144"/>
      <c r="BA440" s="144"/>
      <c r="BB440" s="144"/>
      <c r="BC440" s="144"/>
      <c r="BD440" s="144"/>
      <c r="BE440" s="144"/>
      <c r="BF440" s="144"/>
      <c r="BG440" s="144"/>
      <c r="BH440" s="144"/>
      <c r="BI440" s="144"/>
      <c r="BJ440" s="144"/>
      <c r="BK440" s="144"/>
      <c r="BL440" s="144"/>
      <c r="BM440" s="144"/>
      <c r="BN440" s="144"/>
      <c r="BO440" s="144"/>
      <c r="BP440" s="144"/>
      <c r="BQ440" s="144"/>
      <c r="BR440" s="144"/>
      <c r="BS440" s="144"/>
    </row>
    <row r="441" spans="1:71" s="140" customFormat="1" ht="12.6" customHeight="1" x14ac:dyDescent="0.3">
      <c r="A441" s="145"/>
      <c r="B441" s="154">
        <v>2022</v>
      </c>
      <c r="C441" s="290">
        <v>56469</v>
      </c>
      <c r="D441" s="291">
        <v>26885.5</v>
      </c>
      <c r="E441" s="291">
        <v>29583.5</v>
      </c>
      <c r="F441" s="147">
        <v>246</v>
      </c>
      <c r="G441" s="147">
        <v>79</v>
      </c>
      <c r="H441" s="147">
        <v>450</v>
      </c>
      <c r="I441" s="147">
        <v>247</v>
      </c>
      <c r="J441" s="147">
        <v>203</v>
      </c>
      <c r="K441" s="1431">
        <v>68</v>
      </c>
      <c r="L441" s="156">
        <v>686</v>
      </c>
      <c r="M441" s="147">
        <v>331</v>
      </c>
      <c r="N441" s="147">
        <v>355</v>
      </c>
      <c r="O441" s="149">
        <v>4.3600000000000003</v>
      </c>
      <c r="P441" s="149">
        <v>1.4</v>
      </c>
      <c r="Q441" s="149">
        <v>7.97</v>
      </c>
      <c r="R441" s="149">
        <v>12.15</v>
      </c>
      <c r="S441" s="150">
        <v>1.2</v>
      </c>
      <c r="T441" s="155">
        <v>2022</v>
      </c>
      <c r="U441" s="145"/>
      <c r="X441" s="141"/>
      <c r="Y441" s="141"/>
      <c r="Z441" s="141"/>
      <c r="AA441" s="141"/>
      <c r="AB441" s="141"/>
      <c r="AC441" s="141"/>
      <c r="AD441" s="141"/>
      <c r="AE441" s="141"/>
      <c r="AF441" s="141"/>
      <c r="AK441" s="142"/>
      <c r="AL441" s="143"/>
      <c r="AM441" s="143"/>
      <c r="AN441" s="143"/>
      <c r="AO441" s="143"/>
      <c r="AP441" s="143"/>
      <c r="AQ441" s="143"/>
      <c r="AR441" s="143"/>
      <c r="AS441" s="143"/>
      <c r="AT441" s="143"/>
      <c r="AU441" s="143"/>
      <c r="AV441" s="143"/>
      <c r="AW441" s="143"/>
      <c r="AX441" s="144"/>
      <c r="AY441" s="144"/>
      <c r="AZ441" s="144"/>
      <c r="BA441" s="144"/>
      <c r="BB441" s="144"/>
      <c r="BC441" s="157"/>
      <c r="BD441" s="157"/>
      <c r="BE441" s="157"/>
      <c r="BF441" s="157"/>
      <c r="BG441" s="157"/>
      <c r="BH441" s="157"/>
      <c r="BI441" s="157"/>
      <c r="BJ441" s="157"/>
      <c r="BK441" s="157"/>
      <c r="BL441" s="157"/>
      <c r="BM441" s="157"/>
      <c r="BN441" s="157"/>
      <c r="BO441" s="157"/>
      <c r="BP441" s="157"/>
      <c r="BQ441" s="157"/>
      <c r="BR441" s="157"/>
      <c r="BS441" s="157"/>
    </row>
    <row r="442" spans="1:71" s="140" customFormat="1" ht="12.6" customHeight="1" x14ac:dyDescent="0.3">
      <c r="A442" s="133" t="s">
        <v>120</v>
      </c>
      <c r="B442" s="134">
        <v>2018</v>
      </c>
      <c r="C442" s="288">
        <v>128160</v>
      </c>
      <c r="D442" s="289">
        <v>63779</v>
      </c>
      <c r="E442" s="289">
        <v>64381</v>
      </c>
      <c r="F442" s="135">
        <v>669</v>
      </c>
      <c r="G442" s="135">
        <v>177</v>
      </c>
      <c r="H442" s="135">
        <v>1746</v>
      </c>
      <c r="I442" s="135">
        <v>888</v>
      </c>
      <c r="J442" s="135">
        <v>858</v>
      </c>
      <c r="K442" s="1429">
        <v>226</v>
      </c>
      <c r="L442" s="136">
        <v>1046</v>
      </c>
      <c r="M442" s="135">
        <v>546</v>
      </c>
      <c r="N442" s="135">
        <v>500</v>
      </c>
      <c r="O442" s="137">
        <v>5.22</v>
      </c>
      <c r="P442" s="137">
        <v>1.38</v>
      </c>
      <c r="Q442" s="137">
        <v>13.62</v>
      </c>
      <c r="R442" s="137">
        <v>8.16</v>
      </c>
      <c r="S442" s="138">
        <v>1.76</v>
      </c>
      <c r="T442" s="139">
        <v>2018</v>
      </c>
      <c r="U442" s="133" t="s">
        <v>120</v>
      </c>
      <c r="X442" s="141"/>
      <c r="Y442" s="141"/>
      <c r="Z442" s="141"/>
      <c r="AA442" s="141"/>
      <c r="AB442" s="141"/>
      <c r="AC442" s="141"/>
      <c r="AD442" s="141"/>
      <c r="AE442" s="141"/>
      <c r="AF442" s="141"/>
      <c r="AK442" s="142"/>
      <c r="AL442" s="143"/>
      <c r="AM442" s="143"/>
      <c r="AN442" s="143"/>
      <c r="AO442" s="143"/>
      <c r="AP442" s="143"/>
      <c r="AQ442" s="143"/>
      <c r="AR442" s="143"/>
      <c r="AS442" s="143"/>
      <c r="AT442" s="143"/>
      <c r="AU442" s="143"/>
      <c r="AV442" s="143"/>
      <c r="AW442" s="143"/>
      <c r="AX442" s="144"/>
      <c r="AY442" s="144"/>
      <c r="AZ442" s="144"/>
      <c r="BA442" s="144"/>
      <c r="BB442" s="144"/>
      <c r="BC442" s="144"/>
      <c r="BD442" s="144"/>
      <c r="BE442" s="144"/>
      <c r="BF442" s="144"/>
      <c r="BG442" s="144"/>
      <c r="BH442" s="144"/>
      <c r="BI442" s="144"/>
      <c r="BJ442" s="144"/>
      <c r="BK442" s="144"/>
      <c r="BL442" s="144"/>
      <c r="BM442" s="144"/>
      <c r="BN442" s="144"/>
      <c r="BO442" s="144"/>
      <c r="BP442" s="144"/>
      <c r="BQ442" s="144"/>
      <c r="BR442" s="144"/>
      <c r="BS442" s="144"/>
    </row>
    <row r="443" spans="1:71" s="140" customFormat="1" ht="12.6" customHeight="1" x14ac:dyDescent="0.3">
      <c r="A443" s="145"/>
      <c r="B443" s="146">
        <v>2019</v>
      </c>
      <c r="C443" s="290">
        <v>129543.5</v>
      </c>
      <c r="D443" s="291">
        <v>64469.5</v>
      </c>
      <c r="E443" s="291">
        <v>65074</v>
      </c>
      <c r="F443" s="147">
        <v>660</v>
      </c>
      <c r="G443" s="147">
        <v>177</v>
      </c>
      <c r="H443" s="147">
        <v>1678</v>
      </c>
      <c r="I443" s="147">
        <v>857</v>
      </c>
      <c r="J443" s="147">
        <v>821</v>
      </c>
      <c r="K443" s="1430">
        <v>275</v>
      </c>
      <c r="L443" s="148">
        <v>1111</v>
      </c>
      <c r="M443" s="147">
        <v>581</v>
      </c>
      <c r="N443" s="147">
        <v>530</v>
      </c>
      <c r="O443" s="149">
        <v>5.09</v>
      </c>
      <c r="P443" s="149">
        <v>1.37</v>
      </c>
      <c r="Q443" s="149">
        <v>12.95</v>
      </c>
      <c r="R443" s="149">
        <v>8.58</v>
      </c>
      <c r="S443" s="150">
        <v>2.12</v>
      </c>
      <c r="T443" s="151">
        <v>2019</v>
      </c>
      <c r="U443" s="145"/>
      <c r="X443" s="141"/>
      <c r="Y443" s="141"/>
      <c r="Z443" s="141"/>
      <c r="AA443" s="141"/>
      <c r="AB443" s="141"/>
      <c r="AC443" s="141"/>
      <c r="AD443" s="141"/>
      <c r="AE443" s="141"/>
      <c r="AF443" s="141"/>
      <c r="AK443" s="142"/>
      <c r="AL443" s="143"/>
      <c r="AM443" s="143"/>
      <c r="AN443" s="143"/>
      <c r="AO443" s="143"/>
      <c r="AP443" s="143"/>
      <c r="AQ443" s="143"/>
      <c r="AR443" s="143"/>
      <c r="AS443" s="143"/>
      <c r="AT443" s="143"/>
      <c r="AU443" s="143"/>
      <c r="AV443" s="143"/>
      <c r="AW443" s="143"/>
      <c r="AX443" s="144"/>
      <c r="AY443" s="144"/>
      <c r="AZ443" s="144"/>
      <c r="BA443" s="144"/>
      <c r="BB443" s="144"/>
      <c r="BC443" s="144"/>
      <c r="BD443" s="144"/>
      <c r="BE443" s="144"/>
      <c r="BF443" s="144"/>
      <c r="BG443" s="144"/>
      <c r="BH443" s="144"/>
      <c r="BI443" s="144"/>
      <c r="BJ443" s="144"/>
      <c r="BK443" s="144"/>
      <c r="BL443" s="144"/>
      <c r="BM443" s="144"/>
      <c r="BN443" s="144"/>
      <c r="BO443" s="144"/>
      <c r="BP443" s="144"/>
      <c r="BQ443" s="144"/>
      <c r="BR443" s="144"/>
      <c r="BS443" s="144"/>
    </row>
    <row r="444" spans="1:71" s="140" customFormat="1" ht="12.6" customHeight="1" x14ac:dyDescent="0.3">
      <c r="A444" s="145"/>
      <c r="B444" s="152">
        <v>2020</v>
      </c>
      <c r="C444" s="290">
        <v>130718.5</v>
      </c>
      <c r="D444" s="291">
        <v>65036.5</v>
      </c>
      <c r="E444" s="291">
        <v>65682</v>
      </c>
      <c r="F444" s="147">
        <v>554</v>
      </c>
      <c r="G444" s="147">
        <v>173</v>
      </c>
      <c r="H444" s="147">
        <v>1603</v>
      </c>
      <c r="I444" s="147">
        <v>780</v>
      </c>
      <c r="J444" s="147">
        <v>823</v>
      </c>
      <c r="K444" s="1430">
        <v>257</v>
      </c>
      <c r="L444" s="148">
        <v>1230</v>
      </c>
      <c r="M444" s="147">
        <v>665</v>
      </c>
      <c r="N444" s="147">
        <v>565</v>
      </c>
      <c r="O444" s="149">
        <v>4.24</v>
      </c>
      <c r="P444" s="149">
        <v>1.32</v>
      </c>
      <c r="Q444" s="149">
        <v>12.26</v>
      </c>
      <c r="R444" s="149">
        <v>9.41</v>
      </c>
      <c r="S444" s="150">
        <v>1.97</v>
      </c>
      <c r="T444" s="153">
        <v>2020</v>
      </c>
      <c r="U444" s="145"/>
      <c r="X444" s="141"/>
      <c r="Y444" s="141"/>
      <c r="Z444" s="141"/>
      <c r="AA444" s="141"/>
      <c r="AB444" s="141"/>
      <c r="AC444" s="141"/>
      <c r="AD444" s="141"/>
      <c r="AE444" s="141"/>
      <c r="AF444" s="141"/>
      <c r="AK444" s="142"/>
      <c r="AL444" s="143"/>
      <c r="AM444" s="143"/>
      <c r="AN444" s="143"/>
      <c r="AO444" s="143"/>
      <c r="AP444" s="143"/>
      <c r="AQ444" s="143"/>
      <c r="AR444" s="143"/>
      <c r="AS444" s="143"/>
      <c r="AT444" s="143"/>
      <c r="AU444" s="143"/>
      <c r="AV444" s="143"/>
      <c r="AW444" s="143"/>
      <c r="AX444" s="144"/>
      <c r="AY444" s="144"/>
      <c r="AZ444" s="144"/>
      <c r="BA444" s="144"/>
      <c r="BB444" s="144"/>
      <c r="BC444" s="144"/>
      <c r="BD444" s="144"/>
      <c r="BE444" s="144"/>
      <c r="BF444" s="144"/>
      <c r="BG444" s="144"/>
      <c r="BH444" s="144"/>
      <c r="BI444" s="144"/>
      <c r="BJ444" s="144"/>
      <c r="BK444" s="144"/>
      <c r="BL444" s="144"/>
      <c r="BM444" s="144"/>
      <c r="BN444" s="144"/>
      <c r="BO444" s="144"/>
      <c r="BP444" s="144"/>
      <c r="BQ444" s="144"/>
      <c r="BR444" s="144"/>
      <c r="BS444" s="144"/>
    </row>
    <row r="445" spans="1:71" s="140" customFormat="1" ht="12.6" customHeight="1" x14ac:dyDescent="0.3">
      <c r="A445" s="145"/>
      <c r="B445" s="154">
        <v>2021</v>
      </c>
      <c r="C445" s="290">
        <v>128791.5</v>
      </c>
      <c r="D445" s="291">
        <v>64159.5</v>
      </c>
      <c r="E445" s="291">
        <v>64632</v>
      </c>
      <c r="F445" s="147">
        <v>597</v>
      </c>
      <c r="G445" s="147">
        <v>165</v>
      </c>
      <c r="H445" s="147">
        <v>1630</v>
      </c>
      <c r="I445" s="147">
        <v>831</v>
      </c>
      <c r="J445" s="147">
        <v>799</v>
      </c>
      <c r="K445" s="1430">
        <v>295</v>
      </c>
      <c r="L445" s="148">
        <v>1613</v>
      </c>
      <c r="M445" s="147">
        <v>830</v>
      </c>
      <c r="N445" s="147">
        <v>783</v>
      </c>
      <c r="O445" s="149">
        <v>4.6399999999999997</v>
      </c>
      <c r="P445" s="149">
        <v>1.28</v>
      </c>
      <c r="Q445" s="149">
        <v>12.66</v>
      </c>
      <c r="R445" s="149">
        <v>12.52</v>
      </c>
      <c r="S445" s="150">
        <v>2.29</v>
      </c>
      <c r="T445" s="155">
        <v>2021</v>
      </c>
      <c r="U445" s="145"/>
      <c r="X445" s="141"/>
      <c r="Y445" s="141"/>
      <c r="Z445" s="141"/>
      <c r="AA445" s="141"/>
      <c r="AB445" s="141"/>
      <c r="AC445" s="141"/>
      <c r="AD445" s="141"/>
      <c r="AE445" s="141"/>
      <c r="AF445" s="141"/>
      <c r="AK445" s="142"/>
      <c r="AL445" s="143"/>
      <c r="AM445" s="143"/>
      <c r="AN445" s="143"/>
      <c r="AO445" s="143"/>
      <c r="AP445" s="143"/>
      <c r="AQ445" s="143"/>
      <c r="AR445" s="143"/>
      <c r="AS445" s="143"/>
      <c r="AT445" s="143"/>
      <c r="AU445" s="143"/>
      <c r="AV445" s="143"/>
      <c r="AW445" s="143"/>
      <c r="AX445" s="144"/>
      <c r="AY445" s="144"/>
      <c r="AZ445" s="144"/>
      <c r="BA445" s="144"/>
      <c r="BB445" s="144"/>
      <c r="BC445" s="144"/>
      <c r="BD445" s="144"/>
      <c r="BE445" s="144"/>
      <c r="BF445" s="144"/>
      <c r="BG445" s="144"/>
      <c r="BH445" s="144"/>
      <c r="BI445" s="144"/>
      <c r="BJ445" s="144"/>
      <c r="BK445" s="144"/>
      <c r="BL445" s="144"/>
      <c r="BM445" s="144"/>
      <c r="BN445" s="144"/>
      <c r="BO445" s="144"/>
      <c r="BP445" s="144"/>
      <c r="BQ445" s="144"/>
      <c r="BR445" s="144"/>
      <c r="BS445" s="144"/>
    </row>
    <row r="446" spans="1:71" s="140" customFormat="1" ht="12.6" customHeight="1" x14ac:dyDescent="0.3">
      <c r="A446" s="145"/>
      <c r="B446" s="154">
        <v>2022</v>
      </c>
      <c r="C446" s="290">
        <v>129918.5</v>
      </c>
      <c r="D446" s="291">
        <v>64699.5</v>
      </c>
      <c r="E446" s="291">
        <v>65219</v>
      </c>
      <c r="F446" s="147">
        <v>666</v>
      </c>
      <c r="G446" s="147">
        <v>204</v>
      </c>
      <c r="H446" s="147">
        <v>1606</v>
      </c>
      <c r="I446" s="147">
        <v>808</v>
      </c>
      <c r="J446" s="147">
        <v>798</v>
      </c>
      <c r="K446" s="1431">
        <v>284</v>
      </c>
      <c r="L446" s="156">
        <v>1209</v>
      </c>
      <c r="M446" s="147">
        <v>640</v>
      </c>
      <c r="N446" s="147">
        <v>569</v>
      </c>
      <c r="O446" s="149">
        <v>5.13</v>
      </c>
      <c r="P446" s="149">
        <v>1.57</v>
      </c>
      <c r="Q446" s="149">
        <v>12.36</v>
      </c>
      <c r="R446" s="149">
        <v>9.31</v>
      </c>
      <c r="S446" s="150">
        <v>2.19</v>
      </c>
      <c r="T446" s="155">
        <v>2022</v>
      </c>
      <c r="U446" s="145"/>
      <c r="X446" s="141"/>
      <c r="Y446" s="141"/>
      <c r="Z446" s="141"/>
      <c r="AA446" s="141"/>
      <c r="AB446" s="141"/>
      <c r="AC446" s="141"/>
      <c r="AD446" s="141"/>
      <c r="AE446" s="141"/>
      <c r="AF446" s="141"/>
      <c r="AK446" s="142"/>
      <c r="AL446" s="143"/>
      <c r="AM446" s="143"/>
      <c r="AN446" s="143"/>
      <c r="AO446" s="143"/>
      <c r="AP446" s="143"/>
      <c r="AQ446" s="143"/>
      <c r="AR446" s="143"/>
      <c r="AS446" s="143"/>
      <c r="AT446" s="143"/>
      <c r="AU446" s="143"/>
      <c r="AV446" s="143"/>
      <c r="AW446" s="143"/>
      <c r="AX446" s="144"/>
      <c r="AY446" s="144"/>
      <c r="AZ446" s="144"/>
      <c r="BA446" s="144"/>
      <c r="BB446" s="144"/>
      <c r="BC446" s="157"/>
      <c r="BD446" s="157"/>
      <c r="BE446" s="157"/>
      <c r="BF446" s="157"/>
      <c r="BG446" s="157"/>
      <c r="BH446" s="157"/>
      <c r="BI446" s="157"/>
      <c r="BJ446" s="157"/>
      <c r="BK446" s="157"/>
      <c r="BL446" s="157"/>
      <c r="BM446" s="157"/>
      <c r="BN446" s="157"/>
      <c r="BO446" s="157"/>
      <c r="BP446" s="157"/>
      <c r="BQ446" s="157"/>
      <c r="BR446" s="157"/>
      <c r="BS446" s="157"/>
    </row>
    <row r="447" spans="1:71" s="140" customFormat="1" ht="12.6" customHeight="1" x14ac:dyDescent="0.3">
      <c r="A447" s="133" t="s">
        <v>121</v>
      </c>
      <c r="B447" s="134">
        <v>2018</v>
      </c>
      <c r="C447" s="288">
        <v>110687.5</v>
      </c>
      <c r="D447" s="289">
        <v>54065.5</v>
      </c>
      <c r="E447" s="289">
        <v>56622</v>
      </c>
      <c r="F447" s="135">
        <v>622</v>
      </c>
      <c r="G447" s="135">
        <v>163</v>
      </c>
      <c r="H447" s="135">
        <v>1122</v>
      </c>
      <c r="I447" s="135">
        <v>562</v>
      </c>
      <c r="J447" s="135">
        <v>560</v>
      </c>
      <c r="K447" s="1429">
        <v>289</v>
      </c>
      <c r="L447" s="136">
        <v>1061</v>
      </c>
      <c r="M447" s="135">
        <v>539</v>
      </c>
      <c r="N447" s="135">
        <v>522</v>
      </c>
      <c r="O447" s="137">
        <v>5.62</v>
      </c>
      <c r="P447" s="137">
        <v>1.47</v>
      </c>
      <c r="Q447" s="137">
        <v>10.14</v>
      </c>
      <c r="R447" s="137">
        <v>9.59</v>
      </c>
      <c r="S447" s="138">
        <v>2.61</v>
      </c>
      <c r="T447" s="139">
        <v>2018</v>
      </c>
      <c r="U447" s="133" t="s">
        <v>121</v>
      </c>
      <c r="X447" s="141"/>
      <c r="Y447" s="141"/>
      <c r="Z447" s="141"/>
      <c r="AA447" s="141"/>
      <c r="AB447" s="141"/>
      <c r="AC447" s="141"/>
      <c r="AD447" s="141"/>
      <c r="AE447" s="141"/>
      <c r="AF447" s="141"/>
      <c r="AK447" s="142"/>
      <c r="AL447" s="143"/>
      <c r="AM447" s="143"/>
      <c r="AN447" s="143"/>
      <c r="AO447" s="143"/>
      <c r="AP447" s="143"/>
      <c r="AQ447" s="143"/>
      <c r="AR447" s="143"/>
      <c r="AS447" s="143"/>
      <c r="AT447" s="143"/>
      <c r="AU447" s="143"/>
      <c r="AV447" s="143"/>
      <c r="AW447" s="143"/>
      <c r="AX447" s="144"/>
      <c r="AY447" s="144"/>
      <c r="AZ447" s="144"/>
      <c r="BA447" s="144"/>
      <c r="BB447" s="144"/>
      <c r="BC447" s="144"/>
      <c r="BD447" s="144"/>
      <c r="BE447" s="144"/>
      <c r="BF447" s="144"/>
      <c r="BG447" s="144"/>
      <c r="BH447" s="144"/>
      <c r="BI447" s="144"/>
      <c r="BJ447" s="144"/>
      <c r="BK447" s="144"/>
      <c r="BL447" s="144"/>
      <c r="BM447" s="144"/>
      <c r="BN447" s="144"/>
      <c r="BO447" s="144"/>
      <c r="BP447" s="144"/>
      <c r="BQ447" s="144"/>
      <c r="BR447" s="144"/>
      <c r="BS447" s="144"/>
    </row>
    <row r="448" spans="1:71" s="140" customFormat="1" ht="12.6" customHeight="1" x14ac:dyDescent="0.3">
      <c r="A448" s="145"/>
      <c r="B448" s="146">
        <v>2019</v>
      </c>
      <c r="C448" s="290">
        <v>110705</v>
      </c>
      <c r="D448" s="291">
        <v>54085.5</v>
      </c>
      <c r="E448" s="291">
        <v>56619.5</v>
      </c>
      <c r="F448" s="147">
        <v>543</v>
      </c>
      <c r="G448" s="147">
        <v>182</v>
      </c>
      <c r="H448" s="147">
        <v>1038</v>
      </c>
      <c r="I448" s="147">
        <v>530</v>
      </c>
      <c r="J448" s="147">
        <v>508</v>
      </c>
      <c r="K448" s="1430">
        <v>312</v>
      </c>
      <c r="L448" s="148">
        <v>1059</v>
      </c>
      <c r="M448" s="147">
        <v>550</v>
      </c>
      <c r="N448" s="147">
        <v>509</v>
      </c>
      <c r="O448" s="149">
        <v>4.9000000000000004</v>
      </c>
      <c r="P448" s="149">
        <v>1.64</v>
      </c>
      <c r="Q448" s="149">
        <v>9.3800000000000008</v>
      </c>
      <c r="R448" s="149">
        <v>9.57</v>
      </c>
      <c r="S448" s="150">
        <v>2.82</v>
      </c>
      <c r="T448" s="151">
        <v>2019</v>
      </c>
      <c r="U448" s="145"/>
      <c r="X448" s="141"/>
      <c r="Y448" s="141"/>
      <c r="Z448" s="141"/>
      <c r="AA448" s="141"/>
      <c r="AB448" s="141"/>
      <c r="AC448" s="141"/>
      <c r="AD448" s="141"/>
      <c r="AE448" s="141"/>
      <c r="AF448" s="141"/>
      <c r="AK448" s="142"/>
      <c r="AL448" s="143"/>
      <c r="AM448" s="143"/>
      <c r="AN448" s="143"/>
      <c r="AO448" s="143"/>
      <c r="AP448" s="143"/>
      <c r="AQ448" s="143"/>
      <c r="AR448" s="143"/>
      <c r="AS448" s="143"/>
      <c r="AT448" s="143"/>
      <c r="AU448" s="143"/>
      <c r="AV448" s="143"/>
      <c r="AW448" s="143"/>
      <c r="AX448" s="144"/>
      <c r="AY448" s="144"/>
      <c r="AZ448" s="144"/>
      <c r="BA448" s="144"/>
      <c r="BB448" s="144"/>
      <c r="BC448" s="144"/>
      <c r="BD448" s="144"/>
      <c r="BE448" s="144"/>
      <c r="BF448" s="144"/>
      <c r="BG448" s="144"/>
      <c r="BH448" s="144"/>
      <c r="BI448" s="144"/>
      <c r="BJ448" s="144"/>
      <c r="BK448" s="144"/>
      <c r="BL448" s="144"/>
      <c r="BM448" s="144"/>
      <c r="BN448" s="144"/>
      <c r="BO448" s="144"/>
      <c r="BP448" s="144"/>
      <c r="BQ448" s="144"/>
      <c r="BR448" s="144"/>
      <c r="BS448" s="144"/>
    </row>
    <row r="449" spans="1:71" s="140" customFormat="1" ht="12.6" customHeight="1" x14ac:dyDescent="0.3">
      <c r="A449" s="145"/>
      <c r="B449" s="152">
        <v>2020</v>
      </c>
      <c r="C449" s="290">
        <v>110709</v>
      </c>
      <c r="D449" s="291">
        <v>54127</v>
      </c>
      <c r="E449" s="291">
        <v>56582</v>
      </c>
      <c r="F449" s="147">
        <v>462</v>
      </c>
      <c r="G449" s="147">
        <v>166</v>
      </c>
      <c r="H449" s="147">
        <v>1076</v>
      </c>
      <c r="I449" s="147">
        <v>562</v>
      </c>
      <c r="J449" s="147">
        <v>514</v>
      </c>
      <c r="K449" s="1430">
        <v>245</v>
      </c>
      <c r="L449" s="148">
        <v>1174</v>
      </c>
      <c r="M449" s="147">
        <v>561</v>
      </c>
      <c r="N449" s="147">
        <v>613</v>
      </c>
      <c r="O449" s="149">
        <v>4.17</v>
      </c>
      <c r="P449" s="149">
        <v>1.5</v>
      </c>
      <c r="Q449" s="149">
        <v>9.7200000000000006</v>
      </c>
      <c r="R449" s="149">
        <v>10.6</v>
      </c>
      <c r="S449" s="150">
        <v>2.21</v>
      </c>
      <c r="T449" s="153">
        <v>2020</v>
      </c>
      <c r="U449" s="145"/>
      <c r="X449" s="141"/>
      <c r="Y449" s="141"/>
      <c r="Z449" s="141"/>
      <c r="AA449" s="141"/>
      <c r="AB449" s="141"/>
      <c r="AC449" s="141"/>
      <c r="AD449" s="141"/>
      <c r="AE449" s="141"/>
      <c r="AF449" s="141"/>
      <c r="AK449" s="142"/>
      <c r="AL449" s="143"/>
      <c r="AM449" s="143"/>
      <c r="AN449" s="143"/>
      <c r="AO449" s="143"/>
      <c r="AP449" s="143"/>
      <c r="AQ449" s="143"/>
      <c r="AR449" s="143"/>
      <c r="AS449" s="143"/>
      <c r="AT449" s="143"/>
      <c r="AU449" s="143"/>
      <c r="AV449" s="143"/>
      <c r="AW449" s="143"/>
      <c r="AX449" s="144"/>
      <c r="AY449" s="144"/>
      <c r="AZ449" s="144"/>
      <c r="BA449" s="144"/>
      <c r="BB449" s="144"/>
      <c r="BC449" s="144"/>
      <c r="BD449" s="144"/>
      <c r="BE449" s="144"/>
      <c r="BF449" s="144"/>
      <c r="BG449" s="144"/>
      <c r="BH449" s="144"/>
      <c r="BI449" s="144"/>
      <c r="BJ449" s="144"/>
      <c r="BK449" s="144"/>
      <c r="BL449" s="144"/>
      <c r="BM449" s="144"/>
      <c r="BN449" s="144"/>
      <c r="BO449" s="144"/>
      <c r="BP449" s="144"/>
      <c r="BQ449" s="144"/>
      <c r="BR449" s="144"/>
      <c r="BS449" s="144"/>
    </row>
    <row r="450" spans="1:71" s="140" customFormat="1" ht="12.6" customHeight="1" x14ac:dyDescent="0.3">
      <c r="A450" s="145"/>
      <c r="B450" s="154">
        <v>2021</v>
      </c>
      <c r="C450" s="290">
        <v>108737</v>
      </c>
      <c r="D450" s="291">
        <v>53156.5</v>
      </c>
      <c r="E450" s="291">
        <v>55580.5</v>
      </c>
      <c r="F450" s="147">
        <v>486</v>
      </c>
      <c r="G450" s="147">
        <v>132</v>
      </c>
      <c r="H450" s="147">
        <v>1034</v>
      </c>
      <c r="I450" s="147">
        <v>523</v>
      </c>
      <c r="J450" s="147">
        <v>511</v>
      </c>
      <c r="K450" s="1430">
        <v>251</v>
      </c>
      <c r="L450" s="148">
        <v>1409</v>
      </c>
      <c r="M450" s="147">
        <v>701</v>
      </c>
      <c r="N450" s="147">
        <v>708</v>
      </c>
      <c r="O450" s="149">
        <v>4.47</v>
      </c>
      <c r="P450" s="149">
        <v>1.21</v>
      </c>
      <c r="Q450" s="149">
        <v>9.51</v>
      </c>
      <c r="R450" s="149">
        <v>12.96</v>
      </c>
      <c r="S450" s="150">
        <v>2.31</v>
      </c>
      <c r="T450" s="155">
        <v>2021</v>
      </c>
      <c r="U450" s="145"/>
      <c r="X450" s="141"/>
      <c r="Y450" s="141"/>
      <c r="Z450" s="141"/>
      <c r="AA450" s="141"/>
      <c r="AB450" s="141"/>
      <c r="AC450" s="141"/>
      <c r="AD450" s="141"/>
      <c r="AE450" s="141"/>
      <c r="AF450" s="141"/>
      <c r="AK450" s="142"/>
      <c r="AL450" s="143"/>
      <c r="AM450" s="143"/>
      <c r="AN450" s="143"/>
      <c r="AO450" s="143"/>
      <c r="AP450" s="143"/>
      <c r="AQ450" s="143"/>
      <c r="AR450" s="143"/>
      <c r="AS450" s="143"/>
      <c r="AT450" s="143"/>
      <c r="AU450" s="143"/>
      <c r="AV450" s="143"/>
      <c r="AW450" s="143"/>
      <c r="AX450" s="144"/>
      <c r="AY450" s="144"/>
      <c r="AZ450" s="144"/>
      <c r="BA450" s="144"/>
      <c r="BB450" s="144"/>
      <c r="BC450" s="144"/>
      <c r="BD450" s="144"/>
      <c r="BE450" s="144"/>
      <c r="BF450" s="144"/>
      <c r="BG450" s="144"/>
      <c r="BH450" s="144"/>
      <c r="BI450" s="144"/>
      <c r="BJ450" s="144"/>
      <c r="BK450" s="144"/>
      <c r="BL450" s="144"/>
      <c r="BM450" s="144"/>
      <c r="BN450" s="144"/>
      <c r="BO450" s="144"/>
      <c r="BP450" s="144"/>
      <c r="BQ450" s="144"/>
      <c r="BR450" s="144"/>
      <c r="BS450" s="144"/>
    </row>
    <row r="451" spans="1:71" s="140" customFormat="1" ht="12.6" customHeight="1" x14ac:dyDescent="0.3">
      <c r="A451" s="145"/>
      <c r="B451" s="154">
        <v>2022</v>
      </c>
      <c r="C451" s="290">
        <v>108405.5</v>
      </c>
      <c r="D451" s="291">
        <v>52984</v>
      </c>
      <c r="E451" s="291">
        <v>55421.5</v>
      </c>
      <c r="F451" s="147">
        <v>577</v>
      </c>
      <c r="G451" s="147">
        <v>158</v>
      </c>
      <c r="H451" s="147">
        <v>1071</v>
      </c>
      <c r="I451" s="147">
        <v>559</v>
      </c>
      <c r="J451" s="147">
        <v>512</v>
      </c>
      <c r="K451" s="1431">
        <v>199</v>
      </c>
      <c r="L451" s="156">
        <v>1156</v>
      </c>
      <c r="M451" s="147">
        <v>624</v>
      </c>
      <c r="N451" s="147">
        <v>532</v>
      </c>
      <c r="O451" s="149">
        <v>5.32</v>
      </c>
      <c r="P451" s="149">
        <v>1.46</v>
      </c>
      <c r="Q451" s="149">
        <v>9.8800000000000008</v>
      </c>
      <c r="R451" s="149">
        <v>10.66</v>
      </c>
      <c r="S451" s="150">
        <v>1.84</v>
      </c>
      <c r="T451" s="155">
        <v>2022</v>
      </c>
      <c r="U451" s="145"/>
      <c r="X451" s="141"/>
      <c r="Y451" s="141"/>
      <c r="Z451" s="141"/>
      <c r="AA451" s="141"/>
      <c r="AB451" s="141"/>
      <c r="AC451" s="141"/>
      <c r="AD451" s="141"/>
      <c r="AE451" s="141"/>
      <c r="AF451" s="141"/>
      <c r="AK451" s="142"/>
      <c r="AL451" s="143"/>
      <c r="AM451" s="143"/>
      <c r="AN451" s="143"/>
      <c r="AO451" s="143"/>
      <c r="AP451" s="143"/>
      <c r="AQ451" s="143"/>
      <c r="AR451" s="143"/>
      <c r="AS451" s="143"/>
      <c r="AT451" s="143"/>
      <c r="AU451" s="143"/>
      <c r="AV451" s="143"/>
      <c r="AW451" s="143"/>
      <c r="AX451" s="144"/>
      <c r="AY451" s="144"/>
      <c r="AZ451" s="144"/>
      <c r="BA451" s="144"/>
      <c r="BB451" s="144"/>
      <c r="BC451" s="157"/>
      <c r="BD451" s="157"/>
      <c r="BE451" s="157"/>
      <c r="BF451" s="157"/>
      <c r="BG451" s="157"/>
      <c r="BH451" s="157"/>
      <c r="BI451" s="157"/>
      <c r="BJ451" s="157"/>
      <c r="BK451" s="157"/>
      <c r="BL451" s="157"/>
      <c r="BM451" s="157"/>
      <c r="BN451" s="157"/>
      <c r="BO451" s="157"/>
      <c r="BP451" s="157"/>
      <c r="BQ451" s="157"/>
      <c r="BR451" s="157"/>
      <c r="BS451" s="157"/>
    </row>
    <row r="452" spans="1:71" s="140" customFormat="1" ht="12.6" customHeight="1" x14ac:dyDescent="0.3">
      <c r="A452" s="133" t="s">
        <v>122</v>
      </c>
      <c r="B452" s="134">
        <v>2018</v>
      </c>
      <c r="C452" s="288">
        <v>62310.5</v>
      </c>
      <c r="D452" s="289">
        <v>30479.5</v>
      </c>
      <c r="E452" s="289">
        <v>31831</v>
      </c>
      <c r="F452" s="135">
        <v>289</v>
      </c>
      <c r="G452" s="135">
        <v>86</v>
      </c>
      <c r="H452" s="135">
        <v>710</v>
      </c>
      <c r="I452" s="135">
        <v>365</v>
      </c>
      <c r="J452" s="135">
        <v>345</v>
      </c>
      <c r="K452" s="1429">
        <v>247</v>
      </c>
      <c r="L452" s="136">
        <v>628</v>
      </c>
      <c r="M452" s="135">
        <v>323</v>
      </c>
      <c r="N452" s="135">
        <v>305</v>
      </c>
      <c r="O452" s="137">
        <v>4.6399999999999997</v>
      </c>
      <c r="P452" s="137">
        <v>1.38</v>
      </c>
      <c r="Q452" s="137">
        <v>11.39</v>
      </c>
      <c r="R452" s="137">
        <v>10.08</v>
      </c>
      <c r="S452" s="138">
        <v>3.96</v>
      </c>
      <c r="T452" s="139">
        <v>2018</v>
      </c>
      <c r="U452" s="133" t="s">
        <v>122</v>
      </c>
      <c r="X452" s="141"/>
      <c r="Y452" s="141"/>
      <c r="Z452" s="141"/>
      <c r="AA452" s="141"/>
      <c r="AB452" s="141"/>
      <c r="AC452" s="141"/>
      <c r="AD452" s="141"/>
      <c r="AE452" s="141"/>
      <c r="AF452" s="141"/>
      <c r="AK452" s="142"/>
      <c r="AL452" s="143"/>
      <c r="AM452" s="143"/>
      <c r="AN452" s="143"/>
      <c r="AO452" s="143"/>
      <c r="AP452" s="143"/>
      <c r="AQ452" s="143"/>
      <c r="AR452" s="143"/>
      <c r="AS452" s="143"/>
      <c r="AT452" s="143"/>
      <c r="AU452" s="143"/>
      <c r="AV452" s="143"/>
      <c r="AW452" s="143"/>
      <c r="AX452" s="144"/>
      <c r="AY452" s="144"/>
      <c r="AZ452" s="144"/>
      <c r="BA452" s="144"/>
      <c r="BB452" s="144"/>
      <c r="BC452" s="144"/>
      <c r="BD452" s="144"/>
      <c r="BE452" s="144"/>
      <c r="BF452" s="144"/>
      <c r="BG452" s="144"/>
      <c r="BH452" s="144"/>
      <c r="BI452" s="144"/>
      <c r="BJ452" s="144"/>
      <c r="BK452" s="144"/>
      <c r="BL452" s="144"/>
      <c r="BM452" s="144"/>
      <c r="BN452" s="144"/>
      <c r="BO452" s="144"/>
      <c r="BP452" s="144"/>
      <c r="BQ452" s="144"/>
      <c r="BR452" s="144"/>
      <c r="BS452" s="144"/>
    </row>
    <row r="453" spans="1:71" s="140" customFormat="1" ht="12.6" customHeight="1" x14ac:dyDescent="0.3">
      <c r="A453" s="145"/>
      <c r="B453" s="146">
        <v>2019</v>
      </c>
      <c r="C453" s="290">
        <v>62208.5</v>
      </c>
      <c r="D453" s="291">
        <v>30455</v>
      </c>
      <c r="E453" s="291">
        <v>31753.5</v>
      </c>
      <c r="F453" s="147">
        <v>266</v>
      </c>
      <c r="G453" s="147">
        <v>88</v>
      </c>
      <c r="H453" s="147">
        <v>684</v>
      </c>
      <c r="I453" s="147">
        <v>385</v>
      </c>
      <c r="J453" s="147">
        <v>299</v>
      </c>
      <c r="K453" s="1430">
        <v>252</v>
      </c>
      <c r="L453" s="148">
        <v>646</v>
      </c>
      <c r="M453" s="147">
        <v>344</v>
      </c>
      <c r="N453" s="147">
        <v>302</v>
      </c>
      <c r="O453" s="149">
        <v>4.28</v>
      </c>
      <c r="P453" s="149">
        <v>1.41</v>
      </c>
      <c r="Q453" s="149">
        <v>11</v>
      </c>
      <c r="R453" s="149">
        <v>10.38</v>
      </c>
      <c r="S453" s="150">
        <v>4.05</v>
      </c>
      <c r="T453" s="151">
        <v>2019</v>
      </c>
      <c r="U453" s="145"/>
      <c r="X453" s="141"/>
      <c r="Y453" s="141"/>
      <c r="Z453" s="141"/>
      <c r="AA453" s="141"/>
      <c r="AB453" s="141"/>
      <c r="AC453" s="141"/>
      <c r="AD453" s="141"/>
      <c r="AE453" s="141"/>
      <c r="AF453" s="141"/>
      <c r="AK453" s="142"/>
      <c r="AL453" s="143"/>
      <c r="AM453" s="143"/>
      <c r="AN453" s="143"/>
      <c r="AO453" s="143"/>
      <c r="AP453" s="143"/>
      <c r="AQ453" s="143"/>
      <c r="AR453" s="143"/>
      <c r="AS453" s="143"/>
      <c r="AT453" s="143"/>
      <c r="AU453" s="143"/>
      <c r="AV453" s="143"/>
      <c r="AW453" s="143"/>
      <c r="AX453" s="144"/>
      <c r="AY453" s="144"/>
      <c r="AZ453" s="144"/>
      <c r="BA453" s="144"/>
      <c r="BB453" s="144"/>
      <c r="BC453" s="144"/>
      <c r="BD453" s="144"/>
      <c r="BE453" s="144"/>
      <c r="BF453" s="144"/>
      <c r="BG453" s="144"/>
      <c r="BH453" s="144"/>
      <c r="BI453" s="144"/>
      <c r="BJ453" s="144"/>
      <c r="BK453" s="144"/>
      <c r="BL453" s="144"/>
      <c r="BM453" s="144"/>
      <c r="BN453" s="144"/>
      <c r="BO453" s="144"/>
      <c r="BP453" s="144"/>
      <c r="BQ453" s="144"/>
      <c r="BR453" s="144"/>
      <c r="BS453" s="144"/>
    </row>
    <row r="454" spans="1:71" s="140" customFormat="1" ht="12.6" customHeight="1" x14ac:dyDescent="0.3">
      <c r="A454" s="145"/>
      <c r="B454" s="152">
        <v>2020</v>
      </c>
      <c r="C454" s="290">
        <v>62037.5</v>
      </c>
      <c r="D454" s="291">
        <v>30377.5</v>
      </c>
      <c r="E454" s="291">
        <v>31660</v>
      </c>
      <c r="F454" s="147">
        <v>213</v>
      </c>
      <c r="G454" s="147">
        <v>71</v>
      </c>
      <c r="H454" s="147">
        <v>658</v>
      </c>
      <c r="I454" s="147">
        <v>311</v>
      </c>
      <c r="J454" s="147">
        <v>347</v>
      </c>
      <c r="K454" s="1430">
        <v>213</v>
      </c>
      <c r="L454" s="148">
        <v>658</v>
      </c>
      <c r="M454" s="147">
        <v>340</v>
      </c>
      <c r="N454" s="147">
        <v>318</v>
      </c>
      <c r="O454" s="149">
        <v>3.43</v>
      </c>
      <c r="P454" s="149">
        <v>1.1399999999999999</v>
      </c>
      <c r="Q454" s="149">
        <v>10.61</v>
      </c>
      <c r="R454" s="149">
        <v>10.61</v>
      </c>
      <c r="S454" s="150">
        <v>3.43</v>
      </c>
      <c r="T454" s="153">
        <v>2020</v>
      </c>
      <c r="U454" s="145"/>
      <c r="X454" s="141"/>
      <c r="Y454" s="141"/>
      <c r="Z454" s="141"/>
      <c r="AA454" s="141"/>
      <c r="AB454" s="141"/>
      <c r="AC454" s="141"/>
      <c r="AD454" s="141"/>
      <c r="AE454" s="141"/>
      <c r="AF454" s="141"/>
      <c r="AK454" s="142"/>
      <c r="AL454" s="143"/>
      <c r="AM454" s="143"/>
      <c r="AN454" s="143"/>
      <c r="AO454" s="143"/>
      <c r="AP454" s="143"/>
      <c r="AQ454" s="143"/>
      <c r="AR454" s="143"/>
      <c r="AS454" s="143"/>
      <c r="AT454" s="143"/>
      <c r="AU454" s="143"/>
      <c r="AV454" s="143"/>
      <c r="AW454" s="143"/>
      <c r="AX454" s="144"/>
      <c r="AY454" s="144"/>
      <c r="AZ454" s="144"/>
      <c r="BA454" s="144"/>
      <c r="BB454" s="144"/>
      <c r="BC454" s="144"/>
      <c r="BD454" s="144"/>
      <c r="BE454" s="144"/>
      <c r="BF454" s="144"/>
      <c r="BG454" s="144"/>
      <c r="BH454" s="144"/>
      <c r="BI454" s="144"/>
      <c r="BJ454" s="144"/>
      <c r="BK454" s="144"/>
      <c r="BL454" s="144"/>
      <c r="BM454" s="144"/>
      <c r="BN454" s="144"/>
      <c r="BO454" s="144"/>
      <c r="BP454" s="144"/>
      <c r="BQ454" s="144"/>
      <c r="BR454" s="144"/>
      <c r="BS454" s="144"/>
    </row>
    <row r="455" spans="1:71" s="140" customFormat="1" ht="12.6" customHeight="1" x14ac:dyDescent="0.3">
      <c r="A455" s="145"/>
      <c r="B455" s="154">
        <v>2021</v>
      </c>
      <c r="C455" s="290">
        <v>59170</v>
      </c>
      <c r="D455" s="291">
        <v>28974.5</v>
      </c>
      <c r="E455" s="291">
        <v>30195.5</v>
      </c>
      <c r="F455" s="147">
        <v>221</v>
      </c>
      <c r="G455" s="147">
        <v>78</v>
      </c>
      <c r="H455" s="147">
        <v>703</v>
      </c>
      <c r="I455" s="147">
        <v>342</v>
      </c>
      <c r="J455" s="147">
        <v>361</v>
      </c>
      <c r="K455" s="1430">
        <v>193</v>
      </c>
      <c r="L455" s="148">
        <v>952</v>
      </c>
      <c r="M455" s="147">
        <v>497</v>
      </c>
      <c r="N455" s="147">
        <v>455</v>
      </c>
      <c r="O455" s="149">
        <v>3.74</v>
      </c>
      <c r="P455" s="149">
        <v>1.32</v>
      </c>
      <c r="Q455" s="149">
        <v>11.88</v>
      </c>
      <c r="R455" s="149">
        <v>16.09</v>
      </c>
      <c r="S455" s="150">
        <v>3.26</v>
      </c>
      <c r="T455" s="155">
        <v>2021</v>
      </c>
      <c r="U455" s="145"/>
      <c r="X455" s="141"/>
      <c r="Y455" s="141"/>
      <c r="Z455" s="141"/>
      <c r="AA455" s="141"/>
      <c r="AB455" s="141"/>
      <c r="AC455" s="141"/>
      <c r="AD455" s="141"/>
      <c r="AE455" s="141"/>
      <c r="AF455" s="141"/>
      <c r="AK455" s="142"/>
      <c r="AL455" s="143"/>
      <c r="AM455" s="143"/>
      <c r="AN455" s="143"/>
      <c r="AO455" s="143"/>
      <c r="AP455" s="143"/>
      <c r="AQ455" s="143"/>
      <c r="AR455" s="143"/>
      <c r="AS455" s="143"/>
      <c r="AT455" s="143"/>
      <c r="AU455" s="143"/>
      <c r="AV455" s="143"/>
      <c r="AW455" s="143"/>
      <c r="AX455" s="144"/>
      <c r="AY455" s="144"/>
      <c r="AZ455" s="144"/>
      <c r="BA455" s="144"/>
      <c r="BB455" s="144"/>
      <c r="BC455" s="144"/>
      <c r="BD455" s="144"/>
      <c r="BE455" s="144"/>
      <c r="BF455" s="144"/>
      <c r="BG455" s="144"/>
      <c r="BH455" s="144"/>
      <c r="BI455" s="144"/>
      <c r="BJ455" s="144"/>
      <c r="BK455" s="144"/>
      <c r="BL455" s="144"/>
      <c r="BM455" s="144"/>
      <c r="BN455" s="144"/>
      <c r="BO455" s="144"/>
      <c r="BP455" s="144"/>
      <c r="BQ455" s="144"/>
      <c r="BR455" s="144"/>
      <c r="BS455" s="144"/>
    </row>
    <row r="456" spans="1:71" s="140" customFormat="1" ht="12.6" customHeight="1" x14ac:dyDescent="0.3">
      <c r="A456" s="145"/>
      <c r="B456" s="154">
        <v>2022</v>
      </c>
      <c r="C456" s="290">
        <v>58845</v>
      </c>
      <c r="D456" s="291">
        <v>28807.5</v>
      </c>
      <c r="E456" s="291">
        <v>30037.5</v>
      </c>
      <c r="F456" s="147">
        <v>255</v>
      </c>
      <c r="G456" s="147">
        <v>83</v>
      </c>
      <c r="H456" s="147">
        <v>642</v>
      </c>
      <c r="I456" s="147">
        <v>328</v>
      </c>
      <c r="J456" s="147">
        <v>314</v>
      </c>
      <c r="K456" s="1431">
        <v>209</v>
      </c>
      <c r="L456" s="156">
        <v>820</v>
      </c>
      <c r="M456" s="147">
        <v>406</v>
      </c>
      <c r="N456" s="147">
        <v>414</v>
      </c>
      <c r="O456" s="149">
        <v>4.33</v>
      </c>
      <c r="P456" s="149">
        <v>1.41</v>
      </c>
      <c r="Q456" s="149">
        <v>10.91</v>
      </c>
      <c r="R456" s="149">
        <v>13.93</v>
      </c>
      <c r="S456" s="150">
        <v>3.55</v>
      </c>
      <c r="T456" s="155">
        <v>2022</v>
      </c>
      <c r="U456" s="145"/>
      <c r="X456" s="141"/>
      <c r="Y456" s="141"/>
      <c r="Z456" s="141"/>
      <c r="AA456" s="141"/>
      <c r="AB456" s="141"/>
      <c r="AC456" s="141"/>
      <c r="AD456" s="141"/>
      <c r="AE456" s="141"/>
      <c r="AF456" s="141"/>
      <c r="AK456" s="142"/>
      <c r="AL456" s="143"/>
      <c r="AM456" s="143"/>
      <c r="AN456" s="143"/>
      <c r="AO456" s="143"/>
      <c r="AP456" s="143"/>
      <c r="AQ456" s="143"/>
      <c r="AR456" s="143"/>
      <c r="AS456" s="143"/>
      <c r="AT456" s="143"/>
      <c r="AU456" s="143"/>
      <c r="AV456" s="143"/>
      <c r="AW456" s="143"/>
      <c r="AX456" s="144"/>
      <c r="AY456" s="144"/>
      <c r="AZ456" s="144"/>
      <c r="BA456" s="144"/>
      <c r="BB456" s="144"/>
      <c r="BC456" s="157"/>
      <c r="BD456" s="157"/>
      <c r="BE456" s="157"/>
      <c r="BF456" s="157"/>
      <c r="BG456" s="157"/>
      <c r="BH456" s="157"/>
      <c r="BI456" s="157"/>
      <c r="BJ456" s="157"/>
      <c r="BK456" s="157"/>
      <c r="BL456" s="157"/>
      <c r="BM456" s="157"/>
      <c r="BN456" s="157"/>
      <c r="BO456" s="157"/>
      <c r="BP456" s="157"/>
      <c r="BQ456" s="157"/>
      <c r="BR456" s="157"/>
      <c r="BS456" s="157"/>
    </row>
    <row r="457" spans="1:71" s="140" customFormat="1" ht="12.6" customHeight="1" x14ac:dyDescent="0.3">
      <c r="A457" s="133" t="s">
        <v>123</v>
      </c>
      <c r="B457" s="134">
        <v>2018</v>
      </c>
      <c r="C457" s="288">
        <v>22847</v>
      </c>
      <c r="D457" s="289">
        <v>11420.5</v>
      </c>
      <c r="E457" s="289">
        <v>11426.5</v>
      </c>
      <c r="F457" s="135">
        <v>130</v>
      </c>
      <c r="G457" s="135">
        <v>23</v>
      </c>
      <c r="H457" s="135">
        <v>223</v>
      </c>
      <c r="I457" s="135">
        <v>117</v>
      </c>
      <c r="J457" s="135">
        <v>106</v>
      </c>
      <c r="K457" s="1429">
        <v>54</v>
      </c>
      <c r="L457" s="136">
        <v>276</v>
      </c>
      <c r="M457" s="135">
        <v>142</v>
      </c>
      <c r="N457" s="135">
        <v>134</v>
      </c>
      <c r="O457" s="137">
        <v>5.69</v>
      </c>
      <c r="P457" s="137">
        <v>1.01</v>
      </c>
      <c r="Q457" s="137">
        <v>9.76</v>
      </c>
      <c r="R457" s="137">
        <v>12.08</v>
      </c>
      <c r="S457" s="138">
        <v>2.36</v>
      </c>
      <c r="T457" s="139">
        <v>2018</v>
      </c>
      <c r="U457" s="133" t="s">
        <v>123</v>
      </c>
      <c r="X457" s="141"/>
      <c r="Y457" s="141"/>
      <c r="Z457" s="141"/>
      <c r="AA457" s="141"/>
      <c r="AB457" s="141"/>
      <c r="AC457" s="141"/>
      <c r="AD457" s="141"/>
      <c r="AE457" s="141"/>
      <c r="AF457" s="141"/>
      <c r="AK457" s="142"/>
      <c r="AL457" s="143"/>
      <c r="AM457" s="143"/>
      <c r="AN457" s="143"/>
      <c r="AO457" s="143"/>
      <c r="AP457" s="143"/>
      <c r="AQ457" s="143"/>
      <c r="AR457" s="143"/>
      <c r="AS457" s="143"/>
      <c r="AT457" s="143"/>
      <c r="AU457" s="143"/>
      <c r="AV457" s="143"/>
      <c r="AW457" s="143"/>
      <c r="AX457" s="144"/>
      <c r="AY457" s="144"/>
      <c r="AZ457" s="144"/>
      <c r="BA457" s="144"/>
      <c r="BB457" s="144"/>
      <c r="BC457" s="144"/>
      <c r="BD457" s="144"/>
      <c r="BE457" s="144"/>
      <c r="BF457" s="144"/>
      <c r="BG457" s="144"/>
      <c r="BH457" s="144"/>
      <c r="BI457" s="144"/>
      <c r="BJ457" s="144"/>
      <c r="BK457" s="144"/>
      <c r="BL457" s="144"/>
      <c r="BM457" s="144"/>
      <c r="BN457" s="144"/>
      <c r="BO457" s="144"/>
      <c r="BP457" s="144"/>
      <c r="BQ457" s="144"/>
      <c r="BR457" s="144"/>
      <c r="BS457" s="144"/>
    </row>
    <row r="458" spans="1:71" s="140" customFormat="1" ht="12.6" customHeight="1" x14ac:dyDescent="0.3">
      <c r="A458" s="145"/>
      <c r="B458" s="146">
        <v>2019</v>
      </c>
      <c r="C458" s="290">
        <v>22819</v>
      </c>
      <c r="D458" s="291">
        <v>11415.5</v>
      </c>
      <c r="E458" s="291">
        <v>11403.5</v>
      </c>
      <c r="F458" s="147">
        <v>108</v>
      </c>
      <c r="G458" s="147">
        <v>33</v>
      </c>
      <c r="H458" s="147">
        <v>224</v>
      </c>
      <c r="I458" s="147">
        <v>110</v>
      </c>
      <c r="J458" s="147">
        <v>114</v>
      </c>
      <c r="K458" s="1430">
        <v>52</v>
      </c>
      <c r="L458" s="148">
        <v>282</v>
      </c>
      <c r="M458" s="147">
        <v>140</v>
      </c>
      <c r="N458" s="147">
        <v>142</v>
      </c>
      <c r="O458" s="149">
        <v>4.7300000000000004</v>
      </c>
      <c r="P458" s="149">
        <v>1.45</v>
      </c>
      <c r="Q458" s="149">
        <v>9.82</v>
      </c>
      <c r="R458" s="149">
        <v>12.36</v>
      </c>
      <c r="S458" s="150">
        <v>2.2799999999999998</v>
      </c>
      <c r="T458" s="151">
        <v>2019</v>
      </c>
      <c r="U458" s="145"/>
      <c r="X458" s="141"/>
      <c r="Y458" s="141"/>
      <c r="Z458" s="141"/>
      <c r="AA458" s="141"/>
      <c r="AB458" s="141"/>
      <c r="AC458" s="141"/>
      <c r="AD458" s="141"/>
      <c r="AE458" s="141"/>
      <c r="AF458" s="141"/>
      <c r="AK458" s="142"/>
      <c r="AL458" s="143"/>
      <c r="AM458" s="143"/>
      <c r="AN458" s="143"/>
      <c r="AO458" s="143"/>
      <c r="AP458" s="143"/>
      <c r="AQ458" s="143"/>
      <c r="AR458" s="143"/>
      <c r="AS458" s="143"/>
      <c r="AT458" s="143"/>
      <c r="AU458" s="143"/>
      <c r="AV458" s="143"/>
      <c r="AW458" s="143"/>
      <c r="AX458" s="144"/>
      <c r="AY458" s="144"/>
      <c r="AZ458" s="144"/>
      <c r="BA458" s="144"/>
      <c r="BB458" s="144"/>
      <c r="BC458" s="144"/>
      <c r="BD458" s="144"/>
      <c r="BE458" s="144"/>
      <c r="BF458" s="144"/>
      <c r="BG458" s="144"/>
      <c r="BH458" s="144"/>
      <c r="BI458" s="144"/>
      <c r="BJ458" s="144"/>
      <c r="BK458" s="144"/>
      <c r="BL458" s="144"/>
      <c r="BM458" s="144"/>
      <c r="BN458" s="144"/>
      <c r="BO458" s="144"/>
      <c r="BP458" s="144"/>
      <c r="BQ458" s="144"/>
      <c r="BR458" s="144"/>
      <c r="BS458" s="144"/>
    </row>
    <row r="459" spans="1:71" s="140" customFormat="1" ht="12.6" customHeight="1" x14ac:dyDescent="0.3">
      <c r="A459" s="145"/>
      <c r="B459" s="152">
        <v>2020</v>
      </c>
      <c r="C459" s="290">
        <v>22782</v>
      </c>
      <c r="D459" s="291">
        <v>11413.5</v>
      </c>
      <c r="E459" s="291">
        <v>11368.5</v>
      </c>
      <c r="F459" s="147">
        <v>82</v>
      </c>
      <c r="G459" s="147">
        <v>23</v>
      </c>
      <c r="H459" s="147">
        <v>215</v>
      </c>
      <c r="I459" s="147">
        <v>115</v>
      </c>
      <c r="J459" s="147">
        <v>100</v>
      </c>
      <c r="K459" s="1430">
        <v>56</v>
      </c>
      <c r="L459" s="148">
        <v>256</v>
      </c>
      <c r="M459" s="147">
        <v>126</v>
      </c>
      <c r="N459" s="147">
        <v>130</v>
      </c>
      <c r="O459" s="149">
        <v>3.6</v>
      </c>
      <c r="P459" s="149">
        <v>1.01</v>
      </c>
      <c r="Q459" s="149">
        <v>9.44</v>
      </c>
      <c r="R459" s="149">
        <v>11.24</v>
      </c>
      <c r="S459" s="150">
        <v>2.46</v>
      </c>
      <c r="T459" s="153">
        <v>2020</v>
      </c>
      <c r="U459" s="145"/>
      <c r="X459" s="141"/>
      <c r="Y459" s="141"/>
      <c r="Z459" s="141"/>
      <c r="AA459" s="141"/>
      <c r="AB459" s="141"/>
      <c r="AC459" s="141"/>
      <c r="AD459" s="141"/>
      <c r="AE459" s="141"/>
      <c r="AF459" s="141"/>
      <c r="AK459" s="142"/>
      <c r="AL459" s="143"/>
      <c r="AM459" s="143"/>
      <c r="AN459" s="143"/>
      <c r="AO459" s="143"/>
      <c r="AP459" s="143"/>
      <c r="AQ459" s="143"/>
      <c r="AR459" s="143"/>
      <c r="AS459" s="143"/>
      <c r="AT459" s="143"/>
      <c r="AU459" s="143"/>
      <c r="AV459" s="143"/>
      <c r="AW459" s="143"/>
      <c r="AX459" s="144"/>
      <c r="AY459" s="144"/>
      <c r="AZ459" s="144"/>
      <c r="BA459" s="144"/>
      <c r="BB459" s="144"/>
      <c r="BC459" s="144"/>
      <c r="BD459" s="144"/>
      <c r="BE459" s="144"/>
      <c r="BF459" s="144"/>
      <c r="BG459" s="144"/>
      <c r="BH459" s="144"/>
      <c r="BI459" s="144"/>
      <c r="BJ459" s="144"/>
      <c r="BK459" s="144"/>
      <c r="BL459" s="144"/>
      <c r="BM459" s="144"/>
      <c r="BN459" s="144"/>
      <c r="BO459" s="144"/>
      <c r="BP459" s="144"/>
      <c r="BQ459" s="144"/>
      <c r="BR459" s="144"/>
      <c r="BS459" s="144"/>
    </row>
    <row r="460" spans="1:71" s="140" customFormat="1" ht="12.6" customHeight="1" x14ac:dyDescent="0.3">
      <c r="A460" s="145"/>
      <c r="B460" s="154">
        <v>2021</v>
      </c>
      <c r="C460" s="290">
        <v>22408.5</v>
      </c>
      <c r="D460" s="291">
        <v>11185</v>
      </c>
      <c r="E460" s="291">
        <v>11223.5</v>
      </c>
      <c r="F460" s="147">
        <v>114</v>
      </c>
      <c r="G460" s="147">
        <v>28</v>
      </c>
      <c r="H460" s="147">
        <v>226</v>
      </c>
      <c r="I460" s="147">
        <v>111</v>
      </c>
      <c r="J460" s="147">
        <v>115</v>
      </c>
      <c r="K460" s="1430">
        <v>46</v>
      </c>
      <c r="L460" s="148">
        <v>334</v>
      </c>
      <c r="M460" s="147">
        <v>176</v>
      </c>
      <c r="N460" s="147">
        <v>158</v>
      </c>
      <c r="O460" s="149">
        <v>5.09</v>
      </c>
      <c r="P460" s="149">
        <v>1.25</v>
      </c>
      <c r="Q460" s="149">
        <v>10.09</v>
      </c>
      <c r="R460" s="149">
        <v>14.91</v>
      </c>
      <c r="S460" s="150">
        <v>2.0499999999999998</v>
      </c>
      <c r="T460" s="155">
        <v>2021</v>
      </c>
      <c r="U460" s="145"/>
      <c r="X460" s="141"/>
      <c r="Y460" s="141"/>
      <c r="Z460" s="141"/>
      <c r="AA460" s="141"/>
      <c r="AB460" s="141"/>
      <c r="AC460" s="141"/>
      <c r="AD460" s="141"/>
      <c r="AE460" s="141"/>
      <c r="AF460" s="141"/>
      <c r="AK460" s="142"/>
      <c r="AL460" s="143"/>
      <c r="AM460" s="143"/>
      <c r="AN460" s="143"/>
      <c r="AO460" s="143"/>
      <c r="AP460" s="143"/>
      <c r="AQ460" s="143"/>
      <c r="AR460" s="143"/>
      <c r="AS460" s="143"/>
      <c r="AT460" s="143"/>
      <c r="AU460" s="143"/>
      <c r="AV460" s="143"/>
      <c r="AW460" s="143"/>
      <c r="AX460" s="144"/>
      <c r="AY460" s="144"/>
      <c r="AZ460" s="144"/>
      <c r="BA460" s="144"/>
      <c r="BB460" s="144"/>
      <c r="BC460" s="144"/>
      <c r="BD460" s="144"/>
      <c r="BE460" s="144"/>
      <c r="BF460" s="144"/>
      <c r="BG460" s="144"/>
      <c r="BH460" s="144"/>
      <c r="BI460" s="144"/>
      <c r="BJ460" s="144"/>
      <c r="BK460" s="144"/>
      <c r="BL460" s="144"/>
      <c r="BM460" s="144"/>
      <c r="BN460" s="144"/>
      <c r="BO460" s="144"/>
      <c r="BP460" s="144"/>
      <c r="BQ460" s="144"/>
      <c r="BR460" s="144"/>
      <c r="BS460" s="144"/>
    </row>
    <row r="461" spans="1:71" s="140" customFormat="1" ht="12.6" customHeight="1" x14ac:dyDescent="0.3">
      <c r="A461" s="145"/>
      <c r="B461" s="154">
        <v>2022</v>
      </c>
      <c r="C461" s="290">
        <v>22378.5</v>
      </c>
      <c r="D461" s="291">
        <v>11184</v>
      </c>
      <c r="E461" s="291">
        <v>11194.5</v>
      </c>
      <c r="F461" s="147">
        <v>110</v>
      </c>
      <c r="G461" s="147">
        <v>28</v>
      </c>
      <c r="H461" s="147">
        <v>202</v>
      </c>
      <c r="I461" s="147">
        <v>94</v>
      </c>
      <c r="J461" s="147">
        <v>108</v>
      </c>
      <c r="K461" s="1431">
        <v>35</v>
      </c>
      <c r="L461" s="156">
        <v>279</v>
      </c>
      <c r="M461" s="147">
        <v>131</v>
      </c>
      <c r="N461" s="147">
        <v>148</v>
      </c>
      <c r="O461" s="149">
        <v>4.92</v>
      </c>
      <c r="P461" s="149">
        <v>1.25</v>
      </c>
      <c r="Q461" s="149">
        <v>9.0299999999999994</v>
      </c>
      <c r="R461" s="149">
        <v>12.47</v>
      </c>
      <c r="S461" s="150">
        <v>1.56</v>
      </c>
      <c r="T461" s="155">
        <v>2022</v>
      </c>
      <c r="U461" s="145"/>
      <c r="X461" s="141"/>
      <c r="Y461" s="141"/>
      <c r="Z461" s="141"/>
      <c r="AA461" s="141"/>
      <c r="AB461" s="141"/>
      <c r="AC461" s="141"/>
      <c r="AD461" s="141"/>
      <c r="AE461" s="141"/>
      <c r="AF461" s="141"/>
      <c r="AK461" s="142"/>
      <c r="AL461" s="143"/>
      <c r="AM461" s="143"/>
      <c r="AN461" s="143"/>
      <c r="AO461" s="143"/>
      <c r="AP461" s="143"/>
      <c r="AQ461" s="143"/>
      <c r="AR461" s="143"/>
      <c r="AS461" s="143"/>
      <c r="AT461" s="143"/>
      <c r="AU461" s="143"/>
      <c r="AV461" s="143"/>
      <c r="AW461" s="143"/>
      <c r="AX461" s="144"/>
      <c r="AY461" s="144"/>
      <c r="AZ461" s="144"/>
      <c r="BA461" s="144"/>
      <c r="BB461" s="144"/>
      <c r="BC461" s="157"/>
      <c r="BD461" s="157"/>
      <c r="BE461" s="157"/>
      <c r="BF461" s="157"/>
      <c r="BG461" s="157"/>
      <c r="BH461" s="157"/>
      <c r="BI461" s="157"/>
      <c r="BJ461" s="157"/>
      <c r="BK461" s="157"/>
      <c r="BL461" s="157"/>
      <c r="BM461" s="157"/>
      <c r="BN461" s="157"/>
      <c r="BO461" s="157"/>
      <c r="BP461" s="157"/>
      <c r="BQ461" s="157"/>
      <c r="BR461" s="157"/>
      <c r="BS461" s="157"/>
    </row>
    <row r="462" spans="1:71" s="140" customFormat="1" ht="12.6" customHeight="1" x14ac:dyDescent="0.3">
      <c r="A462" s="133" t="s">
        <v>124</v>
      </c>
      <c r="B462" s="134">
        <v>2018</v>
      </c>
      <c r="C462" s="288">
        <v>99576</v>
      </c>
      <c r="D462" s="289">
        <v>49212.5</v>
      </c>
      <c r="E462" s="289">
        <v>50363.5</v>
      </c>
      <c r="F462" s="135">
        <v>549</v>
      </c>
      <c r="G462" s="135">
        <v>154</v>
      </c>
      <c r="H462" s="135">
        <v>1262</v>
      </c>
      <c r="I462" s="135">
        <v>645</v>
      </c>
      <c r="J462" s="135">
        <v>617</v>
      </c>
      <c r="K462" s="1429">
        <v>336</v>
      </c>
      <c r="L462" s="136">
        <v>775</v>
      </c>
      <c r="M462" s="135">
        <v>415</v>
      </c>
      <c r="N462" s="135">
        <v>360</v>
      </c>
      <c r="O462" s="137">
        <v>5.51</v>
      </c>
      <c r="P462" s="137">
        <v>1.55</v>
      </c>
      <c r="Q462" s="137">
        <v>12.67</v>
      </c>
      <c r="R462" s="137">
        <v>7.78</v>
      </c>
      <c r="S462" s="138">
        <v>3.37</v>
      </c>
      <c r="T462" s="139">
        <v>2018</v>
      </c>
      <c r="U462" s="133" t="s">
        <v>124</v>
      </c>
      <c r="X462" s="141"/>
      <c r="Y462" s="141"/>
      <c r="Z462" s="141"/>
      <c r="AA462" s="141"/>
      <c r="AB462" s="141"/>
      <c r="AC462" s="141"/>
      <c r="AD462" s="141"/>
      <c r="AE462" s="141"/>
      <c r="AF462" s="141"/>
      <c r="AK462" s="142"/>
      <c r="AL462" s="143"/>
      <c r="AM462" s="143"/>
      <c r="AN462" s="143"/>
      <c r="AO462" s="143"/>
      <c r="AP462" s="143"/>
      <c r="AQ462" s="143"/>
      <c r="AR462" s="143"/>
      <c r="AS462" s="143"/>
      <c r="AT462" s="143"/>
      <c r="AU462" s="143"/>
      <c r="AV462" s="143"/>
      <c r="AW462" s="143"/>
      <c r="AX462" s="144"/>
      <c r="AY462" s="144"/>
      <c r="AZ462" s="144"/>
      <c r="BA462" s="144"/>
      <c r="BB462" s="144"/>
      <c r="BC462" s="144"/>
      <c r="BD462" s="144"/>
      <c r="BE462" s="144"/>
      <c r="BF462" s="144"/>
      <c r="BG462" s="144"/>
      <c r="BH462" s="144"/>
      <c r="BI462" s="144"/>
      <c r="BJ462" s="144"/>
      <c r="BK462" s="144"/>
      <c r="BL462" s="144"/>
      <c r="BM462" s="144"/>
      <c r="BN462" s="144"/>
      <c r="BO462" s="144"/>
      <c r="BP462" s="144"/>
      <c r="BQ462" s="144"/>
      <c r="BR462" s="144"/>
      <c r="BS462" s="144"/>
    </row>
    <row r="463" spans="1:71" s="140" customFormat="1" ht="12.6" customHeight="1" x14ac:dyDescent="0.3">
      <c r="A463" s="145"/>
      <c r="B463" s="146">
        <v>2019</v>
      </c>
      <c r="C463" s="290">
        <v>99765</v>
      </c>
      <c r="D463" s="291">
        <v>49343.5</v>
      </c>
      <c r="E463" s="291">
        <v>50421.5</v>
      </c>
      <c r="F463" s="147">
        <v>518</v>
      </c>
      <c r="G463" s="147">
        <v>134</v>
      </c>
      <c r="H463" s="147">
        <v>1312</v>
      </c>
      <c r="I463" s="147">
        <v>710</v>
      </c>
      <c r="J463" s="147">
        <v>602</v>
      </c>
      <c r="K463" s="1430">
        <v>258</v>
      </c>
      <c r="L463" s="148">
        <v>784</v>
      </c>
      <c r="M463" s="147">
        <v>417</v>
      </c>
      <c r="N463" s="147">
        <v>367</v>
      </c>
      <c r="O463" s="149">
        <v>5.19</v>
      </c>
      <c r="P463" s="149">
        <v>1.34</v>
      </c>
      <c r="Q463" s="149">
        <v>13.15</v>
      </c>
      <c r="R463" s="149">
        <v>7.86</v>
      </c>
      <c r="S463" s="150">
        <v>2.59</v>
      </c>
      <c r="T463" s="151">
        <v>2019</v>
      </c>
      <c r="U463" s="145"/>
      <c r="X463" s="141"/>
      <c r="Y463" s="141"/>
      <c r="Z463" s="141"/>
      <c r="AA463" s="141"/>
      <c r="AB463" s="141"/>
      <c r="AC463" s="141"/>
      <c r="AD463" s="141"/>
      <c r="AE463" s="141"/>
      <c r="AF463" s="141"/>
      <c r="AK463" s="142"/>
      <c r="AL463" s="143"/>
      <c r="AM463" s="143"/>
      <c r="AN463" s="143"/>
      <c r="AO463" s="143"/>
      <c r="AP463" s="143"/>
      <c r="AQ463" s="143"/>
      <c r="AR463" s="143"/>
      <c r="AS463" s="143"/>
      <c r="AT463" s="143"/>
      <c r="AU463" s="143"/>
      <c r="AV463" s="143"/>
      <c r="AW463" s="143"/>
      <c r="AX463" s="144"/>
      <c r="AY463" s="144"/>
      <c r="AZ463" s="144"/>
      <c r="BA463" s="144"/>
      <c r="BB463" s="144"/>
      <c r="BC463" s="144"/>
      <c r="BD463" s="144"/>
      <c r="BE463" s="144"/>
      <c r="BF463" s="144"/>
      <c r="BG463" s="144"/>
      <c r="BH463" s="144"/>
      <c r="BI463" s="144"/>
      <c r="BJ463" s="144"/>
      <c r="BK463" s="144"/>
      <c r="BL463" s="144"/>
      <c r="BM463" s="144"/>
      <c r="BN463" s="144"/>
      <c r="BO463" s="144"/>
      <c r="BP463" s="144"/>
      <c r="BQ463" s="144"/>
      <c r="BR463" s="144"/>
      <c r="BS463" s="144"/>
    </row>
    <row r="464" spans="1:71" s="140" customFormat="1" ht="12.6" customHeight="1" x14ac:dyDescent="0.3">
      <c r="A464" s="145"/>
      <c r="B464" s="152">
        <v>2020</v>
      </c>
      <c r="C464" s="290">
        <v>100039.5</v>
      </c>
      <c r="D464" s="291">
        <v>49493</v>
      </c>
      <c r="E464" s="291">
        <v>50546.5</v>
      </c>
      <c r="F464" s="147">
        <v>474</v>
      </c>
      <c r="G464" s="147">
        <v>123</v>
      </c>
      <c r="H464" s="147">
        <v>1319</v>
      </c>
      <c r="I464" s="147">
        <v>667</v>
      </c>
      <c r="J464" s="147">
        <v>652</v>
      </c>
      <c r="K464" s="1430">
        <v>296</v>
      </c>
      <c r="L464" s="148">
        <v>929</v>
      </c>
      <c r="M464" s="147">
        <v>497</v>
      </c>
      <c r="N464" s="147">
        <v>432</v>
      </c>
      <c r="O464" s="149">
        <v>4.74</v>
      </c>
      <c r="P464" s="149">
        <v>1.23</v>
      </c>
      <c r="Q464" s="149">
        <v>13.18</v>
      </c>
      <c r="R464" s="149">
        <v>9.2899999999999991</v>
      </c>
      <c r="S464" s="150">
        <v>2.96</v>
      </c>
      <c r="T464" s="153">
        <v>2020</v>
      </c>
      <c r="U464" s="145"/>
      <c r="X464" s="141"/>
      <c r="Y464" s="141"/>
      <c r="Z464" s="141"/>
      <c r="AA464" s="141"/>
      <c r="AB464" s="141"/>
      <c r="AC464" s="141"/>
      <c r="AD464" s="141"/>
      <c r="AE464" s="141"/>
      <c r="AF464" s="141"/>
      <c r="AK464" s="142"/>
      <c r="AL464" s="143"/>
      <c r="AM464" s="143"/>
      <c r="AN464" s="143"/>
      <c r="AO464" s="143"/>
      <c r="AP464" s="143"/>
      <c r="AQ464" s="143"/>
      <c r="AR464" s="143"/>
      <c r="AS464" s="143"/>
      <c r="AT464" s="143"/>
      <c r="AU464" s="143"/>
      <c r="AV464" s="143"/>
      <c r="AW464" s="143"/>
      <c r="AX464" s="144"/>
      <c r="AY464" s="144"/>
      <c r="AZ464" s="144"/>
      <c r="BA464" s="144"/>
      <c r="BB464" s="144"/>
      <c r="BC464" s="144"/>
      <c r="BD464" s="144"/>
      <c r="BE464" s="144"/>
      <c r="BF464" s="144"/>
      <c r="BG464" s="144"/>
      <c r="BH464" s="144"/>
      <c r="BI464" s="144"/>
      <c r="BJ464" s="144"/>
      <c r="BK464" s="144"/>
      <c r="BL464" s="144"/>
      <c r="BM464" s="144"/>
      <c r="BN464" s="144"/>
      <c r="BO464" s="144"/>
      <c r="BP464" s="144"/>
      <c r="BQ464" s="144"/>
      <c r="BR464" s="144"/>
      <c r="BS464" s="144"/>
    </row>
    <row r="465" spans="1:71" s="140" customFormat="1" ht="12.6" customHeight="1" x14ac:dyDescent="0.3">
      <c r="A465" s="145"/>
      <c r="B465" s="154">
        <v>2021</v>
      </c>
      <c r="C465" s="290">
        <v>98681</v>
      </c>
      <c r="D465" s="291">
        <v>48724</v>
      </c>
      <c r="E465" s="291">
        <v>49957</v>
      </c>
      <c r="F465" s="147">
        <v>474</v>
      </c>
      <c r="G465" s="147">
        <v>115</v>
      </c>
      <c r="H465" s="147">
        <v>1333</v>
      </c>
      <c r="I465" s="147">
        <v>699</v>
      </c>
      <c r="J465" s="147">
        <v>634</v>
      </c>
      <c r="K465" s="1430">
        <v>243</v>
      </c>
      <c r="L465" s="148">
        <v>1131</v>
      </c>
      <c r="M465" s="147">
        <v>635</v>
      </c>
      <c r="N465" s="147">
        <v>496</v>
      </c>
      <c r="O465" s="149">
        <v>4.8</v>
      </c>
      <c r="P465" s="149">
        <v>1.17</v>
      </c>
      <c r="Q465" s="149">
        <v>13.51</v>
      </c>
      <c r="R465" s="149">
        <v>11.46</v>
      </c>
      <c r="S465" s="150">
        <v>2.46</v>
      </c>
      <c r="T465" s="155">
        <v>2021</v>
      </c>
      <c r="U465" s="145"/>
      <c r="X465" s="141"/>
      <c r="Y465" s="141"/>
      <c r="Z465" s="141"/>
      <c r="AA465" s="141"/>
      <c r="AB465" s="141"/>
      <c r="AC465" s="141"/>
      <c r="AD465" s="141"/>
      <c r="AE465" s="141"/>
      <c r="AF465" s="141"/>
      <c r="AK465" s="142"/>
      <c r="AL465" s="143"/>
      <c r="AM465" s="143"/>
      <c r="AN465" s="143"/>
      <c r="AO465" s="143"/>
      <c r="AP465" s="143"/>
      <c r="AQ465" s="143"/>
      <c r="AR465" s="143"/>
      <c r="AS465" s="143"/>
      <c r="AT465" s="143"/>
      <c r="AU465" s="143"/>
      <c r="AV465" s="143"/>
      <c r="AW465" s="143"/>
      <c r="AX465" s="144"/>
      <c r="AY465" s="144"/>
      <c r="AZ465" s="144"/>
      <c r="BA465" s="144"/>
      <c r="BB465" s="144"/>
      <c r="BC465" s="144"/>
      <c r="BD465" s="144"/>
      <c r="BE465" s="144"/>
      <c r="BF465" s="144"/>
      <c r="BG465" s="144"/>
      <c r="BH465" s="144"/>
      <c r="BI465" s="144"/>
      <c r="BJ465" s="144"/>
      <c r="BK465" s="144"/>
      <c r="BL465" s="144"/>
      <c r="BM465" s="144"/>
      <c r="BN465" s="144"/>
      <c r="BO465" s="144"/>
      <c r="BP465" s="144"/>
      <c r="BQ465" s="144"/>
      <c r="BR465" s="144"/>
      <c r="BS465" s="144"/>
    </row>
    <row r="466" spans="1:71" s="140" customFormat="1" ht="12.6" customHeight="1" x14ac:dyDescent="0.3">
      <c r="A466" s="145"/>
      <c r="B466" s="154">
        <v>2022</v>
      </c>
      <c r="C466" s="290">
        <v>98569.5</v>
      </c>
      <c r="D466" s="291">
        <v>48643</v>
      </c>
      <c r="E466" s="291">
        <v>49926.5</v>
      </c>
      <c r="F466" s="147">
        <v>538</v>
      </c>
      <c r="G466" s="147">
        <v>130</v>
      </c>
      <c r="H466" s="147">
        <v>1213</v>
      </c>
      <c r="I466" s="147">
        <v>597</v>
      </c>
      <c r="J466" s="147">
        <v>616</v>
      </c>
      <c r="K466" s="1431">
        <v>213</v>
      </c>
      <c r="L466" s="156">
        <v>958</v>
      </c>
      <c r="M466" s="147">
        <v>497</v>
      </c>
      <c r="N466" s="147">
        <v>461</v>
      </c>
      <c r="O466" s="149">
        <v>5.46</v>
      </c>
      <c r="P466" s="149">
        <v>1.32</v>
      </c>
      <c r="Q466" s="149">
        <v>12.31</v>
      </c>
      <c r="R466" s="149">
        <v>9.7200000000000006</v>
      </c>
      <c r="S466" s="150">
        <v>2.16</v>
      </c>
      <c r="T466" s="155">
        <v>2022</v>
      </c>
      <c r="U466" s="145"/>
      <c r="X466" s="141"/>
      <c r="Y466" s="141"/>
      <c r="Z466" s="141"/>
      <c r="AA466" s="141"/>
      <c r="AB466" s="141"/>
      <c r="AC466" s="141"/>
      <c r="AD466" s="141"/>
      <c r="AE466" s="141"/>
      <c r="AF466" s="141"/>
      <c r="AK466" s="142"/>
      <c r="AL466" s="143"/>
      <c r="AM466" s="143"/>
      <c r="AN466" s="143"/>
      <c r="AO466" s="143"/>
      <c r="AP466" s="143"/>
      <c r="AQ466" s="143"/>
      <c r="AR466" s="143"/>
      <c r="AS466" s="143"/>
      <c r="AT466" s="143"/>
      <c r="AU466" s="143"/>
      <c r="AV466" s="143"/>
      <c r="AW466" s="143"/>
      <c r="AX466" s="144"/>
      <c r="AY466" s="144"/>
      <c r="AZ466" s="144"/>
      <c r="BA466" s="144"/>
      <c r="BB466" s="144"/>
      <c r="BC466" s="157"/>
      <c r="BD466" s="157"/>
      <c r="BE466" s="157"/>
      <c r="BF466" s="157"/>
      <c r="BG466" s="157"/>
      <c r="BH466" s="157"/>
      <c r="BI466" s="157"/>
      <c r="BJ466" s="157"/>
      <c r="BK466" s="157"/>
      <c r="BL466" s="157"/>
      <c r="BM466" s="157"/>
      <c r="BN466" s="157"/>
      <c r="BO466" s="157"/>
      <c r="BP466" s="157"/>
      <c r="BQ466" s="157"/>
      <c r="BR466" s="157"/>
      <c r="BS466" s="157"/>
    </row>
    <row r="467" spans="1:71" s="140" customFormat="1" ht="12.6" customHeight="1" x14ac:dyDescent="0.3">
      <c r="A467" s="133" t="s">
        <v>125</v>
      </c>
      <c r="B467" s="134">
        <v>2018</v>
      </c>
      <c r="C467" s="288">
        <v>105508</v>
      </c>
      <c r="D467" s="289">
        <v>51567.5</v>
      </c>
      <c r="E467" s="289">
        <v>53940.5</v>
      </c>
      <c r="F467" s="135">
        <v>530</v>
      </c>
      <c r="G467" s="135">
        <v>210</v>
      </c>
      <c r="H467" s="135">
        <v>1131</v>
      </c>
      <c r="I467" s="135">
        <v>588</v>
      </c>
      <c r="J467" s="135">
        <v>543</v>
      </c>
      <c r="K467" s="1429">
        <v>322</v>
      </c>
      <c r="L467" s="136">
        <v>1086</v>
      </c>
      <c r="M467" s="135">
        <v>551</v>
      </c>
      <c r="N467" s="135">
        <v>535</v>
      </c>
      <c r="O467" s="137">
        <v>5.0199999999999996</v>
      </c>
      <c r="P467" s="137">
        <v>1.99</v>
      </c>
      <c r="Q467" s="137">
        <v>10.72</v>
      </c>
      <c r="R467" s="137">
        <v>10.29</v>
      </c>
      <c r="S467" s="138">
        <v>3.05</v>
      </c>
      <c r="T467" s="139">
        <v>2018</v>
      </c>
      <c r="U467" s="133" t="s">
        <v>125</v>
      </c>
      <c r="X467" s="141"/>
      <c r="Y467" s="141"/>
      <c r="Z467" s="141"/>
      <c r="AA467" s="141"/>
      <c r="AB467" s="141"/>
      <c r="AC467" s="141"/>
      <c r="AD467" s="141"/>
      <c r="AE467" s="141"/>
      <c r="AF467" s="141"/>
      <c r="AK467" s="142"/>
      <c r="AL467" s="143"/>
      <c r="AM467" s="143"/>
      <c r="AN467" s="143"/>
      <c r="AO467" s="143"/>
      <c r="AP467" s="143"/>
      <c r="AQ467" s="143"/>
      <c r="AR467" s="143"/>
      <c r="AS467" s="143"/>
      <c r="AT467" s="143"/>
      <c r="AU467" s="143"/>
      <c r="AV467" s="143"/>
      <c r="AW467" s="143"/>
      <c r="AX467" s="144"/>
      <c r="AY467" s="144"/>
      <c r="AZ467" s="144"/>
      <c r="BA467" s="144"/>
      <c r="BB467" s="144"/>
      <c r="BC467" s="144"/>
      <c r="BD467" s="144"/>
      <c r="BE467" s="144"/>
      <c r="BF467" s="144"/>
      <c r="BG467" s="144"/>
      <c r="BH467" s="144"/>
      <c r="BI467" s="144"/>
      <c r="BJ467" s="144"/>
      <c r="BK467" s="144"/>
      <c r="BL467" s="144"/>
      <c r="BM467" s="144"/>
      <c r="BN467" s="144"/>
      <c r="BO467" s="144"/>
      <c r="BP467" s="144"/>
      <c r="BQ467" s="144"/>
      <c r="BR467" s="144"/>
      <c r="BS467" s="144"/>
    </row>
    <row r="468" spans="1:71" s="140" customFormat="1" ht="12.6" customHeight="1" x14ac:dyDescent="0.3">
      <c r="A468" s="145"/>
      <c r="B468" s="146">
        <v>2019</v>
      </c>
      <c r="C468" s="290">
        <v>105353</v>
      </c>
      <c r="D468" s="291">
        <v>51500.5</v>
      </c>
      <c r="E468" s="291">
        <v>53852.5</v>
      </c>
      <c r="F468" s="147">
        <v>471</v>
      </c>
      <c r="G468" s="147">
        <v>150</v>
      </c>
      <c r="H468" s="147">
        <v>1163</v>
      </c>
      <c r="I468" s="147">
        <v>593</v>
      </c>
      <c r="J468" s="147">
        <v>570</v>
      </c>
      <c r="K468" s="1430">
        <v>297</v>
      </c>
      <c r="L468" s="148">
        <v>1084</v>
      </c>
      <c r="M468" s="147">
        <v>561</v>
      </c>
      <c r="N468" s="147">
        <v>523</v>
      </c>
      <c r="O468" s="149">
        <v>4.47</v>
      </c>
      <c r="P468" s="149">
        <v>1.42</v>
      </c>
      <c r="Q468" s="149">
        <v>11.04</v>
      </c>
      <c r="R468" s="149">
        <v>10.29</v>
      </c>
      <c r="S468" s="150">
        <v>2.82</v>
      </c>
      <c r="T468" s="151">
        <v>2019</v>
      </c>
      <c r="U468" s="145"/>
      <c r="X468" s="141"/>
      <c r="Y468" s="141"/>
      <c r="Z468" s="141"/>
      <c r="AA468" s="141"/>
      <c r="AB468" s="141"/>
      <c r="AC468" s="141"/>
      <c r="AD468" s="141"/>
      <c r="AE468" s="141"/>
      <c r="AF468" s="141"/>
      <c r="AK468" s="142"/>
      <c r="AL468" s="143"/>
      <c r="AM468" s="143"/>
      <c r="AN468" s="143"/>
      <c r="AO468" s="143"/>
      <c r="AP468" s="143"/>
      <c r="AQ468" s="143"/>
      <c r="AR468" s="143"/>
      <c r="AS468" s="143"/>
      <c r="AT468" s="143"/>
      <c r="AU468" s="143"/>
      <c r="AV468" s="143"/>
      <c r="AW468" s="143"/>
      <c r="AX468" s="144"/>
      <c r="AY468" s="144"/>
      <c r="AZ468" s="144"/>
      <c r="BA468" s="144"/>
      <c r="BB468" s="144"/>
      <c r="BC468" s="144"/>
      <c r="BD468" s="144"/>
      <c r="BE468" s="144"/>
      <c r="BF468" s="144"/>
      <c r="BG468" s="144"/>
      <c r="BH468" s="144"/>
      <c r="BI468" s="144"/>
      <c r="BJ468" s="144"/>
      <c r="BK468" s="144"/>
      <c r="BL468" s="144"/>
      <c r="BM468" s="144"/>
      <c r="BN468" s="144"/>
      <c r="BO468" s="144"/>
      <c r="BP468" s="144"/>
      <c r="BQ468" s="144"/>
      <c r="BR468" s="144"/>
      <c r="BS468" s="144"/>
    </row>
    <row r="469" spans="1:71" s="140" customFormat="1" ht="12.6" customHeight="1" x14ac:dyDescent="0.3">
      <c r="A469" s="145"/>
      <c r="B469" s="152">
        <v>2020</v>
      </c>
      <c r="C469" s="290">
        <v>105215.5</v>
      </c>
      <c r="D469" s="291">
        <v>51449</v>
      </c>
      <c r="E469" s="291">
        <v>53766.5</v>
      </c>
      <c r="F469" s="147">
        <v>386</v>
      </c>
      <c r="G469" s="147">
        <v>141</v>
      </c>
      <c r="H469" s="147">
        <v>1162</v>
      </c>
      <c r="I469" s="147">
        <v>576</v>
      </c>
      <c r="J469" s="147">
        <v>586</v>
      </c>
      <c r="K469" s="1430">
        <v>306</v>
      </c>
      <c r="L469" s="148">
        <v>1219</v>
      </c>
      <c r="M469" s="147">
        <v>590</v>
      </c>
      <c r="N469" s="147">
        <v>629</v>
      </c>
      <c r="O469" s="149">
        <v>3.67</v>
      </c>
      <c r="P469" s="149">
        <v>1.34</v>
      </c>
      <c r="Q469" s="149">
        <v>11.04</v>
      </c>
      <c r="R469" s="149">
        <v>11.59</v>
      </c>
      <c r="S469" s="150">
        <v>2.91</v>
      </c>
      <c r="T469" s="153">
        <v>2020</v>
      </c>
      <c r="U469" s="145"/>
      <c r="X469" s="141"/>
      <c r="Y469" s="141"/>
      <c r="Z469" s="141"/>
      <c r="AA469" s="141"/>
      <c r="AB469" s="141"/>
      <c r="AC469" s="141"/>
      <c r="AD469" s="141"/>
      <c r="AE469" s="141"/>
      <c r="AF469" s="141"/>
      <c r="AK469" s="142"/>
      <c r="AL469" s="143"/>
      <c r="AM469" s="143"/>
      <c r="AN469" s="143"/>
      <c r="AO469" s="143"/>
      <c r="AP469" s="143"/>
      <c r="AQ469" s="143"/>
      <c r="AR469" s="143"/>
      <c r="AS469" s="143"/>
      <c r="AT469" s="143"/>
      <c r="AU469" s="143"/>
      <c r="AV469" s="143"/>
      <c r="AW469" s="143"/>
      <c r="AX469" s="144"/>
      <c r="AY469" s="144"/>
      <c r="AZ469" s="144"/>
      <c r="BA469" s="144"/>
      <c r="BB469" s="144"/>
      <c r="BC469" s="144"/>
      <c r="BD469" s="144"/>
      <c r="BE469" s="144"/>
      <c r="BF469" s="144"/>
      <c r="BG469" s="144"/>
      <c r="BH469" s="144"/>
      <c r="BI469" s="144"/>
      <c r="BJ469" s="144"/>
      <c r="BK469" s="144"/>
      <c r="BL469" s="144"/>
      <c r="BM469" s="144"/>
      <c r="BN469" s="144"/>
      <c r="BO469" s="144"/>
      <c r="BP469" s="144"/>
      <c r="BQ469" s="144"/>
      <c r="BR469" s="144"/>
      <c r="BS469" s="144"/>
    </row>
    <row r="470" spans="1:71" s="140" customFormat="1" ht="12.6" customHeight="1" x14ac:dyDescent="0.3">
      <c r="A470" s="145"/>
      <c r="B470" s="154">
        <v>2021</v>
      </c>
      <c r="C470" s="290">
        <v>103532</v>
      </c>
      <c r="D470" s="291">
        <v>50689</v>
      </c>
      <c r="E470" s="291">
        <v>52843</v>
      </c>
      <c r="F470" s="147">
        <v>455</v>
      </c>
      <c r="G470" s="147">
        <v>143</v>
      </c>
      <c r="H470" s="147">
        <v>1177</v>
      </c>
      <c r="I470" s="147">
        <v>603</v>
      </c>
      <c r="J470" s="147">
        <v>574</v>
      </c>
      <c r="K470" s="1430">
        <v>271</v>
      </c>
      <c r="L470" s="148">
        <v>1429</v>
      </c>
      <c r="M470" s="147">
        <v>730</v>
      </c>
      <c r="N470" s="147">
        <v>699</v>
      </c>
      <c r="O470" s="149">
        <v>4.3899999999999997</v>
      </c>
      <c r="P470" s="149">
        <v>1.38</v>
      </c>
      <c r="Q470" s="149">
        <v>11.37</v>
      </c>
      <c r="R470" s="149">
        <v>13.8</v>
      </c>
      <c r="S470" s="150">
        <v>2.62</v>
      </c>
      <c r="T470" s="155">
        <v>2021</v>
      </c>
      <c r="U470" s="145"/>
      <c r="X470" s="141"/>
      <c r="Y470" s="141"/>
      <c r="Z470" s="141"/>
      <c r="AA470" s="141"/>
      <c r="AB470" s="141"/>
      <c r="AC470" s="141"/>
      <c r="AD470" s="141"/>
      <c r="AE470" s="141"/>
      <c r="AF470" s="141"/>
      <c r="AK470" s="142"/>
      <c r="AL470" s="143"/>
      <c r="AM470" s="143"/>
      <c r="AN470" s="143"/>
      <c r="AO470" s="143"/>
      <c r="AP470" s="143"/>
      <c r="AQ470" s="143"/>
      <c r="AR470" s="143"/>
      <c r="AS470" s="143"/>
      <c r="AT470" s="143"/>
      <c r="AU470" s="143"/>
      <c r="AV470" s="143"/>
      <c r="AW470" s="143"/>
      <c r="AX470" s="144"/>
      <c r="AY470" s="144"/>
      <c r="AZ470" s="144"/>
      <c r="BA470" s="144"/>
      <c r="BB470" s="144"/>
      <c r="BC470" s="144"/>
      <c r="BD470" s="144"/>
      <c r="BE470" s="144"/>
      <c r="BF470" s="144"/>
      <c r="BG470" s="144"/>
      <c r="BH470" s="144"/>
      <c r="BI470" s="144"/>
      <c r="BJ470" s="144"/>
      <c r="BK470" s="144"/>
      <c r="BL470" s="144"/>
      <c r="BM470" s="144"/>
      <c r="BN470" s="144"/>
      <c r="BO470" s="144"/>
      <c r="BP470" s="144"/>
      <c r="BQ470" s="144"/>
      <c r="BR470" s="144"/>
      <c r="BS470" s="144"/>
    </row>
    <row r="471" spans="1:71" s="140" customFormat="1" ht="12.6" customHeight="1" x14ac:dyDescent="0.3">
      <c r="A471" s="145"/>
      <c r="B471" s="154">
        <v>2022</v>
      </c>
      <c r="C471" s="290">
        <v>103257</v>
      </c>
      <c r="D471" s="291">
        <v>50593.5</v>
      </c>
      <c r="E471" s="291">
        <v>52663.5</v>
      </c>
      <c r="F471" s="147">
        <v>497</v>
      </c>
      <c r="G471" s="147">
        <v>152</v>
      </c>
      <c r="H471" s="147">
        <v>1131</v>
      </c>
      <c r="I471" s="147">
        <v>594</v>
      </c>
      <c r="J471" s="147">
        <v>537</v>
      </c>
      <c r="K471" s="1430">
        <v>251</v>
      </c>
      <c r="L471" s="148">
        <v>1214</v>
      </c>
      <c r="M471" s="147">
        <v>594</v>
      </c>
      <c r="N471" s="147">
        <v>620</v>
      </c>
      <c r="O471" s="149">
        <v>4.8099999999999996</v>
      </c>
      <c r="P471" s="149">
        <v>1.47</v>
      </c>
      <c r="Q471" s="149">
        <v>10.95</v>
      </c>
      <c r="R471" s="149">
        <v>11.76</v>
      </c>
      <c r="S471" s="150">
        <v>2.4300000000000002</v>
      </c>
      <c r="T471" s="155">
        <v>2022</v>
      </c>
      <c r="U471" s="145"/>
      <c r="X471" s="141"/>
      <c r="Y471" s="141"/>
      <c r="Z471" s="141"/>
      <c r="AA471" s="141"/>
      <c r="AB471" s="141"/>
      <c r="AC471" s="141"/>
      <c r="AD471" s="141"/>
      <c r="AE471" s="141"/>
      <c r="AF471" s="141"/>
      <c r="AK471" s="142"/>
      <c r="AL471" s="143"/>
      <c r="AM471" s="143"/>
      <c r="AN471" s="143"/>
      <c r="AO471" s="143"/>
      <c r="AP471" s="143"/>
      <c r="AQ471" s="143"/>
      <c r="AR471" s="143"/>
      <c r="AS471" s="143"/>
      <c r="AT471" s="143"/>
      <c r="AU471" s="143"/>
      <c r="AV471" s="143"/>
      <c r="AW471" s="143"/>
      <c r="AX471" s="144"/>
      <c r="AY471" s="144"/>
      <c r="AZ471" s="144"/>
      <c r="BA471" s="144"/>
      <c r="BB471" s="144"/>
      <c r="BC471" s="157"/>
      <c r="BD471" s="157"/>
      <c r="BE471" s="157"/>
      <c r="BF471" s="157"/>
      <c r="BG471" s="157"/>
      <c r="BH471" s="157"/>
      <c r="BI471" s="157"/>
      <c r="BJ471" s="157"/>
      <c r="BK471" s="157"/>
      <c r="BL471" s="157"/>
      <c r="BM471" s="157"/>
      <c r="BN471" s="157"/>
      <c r="BO471" s="157"/>
      <c r="BP471" s="157"/>
      <c r="BQ471" s="157"/>
      <c r="BR471" s="157"/>
      <c r="BS471" s="157"/>
    </row>
    <row r="472" spans="1:71" s="68" customFormat="1" ht="12.6" customHeight="1" x14ac:dyDescent="0.3">
      <c r="A472" s="306" t="s">
        <v>126</v>
      </c>
      <c r="B472" s="307">
        <v>2018</v>
      </c>
      <c r="C472" s="308">
        <v>2915506</v>
      </c>
      <c r="D472" s="309">
        <v>1401961</v>
      </c>
      <c r="E472" s="309">
        <v>1513545</v>
      </c>
      <c r="F472" s="310">
        <v>17196</v>
      </c>
      <c r="G472" s="310">
        <v>5788</v>
      </c>
      <c r="H472" s="310">
        <v>29540</v>
      </c>
      <c r="I472" s="310">
        <v>15266</v>
      </c>
      <c r="J472" s="310">
        <v>14274</v>
      </c>
      <c r="K472" s="1434">
        <v>8464</v>
      </c>
      <c r="L472" s="311">
        <v>28205</v>
      </c>
      <c r="M472" s="310">
        <v>14366</v>
      </c>
      <c r="N472" s="310">
        <v>13839</v>
      </c>
      <c r="O472" s="312">
        <v>5.9</v>
      </c>
      <c r="P472" s="312">
        <v>1.99</v>
      </c>
      <c r="Q472" s="312">
        <v>10.130000000000001</v>
      </c>
      <c r="R472" s="312">
        <v>9.67</v>
      </c>
      <c r="S472" s="313">
        <v>2.9</v>
      </c>
      <c r="T472" s="314">
        <v>2018</v>
      </c>
      <c r="U472" s="315" t="s">
        <v>127</v>
      </c>
      <c r="X472" s="69"/>
      <c r="Y472" s="69"/>
      <c r="Z472" s="69"/>
      <c r="AA472" s="69"/>
      <c r="AB472" s="69"/>
      <c r="AC472" s="69"/>
      <c r="AD472" s="69"/>
      <c r="AE472" s="69"/>
      <c r="AF472" s="69"/>
      <c r="AK472" s="70"/>
      <c r="AL472" s="71"/>
      <c r="AM472" s="71"/>
      <c r="AN472" s="71"/>
      <c r="AO472" s="71"/>
      <c r="AP472" s="71"/>
      <c r="AQ472" s="71"/>
      <c r="AR472" s="71"/>
      <c r="AS472" s="71"/>
      <c r="AT472" s="71"/>
      <c r="AU472" s="71"/>
      <c r="AV472" s="71"/>
      <c r="AW472" s="71"/>
      <c r="AX472" s="72"/>
      <c r="AY472" s="72"/>
      <c r="AZ472" s="72"/>
      <c r="BA472" s="72"/>
      <c r="BB472" s="72"/>
      <c r="BC472" s="72"/>
      <c r="BD472" s="72"/>
      <c r="BE472" s="72"/>
      <c r="BF472" s="72"/>
      <c r="BG472" s="72"/>
      <c r="BH472" s="72"/>
      <c r="BI472" s="72"/>
      <c r="BJ472" s="72"/>
      <c r="BK472" s="72"/>
      <c r="BL472" s="72"/>
      <c r="BM472" s="72"/>
      <c r="BN472" s="72"/>
      <c r="BO472" s="72"/>
      <c r="BP472" s="72"/>
      <c r="BQ472" s="72"/>
      <c r="BR472" s="72"/>
      <c r="BS472" s="72"/>
    </row>
    <row r="473" spans="1:71" s="68" customFormat="1" ht="12.6" customHeight="1" x14ac:dyDescent="0.3">
      <c r="A473" s="182"/>
      <c r="B473" s="188">
        <v>2019</v>
      </c>
      <c r="C473" s="294">
        <v>2909753</v>
      </c>
      <c r="D473" s="295">
        <v>1399119</v>
      </c>
      <c r="E473" s="295">
        <v>1510634</v>
      </c>
      <c r="F473" s="183">
        <v>16102</v>
      </c>
      <c r="G473" s="183">
        <v>5538</v>
      </c>
      <c r="H473" s="183">
        <v>28971</v>
      </c>
      <c r="I473" s="183">
        <v>14884</v>
      </c>
      <c r="J473" s="183">
        <v>14087</v>
      </c>
      <c r="K473" s="1435">
        <v>7684</v>
      </c>
      <c r="L473" s="184">
        <v>27828</v>
      </c>
      <c r="M473" s="183">
        <v>14286</v>
      </c>
      <c r="N473" s="183">
        <v>13542</v>
      </c>
      <c r="O473" s="185">
        <v>5.53</v>
      </c>
      <c r="P473" s="185">
        <v>1.9</v>
      </c>
      <c r="Q473" s="185">
        <v>9.9600000000000009</v>
      </c>
      <c r="R473" s="185">
        <v>9.56</v>
      </c>
      <c r="S473" s="186">
        <v>2.64</v>
      </c>
      <c r="T473" s="270">
        <v>2019</v>
      </c>
      <c r="U473" s="187"/>
      <c r="X473" s="69"/>
      <c r="Y473" s="69"/>
      <c r="Z473" s="69"/>
      <c r="AA473" s="69"/>
      <c r="AB473" s="69"/>
      <c r="AC473" s="69"/>
      <c r="AD473" s="69"/>
      <c r="AE473" s="69"/>
      <c r="AF473" s="69"/>
      <c r="AK473" s="70"/>
      <c r="AL473" s="71"/>
      <c r="AM473" s="71"/>
      <c r="AN473" s="71"/>
      <c r="AO473" s="71"/>
      <c r="AP473" s="71"/>
      <c r="AQ473" s="71"/>
      <c r="AR473" s="71"/>
      <c r="AS473" s="71"/>
      <c r="AT473" s="71"/>
      <c r="AU473" s="71"/>
      <c r="AV473" s="71"/>
      <c r="AW473" s="71"/>
      <c r="AX473" s="72"/>
      <c r="AY473" s="72"/>
      <c r="AZ473" s="72"/>
      <c r="BA473" s="72"/>
      <c r="BB473" s="72"/>
      <c r="BC473" s="72"/>
      <c r="BD473" s="72"/>
      <c r="BE473" s="72"/>
      <c r="BF473" s="72"/>
      <c r="BG473" s="72"/>
      <c r="BH473" s="72"/>
      <c r="BI473" s="72"/>
      <c r="BJ473" s="72"/>
      <c r="BK473" s="72"/>
      <c r="BL473" s="72"/>
      <c r="BM473" s="72"/>
      <c r="BN473" s="72"/>
      <c r="BO473" s="72"/>
      <c r="BP473" s="72"/>
      <c r="BQ473" s="72"/>
      <c r="BR473" s="72"/>
      <c r="BS473" s="72"/>
    </row>
    <row r="474" spans="1:71" s="68" customFormat="1" ht="12.6" customHeight="1" x14ac:dyDescent="0.3">
      <c r="A474" s="182"/>
      <c r="B474" s="188">
        <v>2020</v>
      </c>
      <c r="C474" s="294">
        <v>2907295</v>
      </c>
      <c r="D474" s="295">
        <v>1397781</v>
      </c>
      <c r="E474" s="295">
        <v>1509514</v>
      </c>
      <c r="F474" s="183">
        <v>12836</v>
      </c>
      <c r="G474" s="183">
        <v>4707</v>
      </c>
      <c r="H474" s="183">
        <v>28436</v>
      </c>
      <c r="I474" s="183">
        <v>14615</v>
      </c>
      <c r="J474" s="183">
        <v>13821</v>
      </c>
      <c r="K474" s="1435">
        <v>7119</v>
      </c>
      <c r="L474" s="184">
        <v>31101</v>
      </c>
      <c r="M474" s="183">
        <v>15912</v>
      </c>
      <c r="N474" s="183">
        <v>15189</v>
      </c>
      <c r="O474" s="185">
        <v>4.42</v>
      </c>
      <c r="P474" s="185">
        <v>1.62</v>
      </c>
      <c r="Q474" s="185">
        <v>9.7799999999999994</v>
      </c>
      <c r="R474" s="185">
        <v>10.7</v>
      </c>
      <c r="S474" s="186">
        <v>2.4500000000000002</v>
      </c>
      <c r="T474" s="270">
        <v>2020</v>
      </c>
      <c r="U474" s="187"/>
      <c r="X474" s="69"/>
      <c r="Y474" s="69"/>
      <c r="Z474" s="69"/>
      <c r="AA474" s="69"/>
      <c r="AB474" s="69"/>
      <c r="AC474" s="69"/>
      <c r="AD474" s="69"/>
      <c r="AE474" s="69"/>
      <c r="AF474" s="69"/>
      <c r="AK474" s="70"/>
      <c r="AL474" s="71"/>
      <c r="AM474" s="71"/>
      <c r="AN474" s="71"/>
      <c r="AO474" s="71"/>
      <c r="AP474" s="71"/>
      <c r="AQ474" s="71"/>
      <c r="AR474" s="71"/>
      <c r="AS474" s="71"/>
      <c r="AT474" s="71"/>
      <c r="AU474" s="71"/>
      <c r="AV474" s="71"/>
      <c r="AW474" s="71"/>
      <c r="AX474" s="72"/>
      <c r="AY474" s="72"/>
      <c r="AZ474" s="72"/>
      <c r="BA474" s="72"/>
      <c r="BB474" s="72"/>
      <c r="BC474" s="98"/>
      <c r="BD474" s="98"/>
      <c r="BE474" s="98"/>
      <c r="BF474" s="98"/>
      <c r="BG474" s="98"/>
      <c r="BH474" s="98"/>
      <c r="BI474" s="98"/>
      <c r="BJ474" s="98"/>
      <c r="BK474" s="98"/>
      <c r="BL474" s="98"/>
      <c r="BM474" s="98"/>
      <c r="BN474" s="98"/>
      <c r="BO474" s="98"/>
      <c r="BP474" s="98"/>
      <c r="BQ474" s="98"/>
      <c r="BR474" s="98"/>
      <c r="BS474" s="98"/>
    </row>
    <row r="475" spans="1:71" s="68" customFormat="1" ht="12.6" customHeight="1" x14ac:dyDescent="0.3">
      <c r="A475" s="182"/>
      <c r="B475" s="188">
        <v>2021</v>
      </c>
      <c r="C475" s="294">
        <v>2887044</v>
      </c>
      <c r="D475" s="295">
        <v>1389783</v>
      </c>
      <c r="E475" s="295">
        <v>1497261</v>
      </c>
      <c r="F475" s="183">
        <v>13903</v>
      </c>
      <c r="G475" s="183">
        <v>4523</v>
      </c>
      <c r="H475" s="183">
        <v>27755</v>
      </c>
      <c r="I475" s="183">
        <v>14112</v>
      </c>
      <c r="J475" s="183">
        <v>13643</v>
      </c>
      <c r="K475" s="1435">
        <v>6284</v>
      </c>
      <c r="L475" s="184">
        <v>38946</v>
      </c>
      <c r="M475" s="183">
        <v>20121</v>
      </c>
      <c r="N475" s="183">
        <v>18825</v>
      </c>
      <c r="O475" s="185">
        <v>4.82</v>
      </c>
      <c r="P475" s="185">
        <v>1.57</v>
      </c>
      <c r="Q475" s="185">
        <v>9.61</v>
      </c>
      <c r="R475" s="185">
        <v>13.49</v>
      </c>
      <c r="S475" s="186">
        <v>2.1800000000000002</v>
      </c>
      <c r="T475" s="270">
        <v>2021</v>
      </c>
      <c r="U475" s="187"/>
      <c r="X475" s="69"/>
      <c r="Y475" s="69"/>
      <c r="Z475" s="69"/>
      <c r="AA475" s="69"/>
      <c r="AB475" s="69"/>
      <c r="AC475" s="69"/>
      <c r="AD475" s="69"/>
      <c r="AE475" s="69"/>
      <c r="AF475" s="69"/>
      <c r="AK475" s="70"/>
      <c r="AL475" s="71"/>
      <c r="AM475" s="71"/>
      <c r="AN475" s="71"/>
      <c r="AO475" s="71"/>
      <c r="AP475" s="71"/>
      <c r="AQ475" s="71"/>
      <c r="AR475" s="71"/>
      <c r="AS475" s="71"/>
      <c r="AT475" s="71"/>
      <c r="AU475" s="71"/>
      <c r="AV475" s="71"/>
      <c r="AW475" s="71"/>
      <c r="AX475" s="72"/>
      <c r="AY475" s="72"/>
      <c r="AZ475" s="72"/>
      <c r="BA475" s="72"/>
      <c r="BB475" s="72"/>
      <c r="BC475" s="98"/>
      <c r="BD475" s="98"/>
      <c r="BE475" s="98"/>
      <c r="BF475" s="98"/>
      <c r="BG475" s="98"/>
      <c r="BH475" s="98"/>
      <c r="BI475" s="98"/>
      <c r="BJ475" s="98"/>
      <c r="BK475" s="98"/>
      <c r="BL475" s="98"/>
      <c r="BM475" s="98"/>
      <c r="BN475" s="98"/>
      <c r="BO475" s="98"/>
      <c r="BP475" s="98"/>
      <c r="BQ475" s="98"/>
      <c r="BR475" s="98"/>
      <c r="BS475" s="98"/>
    </row>
    <row r="476" spans="1:71" s="68" customFormat="1" ht="12.6" customHeight="1" x14ac:dyDescent="0.3">
      <c r="A476" s="182"/>
      <c r="B476" s="188">
        <v>2022</v>
      </c>
      <c r="C476" s="294">
        <v>2866001.5</v>
      </c>
      <c r="D476" s="295">
        <v>1378997.5</v>
      </c>
      <c r="E476" s="295">
        <v>1487004</v>
      </c>
      <c r="F476" s="183">
        <v>15381</v>
      </c>
      <c r="G476" s="183">
        <v>4553</v>
      </c>
      <c r="H476" s="183">
        <v>25445</v>
      </c>
      <c r="I476" s="183">
        <v>13189</v>
      </c>
      <c r="J476" s="183">
        <v>12256</v>
      </c>
      <c r="K476" s="1435">
        <v>5867</v>
      </c>
      <c r="L476" s="184">
        <v>31263</v>
      </c>
      <c r="M476" s="183">
        <v>16068</v>
      </c>
      <c r="N476" s="183">
        <v>15195</v>
      </c>
      <c r="O476" s="185">
        <v>5.37</v>
      </c>
      <c r="P476" s="185">
        <v>1.59</v>
      </c>
      <c r="Q476" s="185">
        <v>8.8800000000000008</v>
      </c>
      <c r="R476" s="185">
        <v>10.91</v>
      </c>
      <c r="S476" s="186">
        <v>2.0499999999999998</v>
      </c>
      <c r="T476" s="270">
        <v>2022</v>
      </c>
      <c r="U476" s="187"/>
      <c r="X476" s="69"/>
      <c r="Y476" s="69"/>
      <c r="Z476" s="69"/>
      <c r="AA476" s="69"/>
      <c r="AB476" s="69"/>
      <c r="AC476" s="69"/>
      <c r="AD476" s="69"/>
      <c r="AE476" s="69"/>
      <c r="AF476" s="69"/>
      <c r="AK476" s="70"/>
      <c r="AL476" s="71"/>
      <c r="AM476" s="71"/>
      <c r="AN476" s="71"/>
      <c r="AO476" s="71"/>
      <c r="AP476" s="71"/>
      <c r="AQ476" s="71"/>
      <c r="AR476" s="71"/>
      <c r="AS476" s="71"/>
      <c r="AT476" s="71"/>
      <c r="AU476" s="71"/>
      <c r="AV476" s="71"/>
      <c r="AW476" s="71"/>
      <c r="AX476" s="72"/>
      <c r="AY476" s="72"/>
      <c r="AZ476" s="72"/>
      <c r="BA476" s="72"/>
      <c r="BB476" s="72"/>
      <c r="BC476" s="98"/>
      <c r="BD476" s="98"/>
      <c r="BE476" s="98"/>
      <c r="BF476" s="98"/>
      <c r="BG476" s="98"/>
      <c r="BH476" s="98"/>
      <c r="BI476" s="98"/>
      <c r="BJ476" s="98"/>
      <c r="BK476" s="98"/>
      <c r="BL476" s="98"/>
      <c r="BM476" s="98"/>
      <c r="BN476" s="98"/>
      <c r="BO476" s="98"/>
      <c r="BP476" s="98"/>
      <c r="BQ476" s="98"/>
      <c r="BR476" s="98"/>
      <c r="BS476" s="98"/>
    </row>
    <row r="477" spans="1:71" s="68" customFormat="1" ht="12.6" customHeight="1" x14ac:dyDescent="0.3">
      <c r="A477" s="306" t="s">
        <v>128</v>
      </c>
      <c r="B477" s="307">
        <v>2018</v>
      </c>
      <c r="C477" s="308">
        <v>2531264.5</v>
      </c>
      <c r="D477" s="309">
        <v>1256834.5</v>
      </c>
      <c r="E477" s="309">
        <v>1274430</v>
      </c>
      <c r="F477" s="310">
        <v>13981</v>
      </c>
      <c r="G477" s="310">
        <v>3772</v>
      </c>
      <c r="H477" s="310">
        <v>28099</v>
      </c>
      <c r="I477" s="310">
        <v>14408</v>
      </c>
      <c r="J477" s="310">
        <v>13691</v>
      </c>
      <c r="K477" s="1434">
        <v>5460</v>
      </c>
      <c r="L477" s="311">
        <v>26088</v>
      </c>
      <c r="M477" s="310">
        <v>13411</v>
      </c>
      <c r="N477" s="310">
        <v>12677</v>
      </c>
      <c r="O477" s="312">
        <v>5.52</v>
      </c>
      <c r="P477" s="312">
        <v>1.49</v>
      </c>
      <c r="Q477" s="312">
        <v>11.1</v>
      </c>
      <c r="R477" s="312">
        <v>10.31</v>
      </c>
      <c r="S477" s="313">
        <v>2.16</v>
      </c>
      <c r="T477" s="314">
        <v>2018</v>
      </c>
      <c r="U477" s="315" t="s">
        <v>129</v>
      </c>
      <c r="X477" s="69"/>
      <c r="Y477" s="69"/>
      <c r="Z477" s="69"/>
      <c r="AA477" s="69"/>
      <c r="AB477" s="69"/>
      <c r="AC477" s="69"/>
      <c r="AD477" s="69"/>
      <c r="AE477" s="69"/>
      <c r="AF477" s="69"/>
      <c r="AK477" s="70"/>
      <c r="AL477" s="71"/>
      <c r="AM477" s="71"/>
      <c r="AN477" s="71"/>
      <c r="AO477" s="71"/>
      <c r="AP477" s="71"/>
      <c r="AQ477" s="71"/>
      <c r="AR477" s="71"/>
      <c r="AS477" s="71"/>
      <c r="AT477" s="71"/>
      <c r="AU477" s="71"/>
      <c r="AV477" s="71"/>
      <c r="AW477" s="71"/>
      <c r="AX477" s="72"/>
      <c r="AY477" s="72"/>
      <c r="AZ477" s="72"/>
      <c r="BA477" s="72"/>
      <c r="BB477" s="72"/>
      <c r="BC477" s="72"/>
      <c r="BD477" s="72"/>
      <c r="BE477" s="72"/>
      <c r="BF477" s="72"/>
      <c r="BG477" s="72"/>
      <c r="BH477" s="72"/>
      <c r="BI477" s="72"/>
      <c r="BJ477" s="72"/>
      <c r="BK477" s="72"/>
      <c r="BL477" s="72"/>
      <c r="BM477" s="72"/>
      <c r="BN477" s="72"/>
      <c r="BO477" s="72"/>
      <c r="BP477" s="72"/>
      <c r="BQ477" s="72"/>
      <c r="BR477" s="72"/>
      <c r="BS477" s="72"/>
    </row>
    <row r="478" spans="1:71" s="68" customFormat="1" ht="12.6" customHeight="1" x14ac:dyDescent="0.3">
      <c r="A478" s="182"/>
      <c r="B478" s="188">
        <v>2019</v>
      </c>
      <c r="C478" s="294">
        <v>2544394</v>
      </c>
      <c r="D478" s="295">
        <v>1264094.5</v>
      </c>
      <c r="E478" s="295">
        <v>1280299.5</v>
      </c>
      <c r="F478" s="183">
        <v>13562</v>
      </c>
      <c r="G478" s="183">
        <v>3928</v>
      </c>
      <c r="H478" s="183">
        <v>28083</v>
      </c>
      <c r="I478" s="183">
        <v>14259</v>
      </c>
      <c r="J478" s="183">
        <v>13824</v>
      </c>
      <c r="K478" s="1435">
        <v>6076</v>
      </c>
      <c r="L478" s="184">
        <v>25406</v>
      </c>
      <c r="M478" s="183">
        <v>13119</v>
      </c>
      <c r="N478" s="183">
        <v>12287</v>
      </c>
      <c r="O478" s="185">
        <v>5.33</v>
      </c>
      <c r="P478" s="185">
        <v>1.54</v>
      </c>
      <c r="Q478" s="185">
        <v>11.04</v>
      </c>
      <c r="R478" s="185">
        <v>9.99</v>
      </c>
      <c r="S478" s="186">
        <v>2.39</v>
      </c>
      <c r="T478" s="189">
        <v>2019</v>
      </c>
      <c r="U478" s="187"/>
      <c r="X478" s="69"/>
      <c r="Y478" s="69"/>
      <c r="Z478" s="69"/>
      <c r="AA478" s="69"/>
      <c r="AB478" s="69"/>
      <c r="AC478" s="69"/>
      <c r="AD478" s="69"/>
      <c r="AE478" s="69"/>
      <c r="AF478" s="69"/>
      <c r="AK478" s="70"/>
      <c r="AL478" s="71"/>
      <c r="AM478" s="71"/>
      <c r="AN478" s="71"/>
      <c r="AO478" s="71"/>
      <c r="AP478" s="71"/>
      <c r="AQ478" s="71"/>
      <c r="AR478" s="71"/>
      <c r="AS478" s="71"/>
      <c r="AT478" s="71"/>
      <c r="AU478" s="71"/>
      <c r="AV478" s="71"/>
      <c r="AW478" s="71"/>
      <c r="AX478" s="72"/>
      <c r="AY478" s="72"/>
      <c r="AZ478" s="72"/>
      <c r="BA478" s="72"/>
      <c r="BB478" s="72"/>
      <c r="BC478" s="98"/>
      <c r="BD478" s="98"/>
      <c r="BE478" s="98"/>
      <c r="BF478" s="98"/>
      <c r="BG478" s="98"/>
      <c r="BH478" s="98"/>
      <c r="BI478" s="98"/>
      <c r="BJ478" s="98"/>
      <c r="BK478" s="98"/>
      <c r="BL478" s="98"/>
      <c r="BM478" s="98"/>
      <c r="BN478" s="98"/>
      <c r="BO478" s="98"/>
      <c r="BP478" s="98"/>
      <c r="BQ478" s="98"/>
      <c r="BR478" s="98"/>
      <c r="BS478" s="98"/>
    </row>
    <row r="479" spans="1:71" s="68" customFormat="1" ht="12.6" customHeight="1" x14ac:dyDescent="0.3">
      <c r="A479" s="182"/>
      <c r="B479" s="188">
        <v>2020</v>
      </c>
      <c r="C479" s="294">
        <v>2551532</v>
      </c>
      <c r="D479" s="295">
        <v>1268137</v>
      </c>
      <c r="E479" s="295">
        <v>1283395</v>
      </c>
      <c r="F479" s="183">
        <v>10917</v>
      </c>
      <c r="G479" s="183">
        <v>3588</v>
      </c>
      <c r="H479" s="183">
        <v>28214</v>
      </c>
      <c r="I479" s="183">
        <v>14313</v>
      </c>
      <c r="J479" s="183">
        <v>13901</v>
      </c>
      <c r="K479" s="1435">
        <v>5618</v>
      </c>
      <c r="L479" s="184">
        <v>27988</v>
      </c>
      <c r="M479" s="183">
        <v>14516</v>
      </c>
      <c r="N479" s="183">
        <v>13472</v>
      </c>
      <c r="O479" s="185">
        <v>4.28</v>
      </c>
      <c r="P479" s="185">
        <v>1.41</v>
      </c>
      <c r="Q479" s="185">
        <v>11.06</v>
      </c>
      <c r="R479" s="185">
        <v>10.97</v>
      </c>
      <c r="S479" s="186">
        <v>2.2000000000000002</v>
      </c>
      <c r="T479" s="189">
        <v>2020</v>
      </c>
      <c r="U479" s="187"/>
      <c r="X479" s="69"/>
      <c r="Y479" s="69"/>
      <c r="Z479" s="69"/>
      <c r="AA479" s="69"/>
      <c r="AB479" s="69"/>
      <c r="AC479" s="69"/>
      <c r="AD479" s="69"/>
      <c r="AE479" s="69"/>
      <c r="AF479" s="69"/>
      <c r="AK479" s="70"/>
      <c r="AL479" s="71"/>
      <c r="AM479" s="71"/>
      <c r="AN479" s="71"/>
      <c r="AO479" s="71"/>
      <c r="AP479" s="71"/>
      <c r="AQ479" s="71"/>
      <c r="AR479" s="71"/>
      <c r="AS479" s="71"/>
      <c r="AT479" s="71"/>
      <c r="AU479" s="71"/>
      <c r="AV479" s="71"/>
      <c r="AW479" s="71"/>
      <c r="AX479" s="72"/>
      <c r="AY479" s="72"/>
      <c r="AZ479" s="72"/>
      <c r="BA479" s="72"/>
      <c r="BB479" s="72"/>
      <c r="BC479" s="98"/>
      <c r="BD479" s="98"/>
      <c r="BE479" s="98"/>
      <c r="BF479" s="98"/>
      <c r="BG479" s="98"/>
      <c r="BH479" s="98"/>
      <c r="BI479" s="98"/>
      <c r="BJ479" s="98"/>
      <c r="BK479" s="98"/>
      <c r="BL479" s="98"/>
      <c r="BM479" s="98"/>
      <c r="BN479" s="98"/>
      <c r="BO479" s="98"/>
      <c r="BP479" s="98"/>
      <c r="BQ479" s="98"/>
      <c r="BR479" s="98"/>
      <c r="BS479" s="98"/>
    </row>
    <row r="480" spans="1:71" s="68" customFormat="1" ht="12.6" customHeight="1" x14ac:dyDescent="0.3">
      <c r="A480" s="182"/>
      <c r="B480" s="188">
        <v>2021</v>
      </c>
      <c r="C480" s="294">
        <v>2554947</v>
      </c>
      <c r="D480" s="295">
        <v>1271856.5</v>
      </c>
      <c r="E480" s="295">
        <v>1283090.5</v>
      </c>
      <c r="F480" s="183">
        <v>12447</v>
      </c>
      <c r="G480" s="183">
        <v>3608</v>
      </c>
      <c r="H480" s="183">
        <v>28810</v>
      </c>
      <c r="I480" s="183">
        <v>14649</v>
      </c>
      <c r="J480" s="183">
        <v>14161</v>
      </c>
      <c r="K480" s="1435">
        <v>5435</v>
      </c>
      <c r="L480" s="184">
        <v>34515</v>
      </c>
      <c r="M480" s="183">
        <v>17777</v>
      </c>
      <c r="N480" s="183">
        <v>16738</v>
      </c>
      <c r="O480" s="185">
        <v>4.87</v>
      </c>
      <c r="P480" s="185">
        <v>1.41</v>
      </c>
      <c r="Q480" s="185">
        <v>11.28</v>
      </c>
      <c r="R480" s="185">
        <v>13.51</v>
      </c>
      <c r="S480" s="186">
        <v>2.13</v>
      </c>
      <c r="T480" s="189">
        <v>2021</v>
      </c>
      <c r="U480" s="187"/>
      <c r="X480" s="69"/>
      <c r="Y480" s="69"/>
      <c r="Z480" s="69"/>
      <c r="AA480" s="69"/>
      <c r="AB480" s="69"/>
      <c r="AC480" s="69"/>
      <c r="AD480" s="69"/>
      <c r="AE480" s="69"/>
      <c r="AF480" s="69"/>
      <c r="AK480" s="70"/>
      <c r="AL480" s="71"/>
      <c r="AM480" s="71"/>
      <c r="AN480" s="71"/>
      <c r="AO480" s="71"/>
      <c r="AP480" s="71"/>
      <c r="AQ480" s="71"/>
      <c r="AR480" s="71"/>
      <c r="AS480" s="71"/>
      <c r="AT480" s="71"/>
      <c r="AU480" s="71"/>
      <c r="AV480" s="71"/>
      <c r="AW480" s="71"/>
      <c r="AX480" s="72"/>
      <c r="AY480" s="72"/>
      <c r="AZ480" s="72"/>
      <c r="BA480" s="72"/>
      <c r="BB480" s="72"/>
      <c r="BC480" s="98"/>
      <c r="BD480" s="98"/>
      <c r="BE480" s="98"/>
      <c r="BF480" s="98"/>
      <c r="BG480" s="98"/>
      <c r="BH480" s="98"/>
      <c r="BI480" s="98"/>
      <c r="BJ480" s="98"/>
      <c r="BK480" s="98"/>
      <c r="BL480" s="98"/>
      <c r="BM480" s="98"/>
      <c r="BN480" s="98"/>
      <c r="BO480" s="98"/>
      <c r="BP480" s="98"/>
      <c r="BQ480" s="98"/>
      <c r="BR480" s="98"/>
      <c r="BS480" s="98"/>
    </row>
    <row r="481" spans="1:71" s="68" customFormat="1" ht="12.6" customHeight="1" thickBot="1" x14ac:dyDescent="0.35">
      <c r="A481" s="182"/>
      <c r="B481" s="188">
        <v>2022</v>
      </c>
      <c r="C481" s="294">
        <v>2565750.5</v>
      </c>
      <c r="D481" s="295">
        <v>1277501</v>
      </c>
      <c r="E481" s="295">
        <v>1288249.5</v>
      </c>
      <c r="F481" s="183">
        <v>13791</v>
      </c>
      <c r="G481" s="183">
        <v>3627</v>
      </c>
      <c r="H481" s="183">
        <v>27223</v>
      </c>
      <c r="I481" s="183">
        <v>13856</v>
      </c>
      <c r="J481" s="183">
        <v>13367</v>
      </c>
      <c r="K481" s="1435">
        <v>5384</v>
      </c>
      <c r="L481" s="184">
        <v>28320</v>
      </c>
      <c r="M481" s="183">
        <v>14690</v>
      </c>
      <c r="N481" s="183">
        <v>13630</v>
      </c>
      <c r="O481" s="185">
        <v>5.38</v>
      </c>
      <c r="P481" s="185">
        <v>1.41</v>
      </c>
      <c r="Q481" s="185">
        <v>10.61</v>
      </c>
      <c r="R481" s="185">
        <v>11.04</v>
      </c>
      <c r="S481" s="186">
        <v>2.1</v>
      </c>
      <c r="T481" s="189">
        <v>2022</v>
      </c>
      <c r="U481" s="187"/>
      <c r="X481" s="69"/>
      <c r="Y481" s="69"/>
      <c r="Z481" s="69"/>
      <c r="AA481" s="69"/>
      <c r="AB481" s="69"/>
      <c r="AC481" s="69"/>
      <c r="AD481" s="69"/>
      <c r="AE481" s="69"/>
      <c r="AF481" s="69"/>
      <c r="AK481" s="70"/>
      <c r="AL481" s="71"/>
      <c r="AM481" s="71"/>
      <c r="AN481" s="71"/>
      <c r="AO481" s="71"/>
      <c r="AP481" s="71"/>
      <c r="AQ481" s="71"/>
      <c r="AR481" s="71"/>
      <c r="AS481" s="71"/>
      <c r="AT481" s="71"/>
      <c r="AU481" s="71"/>
      <c r="AV481" s="71"/>
      <c r="AW481" s="71"/>
      <c r="AX481" s="72"/>
      <c r="AY481" s="72"/>
      <c r="AZ481" s="72"/>
      <c r="BA481" s="72"/>
      <c r="BB481" s="72"/>
      <c r="BC481" s="72"/>
      <c r="BD481" s="72"/>
      <c r="BE481" s="72"/>
      <c r="BF481" s="72"/>
      <c r="BG481" s="72"/>
      <c r="BH481" s="72"/>
      <c r="BI481" s="72"/>
      <c r="BJ481" s="72"/>
      <c r="BK481" s="72"/>
      <c r="BL481" s="72"/>
      <c r="BM481" s="72"/>
      <c r="BN481" s="72"/>
      <c r="BO481" s="72"/>
      <c r="BP481" s="72"/>
      <c r="BQ481" s="72"/>
      <c r="BR481" s="72"/>
      <c r="BS481" s="72"/>
    </row>
    <row r="482" spans="1:71" s="194" customFormat="1" ht="12.6" customHeight="1" collapsed="1" thickBot="1" x14ac:dyDescent="0.35">
      <c r="A482" s="190" t="s">
        <v>130</v>
      </c>
      <c r="B482" s="190"/>
      <c r="C482" s="296"/>
      <c r="D482" s="296"/>
      <c r="E482" s="296"/>
      <c r="F482" s="190"/>
      <c r="G482" s="190"/>
      <c r="H482" s="190"/>
      <c r="I482" s="190"/>
      <c r="J482" s="190"/>
      <c r="K482" s="1436"/>
      <c r="L482" s="191"/>
      <c r="M482" s="192"/>
      <c r="N482" s="192"/>
      <c r="O482" s="192"/>
      <c r="P482" s="192"/>
      <c r="Q482" s="192"/>
      <c r="R482" s="192"/>
      <c r="S482" s="192"/>
      <c r="T482" s="192"/>
      <c r="U482" s="193" t="s">
        <v>131</v>
      </c>
      <c r="X482" s="195"/>
      <c r="Y482" s="195"/>
      <c r="Z482" s="195"/>
      <c r="AA482" s="195"/>
      <c r="AB482" s="195"/>
      <c r="AC482" s="195"/>
      <c r="AD482" s="195"/>
      <c r="AE482" s="195"/>
      <c r="AL482" s="196"/>
      <c r="AM482" s="196"/>
      <c r="AN482" s="196"/>
      <c r="AO482" s="196"/>
      <c r="AP482" s="196"/>
      <c r="AQ482" s="196"/>
      <c r="AR482" s="196"/>
      <c r="AS482" s="196"/>
      <c r="AT482" s="196"/>
      <c r="AU482" s="196"/>
      <c r="AV482" s="196"/>
      <c r="AW482" s="196"/>
      <c r="AX482" s="197"/>
      <c r="AY482" s="197"/>
      <c r="AZ482" s="197"/>
      <c r="BA482" s="197"/>
      <c r="BB482" s="197"/>
      <c r="BC482" s="198"/>
      <c r="BD482" s="198"/>
      <c r="BE482" s="198"/>
      <c r="BF482" s="198"/>
      <c r="BG482" s="198"/>
      <c r="BH482" s="198"/>
      <c r="BI482" s="198"/>
      <c r="BJ482" s="198"/>
      <c r="BK482" s="198"/>
      <c r="BL482" s="198"/>
      <c r="BM482" s="198"/>
      <c r="BN482" s="198"/>
      <c r="BO482" s="198"/>
      <c r="BP482" s="198"/>
      <c r="BQ482" s="198"/>
      <c r="BR482" s="198"/>
      <c r="BS482" s="198"/>
    </row>
    <row r="483" spans="1:71" s="57" customFormat="1" ht="12.6" customHeight="1" x14ac:dyDescent="0.3">
      <c r="A483" s="168" t="s">
        <v>132</v>
      </c>
      <c r="B483" s="200">
        <v>2018</v>
      </c>
      <c r="C483" s="286">
        <v>431214</v>
      </c>
      <c r="D483" s="287">
        <v>202794</v>
      </c>
      <c r="E483" s="287">
        <v>228420</v>
      </c>
      <c r="F483" s="123">
        <v>3078</v>
      </c>
      <c r="G483" s="123">
        <v>922</v>
      </c>
      <c r="H483" s="123">
        <v>5684</v>
      </c>
      <c r="I483" s="123">
        <v>2997</v>
      </c>
      <c r="J483" s="123">
        <v>2687</v>
      </c>
      <c r="K483" s="1427">
        <v>1148</v>
      </c>
      <c r="L483" s="124">
        <v>4401</v>
      </c>
      <c r="M483" s="123">
        <v>2113</v>
      </c>
      <c r="N483" s="123">
        <v>2288</v>
      </c>
      <c r="O483" s="125">
        <v>7.14</v>
      </c>
      <c r="P483" s="125">
        <v>2.14</v>
      </c>
      <c r="Q483" s="125">
        <v>13.18</v>
      </c>
      <c r="R483" s="125">
        <v>10.210000000000001</v>
      </c>
      <c r="S483" s="126">
        <v>2.66</v>
      </c>
      <c r="T483" s="199">
        <v>2018</v>
      </c>
      <c r="U483" s="168" t="s">
        <v>132</v>
      </c>
      <c r="X483" s="69"/>
      <c r="Y483" s="69"/>
      <c r="Z483" s="69"/>
      <c r="AA483" s="69"/>
      <c r="AB483" s="69"/>
      <c r="AC483" s="69"/>
      <c r="AD483" s="69"/>
      <c r="AE483" s="69"/>
      <c r="AF483" s="69"/>
      <c r="AH483" s="68"/>
      <c r="AI483" s="68"/>
      <c r="AJ483" s="68"/>
      <c r="AK483" s="70"/>
      <c r="AL483" s="119"/>
      <c r="AM483" s="119"/>
      <c r="AN483" s="119"/>
      <c r="AO483" s="119"/>
      <c r="AP483" s="119"/>
      <c r="AQ483" s="119"/>
      <c r="AR483" s="119"/>
      <c r="AS483" s="119"/>
      <c r="AT483" s="119"/>
      <c r="AU483" s="119"/>
      <c r="AV483" s="119"/>
      <c r="AW483" s="119"/>
      <c r="AX483" s="120"/>
      <c r="AY483" s="120"/>
      <c r="AZ483" s="120"/>
      <c r="BA483" s="120"/>
      <c r="BB483" s="120"/>
      <c r="BC483" s="59"/>
      <c r="BD483" s="59"/>
      <c r="BE483" s="59"/>
      <c r="BF483" s="59"/>
      <c r="BG483" s="59"/>
      <c r="BH483" s="59"/>
      <c r="BI483" s="59"/>
      <c r="BJ483" s="59"/>
      <c r="BK483" s="59"/>
      <c r="BL483" s="59"/>
      <c r="BM483" s="59"/>
      <c r="BN483" s="59"/>
      <c r="BO483" s="59"/>
      <c r="BP483" s="59"/>
      <c r="BQ483" s="59"/>
      <c r="BR483" s="59"/>
      <c r="BS483" s="59"/>
    </row>
    <row r="484" spans="1:71" s="57" customFormat="1" ht="12.6" customHeight="1" x14ac:dyDescent="0.3">
      <c r="A484" s="168"/>
      <c r="B484" s="200">
        <v>2019</v>
      </c>
      <c r="C484" s="286">
        <v>435295</v>
      </c>
      <c r="D484" s="287">
        <v>205076.5</v>
      </c>
      <c r="E484" s="287">
        <v>230218.5</v>
      </c>
      <c r="F484" s="123">
        <v>2779</v>
      </c>
      <c r="G484" s="123">
        <v>909</v>
      </c>
      <c r="H484" s="123">
        <v>5403</v>
      </c>
      <c r="I484" s="123">
        <v>2800</v>
      </c>
      <c r="J484" s="123">
        <v>2603</v>
      </c>
      <c r="K484" s="1427">
        <v>1123</v>
      </c>
      <c r="L484" s="124">
        <v>4220</v>
      </c>
      <c r="M484" s="123">
        <v>2068</v>
      </c>
      <c r="N484" s="123">
        <v>2152</v>
      </c>
      <c r="O484" s="125">
        <v>6.38</v>
      </c>
      <c r="P484" s="125">
        <v>2.09</v>
      </c>
      <c r="Q484" s="125">
        <v>12.41</v>
      </c>
      <c r="R484" s="125">
        <v>9.69</v>
      </c>
      <c r="S484" s="126">
        <v>2.58</v>
      </c>
      <c r="T484" s="199">
        <v>2019</v>
      </c>
      <c r="U484" s="168"/>
      <c r="X484" s="69"/>
      <c r="Y484" s="69"/>
      <c r="Z484" s="69"/>
      <c r="AA484" s="69"/>
      <c r="AB484" s="69"/>
      <c r="AC484" s="69"/>
      <c r="AD484" s="69"/>
      <c r="AE484" s="69"/>
      <c r="AF484" s="69"/>
      <c r="AH484" s="68"/>
      <c r="AI484" s="68"/>
      <c r="AJ484" s="68"/>
      <c r="AK484" s="70"/>
      <c r="AL484" s="119"/>
      <c r="AM484" s="119"/>
      <c r="AN484" s="119"/>
      <c r="AO484" s="119"/>
      <c r="AP484" s="119"/>
      <c r="AQ484" s="119"/>
      <c r="AR484" s="119"/>
      <c r="AS484" s="119"/>
      <c r="AT484" s="119"/>
      <c r="AU484" s="119"/>
      <c r="AV484" s="119"/>
      <c r="AW484" s="119"/>
      <c r="AX484" s="120"/>
      <c r="AY484" s="120"/>
      <c r="AZ484" s="120"/>
      <c r="BA484" s="120"/>
      <c r="BB484" s="120"/>
      <c r="BC484" s="59"/>
      <c r="BD484" s="59"/>
      <c r="BE484" s="59"/>
      <c r="BF484" s="59"/>
      <c r="BG484" s="59"/>
      <c r="BH484" s="59"/>
      <c r="BI484" s="59"/>
      <c r="BJ484" s="59"/>
      <c r="BK484" s="59"/>
      <c r="BL484" s="59"/>
      <c r="BM484" s="59"/>
      <c r="BN484" s="59"/>
      <c r="BO484" s="59"/>
      <c r="BP484" s="59"/>
      <c r="BQ484" s="59"/>
      <c r="BR484" s="59"/>
      <c r="BS484" s="59"/>
    </row>
    <row r="485" spans="1:71" s="57" customFormat="1" ht="12.6" customHeight="1" x14ac:dyDescent="0.3">
      <c r="A485" s="168"/>
      <c r="B485" s="200">
        <v>2020</v>
      </c>
      <c r="C485" s="286">
        <v>439337</v>
      </c>
      <c r="D485" s="287">
        <v>207287</v>
      </c>
      <c r="E485" s="287">
        <v>232050</v>
      </c>
      <c r="F485" s="123">
        <v>2377</v>
      </c>
      <c r="G485" s="123">
        <v>701</v>
      </c>
      <c r="H485" s="123">
        <v>5411</v>
      </c>
      <c r="I485" s="123">
        <v>2765</v>
      </c>
      <c r="J485" s="123">
        <v>2646</v>
      </c>
      <c r="K485" s="1427">
        <v>948</v>
      </c>
      <c r="L485" s="124">
        <v>4465</v>
      </c>
      <c r="M485" s="123">
        <v>2229</v>
      </c>
      <c r="N485" s="123">
        <v>2236</v>
      </c>
      <c r="O485" s="125">
        <v>5.41</v>
      </c>
      <c r="P485" s="125">
        <v>1.6</v>
      </c>
      <c r="Q485" s="125">
        <v>12.32</v>
      </c>
      <c r="R485" s="125">
        <v>10.16</v>
      </c>
      <c r="S485" s="126">
        <v>2.16</v>
      </c>
      <c r="T485" s="199">
        <v>2020</v>
      </c>
      <c r="U485" s="168"/>
      <c r="X485" s="69"/>
      <c r="Y485" s="69"/>
      <c r="Z485" s="69"/>
      <c r="AA485" s="69"/>
      <c r="AB485" s="69"/>
      <c r="AC485" s="69"/>
      <c r="AD485" s="69"/>
      <c r="AE485" s="69"/>
      <c r="AF485" s="69"/>
      <c r="AH485" s="68"/>
      <c r="AI485" s="68"/>
      <c r="AJ485" s="68"/>
      <c r="AK485" s="70"/>
      <c r="AL485" s="119"/>
      <c r="AM485" s="119"/>
      <c r="AN485" s="119"/>
      <c r="AO485" s="119"/>
      <c r="AP485" s="119"/>
      <c r="AQ485" s="119"/>
      <c r="AR485" s="119"/>
      <c r="AS485" s="119"/>
      <c r="AT485" s="119"/>
      <c r="AU485" s="119"/>
      <c r="AV485" s="119"/>
      <c r="AW485" s="119"/>
      <c r="AX485" s="120"/>
      <c r="AY485" s="120"/>
      <c r="AZ485" s="120"/>
      <c r="BA485" s="120"/>
      <c r="BB485" s="120"/>
      <c r="BC485" s="59"/>
      <c r="BD485" s="59"/>
      <c r="BE485" s="59"/>
      <c r="BF485" s="59"/>
      <c r="BG485" s="59"/>
      <c r="BH485" s="59"/>
      <c r="BI485" s="59"/>
      <c r="BJ485" s="59"/>
      <c r="BK485" s="59"/>
      <c r="BL485" s="59"/>
      <c r="BM485" s="59"/>
      <c r="BN485" s="59"/>
      <c r="BO485" s="59"/>
      <c r="BP485" s="59"/>
      <c r="BQ485" s="59"/>
      <c r="BR485" s="59"/>
      <c r="BS485" s="59"/>
    </row>
    <row r="486" spans="1:71" s="57" customFormat="1" ht="12.6" customHeight="1" x14ac:dyDescent="0.3">
      <c r="A486" s="168"/>
      <c r="B486" s="200">
        <v>2021</v>
      </c>
      <c r="C486" s="286">
        <v>475540</v>
      </c>
      <c r="D486" s="287">
        <v>227259</v>
      </c>
      <c r="E486" s="287">
        <v>248281</v>
      </c>
      <c r="F486" s="123">
        <v>2388</v>
      </c>
      <c r="G486" s="123">
        <v>654</v>
      </c>
      <c r="H486" s="123">
        <v>5265</v>
      </c>
      <c r="I486" s="123">
        <v>2682</v>
      </c>
      <c r="J486" s="123">
        <v>2583</v>
      </c>
      <c r="K486" s="1427">
        <v>825</v>
      </c>
      <c r="L486" s="124">
        <v>5642</v>
      </c>
      <c r="M486" s="123">
        <v>2844</v>
      </c>
      <c r="N486" s="123">
        <v>2798</v>
      </c>
      <c r="O486" s="125">
        <v>5.0199999999999996</v>
      </c>
      <c r="P486" s="125">
        <v>1.38</v>
      </c>
      <c r="Q486" s="125">
        <v>11.07</v>
      </c>
      <c r="R486" s="125">
        <v>11.86</v>
      </c>
      <c r="S486" s="126">
        <v>1.73</v>
      </c>
      <c r="T486" s="199">
        <v>2021</v>
      </c>
      <c r="U486" s="168"/>
      <c r="X486" s="69"/>
      <c r="Y486" s="69"/>
      <c r="Z486" s="69"/>
      <c r="AA486" s="69"/>
      <c r="AB486" s="69"/>
      <c r="AC486" s="69"/>
      <c r="AD486" s="69"/>
      <c r="AE486" s="69"/>
      <c r="AF486" s="69"/>
      <c r="AH486" s="68"/>
      <c r="AI486" s="68"/>
      <c r="AJ486" s="68"/>
      <c r="AK486" s="70"/>
      <c r="AL486" s="119"/>
      <c r="AM486" s="119"/>
      <c r="AN486" s="119"/>
      <c r="AO486" s="119"/>
      <c r="AP486" s="119"/>
      <c r="AQ486" s="119"/>
      <c r="AR486" s="119"/>
      <c r="AS486" s="119"/>
      <c r="AT486" s="119"/>
      <c r="AU486" s="119"/>
      <c r="AV486" s="119"/>
      <c r="AW486" s="119"/>
      <c r="AX486" s="120"/>
      <c r="AY486" s="120"/>
      <c r="AZ486" s="120"/>
      <c r="BA486" s="120"/>
      <c r="BB486" s="120"/>
      <c r="BC486" s="59"/>
      <c r="BD486" s="59"/>
      <c r="BE486" s="59"/>
      <c r="BF486" s="59"/>
      <c r="BG486" s="59"/>
      <c r="BH486" s="59"/>
      <c r="BI486" s="59"/>
      <c r="BJ486" s="59"/>
      <c r="BK486" s="59"/>
      <c r="BL486" s="59"/>
      <c r="BM486" s="59"/>
      <c r="BN486" s="59"/>
      <c r="BO486" s="59"/>
      <c r="BP486" s="59"/>
      <c r="BQ486" s="59"/>
      <c r="BR486" s="59"/>
      <c r="BS486" s="59"/>
    </row>
    <row r="487" spans="1:71" s="57" customFormat="1" ht="12.6" customHeight="1" x14ac:dyDescent="0.3">
      <c r="A487" s="201"/>
      <c r="B487" s="202">
        <v>2022</v>
      </c>
      <c r="C487" s="297">
        <v>476249.5</v>
      </c>
      <c r="D487" s="298">
        <v>227768</v>
      </c>
      <c r="E487" s="298">
        <v>248481.5</v>
      </c>
      <c r="F487" s="203">
        <v>2909</v>
      </c>
      <c r="G487" s="203">
        <v>727</v>
      </c>
      <c r="H487" s="203">
        <v>4692</v>
      </c>
      <c r="I487" s="203">
        <v>2460</v>
      </c>
      <c r="J487" s="203">
        <v>2232</v>
      </c>
      <c r="K487" s="1437">
        <v>762</v>
      </c>
      <c r="L487" s="204">
        <v>4787</v>
      </c>
      <c r="M487" s="203">
        <v>2311</v>
      </c>
      <c r="N487" s="203">
        <v>2476</v>
      </c>
      <c r="O487" s="205">
        <v>6.11</v>
      </c>
      <c r="P487" s="205">
        <v>1.53</v>
      </c>
      <c r="Q487" s="205">
        <v>9.85</v>
      </c>
      <c r="R487" s="205">
        <v>10.050000000000001</v>
      </c>
      <c r="S487" s="206">
        <v>1.6</v>
      </c>
      <c r="T487" s="207">
        <v>2022</v>
      </c>
      <c r="U487" s="201"/>
      <c r="X487" s="69"/>
      <c r="Y487" s="69"/>
      <c r="Z487" s="69"/>
      <c r="AA487" s="69"/>
      <c r="AB487" s="69"/>
      <c r="AC487" s="69"/>
      <c r="AD487" s="69"/>
      <c r="AE487" s="69"/>
      <c r="AF487" s="69"/>
      <c r="AH487" s="68"/>
      <c r="AI487" s="68"/>
      <c r="AJ487" s="68"/>
      <c r="AK487" s="70"/>
      <c r="AL487" s="119"/>
      <c r="AM487" s="119"/>
      <c r="AN487" s="119"/>
      <c r="AO487" s="119"/>
      <c r="AP487" s="119"/>
      <c r="AQ487" s="119"/>
      <c r="AR487" s="119"/>
      <c r="AS487" s="119"/>
      <c r="AT487" s="119"/>
      <c r="AU487" s="119"/>
      <c r="AV487" s="119"/>
      <c r="AW487" s="119"/>
      <c r="AX487" s="120"/>
      <c r="AY487" s="120"/>
      <c r="AZ487" s="120"/>
      <c r="BA487" s="120"/>
      <c r="BB487" s="120"/>
      <c r="BC487" s="59"/>
      <c r="BD487" s="59"/>
      <c r="BE487" s="59"/>
      <c r="BF487" s="59"/>
      <c r="BG487" s="59"/>
      <c r="BH487" s="59"/>
      <c r="BI487" s="59"/>
      <c r="BJ487" s="59"/>
      <c r="BK487" s="59"/>
      <c r="BL487" s="59"/>
      <c r="BM487" s="59"/>
      <c r="BN487" s="59"/>
      <c r="BO487" s="59"/>
      <c r="BP487" s="59"/>
      <c r="BQ487" s="59"/>
      <c r="BR487" s="59"/>
      <c r="BS487" s="59"/>
    </row>
    <row r="488" spans="1:71" s="57" customFormat="1" ht="12.6" customHeight="1" x14ac:dyDescent="0.3">
      <c r="A488" s="168" t="s">
        <v>133</v>
      </c>
      <c r="B488" s="200">
        <v>2018</v>
      </c>
      <c r="C488" s="286">
        <v>65294.5</v>
      </c>
      <c r="D488" s="287">
        <v>31452.5</v>
      </c>
      <c r="E488" s="287">
        <v>33842</v>
      </c>
      <c r="F488" s="123">
        <v>419</v>
      </c>
      <c r="G488" s="123">
        <v>141</v>
      </c>
      <c r="H488" s="123">
        <v>711</v>
      </c>
      <c r="I488" s="123">
        <v>360</v>
      </c>
      <c r="J488" s="123">
        <v>351</v>
      </c>
      <c r="K488" s="1427">
        <v>165</v>
      </c>
      <c r="L488" s="124">
        <v>636</v>
      </c>
      <c r="M488" s="123">
        <v>346</v>
      </c>
      <c r="N488" s="123">
        <v>290</v>
      </c>
      <c r="O488" s="125">
        <v>6.42</v>
      </c>
      <c r="P488" s="125">
        <v>2.16</v>
      </c>
      <c r="Q488" s="125">
        <v>10.89</v>
      </c>
      <c r="R488" s="125">
        <v>9.74</v>
      </c>
      <c r="S488" s="126">
        <v>2.5299999999999998</v>
      </c>
      <c r="T488" s="199">
        <v>2018</v>
      </c>
      <c r="U488" s="168" t="s">
        <v>133</v>
      </c>
      <c r="X488" s="69"/>
      <c r="Y488" s="69"/>
      <c r="Z488" s="69"/>
      <c r="AA488" s="69"/>
      <c r="AB488" s="69"/>
      <c r="AC488" s="69"/>
      <c r="AD488" s="69"/>
      <c r="AE488" s="69"/>
      <c r="AF488" s="69"/>
      <c r="AH488" s="68"/>
      <c r="AI488" s="68"/>
      <c r="AJ488" s="68"/>
      <c r="AK488" s="70"/>
      <c r="AL488" s="119"/>
      <c r="AM488" s="119"/>
      <c r="AN488" s="119"/>
      <c r="AO488" s="119"/>
      <c r="AP488" s="119"/>
      <c r="AQ488" s="119"/>
      <c r="AR488" s="119"/>
      <c r="AS488" s="119"/>
      <c r="AT488" s="119"/>
      <c r="AU488" s="119"/>
      <c r="AV488" s="119"/>
      <c r="AW488" s="119"/>
      <c r="AX488" s="120"/>
      <c r="AY488" s="120"/>
      <c r="AZ488" s="120"/>
      <c r="BA488" s="120"/>
      <c r="BB488" s="120"/>
      <c r="BC488" s="59"/>
      <c r="BD488" s="59"/>
      <c r="BE488" s="59"/>
      <c r="BF488" s="59"/>
      <c r="BG488" s="59"/>
      <c r="BH488" s="59"/>
      <c r="BI488" s="59"/>
      <c r="BJ488" s="59"/>
      <c r="BK488" s="59"/>
      <c r="BL488" s="59"/>
      <c r="BM488" s="59"/>
      <c r="BN488" s="59"/>
      <c r="BO488" s="59"/>
      <c r="BP488" s="59"/>
      <c r="BQ488" s="59"/>
      <c r="BR488" s="59"/>
      <c r="BS488" s="59"/>
    </row>
    <row r="489" spans="1:71" s="57" customFormat="1" ht="12.6" customHeight="1" x14ac:dyDescent="0.3">
      <c r="A489" s="168"/>
      <c r="B489" s="200">
        <v>2019</v>
      </c>
      <c r="C489" s="286">
        <v>65120</v>
      </c>
      <c r="D489" s="287">
        <v>31313.5</v>
      </c>
      <c r="E489" s="287">
        <v>33806.5</v>
      </c>
      <c r="F489" s="123">
        <v>397</v>
      </c>
      <c r="G489" s="123">
        <v>129</v>
      </c>
      <c r="H489" s="123">
        <v>741</v>
      </c>
      <c r="I489" s="123">
        <v>392</v>
      </c>
      <c r="J489" s="123">
        <v>349</v>
      </c>
      <c r="K489" s="1427">
        <v>162</v>
      </c>
      <c r="L489" s="124">
        <v>622</v>
      </c>
      <c r="M489" s="123">
        <v>313</v>
      </c>
      <c r="N489" s="123">
        <v>309</v>
      </c>
      <c r="O489" s="125">
        <v>6.1</v>
      </c>
      <c r="P489" s="125">
        <v>1.98</v>
      </c>
      <c r="Q489" s="125">
        <v>11.38</v>
      </c>
      <c r="R489" s="125">
        <v>9.5500000000000007</v>
      </c>
      <c r="S489" s="126">
        <v>2.4900000000000002</v>
      </c>
      <c r="T489" s="199">
        <v>2019</v>
      </c>
      <c r="U489" s="168"/>
      <c r="X489" s="69"/>
      <c r="Y489" s="69"/>
      <c r="Z489" s="69"/>
      <c r="AA489" s="69"/>
      <c r="AB489" s="69"/>
      <c r="AC489" s="69"/>
      <c r="AD489" s="69"/>
      <c r="AE489" s="69"/>
      <c r="AF489" s="69"/>
      <c r="AH489" s="68"/>
      <c r="AI489" s="68"/>
      <c r="AJ489" s="68"/>
      <c r="AK489" s="70"/>
      <c r="AL489" s="119"/>
      <c r="AM489" s="119"/>
      <c r="AN489" s="119"/>
      <c r="AO489" s="119"/>
      <c r="AP489" s="119"/>
      <c r="AQ489" s="119"/>
      <c r="AR489" s="119"/>
      <c r="AS489" s="119"/>
      <c r="AT489" s="119"/>
      <c r="AU489" s="119"/>
      <c r="AV489" s="119"/>
      <c r="AW489" s="119"/>
      <c r="AX489" s="120"/>
      <c r="AY489" s="120"/>
      <c r="AZ489" s="120"/>
      <c r="BA489" s="120"/>
      <c r="BB489" s="120"/>
      <c r="BC489" s="59"/>
      <c r="BD489" s="59"/>
      <c r="BE489" s="59"/>
      <c r="BF489" s="59"/>
      <c r="BG489" s="59"/>
      <c r="BH489" s="59"/>
      <c r="BI489" s="59"/>
      <c r="BJ489" s="59"/>
      <c r="BK489" s="59"/>
      <c r="BL489" s="59"/>
      <c r="BM489" s="59"/>
      <c r="BN489" s="59"/>
      <c r="BO489" s="59"/>
      <c r="BP489" s="59"/>
      <c r="BQ489" s="59"/>
      <c r="BR489" s="59"/>
      <c r="BS489" s="59"/>
    </row>
    <row r="490" spans="1:71" s="57" customFormat="1" ht="12.6" customHeight="1" x14ac:dyDescent="0.3">
      <c r="A490" s="168"/>
      <c r="B490" s="200">
        <v>2020</v>
      </c>
      <c r="C490" s="286">
        <v>64884</v>
      </c>
      <c r="D490" s="287">
        <v>31172</v>
      </c>
      <c r="E490" s="287">
        <v>33712</v>
      </c>
      <c r="F490" s="123">
        <v>299</v>
      </c>
      <c r="G490" s="123">
        <v>97</v>
      </c>
      <c r="H490" s="123">
        <v>695</v>
      </c>
      <c r="I490" s="123">
        <v>364</v>
      </c>
      <c r="J490" s="123">
        <v>331</v>
      </c>
      <c r="K490" s="1427">
        <v>155</v>
      </c>
      <c r="L490" s="124">
        <v>625</v>
      </c>
      <c r="M490" s="123">
        <v>338</v>
      </c>
      <c r="N490" s="123">
        <v>287</v>
      </c>
      <c r="O490" s="125">
        <v>4.6100000000000003</v>
      </c>
      <c r="P490" s="125">
        <v>1.49</v>
      </c>
      <c r="Q490" s="125">
        <v>10.71</v>
      </c>
      <c r="R490" s="125">
        <v>9.6300000000000008</v>
      </c>
      <c r="S490" s="126">
        <v>2.39</v>
      </c>
      <c r="T490" s="199">
        <v>2020</v>
      </c>
      <c r="U490" s="168"/>
      <c r="X490" s="69"/>
      <c r="Y490" s="69"/>
      <c r="Z490" s="69"/>
      <c r="AA490" s="69"/>
      <c r="AB490" s="69"/>
      <c r="AC490" s="69"/>
      <c r="AD490" s="69"/>
      <c r="AE490" s="69"/>
      <c r="AF490" s="69"/>
      <c r="AH490" s="68"/>
      <c r="AI490" s="68"/>
      <c r="AJ490" s="68"/>
      <c r="AK490" s="70"/>
      <c r="AL490" s="119"/>
      <c r="AM490" s="119"/>
      <c r="AN490" s="119"/>
      <c r="AO490" s="119"/>
      <c r="AP490" s="119"/>
      <c r="AQ490" s="119"/>
      <c r="AR490" s="119"/>
      <c r="AS490" s="119"/>
      <c r="AT490" s="119"/>
      <c r="AU490" s="119"/>
      <c r="AV490" s="119"/>
      <c r="AW490" s="119"/>
      <c r="AX490" s="120"/>
      <c r="AY490" s="120"/>
      <c r="AZ490" s="120"/>
      <c r="BA490" s="120"/>
      <c r="BB490" s="120"/>
      <c r="BC490" s="59"/>
      <c r="BD490" s="59"/>
      <c r="BE490" s="59"/>
      <c r="BF490" s="59"/>
      <c r="BG490" s="59"/>
      <c r="BH490" s="59"/>
      <c r="BI490" s="59"/>
      <c r="BJ490" s="59"/>
      <c r="BK490" s="59"/>
      <c r="BL490" s="59"/>
      <c r="BM490" s="59"/>
      <c r="BN490" s="59"/>
      <c r="BO490" s="59"/>
      <c r="BP490" s="59"/>
      <c r="BQ490" s="59"/>
      <c r="BR490" s="59"/>
      <c r="BS490" s="59"/>
    </row>
    <row r="491" spans="1:71" s="57" customFormat="1" ht="12.6" customHeight="1" x14ac:dyDescent="0.3">
      <c r="A491" s="168"/>
      <c r="B491" s="200">
        <v>2021</v>
      </c>
      <c r="C491" s="286">
        <v>63498.5</v>
      </c>
      <c r="D491" s="287">
        <v>30545</v>
      </c>
      <c r="E491" s="287">
        <v>32953.5</v>
      </c>
      <c r="F491" s="123">
        <v>333</v>
      </c>
      <c r="G491" s="123">
        <v>119</v>
      </c>
      <c r="H491" s="123">
        <v>729</v>
      </c>
      <c r="I491" s="123">
        <v>380</v>
      </c>
      <c r="J491" s="123">
        <v>349</v>
      </c>
      <c r="K491" s="1427">
        <v>134</v>
      </c>
      <c r="L491" s="124">
        <v>835</v>
      </c>
      <c r="M491" s="123">
        <v>425</v>
      </c>
      <c r="N491" s="123">
        <v>410</v>
      </c>
      <c r="O491" s="125">
        <v>5.24</v>
      </c>
      <c r="P491" s="125">
        <v>1.87</v>
      </c>
      <c r="Q491" s="125">
        <v>11.48</v>
      </c>
      <c r="R491" s="125">
        <v>13.15</v>
      </c>
      <c r="S491" s="126">
        <v>2.11</v>
      </c>
      <c r="T491" s="199">
        <v>2021</v>
      </c>
      <c r="U491" s="168"/>
      <c r="X491" s="69"/>
      <c r="Y491" s="69"/>
      <c r="Z491" s="69"/>
      <c r="AA491" s="69"/>
      <c r="AB491" s="69"/>
      <c r="AC491" s="69"/>
      <c r="AD491" s="69"/>
      <c r="AE491" s="69"/>
      <c r="AF491" s="69"/>
      <c r="AH491" s="68"/>
      <c r="AI491" s="68"/>
      <c r="AJ491" s="68"/>
      <c r="AK491" s="70"/>
      <c r="AL491" s="119"/>
      <c r="AM491" s="119"/>
      <c r="AN491" s="119"/>
      <c r="AO491" s="119"/>
      <c r="AP491" s="119"/>
      <c r="AQ491" s="119"/>
      <c r="AR491" s="119"/>
      <c r="AS491" s="119"/>
      <c r="AT491" s="119"/>
      <c r="AU491" s="119"/>
      <c r="AV491" s="119"/>
      <c r="AW491" s="119"/>
      <c r="AX491" s="120"/>
      <c r="AY491" s="120"/>
      <c r="AZ491" s="120"/>
      <c r="BA491" s="120"/>
      <c r="BB491" s="120"/>
      <c r="BC491" s="59"/>
      <c r="BD491" s="59"/>
      <c r="BE491" s="59"/>
      <c r="BF491" s="59"/>
      <c r="BG491" s="59"/>
      <c r="BH491" s="59"/>
      <c r="BI491" s="59"/>
      <c r="BJ491" s="59"/>
      <c r="BK491" s="59"/>
      <c r="BL491" s="59"/>
      <c r="BM491" s="59"/>
      <c r="BN491" s="59"/>
      <c r="BO491" s="59"/>
      <c r="BP491" s="59"/>
      <c r="BQ491" s="59"/>
      <c r="BR491" s="59"/>
      <c r="BS491" s="59"/>
    </row>
    <row r="492" spans="1:71" s="57" customFormat="1" ht="12.6" customHeight="1" x14ac:dyDescent="0.3">
      <c r="A492" s="201"/>
      <c r="B492" s="202">
        <v>2022</v>
      </c>
      <c r="C492" s="297">
        <v>63000</v>
      </c>
      <c r="D492" s="298">
        <v>30292.5</v>
      </c>
      <c r="E492" s="298">
        <v>32707.5</v>
      </c>
      <c r="F492" s="203">
        <v>329</v>
      </c>
      <c r="G492" s="203">
        <v>109</v>
      </c>
      <c r="H492" s="203">
        <v>616</v>
      </c>
      <c r="I492" s="203">
        <v>327</v>
      </c>
      <c r="J492" s="203">
        <v>289</v>
      </c>
      <c r="K492" s="1437">
        <v>151</v>
      </c>
      <c r="L492" s="204">
        <v>649</v>
      </c>
      <c r="M492" s="203">
        <v>337</v>
      </c>
      <c r="N492" s="203">
        <v>312</v>
      </c>
      <c r="O492" s="205">
        <v>5.22</v>
      </c>
      <c r="P492" s="205">
        <v>1.73</v>
      </c>
      <c r="Q492" s="205">
        <v>9.7799999999999994</v>
      </c>
      <c r="R492" s="205">
        <v>10.3</v>
      </c>
      <c r="S492" s="206">
        <v>2.4</v>
      </c>
      <c r="T492" s="207">
        <v>2022</v>
      </c>
      <c r="U492" s="201"/>
      <c r="X492" s="69"/>
      <c r="Y492" s="69"/>
      <c r="Z492" s="69"/>
      <c r="AA492" s="69"/>
      <c r="AB492" s="69"/>
      <c r="AC492" s="69"/>
      <c r="AD492" s="69"/>
      <c r="AE492" s="69"/>
      <c r="AF492" s="69"/>
      <c r="AH492" s="68"/>
      <c r="AI492" s="68"/>
      <c r="AJ492" s="68"/>
      <c r="AK492" s="70"/>
      <c r="AL492" s="119"/>
      <c r="AM492" s="119"/>
      <c r="AN492" s="119"/>
      <c r="AO492" s="119"/>
      <c r="AP492" s="119"/>
      <c r="AQ492" s="119"/>
      <c r="AR492" s="119"/>
      <c r="AS492" s="119"/>
      <c r="AT492" s="119"/>
      <c r="AU492" s="119"/>
      <c r="AV492" s="119"/>
      <c r="AW492" s="119"/>
      <c r="AX492" s="120"/>
      <c r="AY492" s="120"/>
      <c r="AZ492" s="120"/>
      <c r="BA492" s="120"/>
      <c r="BB492" s="120"/>
      <c r="BC492" s="59"/>
      <c r="BD492" s="59"/>
      <c r="BE492" s="59"/>
      <c r="BF492" s="59"/>
      <c r="BG492" s="59"/>
      <c r="BH492" s="59"/>
      <c r="BI492" s="59"/>
      <c r="BJ492" s="59"/>
      <c r="BK492" s="59"/>
      <c r="BL492" s="59"/>
      <c r="BM492" s="59"/>
      <c r="BN492" s="59"/>
      <c r="BO492" s="59"/>
      <c r="BP492" s="59"/>
      <c r="BQ492" s="59"/>
      <c r="BR492" s="59"/>
      <c r="BS492" s="59"/>
    </row>
    <row r="493" spans="1:71" s="57" customFormat="1" ht="12.6" customHeight="1" x14ac:dyDescent="0.3">
      <c r="A493" s="168" t="s">
        <v>134</v>
      </c>
      <c r="B493" s="200">
        <v>2018</v>
      </c>
      <c r="C493" s="286">
        <v>55435</v>
      </c>
      <c r="D493" s="287">
        <v>26572.5</v>
      </c>
      <c r="E493" s="287">
        <v>28862.5</v>
      </c>
      <c r="F493" s="123">
        <v>327</v>
      </c>
      <c r="G493" s="123">
        <v>138</v>
      </c>
      <c r="H493" s="123">
        <v>499</v>
      </c>
      <c r="I493" s="123">
        <v>275</v>
      </c>
      <c r="J493" s="123">
        <v>224</v>
      </c>
      <c r="K493" s="1427">
        <v>143</v>
      </c>
      <c r="L493" s="124">
        <v>601</v>
      </c>
      <c r="M493" s="123">
        <v>311</v>
      </c>
      <c r="N493" s="123">
        <v>290</v>
      </c>
      <c r="O493" s="125">
        <v>5.9</v>
      </c>
      <c r="P493" s="125">
        <v>2.4900000000000002</v>
      </c>
      <c r="Q493" s="125">
        <v>9</v>
      </c>
      <c r="R493" s="125">
        <v>10.84</v>
      </c>
      <c r="S493" s="126">
        <v>2.58</v>
      </c>
      <c r="T493" s="199">
        <v>2018</v>
      </c>
      <c r="U493" s="168" t="s">
        <v>134</v>
      </c>
      <c r="X493" s="69"/>
      <c r="Y493" s="69"/>
      <c r="Z493" s="69"/>
      <c r="AA493" s="69"/>
      <c r="AB493" s="69"/>
      <c r="AC493" s="69"/>
      <c r="AD493" s="69"/>
      <c r="AE493" s="69"/>
      <c r="AF493" s="69"/>
      <c r="AH493" s="68"/>
      <c r="AI493" s="68"/>
      <c r="AJ493" s="68"/>
      <c r="AK493" s="70"/>
      <c r="AL493" s="119"/>
      <c r="AM493" s="119"/>
      <c r="AN493" s="119"/>
      <c r="AO493" s="119"/>
      <c r="AP493" s="119"/>
      <c r="AQ493" s="119"/>
      <c r="AR493" s="119"/>
      <c r="AS493" s="119"/>
      <c r="AT493" s="119"/>
      <c r="AU493" s="119"/>
      <c r="AV493" s="119"/>
      <c r="AW493" s="119"/>
      <c r="AX493" s="120"/>
      <c r="AY493" s="120"/>
      <c r="AZ493" s="120"/>
      <c r="BA493" s="120"/>
      <c r="BB493" s="120"/>
      <c r="BC493" s="59"/>
      <c r="BD493" s="59"/>
      <c r="BE493" s="59"/>
      <c r="BF493" s="59"/>
      <c r="BG493" s="59"/>
      <c r="BH493" s="59"/>
      <c r="BI493" s="59"/>
      <c r="BJ493" s="59"/>
      <c r="BK493" s="59"/>
      <c r="BL493" s="59"/>
      <c r="BM493" s="59"/>
      <c r="BN493" s="59"/>
      <c r="BO493" s="59"/>
      <c r="BP493" s="59"/>
      <c r="BQ493" s="59"/>
      <c r="BR493" s="59"/>
      <c r="BS493" s="59"/>
    </row>
    <row r="494" spans="1:71" s="57" customFormat="1" ht="12.6" customHeight="1" x14ac:dyDescent="0.3">
      <c r="A494" s="168"/>
      <c r="B494" s="200">
        <v>2019</v>
      </c>
      <c r="C494" s="286">
        <v>55358</v>
      </c>
      <c r="D494" s="287">
        <v>26528.5</v>
      </c>
      <c r="E494" s="287">
        <v>28829.5</v>
      </c>
      <c r="F494" s="123">
        <v>315</v>
      </c>
      <c r="G494" s="123">
        <v>106</v>
      </c>
      <c r="H494" s="123">
        <v>533</v>
      </c>
      <c r="I494" s="123">
        <v>256</v>
      </c>
      <c r="J494" s="123">
        <v>277</v>
      </c>
      <c r="K494" s="1427">
        <v>167</v>
      </c>
      <c r="L494" s="124">
        <v>558</v>
      </c>
      <c r="M494" s="123">
        <v>272</v>
      </c>
      <c r="N494" s="123">
        <v>286</v>
      </c>
      <c r="O494" s="125">
        <v>5.69</v>
      </c>
      <c r="P494" s="125">
        <v>1.91</v>
      </c>
      <c r="Q494" s="125">
        <v>9.6300000000000008</v>
      </c>
      <c r="R494" s="125">
        <v>10.08</v>
      </c>
      <c r="S494" s="126">
        <v>3.02</v>
      </c>
      <c r="T494" s="199">
        <v>2019</v>
      </c>
      <c r="U494" s="168"/>
      <c r="X494" s="69"/>
      <c r="Y494" s="69"/>
      <c r="Z494" s="69"/>
      <c r="AA494" s="69"/>
      <c r="AB494" s="69"/>
      <c r="AC494" s="69"/>
      <c r="AD494" s="69"/>
      <c r="AE494" s="69"/>
      <c r="AF494" s="69"/>
      <c r="AH494" s="68"/>
      <c r="AI494" s="68"/>
      <c r="AJ494" s="68"/>
      <c r="AK494" s="70"/>
      <c r="AL494" s="119"/>
      <c r="AM494" s="119"/>
      <c r="AN494" s="119"/>
      <c r="AO494" s="119"/>
      <c r="AP494" s="119"/>
      <c r="AQ494" s="119"/>
      <c r="AR494" s="119"/>
      <c r="AS494" s="119"/>
      <c r="AT494" s="119"/>
      <c r="AU494" s="119"/>
      <c r="AV494" s="119"/>
      <c r="AW494" s="119"/>
      <c r="AX494" s="120"/>
      <c r="AY494" s="120"/>
      <c r="AZ494" s="120"/>
      <c r="BA494" s="120"/>
      <c r="BB494" s="120"/>
      <c r="BC494" s="59"/>
      <c r="BD494" s="59"/>
      <c r="BE494" s="59"/>
      <c r="BF494" s="59"/>
      <c r="BG494" s="59"/>
      <c r="BH494" s="59"/>
      <c r="BI494" s="59"/>
      <c r="BJ494" s="59"/>
      <c r="BK494" s="59"/>
      <c r="BL494" s="59"/>
      <c r="BM494" s="59"/>
      <c r="BN494" s="59"/>
      <c r="BO494" s="59"/>
      <c r="BP494" s="59"/>
      <c r="BQ494" s="59"/>
      <c r="BR494" s="59"/>
      <c r="BS494" s="59"/>
    </row>
    <row r="495" spans="1:71" s="57" customFormat="1" ht="12.6" customHeight="1" x14ac:dyDescent="0.3">
      <c r="A495" s="168"/>
      <c r="B495" s="200">
        <v>2020</v>
      </c>
      <c r="C495" s="286">
        <v>55399.5</v>
      </c>
      <c r="D495" s="287">
        <v>26543</v>
      </c>
      <c r="E495" s="287">
        <v>28856.5</v>
      </c>
      <c r="F495" s="123">
        <v>268</v>
      </c>
      <c r="G495" s="123">
        <v>133</v>
      </c>
      <c r="H495" s="123">
        <v>530</v>
      </c>
      <c r="I495" s="123">
        <v>270</v>
      </c>
      <c r="J495" s="123">
        <v>260</v>
      </c>
      <c r="K495" s="1427">
        <v>164</v>
      </c>
      <c r="L495" s="124">
        <v>645</v>
      </c>
      <c r="M495" s="123">
        <v>326</v>
      </c>
      <c r="N495" s="123">
        <v>319</v>
      </c>
      <c r="O495" s="125">
        <v>4.84</v>
      </c>
      <c r="P495" s="125">
        <v>2.4</v>
      </c>
      <c r="Q495" s="125">
        <v>9.57</v>
      </c>
      <c r="R495" s="125">
        <v>11.64</v>
      </c>
      <c r="S495" s="126">
        <v>2.96</v>
      </c>
      <c r="T495" s="199">
        <v>2020</v>
      </c>
      <c r="U495" s="168"/>
      <c r="X495" s="69"/>
      <c r="Y495" s="69"/>
      <c r="Z495" s="69"/>
      <c r="AA495" s="69"/>
      <c r="AB495" s="69"/>
      <c r="AC495" s="69"/>
      <c r="AD495" s="69"/>
      <c r="AE495" s="69"/>
      <c r="AF495" s="69"/>
      <c r="AH495" s="68"/>
      <c r="AI495" s="68"/>
      <c r="AJ495" s="68"/>
      <c r="AK495" s="70"/>
      <c r="AL495" s="119"/>
      <c r="AM495" s="119"/>
      <c r="AN495" s="119"/>
      <c r="AO495" s="119"/>
      <c r="AP495" s="119"/>
      <c r="AQ495" s="119"/>
      <c r="AR495" s="119"/>
      <c r="AS495" s="119"/>
      <c r="AT495" s="119"/>
      <c r="AU495" s="119"/>
      <c r="AV495" s="119"/>
      <c r="AW495" s="119"/>
      <c r="AX495" s="120"/>
      <c r="AY495" s="120"/>
      <c r="AZ495" s="120"/>
      <c r="BA495" s="120"/>
      <c r="BB495" s="120"/>
      <c r="BC495" s="59"/>
      <c r="BD495" s="59"/>
      <c r="BE495" s="59"/>
      <c r="BF495" s="59"/>
      <c r="BG495" s="59"/>
      <c r="BH495" s="59"/>
      <c r="BI495" s="59"/>
      <c r="BJ495" s="59"/>
      <c r="BK495" s="59"/>
      <c r="BL495" s="59"/>
      <c r="BM495" s="59"/>
      <c r="BN495" s="59"/>
      <c r="BO495" s="59"/>
      <c r="BP495" s="59"/>
      <c r="BQ495" s="59"/>
      <c r="BR495" s="59"/>
      <c r="BS495" s="59"/>
    </row>
    <row r="496" spans="1:71" s="57" customFormat="1" ht="12.6" customHeight="1" x14ac:dyDescent="0.3">
      <c r="A496" s="168"/>
      <c r="B496" s="200">
        <v>2021</v>
      </c>
      <c r="C496" s="286">
        <v>54599</v>
      </c>
      <c r="D496" s="287">
        <v>26155.5</v>
      </c>
      <c r="E496" s="287">
        <v>28443.5</v>
      </c>
      <c r="F496" s="123">
        <v>271</v>
      </c>
      <c r="G496" s="123">
        <v>117</v>
      </c>
      <c r="H496" s="123">
        <v>509</v>
      </c>
      <c r="I496" s="123">
        <v>261</v>
      </c>
      <c r="J496" s="123">
        <v>248</v>
      </c>
      <c r="K496" s="1427">
        <v>130</v>
      </c>
      <c r="L496" s="124">
        <v>743</v>
      </c>
      <c r="M496" s="123">
        <v>389</v>
      </c>
      <c r="N496" s="123">
        <v>354</v>
      </c>
      <c r="O496" s="125">
        <v>4.96</v>
      </c>
      <c r="P496" s="125">
        <v>2.14</v>
      </c>
      <c r="Q496" s="125">
        <v>9.32</v>
      </c>
      <c r="R496" s="125">
        <v>13.61</v>
      </c>
      <c r="S496" s="126">
        <v>2.38</v>
      </c>
      <c r="T496" s="199">
        <v>2021</v>
      </c>
      <c r="U496" s="168"/>
      <c r="X496" s="69"/>
      <c r="Y496" s="69"/>
      <c r="Z496" s="69"/>
      <c r="AA496" s="69"/>
      <c r="AB496" s="69"/>
      <c r="AC496" s="69"/>
      <c r="AD496" s="69"/>
      <c r="AE496" s="69"/>
      <c r="AF496" s="69"/>
      <c r="AH496" s="68"/>
      <c r="AI496" s="68"/>
      <c r="AJ496" s="68"/>
      <c r="AK496" s="70"/>
      <c r="AL496" s="119"/>
      <c r="AM496" s="119"/>
      <c r="AN496" s="119"/>
      <c r="AO496" s="119"/>
      <c r="AP496" s="119"/>
      <c r="AQ496" s="119"/>
      <c r="AR496" s="119"/>
      <c r="AS496" s="119"/>
      <c r="AT496" s="119"/>
      <c r="AU496" s="119"/>
      <c r="AV496" s="119"/>
      <c r="AW496" s="119"/>
      <c r="AX496" s="120"/>
      <c r="AY496" s="120"/>
      <c r="AZ496" s="120"/>
      <c r="BA496" s="120"/>
      <c r="BB496" s="120"/>
      <c r="BC496" s="59"/>
      <c r="BD496" s="59"/>
      <c r="BE496" s="59"/>
      <c r="BF496" s="59"/>
      <c r="BG496" s="59"/>
      <c r="BH496" s="59"/>
      <c r="BI496" s="59"/>
      <c r="BJ496" s="59"/>
      <c r="BK496" s="59"/>
      <c r="BL496" s="59"/>
      <c r="BM496" s="59"/>
      <c r="BN496" s="59"/>
      <c r="BO496" s="59"/>
      <c r="BP496" s="59"/>
      <c r="BQ496" s="59"/>
      <c r="BR496" s="59"/>
      <c r="BS496" s="59"/>
    </row>
    <row r="497" spans="1:71" s="57" customFormat="1" ht="12.6" customHeight="1" x14ac:dyDescent="0.3">
      <c r="A497" s="201"/>
      <c r="B497" s="202">
        <v>2022</v>
      </c>
      <c r="C497" s="297">
        <v>54282.5</v>
      </c>
      <c r="D497" s="298">
        <v>25993</v>
      </c>
      <c r="E497" s="298">
        <v>28289.5</v>
      </c>
      <c r="F497" s="203">
        <v>317</v>
      </c>
      <c r="G497" s="203">
        <v>102</v>
      </c>
      <c r="H497" s="203">
        <v>476</v>
      </c>
      <c r="I497" s="203">
        <v>255</v>
      </c>
      <c r="J497" s="203">
        <v>221</v>
      </c>
      <c r="K497" s="1437">
        <v>112</v>
      </c>
      <c r="L497" s="204">
        <v>630</v>
      </c>
      <c r="M497" s="203">
        <v>345</v>
      </c>
      <c r="N497" s="203">
        <v>285</v>
      </c>
      <c r="O497" s="205">
        <v>5.84</v>
      </c>
      <c r="P497" s="205">
        <v>1.88</v>
      </c>
      <c r="Q497" s="205">
        <v>8.77</v>
      </c>
      <c r="R497" s="205">
        <v>11.61</v>
      </c>
      <c r="S497" s="206">
        <v>2.06</v>
      </c>
      <c r="T497" s="207">
        <v>2022</v>
      </c>
      <c r="U497" s="201"/>
      <c r="X497" s="69"/>
      <c r="Y497" s="69"/>
      <c r="Z497" s="69"/>
      <c r="AA497" s="69"/>
      <c r="AB497" s="69"/>
      <c r="AC497" s="69"/>
      <c r="AD497" s="69"/>
      <c r="AE497" s="69"/>
      <c r="AF497" s="69"/>
      <c r="AH497" s="68"/>
      <c r="AI497" s="68"/>
      <c r="AJ497" s="68"/>
      <c r="AK497" s="70"/>
      <c r="AL497" s="119"/>
      <c r="AM497" s="119"/>
      <c r="AN497" s="119"/>
      <c r="AO497" s="119"/>
      <c r="AP497" s="119"/>
      <c r="AQ497" s="119"/>
      <c r="AR497" s="119"/>
      <c r="AS497" s="119"/>
      <c r="AT497" s="119"/>
      <c r="AU497" s="119"/>
      <c r="AV497" s="119"/>
      <c r="AW497" s="119"/>
      <c r="AX497" s="120"/>
      <c r="AY497" s="120"/>
      <c r="AZ497" s="120"/>
      <c r="BA497" s="120"/>
      <c r="BB497" s="120"/>
      <c r="BC497" s="59"/>
      <c r="BD497" s="59"/>
      <c r="BE497" s="59"/>
      <c r="BF497" s="59"/>
      <c r="BG497" s="59"/>
      <c r="BH497" s="59"/>
      <c r="BI497" s="59"/>
      <c r="BJ497" s="59"/>
      <c r="BK497" s="59"/>
      <c r="BL497" s="59"/>
      <c r="BM497" s="59"/>
      <c r="BN497" s="59"/>
      <c r="BO497" s="59"/>
      <c r="BP497" s="59"/>
      <c r="BQ497" s="59"/>
      <c r="BR497" s="59"/>
      <c r="BS497" s="59"/>
    </row>
    <row r="498" spans="1:71" s="57" customFormat="1" ht="12.6" customHeight="1" x14ac:dyDescent="0.3">
      <c r="A498" s="168" t="s">
        <v>135</v>
      </c>
      <c r="B498" s="200">
        <v>2018</v>
      </c>
      <c r="C498" s="286">
        <v>76851.5</v>
      </c>
      <c r="D498" s="287">
        <v>36726.5</v>
      </c>
      <c r="E498" s="287">
        <v>40125</v>
      </c>
      <c r="F498" s="123">
        <v>452</v>
      </c>
      <c r="G498" s="123">
        <v>168</v>
      </c>
      <c r="H498" s="123">
        <v>816</v>
      </c>
      <c r="I498" s="123">
        <v>431</v>
      </c>
      <c r="J498" s="123">
        <v>385</v>
      </c>
      <c r="K498" s="1427">
        <v>332</v>
      </c>
      <c r="L498" s="124">
        <v>803</v>
      </c>
      <c r="M498" s="123">
        <v>400</v>
      </c>
      <c r="N498" s="123">
        <v>403</v>
      </c>
      <c r="O498" s="125">
        <v>5.88</v>
      </c>
      <c r="P498" s="125">
        <v>2.19</v>
      </c>
      <c r="Q498" s="125">
        <v>10.62</v>
      </c>
      <c r="R498" s="125">
        <v>10.45</v>
      </c>
      <c r="S498" s="126">
        <v>4.32</v>
      </c>
      <c r="T498" s="199">
        <v>2018</v>
      </c>
      <c r="U498" s="168" t="s">
        <v>135</v>
      </c>
      <c r="X498" s="69"/>
      <c r="Y498" s="69"/>
      <c r="Z498" s="69"/>
      <c r="AA498" s="69"/>
      <c r="AB498" s="69"/>
      <c r="AC498" s="69"/>
      <c r="AD498" s="69"/>
      <c r="AE498" s="69"/>
      <c r="AF498" s="69"/>
      <c r="AH498" s="68"/>
      <c r="AI498" s="68"/>
      <c r="AJ498" s="68"/>
      <c r="AK498" s="70"/>
      <c r="AL498" s="119"/>
      <c r="AM498" s="119"/>
      <c r="AN498" s="119"/>
      <c r="AO498" s="119"/>
      <c r="AP498" s="119"/>
      <c r="AQ498" s="119"/>
      <c r="AR498" s="119"/>
      <c r="AS498" s="119"/>
      <c r="AT498" s="119"/>
      <c r="AU498" s="119"/>
      <c r="AV498" s="119"/>
      <c r="AW498" s="119"/>
      <c r="AX498" s="120"/>
      <c r="AY498" s="120"/>
      <c r="AZ498" s="120"/>
      <c r="BA498" s="120"/>
      <c r="BB498" s="120"/>
      <c r="BC498" s="59"/>
      <c r="BD498" s="59"/>
      <c r="BE498" s="59"/>
      <c r="BF498" s="59"/>
      <c r="BG498" s="59"/>
      <c r="BH498" s="59"/>
      <c r="BI498" s="59"/>
      <c r="BJ498" s="59"/>
      <c r="BK498" s="59"/>
      <c r="BL498" s="59"/>
      <c r="BM498" s="59"/>
      <c r="BN498" s="59"/>
      <c r="BO498" s="59"/>
      <c r="BP498" s="59"/>
      <c r="BQ498" s="59"/>
      <c r="BR498" s="59"/>
      <c r="BS498" s="59"/>
    </row>
    <row r="499" spans="1:71" s="57" customFormat="1" ht="12.6" customHeight="1" x14ac:dyDescent="0.3">
      <c r="A499" s="168"/>
      <c r="B499" s="200">
        <v>2019</v>
      </c>
      <c r="C499" s="286">
        <v>76594</v>
      </c>
      <c r="D499" s="287">
        <v>36579.5</v>
      </c>
      <c r="E499" s="287">
        <v>40014.5</v>
      </c>
      <c r="F499" s="123">
        <v>422</v>
      </c>
      <c r="G499" s="123">
        <v>169</v>
      </c>
      <c r="H499" s="123">
        <v>771</v>
      </c>
      <c r="I499" s="123">
        <v>376</v>
      </c>
      <c r="J499" s="123">
        <v>395</v>
      </c>
      <c r="K499" s="1427">
        <v>163</v>
      </c>
      <c r="L499" s="124">
        <v>752</v>
      </c>
      <c r="M499" s="123">
        <v>384</v>
      </c>
      <c r="N499" s="123">
        <v>368</v>
      </c>
      <c r="O499" s="125">
        <v>5.51</v>
      </c>
      <c r="P499" s="125">
        <v>2.21</v>
      </c>
      <c r="Q499" s="125">
        <v>10.07</v>
      </c>
      <c r="R499" s="125">
        <v>9.82</v>
      </c>
      <c r="S499" s="126">
        <v>2.13</v>
      </c>
      <c r="T499" s="199">
        <v>2019</v>
      </c>
      <c r="U499" s="168"/>
      <c r="X499" s="69"/>
      <c r="Y499" s="69"/>
      <c r="Z499" s="69"/>
      <c r="AA499" s="69"/>
      <c r="AB499" s="69"/>
      <c r="AC499" s="69"/>
      <c r="AD499" s="69"/>
      <c r="AE499" s="69"/>
      <c r="AF499" s="69"/>
      <c r="AH499" s="68"/>
      <c r="AI499" s="68"/>
      <c r="AJ499" s="68"/>
      <c r="AK499" s="70"/>
      <c r="AL499" s="119"/>
      <c r="AM499" s="119"/>
      <c r="AN499" s="119"/>
      <c r="AO499" s="119"/>
      <c r="AP499" s="119"/>
      <c r="AQ499" s="119"/>
      <c r="AR499" s="119"/>
      <c r="AS499" s="119"/>
      <c r="AT499" s="119"/>
      <c r="AU499" s="119"/>
      <c r="AV499" s="119"/>
      <c r="AW499" s="119"/>
      <c r="AX499" s="120"/>
      <c r="AY499" s="120"/>
      <c r="AZ499" s="120"/>
      <c r="BA499" s="120"/>
      <c r="BB499" s="120"/>
      <c r="BC499" s="59"/>
      <c r="BD499" s="59"/>
      <c r="BE499" s="59"/>
      <c r="BF499" s="59"/>
      <c r="BG499" s="59"/>
      <c r="BH499" s="59"/>
      <c r="BI499" s="59"/>
      <c r="BJ499" s="59"/>
      <c r="BK499" s="59"/>
      <c r="BL499" s="59"/>
      <c r="BM499" s="59"/>
      <c r="BN499" s="59"/>
      <c r="BO499" s="59"/>
      <c r="BP499" s="59"/>
      <c r="BQ499" s="59"/>
      <c r="BR499" s="59"/>
      <c r="BS499" s="59"/>
    </row>
    <row r="500" spans="1:71" s="57" customFormat="1" ht="12.6" customHeight="1" x14ac:dyDescent="0.3">
      <c r="A500" s="168"/>
      <c r="B500" s="200">
        <v>2020</v>
      </c>
      <c r="C500" s="286">
        <v>76280.5</v>
      </c>
      <c r="D500" s="287">
        <v>36387</v>
      </c>
      <c r="E500" s="287">
        <v>39893.5</v>
      </c>
      <c r="F500" s="123">
        <v>315</v>
      </c>
      <c r="G500" s="123">
        <v>139</v>
      </c>
      <c r="H500" s="123">
        <v>770</v>
      </c>
      <c r="I500" s="123">
        <v>389</v>
      </c>
      <c r="J500" s="123">
        <v>381</v>
      </c>
      <c r="K500" s="1427">
        <v>178</v>
      </c>
      <c r="L500" s="124">
        <v>941</v>
      </c>
      <c r="M500" s="123">
        <v>475</v>
      </c>
      <c r="N500" s="123">
        <v>466</v>
      </c>
      <c r="O500" s="125">
        <v>4.13</v>
      </c>
      <c r="P500" s="125">
        <v>1.82</v>
      </c>
      <c r="Q500" s="125">
        <v>10.09</v>
      </c>
      <c r="R500" s="125">
        <v>12.34</v>
      </c>
      <c r="S500" s="126">
        <v>2.33</v>
      </c>
      <c r="T500" s="199">
        <v>2020</v>
      </c>
      <c r="U500" s="168"/>
      <c r="X500" s="69"/>
      <c r="Y500" s="69"/>
      <c r="Z500" s="69"/>
      <c r="AA500" s="69"/>
      <c r="AB500" s="69"/>
      <c r="AC500" s="69"/>
      <c r="AD500" s="69"/>
      <c r="AE500" s="69"/>
      <c r="AF500" s="69"/>
      <c r="AH500" s="68"/>
      <c r="AI500" s="68"/>
      <c r="AJ500" s="68"/>
      <c r="AK500" s="70"/>
      <c r="AL500" s="119"/>
      <c r="AM500" s="119"/>
      <c r="AN500" s="119"/>
      <c r="AO500" s="119"/>
      <c r="AP500" s="119"/>
      <c r="AQ500" s="119"/>
      <c r="AR500" s="119"/>
      <c r="AS500" s="119"/>
      <c r="AT500" s="119"/>
      <c r="AU500" s="119"/>
      <c r="AV500" s="119"/>
      <c r="AW500" s="119"/>
      <c r="AX500" s="120"/>
      <c r="AY500" s="120"/>
      <c r="AZ500" s="120"/>
      <c r="BA500" s="120"/>
      <c r="BB500" s="120"/>
      <c r="BC500" s="59"/>
      <c r="BD500" s="59"/>
      <c r="BE500" s="59"/>
      <c r="BF500" s="59"/>
      <c r="BG500" s="59"/>
      <c r="BH500" s="59"/>
      <c r="BI500" s="59"/>
      <c r="BJ500" s="59"/>
      <c r="BK500" s="59"/>
      <c r="BL500" s="59"/>
      <c r="BM500" s="59"/>
      <c r="BN500" s="59"/>
      <c r="BO500" s="59"/>
      <c r="BP500" s="59"/>
      <c r="BQ500" s="59"/>
      <c r="BR500" s="59"/>
      <c r="BS500" s="59"/>
    </row>
    <row r="501" spans="1:71" s="57" customFormat="1" ht="12.6" customHeight="1" x14ac:dyDescent="0.3">
      <c r="A501" s="168"/>
      <c r="B501" s="200">
        <v>2021</v>
      </c>
      <c r="C501" s="286">
        <v>78049.5</v>
      </c>
      <c r="D501" s="287">
        <v>37289</v>
      </c>
      <c r="E501" s="287">
        <v>40760.5</v>
      </c>
      <c r="F501" s="123">
        <v>361</v>
      </c>
      <c r="G501" s="123">
        <v>137</v>
      </c>
      <c r="H501" s="123">
        <v>722</v>
      </c>
      <c r="I501" s="123">
        <v>389</v>
      </c>
      <c r="J501" s="123">
        <v>333</v>
      </c>
      <c r="K501" s="1427">
        <v>127</v>
      </c>
      <c r="L501" s="124">
        <v>1115</v>
      </c>
      <c r="M501" s="123">
        <v>577</v>
      </c>
      <c r="N501" s="123">
        <v>538</v>
      </c>
      <c r="O501" s="125">
        <v>4.63</v>
      </c>
      <c r="P501" s="125">
        <v>1.76</v>
      </c>
      <c r="Q501" s="125">
        <v>9.25</v>
      </c>
      <c r="R501" s="125">
        <v>14.29</v>
      </c>
      <c r="S501" s="126">
        <v>1.63</v>
      </c>
      <c r="T501" s="199">
        <v>2021</v>
      </c>
      <c r="U501" s="168"/>
      <c r="X501" s="69"/>
      <c r="Y501" s="69"/>
      <c r="Z501" s="69"/>
      <c r="AA501" s="69"/>
      <c r="AB501" s="69"/>
      <c r="AC501" s="69"/>
      <c r="AD501" s="69"/>
      <c r="AE501" s="69"/>
      <c r="AF501" s="69"/>
      <c r="AH501" s="68"/>
      <c r="AI501" s="68"/>
      <c r="AJ501" s="68"/>
      <c r="AK501" s="70"/>
      <c r="AL501" s="119"/>
      <c r="AM501" s="119"/>
      <c r="AN501" s="119"/>
      <c r="AO501" s="119"/>
      <c r="AP501" s="119"/>
      <c r="AQ501" s="119"/>
      <c r="AR501" s="119"/>
      <c r="AS501" s="119"/>
      <c r="AT501" s="119"/>
      <c r="AU501" s="119"/>
      <c r="AV501" s="119"/>
      <c r="AW501" s="119"/>
      <c r="AX501" s="120"/>
      <c r="AY501" s="120"/>
      <c r="AZ501" s="120"/>
      <c r="BA501" s="120"/>
      <c r="BB501" s="120"/>
      <c r="BC501" s="59"/>
      <c r="BD501" s="59"/>
      <c r="BE501" s="59"/>
      <c r="BF501" s="59"/>
      <c r="BG501" s="59"/>
      <c r="BH501" s="59"/>
      <c r="BI501" s="59"/>
      <c r="BJ501" s="59"/>
      <c r="BK501" s="59"/>
      <c r="BL501" s="59"/>
      <c r="BM501" s="59"/>
      <c r="BN501" s="59"/>
      <c r="BO501" s="59"/>
      <c r="BP501" s="59"/>
      <c r="BQ501" s="59"/>
      <c r="BR501" s="59"/>
      <c r="BS501" s="59"/>
    </row>
    <row r="502" spans="1:71" s="57" customFormat="1" ht="12.6" customHeight="1" x14ac:dyDescent="0.3">
      <c r="A502" s="201"/>
      <c r="B502" s="202">
        <v>2022</v>
      </c>
      <c r="C502" s="297">
        <v>77280.5</v>
      </c>
      <c r="D502" s="298">
        <v>36894.5</v>
      </c>
      <c r="E502" s="298">
        <v>40386</v>
      </c>
      <c r="F502" s="203">
        <v>397</v>
      </c>
      <c r="G502" s="203">
        <v>129</v>
      </c>
      <c r="H502" s="203">
        <v>674</v>
      </c>
      <c r="I502" s="203">
        <v>329</v>
      </c>
      <c r="J502" s="203">
        <v>345</v>
      </c>
      <c r="K502" s="1437">
        <v>144</v>
      </c>
      <c r="L502" s="204">
        <v>808</v>
      </c>
      <c r="M502" s="203">
        <v>418</v>
      </c>
      <c r="N502" s="203">
        <v>390</v>
      </c>
      <c r="O502" s="205">
        <v>5.14</v>
      </c>
      <c r="P502" s="205">
        <v>1.67</v>
      </c>
      <c r="Q502" s="205">
        <v>8.7200000000000006</v>
      </c>
      <c r="R502" s="205">
        <v>10.46</v>
      </c>
      <c r="S502" s="206">
        <v>1.86</v>
      </c>
      <c r="T502" s="207">
        <v>2022</v>
      </c>
      <c r="U502" s="201"/>
      <c r="X502" s="69"/>
      <c r="Y502" s="69"/>
      <c r="Z502" s="69"/>
      <c r="AA502" s="69"/>
      <c r="AB502" s="69"/>
      <c r="AC502" s="69"/>
      <c r="AD502" s="69"/>
      <c r="AE502" s="69"/>
      <c r="AF502" s="69"/>
      <c r="AH502" s="68"/>
      <c r="AI502" s="68"/>
      <c r="AJ502" s="68"/>
      <c r="AK502" s="70"/>
      <c r="AL502" s="119"/>
      <c r="AM502" s="119"/>
      <c r="AN502" s="119"/>
      <c r="AO502" s="119"/>
      <c r="AP502" s="119"/>
      <c r="AQ502" s="119"/>
      <c r="AR502" s="119"/>
      <c r="AS502" s="119"/>
      <c r="AT502" s="119"/>
      <c r="AU502" s="119"/>
      <c r="AV502" s="119"/>
      <c r="AW502" s="119"/>
      <c r="AX502" s="120"/>
      <c r="AY502" s="120"/>
      <c r="AZ502" s="120"/>
      <c r="BA502" s="120"/>
      <c r="BB502" s="120"/>
      <c r="BC502" s="59"/>
      <c r="BD502" s="59"/>
      <c r="BE502" s="59"/>
      <c r="BF502" s="59"/>
      <c r="BG502" s="59"/>
      <c r="BH502" s="59"/>
      <c r="BI502" s="59"/>
      <c r="BJ502" s="59"/>
      <c r="BK502" s="59"/>
      <c r="BL502" s="59"/>
      <c r="BM502" s="59"/>
      <c r="BN502" s="59"/>
      <c r="BO502" s="59"/>
      <c r="BP502" s="59"/>
      <c r="BQ502" s="59"/>
      <c r="BR502" s="59"/>
      <c r="BS502" s="59"/>
    </row>
    <row r="503" spans="1:71" s="57" customFormat="1" ht="12.6" customHeight="1" x14ac:dyDescent="0.3">
      <c r="A503" s="168" t="s">
        <v>136</v>
      </c>
      <c r="B503" s="200">
        <v>2018</v>
      </c>
      <c r="C503" s="286">
        <v>80894</v>
      </c>
      <c r="D503" s="287">
        <v>39003</v>
      </c>
      <c r="E503" s="287">
        <v>41891</v>
      </c>
      <c r="F503" s="123">
        <v>493</v>
      </c>
      <c r="G503" s="123">
        <v>165</v>
      </c>
      <c r="H503" s="123">
        <v>883</v>
      </c>
      <c r="I503" s="123">
        <v>445</v>
      </c>
      <c r="J503" s="123">
        <v>438</v>
      </c>
      <c r="K503" s="1427">
        <v>212</v>
      </c>
      <c r="L503" s="124">
        <v>757</v>
      </c>
      <c r="M503" s="123">
        <v>407</v>
      </c>
      <c r="N503" s="123">
        <v>350</v>
      </c>
      <c r="O503" s="125">
        <v>6.09</v>
      </c>
      <c r="P503" s="125">
        <v>2.04</v>
      </c>
      <c r="Q503" s="125">
        <v>10.92</v>
      </c>
      <c r="R503" s="125">
        <v>9.36</v>
      </c>
      <c r="S503" s="126">
        <v>2.62</v>
      </c>
      <c r="T503" s="199">
        <v>2018</v>
      </c>
      <c r="U503" s="168" t="s">
        <v>136</v>
      </c>
      <c r="X503" s="69"/>
      <c r="Y503" s="69"/>
      <c r="Z503" s="69"/>
      <c r="AA503" s="69"/>
      <c r="AB503" s="69"/>
      <c r="AC503" s="69"/>
      <c r="AD503" s="69"/>
      <c r="AE503" s="69"/>
      <c r="AF503" s="69"/>
      <c r="AH503" s="68"/>
      <c r="AI503" s="68"/>
      <c r="AJ503" s="68"/>
      <c r="AK503" s="70"/>
      <c r="AL503" s="119"/>
      <c r="AM503" s="119"/>
      <c r="AN503" s="119"/>
      <c r="AO503" s="119"/>
      <c r="AP503" s="119"/>
      <c r="AQ503" s="119"/>
      <c r="AR503" s="119"/>
      <c r="AS503" s="119"/>
      <c r="AT503" s="119"/>
      <c r="AU503" s="119"/>
      <c r="AV503" s="119"/>
      <c r="AW503" s="119"/>
      <c r="AX503" s="120"/>
      <c r="AY503" s="120"/>
      <c r="AZ503" s="120"/>
      <c r="BA503" s="120"/>
      <c r="BB503" s="120"/>
      <c r="BC503" s="59"/>
      <c r="BD503" s="59"/>
      <c r="BE503" s="59"/>
      <c r="BF503" s="59"/>
      <c r="BG503" s="59"/>
      <c r="BH503" s="59"/>
      <c r="BI503" s="59"/>
      <c r="BJ503" s="59"/>
      <c r="BK503" s="59"/>
      <c r="BL503" s="59"/>
      <c r="BM503" s="59"/>
      <c r="BN503" s="59"/>
      <c r="BO503" s="59"/>
      <c r="BP503" s="59"/>
      <c r="BQ503" s="59"/>
      <c r="BR503" s="59"/>
      <c r="BS503" s="59"/>
    </row>
    <row r="504" spans="1:71" s="57" customFormat="1" ht="12.6" customHeight="1" x14ac:dyDescent="0.3">
      <c r="A504" s="168"/>
      <c r="B504" s="200">
        <v>2019</v>
      </c>
      <c r="C504" s="286">
        <v>80768.5</v>
      </c>
      <c r="D504" s="287">
        <v>38944</v>
      </c>
      <c r="E504" s="287">
        <v>41824.5</v>
      </c>
      <c r="F504" s="123">
        <v>468</v>
      </c>
      <c r="G504" s="123">
        <v>162</v>
      </c>
      <c r="H504" s="123">
        <v>916</v>
      </c>
      <c r="I504" s="123">
        <v>465</v>
      </c>
      <c r="J504" s="123">
        <v>451</v>
      </c>
      <c r="K504" s="1427">
        <v>201</v>
      </c>
      <c r="L504" s="124">
        <v>758</v>
      </c>
      <c r="M504" s="123">
        <v>370</v>
      </c>
      <c r="N504" s="123">
        <v>388</v>
      </c>
      <c r="O504" s="125">
        <v>5.79</v>
      </c>
      <c r="P504" s="125">
        <v>2.0099999999999998</v>
      </c>
      <c r="Q504" s="125">
        <v>11.34</v>
      </c>
      <c r="R504" s="125">
        <v>9.3800000000000008</v>
      </c>
      <c r="S504" s="126">
        <v>2.4900000000000002</v>
      </c>
      <c r="T504" s="199">
        <v>2019</v>
      </c>
      <c r="U504" s="168"/>
      <c r="X504" s="69"/>
      <c r="Y504" s="69"/>
      <c r="Z504" s="69"/>
      <c r="AA504" s="69"/>
      <c r="AB504" s="69"/>
      <c r="AC504" s="69"/>
      <c r="AD504" s="69"/>
      <c r="AE504" s="69"/>
      <c r="AF504" s="69"/>
      <c r="AH504" s="68"/>
      <c r="AI504" s="68"/>
      <c r="AJ504" s="68"/>
      <c r="AK504" s="70"/>
      <c r="AL504" s="119"/>
      <c r="AM504" s="119"/>
      <c r="AN504" s="119"/>
      <c r="AO504" s="119"/>
      <c r="AP504" s="119"/>
      <c r="AQ504" s="119"/>
      <c r="AR504" s="119"/>
      <c r="AS504" s="119"/>
      <c r="AT504" s="119"/>
      <c r="AU504" s="119"/>
      <c r="AV504" s="119"/>
      <c r="AW504" s="119"/>
      <c r="AX504" s="120"/>
      <c r="AY504" s="120"/>
      <c r="AZ504" s="120"/>
      <c r="BA504" s="120"/>
      <c r="BB504" s="120"/>
      <c r="BC504" s="59"/>
      <c r="BD504" s="59"/>
      <c r="BE504" s="59"/>
      <c r="BF504" s="59"/>
      <c r="BG504" s="59"/>
      <c r="BH504" s="59"/>
      <c r="BI504" s="59"/>
      <c r="BJ504" s="59"/>
      <c r="BK504" s="59"/>
      <c r="BL504" s="59"/>
      <c r="BM504" s="59"/>
      <c r="BN504" s="59"/>
      <c r="BO504" s="59"/>
      <c r="BP504" s="59"/>
      <c r="BQ504" s="59"/>
      <c r="BR504" s="59"/>
      <c r="BS504" s="59"/>
    </row>
    <row r="505" spans="1:71" s="57" customFormat="1" ht="12.6" customHeight="1" x14ac:dyDescent="0.3">
      <c r="A505" s="168"/>
      <c r="B505" s="200">
        <v>2020</v>
      </c>
      <c r="C505" s="286">
        <v>80556.5</v>
      </c>
      <c r="D505" s="287">
        <v>38860.5</v>
      </c>
      <c r="E505" s="287">
        <v>41696</v>
      </c>
      <c r="F505" s="123">
        <v>392</v>
      </c>
      <c r="G505" s="123">
        <v>117</v>
      </c>
      <c r="H505" s="123">
        <v>855</v>
      </c>
      <c r="I505" s="123">
        <v>458</v>
      </c>
      <c r="J505" s="123">
        <v>397</v>
      </c>
      <c r="K505" s="1427">
        <v>128</v>
      </c>
      <c r="L505" s="124">
        <v>837</v>
      </c>
      <c r="M505" s="123">
        <v>436</v>
      </c>
      <c r="N505" s="123">
        <v>401</v>
      </c>
      <c r="O505" s="125">
        <v>4.87</v>
      </c>
      <c r="P505" s="125">
        <v>1.45</v>
      </c>
      <c r="Q505" s="125">
        <v>10.61</v>
      </c>
      <c r="R505" s="125">
        <v>10.39</v>
      </c>
      <c r="S505" s="126">
        <v>1.59</v>
      </c>
      <c r="T505" s="199">
        <v>2020</v>
      </c>
      <c r="U505" s="168"/>
      <c r="X505" s="69"/>
      <c r="Y505" s="69"/>
      <c r="Z505" s="69"/>
      <c r="AA505" s="69"/>
      <c r="AB505" s="69"/>
      <c r="AC505" s="69"/>
      <c r="AD505" s="69"/>
      <c r="AE505" s="69"/>
      <c r="AF505" s="69"/>
      <c r="AH505" s="68"/>
      <c r="AI505" s="68"/>
      <c r="AJ505" s="68"/>
      <c r="AK505" s="70"/>
      <c r="AL505" s="119"/>
      <c r="AM505" s="119"/>
      <c r="AN505" s="119"/>
      <c r="AO505" s="119"/>
      <c r="AP505" s="119"/>
      <c r="AQ505" s="119"/>
      <c r="AR505" s="119"/>
      <c r="AS505" s="119"/>
      <c r="AT505" s="119"/>
      <c r="AU505" s="119"/>
      <c r="AV505" s="119"/>
      <c r="AW505" s="119"/>
      <c r="AX505" s="120"/>
      <c r="AY505" s="120"/>
      <c r="AZ505" s="120"/>
      <c r="BA505" s="120"/>
      <c r="BB505" s="120"/>
      <c r="BC505" s="59"/>
      <c r="BD505" s="59"/>
      <c r="BE505" s="59"/>
      <c r="BF505" s="59"/>
      <c r="BG505" s="59"/>
      <c r="BH505" s="59"/>
      <c r="BI505" s="59"/>
      <c r="BJ505" s="59"/>
      <c r="BK505" s="59"/>
      <c r="BL505" s="59"/>
      <c r="BM505" s="59"/>
      <c r="BN505" s="59"/>
      <c r="BO505" s="59"/>
      <c r="BP505" s="59"/>
      <c r="BQ505" s="59"/>
      <c r="BR505" s="59"/>
      <c r="BS505" s="59"/>
    </row>
    <row r="506" spans="1:71" s="57" customFormat="1" ht="12.6" customHeight="1" x14ac:dyDescent="0.3">
      <c r="A506" s="168"/>
      <c r="B506" s="200">
        <v>2021</v>
      </c>
      <c r="C506" s="286">
        <v>82298</v>
      </c>
      <c r="D506" s="287">
        <v>39956.5</v>
      </c>
      <c r="E506" s="287">
        <v>42341.5</v>
      </c>
      <c r="F506" s="123">
        <v>385</v>
      </c>
      <c r="G506" s="123">
        <v>140</v>
      </c>
      <c r="H506" s="123">
        <v>802</v>
      </c>
      <c r="I506" s="123">
        <v>391</v>
      </c>
      <c r="J506" s="123">
        <v>411</v>
      </c>
      <c r="K506" s="1427">
        <v>152</v>
      </c>
      <c r="L506" s="124">
        <v>1081</v>
      </c>
      <c r="M506" s="123">
        <v>546</v>
      </c>
      <c r="N506" s="123">
        <v>535</v>
      </c>
      <c r="O506" s="125">
        <v>4.68</v>
      </c>
      <c r="P506" s="125">
        <v>1.7</v>
      </c>
      <c r="Q506" s="125">
        <v>9.75</v>
      </c>
      <c r="R506" s="125">
        <v>13.14</v>
      </c>
      <c r="S506" s="126">
        <v>1.85</v>
      </c>
      <c r="T506" s="199">
        <v>2021</v>
      </c>
      <c r="U506" s="168"/>
      <c r="X506" s="69"/>
      <c r="Y506" s="69"/>
      <c r="Z506" s="69"/>
      <c r="AA506" s="69"/>
      <c r="AB506" s="69"/>
      <c r="AC506" s="69"/>
      <c r="AD506" s="69"/>
      <c r="AE506" s="69"/>
      <c r="AF506" s="69"/>
      <c r="AH506" s="68"/>
      <c r="AI506" s="68"/>
      <c r="AJ506" s="68"/>
      <c r="AK506" s="70"/>
      <c r="AL506" s="119"/>
      <c r="AM506" s="119"/>
      <c r="AN506" s="119"/>
      <c r="AO506" s="119"/>
      <c r="AP506" s="119"/>
      <c r="AQ506" s="119"/>
      <c r="AR506" s="119"/>
      <c r="AS506" s="119"/>
      <c r="AT506" s="119"/>
      <c r="AU506" s="119"/>
      <c r="AV506" s="119"/>
      <c r="AW506" s="119"/>
      <c r="AX506" s="120"/>
      <c r="AY506" s="120"/>
      <c r="AZ506" s="120"/>
      <c r="BA506" s="120"/>
      <c r="BB506" s="120"/>
      <c r="BC506" s="59"/>
      <c r="BD506" s="59"/>
      <c r="BE506" s="59"/>
      <c r="BF506" s="59"/>
      <c r="BG506" s="59"/>
      <c r="BH506" s="59"/>
      <c r="BI506" s="59"/>
      <c r="BJ506" s="59"/>
      <c r="BK506" s="59"/>
      <c r="BL506" s="59"/>
      <c r="BM506" s="59"/>
      <c r="BN506" s="59"/>
      <c r="BO506" s="59"/>
      <c r="BP506" s="59"/>
      <c r="BQ506" s="59"/>
      <c r="BR506" s="59"/>
      <c r="BS506" s="59"/>
    </row>
    <row r="507" spans="1:71" s="57" customFormat="1" ht="12.6" customHeight="1" x14ac:dyDescent="0.3">
      <c r="A507" s="201"/>
      <c r="B507" s="202">
        <v>2022</v>
      </c>
      <c r="C507" s="297">
        <v>81579.5</v>
      </c>
      <c r="D507" s="298">
        <v>39608</v>
      </c>
      <c r="E507" s="298">
        <v>41971.5</v>
      </c>
      <c r="F507" s="203">
        <v>387</v>
      </c>
      <c r="G507" s="203">
        <v>145</v>
      </c>
      <c r="H507" s="203">
        <v>696</v>
      </c>
      <c r="I507" s="203">
        <v>358</v>
      </c>
      <c r="J507" s="203">
        <v>338</v>
      </c>
      <c r="K507" s="1437">
        <v>169</v>
      </c>
      <c r="L507" s="204">
        <v>861</v>
      </c>
      <c r="M507" s="203">
        <v>436</v>
      </c>
      <c r="N507" s="203">
        <v>425</v>
      </c>
      <c r="O507" s="205">
        <v>4.74</v>
      </c>
      <c r="P507" s="205">
        <v>1.78</v>
      </c>
      <c r="Q507" s="205">
        <v>8.5299999999999994</v>
      </c>
      <c r="R507" s="205">
        <v>10.55</v>
      </c>
      <c r="S507" s="206">
        <v>2.0699999999999998</v>
      </c>
      <c r="T507" s="207">
        <v>2022</v>
      </c>
      <c r="U507" s="201"/>
      <c r="X507" s="69"/>
      <c r="Y507" s="69"/>
      <c r="Z507" s="69"/>
      <c r="AA507" s="69"/>
      <c r="AB507" s="69"/>
      <c r="AC507" s="69"/>
      <c r="AD507" s="69"/>
      <c r="AE507" s="69"/>
      <c r="AF507" s="69"/>
      <c r="AH507" s="68"/>
      <c r="AI507" s="68"/>
      <c r="AJ507" s="68"/>
      <c r="AK507" s="70"/>
      <c r="AL507" s="119"/>
      <c r="AM507" s="119"/>
      <c r="AN507" s="119"/>
      <c r="AO507" s="119"/>
      <c r="AP507" s="119"/>
      <c r="AQ507" s="119"/>
      <c r="AR507" s="119"/>
      <c r="AS507" s="119"/>
      <c r="AT507" s="119"/>
      <c r="AU507" s="119"/>
      <c r="AV507" s="119"/>
      <c r="AW507" s="119"/>
      <c r="AX507" s="120"/>
      <c r="AY507" s="120"/>
      <c r="AZ507" s="120"/>
      <c r="BA507" s="120"/>
      <c r="BB507" s="120"/>
      <c r="BC507" s="59"/>
      <c r="BD507" s="59"/>
      <c r="BE507" s="59"/>
      <c r="BF507" s="59"/>
      <c r="BG507" s="59"/>
      <c r="BH507" s="59"/>
      <c r="BI507" s="59"/>
      <c r="BJ507" s="59"/>
      <c r="BK507" s="59"/>
      <c r="BL507" s="59"/>
      <c r="BM507" s="59"/>
      <c r="BN507" s="59"/>
      <c r="BO507" s="59"/>
      <c r="BP507" s="59"/>
      <c r="BQ507" s="59"/>
      <c r="BR507" s="59"/>
      <c r="BS507" s="59"/>
    </row>
    <row r="508" spans="1:71" s="57" customFormat="1" ht="12.6" customHeight="1" x14ac:dyDescent="0.3">
      <c r="A508" s="168" t="s">
        <v>137</v>
      </c>
      <c r="B508" s="200">
        <v>2018</v>
      </c>
      <c r="C508" s="286">
        <v>78405.5</v>
      </c>
      <c r="D508" s="287">
        <v>36912.5</v>
      </c>
      <c r="E508" s="287">
        <v>41493</v>
      </c>
      <c r="F508" s="123">
        <v>421</v>
      </c>
      <c r="G508" s="123">
        <v>148</v>
      </c>
      <c r="H508" s="123">
        <v>785</v>
      </c>
      <c r="I508" s="123">
        <v>424</v>
      </c>
      <c r="J508" s="123">
        <v>361</v>
      </c>
      <c r="K508" s="1427">
        <v>221</v>
      </c>
      <c r="L508" s="124">
        <v>730</v>
      </c>
      <c r="M508" s="123">
        <v>371</v>
      </c>
      <c r="N508" s="123">
        <v>359</v>
      </c>
      <c r="O508" s="125">
        <v>5.37</v>
      </c>
      <c r="P508" s="125">
        <v>1.89</v>
      </c>
      <c r="Q508" s="125">
        <v>10.01</v>
      </c>
      <c r="R508" s="125">
        <v>9.31</v>
      </c>
      <c r="S508" s="126">
        <v>2.82</v>
      </c>
      <c r="T508" s="199">
        <v>2018</v>
      </c>
      <c r="U508" s="168" t="s">
        <v>137</v>
      </c>
      <c r="X508" s="69"/>
      <c r="Y508" s="69"/>
      <c r="Z508" s="69"/>
      <c r="AA508" s="69"/>
      <c r="AB508" s="69"/>
      <c r="AC508" s="69"/>
      <c r="AD508" s="69"/>
      <c r="AE508" s="69"/>
      <c r="AF508" s="69"/>
      <c r="AH508" s="68"/>
      <c r="AI508" s="68"/>
      <c r="AJ508" s="68"/>
      <c r="AK508" s="70"/>
      <c r="AL508" s="119"/>
      <c r="AM508" s="119"/>
      <c r="AN508" s="119"/>
      <c r="AO508" s="119"/>
      <c r="AP508" s="119"/>
      <c r="AQ508" s="119"/>
      <c r="AR508" s="119"/>
      <c r="AS508" s="119"/>
      <c r="AT508" s="119"/>
      <c r="AU508" s="119"/>
      <c r="AV508" s="119"/>
      <c r="AW508" s="119"/>
      <c r="AX508" s="120"/>
      <c r="AY508" s="120"/>
      <c r="AZ508" s="120"/>
      <c r="BA508" s="120"/>
      <c r="BB508" s="120"/>
      <c r="BC508" s="59"/>
      <c r="BD508" s="59"/>
      <c r="BE508" s="59"/>
      <c r="BF508" s="59"/>
      <c r="BG508" s="59"/>
      <c r="BH508" s="59"/>
      <c r="BI508" s="59"/>
      <c r="BJ508" s="59"/>
      <c r="BK508" s="59"/>
      <c r="BL508" s="59"/>
      <c r="BM508" s="59"/>
      <c r="BN508" s="59"/>
      <c r="BO508" s="59"/>
      <c r="BP508" s="59"/>
      <c r="BQ508" s="59"/>
      <c r="BR508" s="59"/>
      <c r="BS508" s="59"/>
    </row>
    <row r="509" spans="1:71" s="57" customFormat="1" ht="12.6" customHeight="1" x14ac:dyDescent="0.3">
      <c r="A509" s="168"/>
      <c r="B509" s="200">
        <v>2019</v>
      </c>
      <c r="C509" s="286">
        <v>78205.5</v>
      </c>
      <c r="D509" s="287">
        <v>36824.5</v>
      </c>
      <c r="E509" s="287">
        <v>41381</v>
      </c>
      <c r="F509" s="123">
        <v>422</v>
      </c>
      <c r="G509" s="123">
        <v>142</v>
      </c>
      <c r="H509" s="123">
        <v>762</v>
      </c>
      <c r="I509" s="123">
        <v>384</v>
      </c>
      <c r="J509" s="123">
        <v>378</v>
      </c>
      <c r="K509" s="1427">
        <v>162</v>
      </c>
      <c r="L509" s="124">
        <v>728</v>
      </c>
      <c r="M509" s="123">
        <v>361</v>
      </c>
      <c r="N509" s="123">
        <v>367</v>
      </c>
      <c r="O509" s="125">
        <v>5.4</v>
      </c>
      <c r="P509" s="125">
        <v>1.82</v>
      </c>
      <c r="Q509" s="125">
        <v>9.74</v>
      </c>
      <c r="R509" s="125">
        <v>9.31</v>
      </c>
      <c r="S509" s="126">
        <v>2.0699999999999998</v>
      </c>
      <c r="T509" s="199">
        <v>2019</v>
      </c>
      <c r="U509" s="168"/>
      <c r="X509" s="69"/>
      <c r="Y509" s="69"/>
      <c r="Z509" s="69"/>
      <c r="AA509" s="69"/>
      <c r="AB509" s="69"/>
      <c r="AC509" s="69"/>
      <c r="AD509" s="69"/>
      <c r="AE509" s="69"/>
      <c r="AF509" s="69"/>
      <c r="AH509" s="68"/>
      <c r="AI509" s="68"/>
      <c r="AJ509" s="68"/>
      <c r="AK509" s="70"/>
      <c r="AL509" s="119"/>
      <c r="AM509" s="119"/>
      <c r="AN509" s="119"/>
      <c r="AO509" s="119"/>
      <c r="AP509" s="119"/>
      <c r="AQ509" s="119"/>
      <c r="AR509" s="119"/>
      <c r="AS509" s="119"/>
      <c r="AT509" s="119"/>
      <c r="AU509" s="119"/>
      <c r="AV509" s="119"/>
      <c r="AW509" s="119"/>
      <c r="AX509" s="120"/>
      <c r="AY509" s="120"/>
      <c r="AZ509" s="120"/>
      <c r="BA509" s="120"/>
      <c r="BB509" s="120"/>
      <c r="BC509" s="59"/>
      <c r="BD509" s="59"/>
      <c r="BE509" s="59"/>
      <c r="BF509" s="59"/>
      <c r="BG509" s="59"/>
      <c r="BH509" s="59"/>
      <c r="BI509" s="59"/>
      <c r="BJ509" s="59"/>
      <c r="BK509" s="59"/>
      <c r="BL509" s="59"/>
      <c r="BM509" s="59"/>
      <c r="BN509" s="59"/>
      <c r="BO509" s="59"/>
      <c r="BP509" s="59"/>
      <c r="BQ509" s="59"/>
      <c r="BR509" s="59"/>
      <c r="BS509" s="59"/>
    </row>
    <row r="510" spans="1:71" s="57" customFormat="1" ht="12.6" customHeight="1" x14ac:dyDescent="0.3">
      <c r="A510" s="168"/>
      <c r="B510" s="200">
        <v>2020</v>
      </c>
      <c r="C510" s="286">
        <v>77901.5</v>
      </c>
      <c r="D510" s="287">
        <v>36695</v>
      </c>
      <c r="E510" s="287">
        <v>41206.5</v>
      </c>
      <c r="F510" s="123">
        <v>337</v>
      </c>
      <c r="G510" s="123">
        <v>137</v>
      </c>
      <c r="H510" s="123">
        <v>729</v>
      </c>
      <c r="I510" s="123">
        <v>381</v>
      </c>
      <c r="J510" s="123">
        <v>348</v>
      </c>
      <c r="K510" s="1427">
        <v>168</v>
      </c>
      <c r="L510" s="124">
        <v>766</v>
      </c>
      <c r="M510" s="123">
        <v>382</v>
      </c>
      <c r="N510" s="123">
        <v>384</v>
      </c>
      <c r="O510" s="125">
        <v>4.33</v>
      </c>
      <c r="P510" s="125">
        <v>1.76</v>
      </c>
      <c r="Q510" s="125">
        <v>9.36</v>
      </c>
      <c r="R510" s="125">
        <v>9.83</v>
      </c>
      <c r="S510" s="126">
        <v>2.16</v>
      </c>
      <c r="T510" s="199">
        <v>2020</v>
      </c>
      <c r="U510" s="168"/>
      <c r="X510" s="69"/>
      <c r="Y510" s="69"/>
      <c r="Z510" s="69"/>
      <c r="AA510" s="69"/>
      <c r="AB510" s="69"/>
      <c r="AC510" s="69"/>
      <c r="AD510" s="69"/>
      <c r="AE510" s="69"/>
      <c r="AF510" s="69"/>
      <c r="AH510" s="68"/>
      <c r="AI510" s="68"/>
      <c r="AJ510" s="68"/>
      <c r="AK510" s="70"/>
      <c r="AL510" s="119"/>
      <c r="AM510" s="119"/>
      <c r="AN510" s="119"/>
      <c r="AO510" s="119"/>
      <c r="AP510" s="119"/>
      <c r="AQ510" s="119"/>
      <c r="AR510" s="119"/>
      <c r="AS510" s="119"/>
      <c r="AT510" s="119"/>
      <c r="AU510" s="119"/>
      <c r="AV510" s="119"/>
      <c r="AW510" s="119"/>
      <c r="AX510" s="120"/>
      <c r="AY510" s="120"/>
      <c r="AZ510" s="120"/>
      <c r="BA510" s="120"/>
      <c r="BB510" s="120"/>
      <c r="BC510" s="59"/>
      <c r="BD510" s="59"/>
      <c r="BE510" s="59"/>
      <c r="BF510" s="59"/>
      <c r="BG510" s="59"/>
      <c r="BH510" s="59"/>
      <c r="BI510" s="59"/>
      <c r="BJ510" s="59"/>
      <c r="BK510" s="59"/>
      <c r="BL510" s="59"/>
      <c r="BM510" s="59"/>
      <c r="BN510" s="59"/>
      <c r="BO510" s="59"/>
      <c r="BP510" s="59"/>
      <c r="BQ510" s="59"/>
      <c r="BR510" s="59"/>
      <c r="BS510" s="59"/>
    </row>
    <row r="511" spans="1:71" s="57" customFormat="1" ht="12.6" customHeight="1" x14ac:dyDescent="0.3">
      <c r="A511" s="168"/>
      <c r="B511" s="200">
        <v>2021</v>
      </c>
      <c r="C511" s="286">
        <v>75667.5</v>
      </c>
      <c r="D511" s="287">
        <v>35638</v>
      </c>
      <c r="E511" s="287">
        <v>40029.5</v>
      </c>
      <c r="F511" s="123">
        <v>380</v>
      </c>
      <c r="G511" s="123">
        <v>127</v>
      </c>
      <c r="H511" s="123">
        <v>729</v>
      </c>
      <c r="I511" s="123">
        <v>394</v>
      </c>
      <c r="J511" s="123">
        <v>335</v>
      </c>
      <c r="K511" s="1427">
        <v>150</v>
      </c>
      <c r="L511" s="124">
        <v>992</v>
      </c>
      <c r="M511" s="123">
        <v>527</v>
      </c>
      <c r="N511" s="123">
        <v>465</v>
      </c>
      <c r="O511" s="125">
        <v>5.0199999999999996</v>
      </c>
      <c r="P511" s="125">
        <v>1.68</v>
      </c>
      <c r="Q511" s="125">
        <v>9.6300000000000008</v>
      </c>
      <c r="R511" s="125">
        <v>13.11</v>
      </c>
      <c r="S511" s="126">
        <v>1.98</v>
      </c>
      <c r="T511" s="199">
        <v>2021</v>
      </c>
      <c r="U511" s="168"/>
      <c r="X511" s="69"/>
      <c r="Y511" s="69"/>
      <c r="Z511" s="69"/>
      <c r="AA511" s="69"/>
      <c r="AB511" s="69"/>
      <c r="AC511" s="69"/>
      <c r="AD511" s="69"/>
      <c r="AE511" s="69"/>
      <c r="AF511" s="69"/>
      <c r="AH511" s="68"/>
      <c r="AI511" s="68"/>
      <c r="AJ511" s="68"/>
      <c r="AK511" s="70"/>
      <c r="AL511" s="119"/>
      <c r="AM511" s="119"/>
      <c r="AN511" s="119"/>
      <c r="AO511" s="119"/>
      <c r="AP511" s="119"/>
      <c r="AQ511" s="119"/>
      <c r="AR511" s="119"/>
      <c r="AS511" s="119"/>
      <c r="AT511" s="119"/>
      <c r="AU511" s="119"/>
      <c r="AV511" s="119"/>
      <c r="AW511" s="119"/>
      <c r="AX511" s="120"/>
      <c r="AY511" s="120"/>
      <c r="AZ511" s="120"/>
      <c r="BA511" s="120"/>
      <c r="BB511" s="120"/>
      <c r="BC511" s="59"/>
      <c r="BD511" s="59"/>
      <c r="BE511" s="59"/>
      <c r="BF511" s="59"/>
      <c r="BG511" s="59"/>
      <c r="BH511" s="59"/>
      <c r="BI511" s="59"/>
      <c r="BJ511" s="59"/>
      <c r="BK511" s="59"/>
      <c r="BL511" s="59"/>
      <c r="BM511" s="59"/>
      <c r="BN511" s="59"/>
      <c r="BO511" s="59"/>
      <c r="BP511" s="59"/>
      <c r="BQ511" s="59"/>
      <c r="BR511" s="59"/>
      <c r="BS511" s="59"/>
    </row>
    <row r="512" spans="1:71" s="57" customFormat="1" ht="12.6" customHeight="1" x14ac:dyDescent="0.3">
      <c r="A512" s="201"/>
      <c r="B512" s="202">
        <v>2022</v>
      </c>
      <c r="C512" s="297">
        <v>74953.5</v>
      </c>
      <c r="D512" s="298">
        <v>35259</v>
      </c>
      <c r="E512" s="298">
        <v>39694.5</v>
      </c>
      <c r="F512" s="203">
        <v>400</v>
      </c>
      <c r="G512" s="203">
        <v>112</v>
      </c>
      <c r="H512" s="203">
        <v>624</v>
      </c>
      <c r="I512" s="203">
        <v>297</v>
      </c>
      <c r="J512" s="203">
        <v>327</v>
      </c>
      <c r="K512" s="1437">
        <v>143</v>
      </c>
      <c r="L512" s="204">
        <v>768</v>
      </c>
      <c r="M512" s="203">
        <v>389</v>
      </c>
      <c r="N512" s="203">
        <v>379</v>
      </c>
      <c r="O512" s="205">
        <v>5.34</v>
      </c>
      <c r="P512" s="205">
        <v>1.49</v>
      </c>
      <c r="Q512" s="205">
        <v>8.33</v>
      </c>
      <c r="R512" s="205">
        <v>10.25</v>
      </c>
      <c r="S512" s="206">
        <v>1.91</v>
      </c>
      <c r="T512" s="207">
        <v>2022</v>
      </c>
      <c r="U512" s="201"/>
      <c r="X512" s="69"/>
      <c r="Y512" s="69"/>
      <c r="Z512" s="69"/>
      <c r="AA512" s="69"/>
      <c r="AB512" s="69"/>
      <c r="AC512" s="69"/>
      <c r="AD512" s="69"/>
      <c r="AE512" s="69"/>
      <c r="AF512" s="69"/>
      <c r="AH512" s="68"/>
      <c r="AI512" s="68"/>
      <c r="AJ512" s="68"/>
      <c r="AK512" s="70"/>
      <c r="AL512" s="119"/>
      <c r="AM512" s="119"/>
      <c r="AN512" s="119"/>
      <c r="AO512" s="119"/>
      <c r="AP512" s="119"/>
      <c r="AQ512" s="119"/>
      <c r="AR512" s="119"/>
      <c r="AS512" s="119"/>
      <c r="AT512" s="119"/>
      <c r="AU512" s="119"/>
      <c r="AV512" s="119"/>
      <c r="AW512" s="119"/>
      <c r="AX512" s="120"/>
      <c r="AY512" s="120"/>
      <c r="AZ512" s="120"/>
      <c r="BA512" s="120"/>
      <c r="BB512" s="120"/>
      <c r="BC512" s="59"/>
      <c r="BD512" s="59"/>
      <c r="BE512" s="59"/>
      <c r="BF512" s="59"/>
      <c r="BG512" s="59"/>
      <c r="BH512" s="59"/>
      <c r="BI512" s="59"/>
      <c r="BJ512" s="59"/>
      <c r="BK512" s="59"/>
      <c r="BL512" s="59"/>
      <c r="BM512" s="59"/>
      <c r="BN512" s="59"/>
      <c r="BO512" s="59"/>
      <c r="BP512" s="59"/>
      <c r="BQ512" s="59"/>
      <c r="BR512" s="59"/>
      <c r="BS512" s="59"/>
    </row>
    <row r="513" spans="1:71" s="57" customFormat="1" ht="12.6" customHeight="1" x14ac:dyDescent="0.3">
      <c r="A513" s="168" t="s">
        <v>138</v>
      </c>
      <c r="B513" s="200">
        <v>2018</v>
      </c>
      <c r="C513" s="286">
        <v>88909</v>
      </c>
      <c r="D513" s="287">
        <v>42764.5</v>
      </c>
      <c r="E513" s="287">
        <v>46144.5</v>
      </c>
      <c r="F513" s="123">
        <v>554</v>
      </c>
      <c r="G513" s="123">
        <v>146</v>
      </c>
      <c r="H513" s="123">
        <v>837</v>
      </c>
      <c r="I513" s="123">
        <v>461</v>
      </c>
      <c r="J513" s="123">
        <v>376</v>
      </c>
      <c r="K513" s="1427">
        <v>396</v>
      </c>
      <c r="L513" s="124">
        <v>782</v>
      </c>
      <c r="M513" s="123">
        <v>394</v>
      </c>
      <c r="N513" s="123">
        <v>388</v>
      </c>
      <c r="O513" s="125">
        <v>6.23</v>
      </c>
      <c r="P513" s="125">
        <v>1.64</v>
      </c>
      <c r="Q513" s="125">
        <v>9.41</v>
      </c>
      <c r="R513" s="125">
        <v>8.8000000000000007</v>
      </c>
      <c r="S513" s="126">
        <v>4.45</v>
      </c>
      <c r="T513" s="199">
        <v>2018</v>
      </c>
      <c r="U513" s="168" t="s">
        <v>138</v>
      </c>
      <c r="X513" s="69"/>
      <c r="Y513" s="69"/>
      <c r="Z513" s="69"/>
      <c r="AA513" s="69"/>
      <c r="AB513" s="69"/>
      <c r="AC513" s="69"/>
      <c r="AD513" s="69"/>
      <c r="AE513" s="69"/>
      <c r="AF513" s="69"/>
      <c r="AH513" s="68"/>
      <c r="AI513" s="68"/>
      <c r="AJ513" s="68"/>
      <c r="AK513" s="70"/>
      <c r="AL513" s="119"/>
      <c r="AM513" s="119"/>
      <c r="AN513" s="119"/>
      <c r="AO513" s="119"/>
      <c r="AP513" s="119"/>
      <c r="AQ513" s="119"/>
      <c r="AR513" s="119"/>
      <c r="AS513" s="119"/>
      <c r="AT513" s="119"/>
      <c r="AU513" s="119"/>
      <c r="AV513" s="119"/>
      <c r="AW513" s="119"/>
      <c r="AX513" s="120"/>
      <c r="AY513" s="120"/>
      <c r="AZ513" s="120"/>
      <c r="BA513" s="120"/>
      <c r="BB513" s="120"/>
      <c r="BC513" s="59"/>
      <c r="BD513" s="59"/>
      <c r="BE513" s="59"/>
      <c r="BF513" s="59"/>
      <c r="BG513" s="59"/>
      <c r="BH513" s="59"/>
      <c r="BI513" s="59"/>
      <c r="BJ513" s="59"/>
      <c r="BK513" s="59"/>
      <c r="BL513" s="59"/>
      <c r="BM513" s="59"/>
      <c r="BN513" s="59"/>
      <c r="BO513" s="59"/>
      <c r="BP513" s="59"/>
      <c r="BQ513" s="59"/>
      <c r="BR513" s="59"/>
      <c r="BS513" s="59"/>
    </row>
    <row r="514" spans="1:71" s="57" customFormat="1" ht="12.6" customHeight="1" x14ac:dyDescent="0.3">
      <c r="A514" s="168"/>
      <c r="B514" s="200">
        <v>2019</v>
      </c>
      <c r="C514" s="286">
        <v>88572</v>
      </c>
      <c r="D514" s="287">
        <v>42599</v>
      </c>
      <c r="E514" s="287">
        <v>45973</v>
      </c>
      <c r="F514" s="123">
        <v>513</v>
      </c>
      <c r="G514" s="123">
        <v>154</v>
      </c>
      <c r="H514" s="123">
        <v>843</v>
      </c>
      <c r="I514" s="123">
        <v>429</v>
      </c>
      <c r="J514" s="123">
        <v>414</v>
      </c>
      <c r="K514" s="1427">
        <v>295</v>
      </c>
      <c r="L514" s="124">
        <v>763</v>
      </c>
      <c r="M514" s="123">
        <v>392</v>
      </c>
      <c r="N514" s="123">
        <v>371</v>
      </c>
      <c r="O514" s="125">
        <v>5.79</v>
      </c>
      <c r="P514" s="125">
        <v>1.74</v>
      </c>
      <c r="Q514" s="125">
        <v>9.52</v>
      </c>
      <c r="R514" s="125">
        <v>8.61</v>
      </c>
      <c r="S514" s="126">
        <v>3.33</v>
      </c>
      <c r="T514" s="199">
        <v>2019</v>
      </c>
      <c r="U514" s="168"/>
      <c r="X514" s="69"/>
      <c r="Y514" s="69"/>
      <c r="Z514" s="69"/>
      <c r="AA514" s="69"/>
      <c r="AB514" s="69"/>
      <c r="AC514" s="69"/>
      <c r="AD514" s="69"/>
      <c r="AE514" s="69"/>
      <c r="AF514" s="69"/>
      <c r="AH514" s="68"/>
      <c r="AI514" s="68"/>
      <c r="AJ514" s="68"/>
      <c r="AK514" s="70"/>
      <c r="AL514" s="119"/>
      <c r="AM514" s="119"/>
      <c r="AN514" s="119"/>
      <c r="AO514" s="119"/>
      <c r="AP514" s="119"/>
      <c r="AQ514" s="119"/>
      <c r="AR514" s="119"/>
      <c r="AS514" s="119"/>
      <c r="AT514" s="119"/>
      <c r="AU514" s="119"/>
      <c r="AV514" s="119"/>
      <c r="AW514" s="119"/>
      <c r="AX514" s="120"/>
      <c r="AY514" s="120"/>
      <c r="AZ514" s="120"/>
      <c r="BA514" s="120"/>
      <c r="BB514" s="120"/>
      <c r="BC514" s="59"/>
      <c r="BD514" s="59"/>
      <c r="BE514" s="59"/>
      <c r="BF514" s="59"/>
      <c r="BG514" s="59"/>
      <c r="BH514" s="59"/>
      <c r="BI514" s="59"/>
      <c r="BJ514" s="59"/>
      <c r="BK514" s="59"/>
      <c r="BL514" s="59"/>
      <c r="BM514" s="59"/>
      <c r="BN514" s="59"/>
      <c r="BO514" s="59"/>
      <c r="BP514" s="59"/>
      <c r="BQ514" s="59"/>
      <c r="BR514" s="59"/>
      <c r="BS514" s="59"/>
    </row>
    <row r="515" spans="1:71" s="57" customFormat="1" ht="12.6" customHeight="1" x14ac:dyDescent="0.3">
      <c r="A515" s="168"/>
      <c r="B515" s="200">
        <v>2020</v>
      </c>
      <c r="C515" s="286">
        <v>88175</v>
      </c>
      <c r="D515" s="287">
        <v>42373.5</v>
      </c>
      <c r="E515" s="287">
        <v>45801.5</v>
      </c>
      <c r="F515" s="123">
        <v>427</v>
      </c>
      <c r="G515" s="123">
        <v>147</v>
      </c>
      <c r="H515" s="123">
        <v>767</v>
      </c>
      <c r="I515" s="123">
        <v>384</v>
      </c>
      <c r="J515" s="123">
        <v>383</v>
      </c>
      <c r="K515" s="1427">
        <v>244</v>
      </c>
      <c r="L515" s="124">
        <v>930</v>
      </c>
      <c r="M515" s="123">
        <v>464</v>
      </c>
      <c r="N515" s="123">
        <v>466</v>
      </c>
      <c r="O515" s="125">
        <v>4.84</v>
      </c>
      <c r="P515" s="125">
        <v>1.67</v>
      </c>
      <c r="Q515" s="125">
        <v>8.6999999999999993</v>
      </c>
      <c r="R515" s="125">
        <v>10.55</v>
      </c>
      <c r="S515" s="126">
        <v>2.77</v>
      </c>
      <c r="T515" s="199">
        <v>2020</v>
      </c>
      <c r="U515" s="168"/>
      <c r="X515" s="69"/>
      <c r="Y515" s="69"/>
      <c r="Z515" s="69"/>
      <c r="AA515" s="69"/>
      <c r="AB515" s="69"/>
      <c r="AC515" s="69"/>
      <c r="AD515" s="69"/>
      <c r="AE515" s="69"/>
      <c r="AF515" s="69"/>
      <c r="AH515" s="68"/>
      <c r="AI515" s="68"/>
      <c r="AJ515" s="68"/>
      <c r="AK515" s="70"/>
      <c r="AL515" s="119"/>
      <c r="AM515" s="119"/>
      <c r="AN515" s="119"/>
      <c r="AO515" s="119"/>
      <c r="AP515" s="119"/>
      <c r="AQ515" s="119"/>
      <c r="AR515" s="119"/>
      <c r="AS515" s="119"/>
      <c r="AT515" s="119"/>
      <c r="AU515" s="119"/>
      <c r="AV515" s="119"/>
      <c r="AW515" s="119"/>
      <c r="AX515" s="120"/>
      <c r="AY515" s="120"/>
      <c r="AZ515" s="120"/>
      <c r="BA515" s="120"/>
      <c r="BB515" s="120"/>
      <c r="BC515" s="59"/>
      <c r="BD515" s="59"/>
      <c r="BE515" s="59"/>
      <c r="BF515" s="59"/>
      <c r="BG515" s="59"/>
      <c r="BH515" s="59"/>
      <c r="BI515" s="59"/>
      <c r="BJ515" s="59"/>
      <c r="BK515" s="59"/>
      <c r="BL515" s="59"/>
      <c r="BM515" s="59"/>
      <c r="BN515" s="59"/>
      <c r="BO515" s="59"/>
      <c r="BP515" s="59"/>
      <c r="BQ515" s="59"/>
      <c r="BR515" s="59"/>
      <c r="BS515" s="59"/>
    </row>
    <row r="516" spans="1:71" s="57" customFormat="1" ht="12.6" customHeight="1" x14ac:dyDescent="0.3">
      <c r="A516" s="168"/>
      <c r="B516" s="200">
        <v>2021</v>
      </c>
      <c r="C516" s="286">
        <v>84360.5</v>
      </c>
      <c r="D516" s="287">
        <v>40410</v>
      </c>
      <c r="E516" s="287">
        <v>43950.5</v>
      </c>
      <c r="F516" s="123">
        <v>457</v>
      </c>
      <c r="G516" s="123">
        <v>122</v>
      </c>
      <c r="H516" s="123">
        <v>791</v>
      </c>
      <c r="I516" s="123">
        <v>394</v>
      </c>
      <c r="J516" s="123">
        <v>397</v>
      </c>
      <c r="K516" s="1427">
        <v>214</v>
      </c>
      <c r="L516" s="124">
        <v>1133</v>
      </c>
      <c r="M516" s="123">
        <v>556</v>
      </c>
      <c r="N516" s="123">
        <v>577</v>
      </c>
      <c r="O516" s="125">
        <v>5.42</v>
      </c>
      <c r="P516" s="125">
        <v>1.45</v>
      </c>
      <c r="Q516" s="125">
        <v>9.3800000000000008</v>
      </c>
      <c r="R516" s="125">
        <v>13.43</v>
      </c>
      <c r="S516" s="126">
        <v>2.54</v>
      </c>
      <c r="T516" s="199">
        <v>2021</v>
      </c>
      <c r="U516" s="168"/>
      <c r="X516" s="69"/>
      <c r="Y516" s="69"/>
      <c r="Z516" s="69"/>
      <c r="AA516" s="69"/>
      <c r="AB516" s="69"/>
      <c r="AC516" s="69"/>
      <c r="AD516" s="69"/>
      <c r="AE516" s="69"/>
      <c r="AF516" s="69"/>
      <c r="AH516" s="68"/>
      <c r="AI516" s="68"/>
      <c r="AJ516" s="68"/>
      <c r="AK516" s="70"/>
      <c r="AL516" s="119"/>
      <c r="AM516" s="119"/>
      <c r="AN516" s="119"/>
      <c r="AO516" s="119"/>
      <c r="AP516" s="119"/>
      <c r="AQ516" s="119"/>
      <c r="AR516" s="119"/>
      <c r="AS516" s="119"/>
      <c r="AT516" s="119"/>
      <c r="AU516" s="119"/>
      <c r="AV516" s="119"/>
      <c r="AW516" s="119"/>
      <c r="AX516" s="120"/>
      <c r="AY516" s="120"/>
      <c r="AZ516" s="120"/>
      <c r="BA516" s="120"/>
      <c r="BB516" s="120"/>
      <c r="BC516" s="59"/>
      <c r="BD516" s="59"/>
      <c r="BE516" s="59"/>
      <c r="BF516" s="59"/>
      <c r="BG516" s="59"/>
      <c r="BH516" s="59"/>
      <c r="BI516" s="59"/>
      <c r="BJ516" s="59"/>
      <c r="BK516" s="59"/>
      <c r="BL516" s="59"/>
      <c r="BM516" s="59"/>
      <c r="BN516" s="59"/>
      <c r="BO516" s="59"/>
      <c r="BP516" s="59"/>
      <c r="BQ516" s="59"/>
      <c r="BR516" s="59"/>
      <c r="BS516" s="59"/>
    </row>
    <row r="517" spans="1:71" s="57" customFormat="1" ht="12.6" customHeight="1" x14ac:dyDescent="0.3">
      <c r="A517" s="201"/>
      <c r="B517" s="202">
        <v>2022</v>
      </c>
      <c r="C517" s="297">
        <v>83412</v>
      </c>
      <c r="D517" s="298">
        <v>39948</v>
      </c>
      <c r="E517" s="298">
        <v>43464</v>
      </c>
      <c r="F517" s="203">
        <v>476</v>
      </c>
      <c r="G517" s="203">
        <v>113</v>
      </c>
      <c r="H517" s="203">
        <v>744</v>
      </c>
      <c r="I517" s="203">
        <v>390</v>
      </c>
      <c r="J517" s="203">
        <v>354</v>
      </c>
      <c r="K517" s="1437">
        <v>173</v>
      </c>
      <c r="L517" s="204">
        <v>820</v>
      </c>
      <c r="M517" s="203">
        <v>413</v>
      </c>
      <c r="N517" s="203">
        <v>407</v>
      </c>
      <c r="O517" s="205">
        <v>5.71</v>
      </c>
      <c r="P517" s="205">
        <v>1.35</v>
      </c>
      <c r="Q517" s="205">
        <v>8.92</v>
      </c>
      <c r="R517" s="205">
        <v>9.83</v>
      </c>
      <c r="S517" s="206">
        <v>2.0699999999999998</v>
      </c>
      <c r="T517" s="207">
        <v>2022</v>
      </c>
      <c r="U517" s="201"/>
      <c r="X517" s="69"/>
      <c r="Y517" s="69"/>
      <c r="Z517" s="69"/>
      <c r="AA517" s="69"/>
      <c r="AB517" s="69"/>
      <c r="AC517" s="69"/>
      <c r="AD517" s="69"/>
      <c r="AE517" s="69"/>
      <c r="AF517" s="69"/>
      <c r="AH517" s="68"/>
      <c r="AI517" s="68"/>
      <c r="AJ517" s="68"/>
      <c r="AK517" s="70"/>
      <c r="AL517" s="119"/>
      <c r="AM517" s="119"/>
      <c r="AN517" s="119"/>
      <c r="AO517" s="119"/>
      <c r="AP517" s="119"/>
      <c r="AQ517" s="119"/>
      <c r="AR517" s="119"/>
      <c r="AS517" s="119"/>
      <c r="AT517" s="119"/>
      <c r="AU517" s="119"/>
      <c r="AV517" s="119"/>
      <c r="AW517" s="119"/>
      <c r="AX517" s="120"/>
      <c r="AY517" s="120"/>
      <c r="AZ517" s="120"/>
      <c r="BA517" s="120"/>
      <c r="BB517" s="120"/>
      <c r="BC517" s="59"/>
      <c r="BD517" s="59"/>
      <c r="BE517" s="59"/>
      <c r="BF517" s="59"/>
      <c r="BG517" s="59"/>
      <c r="BH517" s="59"/>
      <c r="BI517" s="59"/>
      <c r="BJ517" s="59"/>
      <c r="BK517" s="59"/>
      <c r="BL517" s="59"/>
      <c r="BM517" s="59"/>
      <c r="BN517" s="59"/>
      <c r="BO517" s="59"/>
      <c r="BP517" s="59"/>
      <c r="BQ517" s="59"/>
      <c r="BR517" s="59"/>
      <c r="BS517" s="59"/>
    </row>
    <row r="518" spans="1:71" s="57" customFormat="1" ht="12.6" customHeight="1" x14ac:dyDescent="0.3">
      <c r="A518" s="168" t="s">
        <v>139</v>
      </c>
      <c r="B518" s="200">
        <v>2018</v>
      </c>
      <c r="C518" s="286">
        <v>238926</v>
      </c>
      <c r="D518" s="287">
        <v>114533.5</v>
      </c>
      <c r="E518" s="287">
        <v>124392.5</v>
      </c>
      <c r="F518" s="123">
        <v>1345</v>
      </c>
      <c r="G518" s="123">
        <v>432</v>
      </c>
      <c r="H518" s="123">
        <v>2277</v>
      </c>
      <c r="I518" s="123">
        <v>1152</v>
      </c>
      <c r="J518" s="123">
        <v>1125</v>
      </c>
      <c r="K518" s="1427">
        <v>429</v>
      </c>
      <c r="L518" s="124">
        <v>2096</v>
      </c>
      <c r="M518" s="123">
        <v>1054</v>
      </c>
      <c r="N518" s="123">
        <v>1042</v>
      </c>
      <c r="O518" s="125">
        <v>5.63</v>
      </c>
      <c r="P518" s="125">
        <v>1.81</v>
      </c>
      <c r="Q518" s="125">
        <v>9.5299999999999994</v>
      </c>
      <c r="R518" s="125">
        <v>8.77</v>
      </c>
      <c r="S518" s="126">
        <v>1.8</v>
      </c>
      <c r="T518" s="199">
        <v>2018</v>
      </c>
      <c r="U518" s="168" t="s">
        <v>139</v>
      </c>
      <c r="X518" s="69"/>
      <c r="Y518" s="69"/>
      <c r="Z518" s="69"/>
      <c r="AA518" s="69"/>
      <c r="AB518" s="69"/>
      <c r="AC518" s="69"/>
      <c r="AD518" s="69"/>
      <c r="AE518" s="69"/>
      <c r="AF518" s="69"/>
      <c r="AH518" s="68"/>
      <c r="AI518" s="68"/>
      <c r="AJ518" s="68"/>
      <c r="AK518" s="70"/>
      <c r="AL518" s="119"/>
      <c r="AM518" s="119"/>
      <c r="AN518" s="119"/>
      <c r="AO518" s="119"/>
      <c r="AP518" s="119"/>
      <c r="AQ518" s="119"/>
      <c r="AR518" s="119"/>
      <c r="AS518" s="119"/>
      <c r="AT518" s="119"/>
      <c r="AU518" s="119"/>
      <c r="AV518" s="119"/>
      <c r="AW518" s="119"/>
      <c r="AX518" s="120"/>
      <c r="AY518" s="120"/>
      <c r="AZ518" s="120"/>
      <c r="BA518" s="120"/>
      <c r="BB518" s="120"/>
      <c r="BC518" s="59"/>
      <c r="BD518" s="59"/>
      <c r="BE518" s="59"/>
      <c r="BF518" s="59"/>
      <c r="BG518" s="59"/>
      <c r="BH518" s="59"/>
      <c r="BI518" s="59"/>
      <c r="BJ518" s="59"/>
      <c r="BK518" s="59"/>
      <c r="BL518" s="59"/>
      <c r="BM518" s="59"/>
      <c r="BN518" s="59"/>
      <c r="BO518" s="59"/>
      <c r="BP518" s="59"/>
      <c r="BQ518" s="59"/>
      <c r="BR518" s="59"/>
      <c r="BS518" s="59"/>
    </row>
    <row r="519" spans="1:71" s="57" customFormat="1" ht="12.6" customHeight="1" x14ac:dyDescent="0.3">
      <c r="A519" s="168"/>
      <c r="B519" s="200">
        <v>2019</v>
      </c>
      <c r="C519" s="286">
        <v>238675</v>
      </c>
      <c r="D519" s="287">
        <v>114388.5</v>
      </c>
      <c r="E519" s="287">
        <v>124286.5</v>
      </c>
      <c r="F519" s="123">
        <v>1218</v>
      </c>
      <c r="G519" s="123">
        <v>425</v>
      </c>
      <c r="H519" s="123">
        <v>2270</v>
      </c>
      <c r="I519" s="123">
        <v>1146</v>
      </c>
      <c r="J519" s="123">
        <v>1124</v>
      </c>
      <c r="K519" s="1427">
        <v>406</v>
      </c>
      <c r="L519" s="124">
        <v>2155</v>
      </c>
      <c r="M519" s="123">
        <v>1113</v>
      </c>
      <c r="N519" s="123">
        <v>1042</v>
      </c>
      <c r="O519" s="125">
        <v>5.0999999999999996</v>
      </c>
      <c r="P519" s="125">
        <v>1.78</v>
      </c>
      <c r="Q519" s="125">
        <v>9.51</v>
      </c>
      <c r="R519" s="125">
        <v>9.0299999999999994</v>
      </c>
      <c r="S519" s="126">
        <v>1.7</v>
      </c>
      <c r="T519" s="199">
        <v>2019</v>
      </c>
      <c r="U519" s="168"/>
      <c r="X519" s="69"/>
      <c r="Y519" s="69"/>
      <c r="Z519" s="69"/>
      <c r="AA519" s="69"/>
      <c r="AB519" s="69"/>
      <c r="AC519" s="69"/>
      <c r="AD519" s="69"/>
      <c r="AE519" s="69"/>
      <c r="AF519" s="69"/>
      <c r="AH519" s="68"/>
      <c r="AI519" s="68"/>
      <c r="AJ519" s="68"/>
      <c r="AK519" s="70"/>
      <c r="AL519" s="119"/>
      <c r="AM519" s="119"/>
      <c r="AN519" s="119"/>
      <c r="AO519" s="119"/>
      <c r="AP519" s="119"/>
      <c r="AQ519" s="119"/>
      <c r="AR519" s="119"/>
      <c r="AS519" s="119"/>
      <c r="AT519" s="119"/>
      <c r="AU519" s="119"/>
      <c r="AV519" s="119"/>
      <c r="AW519" s="119"/>
      <c r="AX519" s="120"/>
      <c r="AY519" s="120"/>
      <c r="AZ519" s="120"/>
      <c r="BA519" s="120"/>
      <c r="BB519" s="120"/>
      <c r="BC519" s="59"/>
      <c r="BD519" s="59"/>
      <c r="BE519" s="59"/>
      <c r="BF519" s="59"/>
      <c r="BG519" s="59"/>
      <c r="BH519" s="59"/>
      <c r="BI519" s="59"/>
      <c r="BJ519" s="59"/>
      <c r="BK519" s="59"/>
      <c r="BL519" s="59"/>
      <c r="BM519" s="59"/>
      <c r="BN519" s="59"/>
      <c r="BO519" s="59"/>
      <c r="BP519" s="59"/>
      <c r="BQ519" s="59"/>
      <c r="BR519" s="59"/>
      <c r="BS519" s="59"/>
    </row>
    <row r="520" spans="1:71" s="57" customFormat="1" ht="12.6" customHeight="1" x14ac:dyDescent="0.3">
      <c r="A520" s="168"/>
      <c r="B520" s="200">
        <v>2020</v>
      </c>
      <c r="C520" s="286">
        <v>238365.5</v>
      </c>
      <c r="D520" s="287">
        <v>114249.5</v>
      </c>
      <c r="E520" s="287">
        <v>124116</v>
      </c>
      <c r="F520" s="123">
        <v>934</v>
      </c>
      <c r="G520" s="123">
        <v>366</v>
      </c>
      <c r="H520" s="123">
        <v>2273</v>
      </c>
      <c r="I520" s="123">
        <v>1187</v>
      </c>
      <c r="J520" s="123">
        <v>1086</v>
      </c>
      <c r="K520" s="1427">
        <v>331</v>
      </c>
      <c r="L520" s="124">
        <v>2420</v>
      </c>
      <c r="M520" s="123">
        <v>1184</v>
      </c>
      <c r="N520" s="123">
        <v>1236</v>
      </c>
      <c r="O520" s="125">
        <v>3.92</v>
      </c>
      <c r="P520" s="125">
        <v>1.54</v>
      </c>
      <c r="Q520" s="125">
        <v>9.5399999999999991</v>
      </c>
      <c r="R520" s="125">
        <v>10.15</v>
      </c>
      <c r="S520" s="126">
        <v>1.39</v>
      </c>
      <c r="T520" s="199">
        <v>2020</v>
      </c>
      <c r="U520" s="168"/>
      <c r="X520" s="69"/>
      <c r="Y520" s="69"/>
      <c r="Z520" s="69"/>
      <c r="AA520" s="69"/>
      <c r="AB520" s="69"/>
      <c r="AC520" s="69"/>
      <c r="AD520" s="69"/>
      <c r="AE520" s="69"/>
      <c r="AF520" s="69"/>
      <c r="AH520" s="68"/>
      <c r="AI520" s="68"/>
      <c r="AJ520" s="68"/>
      <c r="AK520" s="70"/>
      <c r="AL520" s="119"/>
      <c r="AM520" s="119"/>
      <c r="AN520" s="119"/>
      <c r="AO520" s="119"/>
      <c r="AP520" s="119"/>
      <c r="AQ520" s="119"/>
      <c r="AR520" s="119"/>
      <c r="AS520" s="119"/>
      <c r="AT520" s="119"/>
      <c r="AU520" s="119"/>
      <c r="AV520" s="119"/>
      <c r="AW520" s="119"/>
      <c r="AX520" s="120"/>
      <c r="AY520" s="120"/>
      <c r="AZ520" s="120"/>
      <c r="BA520" s="120"/>
      <c r="BB520" s="120"/>
      <c r="BC520" s="59"/>
      <c r="BD520" s="59"/>
      <c r="BE520" s="59"/>
      <c r="BF520" s="59"/>
      <c r="BG520" s="59"/>
      <c r="BH520" s="59"/>
      <c r="BI520" s="59"/>
      <c r="BJ520" s="59"/>
      <c r="BK520" s="59"/>
      <c r="BL520" s="59"/>
      <c r="BM520" s="59"/>
      <c r="BN520" s="59"/>
      <c r="BO520" s="59"/>
      <c r="BP520" s="59"/>
      <c r="BQ520" s="59"/>
      <c r="BR520" s="59"/>
      <c r="BS520" s="59"/>
    </row>
    <row r="521" spans="1:71" s="57" customFormat="1" ht="12.6" customHeight="1" x14ac:dyDescent="0.3">
      <c r="A521" s="168"/>
      <c r="B521" s="200">
        <v>2021</v>
      </c>
      <c r="C521" s="286">
        <v>228249</v>
      </c>
      <c r="D521" s="287">
        <v>109112</v>
      </c>
      <c r="E521" s="287">
        <v>119137</v>
      </c>
      <c r="F521" s="123">
        <v>1028</v>
      </c>
      <c r="G521" s="123">
        <v>348</v>
      </c>
      <c r="H521" s="123">
        <v>2155</v>
      </c>
      <c r="I521" s="123">
        <v>1091</v>
      </c>
      <c r="J521" s="123">
        <v>1064</v>
      </c>
      <c r="K521" s="1427">
        <v>301</v>
      </c>
      <c r="L521" s="124">
        <v>3173</v>
      </c>
      <c r="M521" s="123">
        <v>1590</v>
      </c>
      <c r="N521" s="123">
        <v>1583</v>
      </c>
      <c r="O521" s="125">
        <v>4.5</v>
      </c>
      <c r="P521" s="125">
        <v>1.52</v>
      </c>
      <c r="Q521" s="125">
        <v>9.44</v>
      </c>
      <c r="R521" s="125">
        <v>13.9</v>
      </c>
      <c r="S521" s="126">
        <v>1.32</v>
      </c>
      <c r="T521" s="199">
        <v>2021</v>
      </c>
      <c r="U521" s="168"/>
      <c r="X521" s="69"/>
      <c r="Y521" s="69"/>
      <c r="Z521" s="69"/>
      <c r="AA521" s="69"/>
      <c r="AB521" s="69"/>
      <c r="AC521" s="69"/>
      <c r="AD521" s="69"/>
      <c r="AE521" s="69"/>
      <c r="AF521" s="69"/>
      <c r="AH521" s="68"/>
      <c r="AI521" s="68"/>
      <c r="AJ521" s="68"/>
      <c r="AK521" s="70"/>
      <c r="AL521" s="119"/>
      <c r="AM521" s="119"/>
      <c r="AN521" s="119"/>
      <c r="AO521" s="119"/>
      <c r="AP521" s="119"/>
      <c r="AQ521" s="119"/>
      <c r="AR521" s="119"/>
      <c r="AS521" s="119"/>
      <c r="AT521" s="119"/>
      <c r="AU521" s="119"/>
      <c r="AV521" s="119"/>
      <c r="AW521" s="119"/>
      <c r="AX521" s="120"/>
      <c r="AY521" s="120"/>
      <c r="AZ521" s="120"/>
      <c r="BA521" s="120"/>
      <c r="BB521" s="120"/>
      <c r="BC521" s="59"/>
      <c r="BD521" s="59"/>
      <c r="BE521" s="59"/>
      <c r="BF521" s="59"/>
      <c r="BG521" s="59"/>
      <c r="BH521" s="59"/>
      <c r="BI521" s="59"/>
      <c r="BJ521" s="59"/>
      <c r="BK521" s="59"/>
      <c r="BL521" s="59"/>
      <c r="BM521" s="59"/>
      <c r="BN521" s="59"/>
      <c r="BO521" s="59"/>
      <c r="BP521" s="59"/>
      <c r="BQ521" s="59"/>
      <c r="BR521" s="59"/>
      <c r="BS521" s="59"/>
    </row>
    <row r="522" spans="1:71" s="57" customFormat="1" ht="12.6" customHeight="1" x14ac:dyDescent="0.3">
      <c r="A522" s="168"/>
      <c r="B522" s="200">
        <v>2022</v>
      </c>
      <c r="C522" s="286">
        <v>226835</v>
      </c>
      <c r="D522" s="287">
        <v>108425</v>
      </c>
      <c r="E522" s="287">
        <v>118410</v>
      </c>
      <c r="F522" s="123">
        <v>1177</v>
      </c>
      <c r="G522" s="123">
        <v>340</v>
      </c>
      <c r="H522" s="123">
        <v>2059</v>
      </c>
      <c r="I522" s="123">
        <v>1088</v>
      </c>
      <c r="J522" s="123">
        <v>971</v>
      </c>
      <c r="K522" s="1427">
        <v>300</v>
      </c>
      <c r="L522" s="124">
        <v>2369</v>
      </c>
      <c r="M522" s="123">
        <v>1217</v>
      </c>
      <c r="N522" s="123">
        <v>1152</v>
      </c>
      <c r="O522" s="125">
        <v>5.19</v>
      </c>
      <c r="P522" s="125">
        <v>1.5</v>
      </c>
      <c r="Q522" s="125">
        <v>9.08</v>
      </c>
      <c r="R522" s="125">
        <v>10.44</v>
      </c>
      <c r="S522" s="126">
        <v>1.32</v>
      </c>
      <c r="T522" s="199">
        <v>2022</v>
      </c>
      <c r="U522" s="168"/>
      <c r="X522" s="69"/>
      <c r="Y522" s="69"/>
      <c r="Z522" s="69"/>
      <c r="AA522" s="69"/>
      <c r="AB522" s="69"/>
      <c r="AC522" s="69"/>
      <c r="AD522" s="69"/>
      <c r="AE522" s="69"/>
      <c r="AF522" s="69"/>
      <c r="AH522" s="68"/>
      <c r="AI522" s="68"/>
      <c r="AJ522" s="68"/>
      <c r="AK522" s="70"/>
      <c r="AL522" s="119"/>
      <c r="AM522" s="119"/>
      <c r="AN522" s="119"/>
      <c r="AO522" s="119"/>
      <c r="AP522" s="119"/>
      <c r="AQ522" s="119"/>
      <c r="AR522" s="119"/>
      <c r="AS522" s="119"/>
      <c r="AT522" s="119"/>
      <c r="AU522" s="119"/>
      <c r="AV522" s="119"/>
      <c r="AW522" s="119"/>
      <c r="AX522" s="120"/>
      <c r="AY522" s="120"/>
      <c r="AZ522" s="120"/>
      <c r="BA522" s="120"/>
      <c r="BB522" s="120"/>
      <c r="BC522" s="59"/>
      <c r="BD522" s="59"/>
      <c r="BE522" s="59"/>
      <c r="BF522" s="59"/>
      <c r="BG522" s="59"/>
      <c r="BH522" s="59"/>
      <c r="BI522" s="59"/>
      <c r="BJ522" s="59"/>
      <c r="BK522" s="59"/>
      <c r="BL522" s="59"/>
      <c r="BM522" s="59"/>
      <c r="BN522" s="59"/>
      <c r="BO522" s="59"/>
      <c r="BP522" s="59"/>
      <c r="BQ522" s="59"/>
      <c r="BR522" s="59"/>
      <c r="BS522" s="59"/>
    </row>
    <row r="523" spans="1:71" s="208" customFormat="1" ht="12.75" customHeight="1" collapsed="1" x14ac:dyDescent="0.25">
      <c r="A523" s="213" t="s">
        <v>425</v>
      </c>
      <c r="B523" s="326"/>
      <c r="C523" s="326"/>
      <c r="D523" s="326"/>
      <c r="E523" s="326"/>
      <c r="L523" s="327"/>
      <c r="M523" s="327"/>
      <c r="N523" s="327"/>
      <c r="O523" s="326"/>
      <c r="P523" s="328" t="s">
        <v>150</v>
      </c>
      <c r="Q523" s="328" t="s">
        <v>151</v>
      </c>
      <c r="R523" s="328" t="s">
        <v>152</v>
      </c>
      <c r="S523" s="328" t="s">
        <v>153</v>
      </c>
      <c r="T523" s="327"/>
      <c r="U523" s="327"/>
      <c r="X523" s="209"/>
      <c r="Y523" s="209"/>
      <c r="Z523" s="209"/>
      <c r="AA523" s="209"/>
      <c r="AB523" s="209"/>
      <c r="AC523" s="209"/>
      <c r="AD523" s="209"/>
      <c r="AE523" s="209"/>
      <c r="AL523" s="210"/>
      <c r="AM523" s="210"/>
      <c r="AN523" s="210"/>
      <c r="AO523" s="210"/>
      <c r="AP523" s="210"/>
      <c r="AQ523" s="210"/>
      <c r="AR523" s="210"/>
      <c r="AS523" s="210"/>
      <c r="AT523" s="210"/>
      <c r="AU523" s="210"/>
      <c r="AV523" s="210"/>
      <c r="AW523" s="210"/>
      <c r="AX523" s="211"/>
      <c r="AY523" s="211"/>
      <c r="AZ523" s="211"/>
      <c r="BA523" s="211"/>
      <c r="BB523" s="211"/>
      <c r="BC523" s="212"/>
      <c r="BD523" s="212"/>
      <c r="BE523" s="212"/>
      <c r="BF523" s="212"/>
      <c r="BG523" s="212"/>
      <c r="BH523" s="212"/>
      <c r="BI523" s="212"/>
      <c r="BJ523" s="212"/>
      <c r="BK523" s="212"/>
      <c r="BL523" s="212"/>
      <c r="BM523" s="212"/>
      <c r="BN523" s="212"/>
      <c r="BO523" s="212"/>
      <c r="BP523" s="212"/>
      <c r="BQ523" s="212"/>
      <c r="BR523" s="212"/>
      <c r="BS523" s="212"/>
    </row>
    <row r="524" spans="1:71" ht="12.6" customHeight="1" x14ac:dyDescent="0.2">
      <c r="O524" s="210"/>
      <c r="P524" s="210"/>
      <c r="Q524" s="210"/>
      <c r="R524" s="210"/>
      <c r="S524" s="210"/>
    </row>
    <row r="536" spans="1:71" ht="12.6" customHeight="1" x14ac:dyDescent="0.2">
      <c r="K536" s="215"/>
      <c r="T536" s="210"/>
      <c r="AT536" s="215"/>
    </row>
    <row r="537" spans="1:71" s="220" customFormat="1" ht="12.6" hidden="1" customHeight="1" outlineLevel="1" x14ac:dyDescent="0.2">
      <c r="A537" s="218"/>
      <c r="B537" s="219"/>
      <c r="C537" s="300"/>
      <c r="D537" s="300"/>
      <c r="E537" s="300"/>
      <c r="K537" s="221"/>
      <c r="O537" s="222"/>
      <c r="P537" s="222"/>
      <c r="Q537" s="222"/>
      <c r="R537" s="222"/>
      <c r="S537" s="222"/>
      <c r="U537" s="210"/>
      <c r="X537" s="223"/>
      <c r="Y537" s="223"/>
      <c r="Z537" s="223"/>
      <c r="AA537" s="223"/>
      <c r="AB537" s="223"/>
      <c r="AC537" s="223"/>
      <c r="AD537" s="223"/>
      <c r="AE537" s="223"/>
      <c r="AT537" s="221"/>
      <c r="AX537" s="222"/>
      <c r="AY537" s="222"/>
      <c r="AZ537" s="222"/>
      <c r="BA537" s="222"/>
      <c r="BB537" s="222"/>
      <c r="BC537" s="222"/>
      <c r="BD537" s="222"/>
      <c r="BE537" s="222"/>
      <c r="BF537" s="222"/>
      <c r="BG537" s="222"/>
      <c r="BH537" s="222"/>
      <c r="BI537" s="222"/>
      <c r="BJ537" s="222"/>
      <c r="BK537" s="222"/>
      <c r="BL537" s="222"/>
      <c r="BM537" s="222"/>
      <c r="BN537" s="222"/>
      <c r="BO537" s="222"/>
      <c r="BP537" s="222"/>
      <c r="BQ537" s="222"/>
      <c r="BR537" s="222"/>
      <c r="BS537" s="222"/>
    </row>
    <row r="538" spans="1:71" ht="12.6" hidden="1" customHeight="1" outlineLevel="1" x14ac:dyDescent="0.2">
      <c r="A538" s="224"/>
      <c r="K538" s="215"/>
      <c r="T538" s="210"/>
      <c r="U538" s="220"/>
      <c r="AT538" s="215"/>
    </row>
    <row r="539" spans="1:71" s="220" customFormat="1" ht="12.6" hidden="1" customHeight="1" outlineLevel="1" x14ac:dyDescent="0.2">
      <c r="A539" s="218" t="s">
        <v>140</v>
      </c>
      <c r="B539" s="219">
        <v>2001</v>
      </c>
      <c r="C539" s="300">
        <f t="shared" ref="C539:S539" si="0">MIN(C22,C72,C112,C162,C207,C267,C342,C412)</f>
        <v>562981.5</v>
      </c>
      <c r="D539" s="300">
        <f t="shared" si="0"/>
        <v>275796</v>
      </c>
      <c r="E539" s="300">
        <f t="shared" si="0"/>
        <v>287185.5</v>
      </c>
      <c r="F539" s="220">
        <f t="shared" si="0"/>
        <v>3092</v>
      </c>
      <c r="G539" s="220">
        <f t="shared" si="0"/>
        <v>1003</v>
      </c>
      <c r="H539" s="220">
        <f t="shared" si="0"/>
        <v>5215</v>
      </c>
      <c r="I539" s="220">
        <f t="shared" si="0"/>
        <v>2714</v>
      </c>
      <c r="J539" s="220">
        <f t="shared" si="0"/>
        <v>2501</v>
      </c>
      <c r="K539" s="221">
        <f t="shared" si="0"/>
        <v>1208</v>
      </c>
      <c r="L539" s="221">
        <f t="shared" si="0"/>
        <v>5843</v>
      </c>
      <c r="M539" s="221">
        <f t="shared" si="0"/>
        <v>3014</v>
      </c>
      <c r="N539" s="221">
        <f t="shared" si="0"/>
        <v>2829</v>
      </c>
      <c r="O539" s="225">
        <f t="shared" si="0"/>
        <v>5.16</v>
      </c>
      <c r="P539" s="225">
        <f t="shared" si="0"/>
        <v>1.22</v>
      </c>
      <c r="Q539" s="225">
        <f t="shared" si="0"/>
        <v>8.8800000000000008</v>
      </c>
      <c r="R539" s="225">
        <f t="shared" si="0"/>
        <v>8.66</v>
      </c>
      <c r="S539" s="225">
        <f t="shared" si="0"/>
        <v>2.06</v>
      </c>
      <c r="U539" s="210"/>
      <c r="X539" s="223"/>
      <c r="Y539" s="223"/>
      <c r="Z539" s="223"/>
      <c r="AA539" s="223"/>
      <c r="AB539" s="223"/>
      <c r="AC539" s="223"/>
      <c r="AD539" s="223"/>
      <c r="AE539" s="223"/>
      <c r="AT539" s="221"/>
      <c r="AU539" s="221"/>
      <c r="AV539" s="221"/>
      <c r="AW539" s="221"/>
      <c r="AX539" s="225"/>
      <c r="AY539" s="225"/>
      <c r="AZ539" s="225"/>
      <c r="BA539" s="225"/>
      <c r="BB539" s="225"/>
      <c r="BC539" s="222"/>
      <c r="BD539" s="222"/>
      <c r="BE539" s="222"/>
      <c r="BF539" s="222"/>
      <c r="BG539" s="222"/>
      <c r="BH539" s="222"/>
      <c r="BI539" s="222"/>
      <c r="BJ539" s="222"/>
      <c r="BK539" s="222"/>
      <c r="BL539" s="222"/>
      <c r="BM539" s="222"/>
      <c r="BN539" s="222"/>
      <c r="BO539" s="222"/>
      <c r="BP539" s="222"/>
      <c r="BQ539" s="222"/>
      <c r="BR539" s="222"/>
      <c r="BS539" s="222"/>
    </row>
    <row r="540" spans="1:71" s="220" customFormat="1" ht="12.6" hidden="1" customHeight="1" outlineLevel="1" x14ac:dyDescent="0.2">
      <c r="A540" s="224" t="s">
        <v>141</v>
      </c>
      <c r="B540" s="226">
        <v>2002</v>
      </c>
      <c r="C540" s="300">
        <f t="shared" ref="C540:S540" si="1">MIN(C23,C73,C113,C163,C208,C268,C343,C413)</f>
        <v>564254</v>
      </c>
      <c r="D540" s="300">
        <f t="shared" si="1"/>
        <v>276427</v>
      </c>
      <c r="E540" s="300">
        <f t="shared" si="1"/>
        <v>287827</v>
      </c>
      <c r="F540" s="220">
        <f t="shared" si="1"/>
        <v>3017</v>
      </c>
      <c r="G540" s="220">
        <f t="shared" si="1"/>
        <v>1029</v>
      </c>
      <c r="H540" s="220">
        <f t="shared" si="1"/>
        <v>5329</v>
      </c>
      <c r="I540" s="220">
        <f t="shared" si="1"/>
        <v>2704</v>
      </c>
      <c r="J540" s="220">
        <f t="shared" si="1"/>
        <v>2625</v>
      </c>
      <c r="K540" s="221">
        <f t="shared" si="1"/>
        <v>1272</v>
      </c>
      <c r="L540" s="221">
        <f t="shared" si="1"/>
        <v>5410</v>
      </c>
      <c r="M540" s="221">
        <f t="shared" si="1"/>
        <v>2754</v>
      </c>
      <c r="N540" s="221">
        <f t="shared" si="1"/>
        <v>2656</v>
      </c>
      <c r="O540" s="225">
        <f t="shared" si="1"/>
        <v>4.91</v>
      </c>
      <c r="P540" s="225">
        <f t="shared" si="1"/>
        <v>1.33</v>
      </c>
      <c r="Q540" s="225">
        <f t="shared" si="1"/>
        <v>8.98</v>
      </c>
      <c r="R540" s="225">
        <f t="shared" si="1"/>
        <v>8.4600000000000009</v>
      </c>
      <c r="S540" s="225">
        <f t="shared" si="1"/>
        <v>2.17</v>
      </c>
      <c r="X540" s="223"/>
      <c r="Y540" s="223"/>
      <c r="Z540" s="223"/>
      <c r="AA540" s="223"/>
      <c r="AB540" s="223"/>
      <c r="AC540" s="223"/>
      <c r="AD540" s="223"/>
      <c r="AE540" s="223"/>
      <c r="AT540" s="221"/>
      <c r="AU540" s="221"/>
      <c r="AV540" s="221"/>
      <c r="AW540" s="221"/>
      <c r="AX540" s="225"/>
      <c r="AY540" s="225"/>
      <c r="AZ540" s="225"/>
      <c r="BA540" s="225"/>
      <c r="BB540" s="225"/>
      <c r="BC540" s="222"/>
      <c r="BD540" s="222"/>
      <c r="BE540" s="222"/>
      <c r="BF540" s="222"/>
      <c r="BG540" s="222"/>
      <c r="BH540" s="222"/>
      <c r="BI540" s="222"/>
      <c r="BJ540" s="222"/>
      <c r="BK540" s="222"/>
      <c r="BL540" s="222"/>
      <c r="BM540" s="222"/>
      <c r="BN540" s="222"/>
      <c r="BO540" s="222"/>
      <c r="BP540" s="222"/>
      <c r="BQ540" s="222"/>
      <c r="BR540" s="222"/>
      <c r="BS540" s="222"/>
    </row>
    <row r="541" spans="1:71" s="220" customFormat="1" ht="12.6" hidden="1" customHeight="1" outlineLevel="1" x14ac:dyDescent="0.2">
      <c r="A541" s="224" t="s">
        <v>141</v>
      </c>
      <c r="B541" s="227">
        <v>2003</v>
      </c>
      <c r="C541" s="300">
        <f t="shared" ref="C541:S541" si="2">MIN(C24,C74,C114,C164,C209,C269,C344,C414)</f>
        <v>565120.5</v>
      </c>
      <c r="D541" s="300">
        <f t="shared" si="2"/>
        <v>276757</v>
      </c>
      <c r="E541" s="300">
        <f t="shared" si="2"/>
        <v>288363.5</v>
      </c>
      <c r="F541" s="220">
        <f t="shared" si="2"/>
        <v>2322</v>
      </c>
      <c r="G541" s="220">
        <f t="shared" si="2"/>
        <v>910</v>
      </c>
      <c r="H541" s="220">
        <f t="shared" si="2"/>
        <v>5170</v>
      </c>
      <c r="I541" s="220">
        <f t="shared" si="2"/>
        <v>2619</v>
      </c>
      <c r="J541" s="220">
        <f t="shared" si="2"/>
        <v>2551</v>
      </c>
      <c r="K541" s="221">
        <f t="shared" si="2"/>
        <v>1247</v>
      </c>
      <c r="L541" s="221">
        <f t="shared" si="2"/>
        <v>6193</v>
      </c>
      <c r="M541" s="221">
        <f t="shared" si="2"/>
        <v>3249</v>
      </c>
      <c r="N541" s="221">
        <f t="shared" si="2"/>
        <v>2944</v>
      </c>
      <c r="O541" s="225">
        <f t="shared" si="2"/>
        <v>3.85</v>
      </c>
      <c r="P541" s="225">
        <f t="shared" si="2"/>
        <v>1.2</v>
      </c>
      <c r="Q541" s="225">
        <f t="shared" si="2"/>
        <v>8.67</v>
      </c>
      <c r="R541" s="225">
        <f t="shared" si="2"/>
        <v>9.65</v>
      </c>
      <c r="S541" s="225">
        <f t="shared" si="2"/>
        <v>1.96</v>
      </c>
      <c r="X541" s="223"/>
      <c r="Y541" s="223"/>
      <c r="Z541" s="223"/>
      <c r="AA541" s="223"/>
      <c r="AB541" s="223"/>
      <c r="AC541" s="223"/>
      <c r="AD541" s="223"/>
      <c r="AE541" s="223"/>
      <c r="AT541" s="221"/>
      <c r="AU541" s="221"/>
      <c r="AV541" s="221"/>
      <c r="AW541" s="221"/>
      <c r="AX541" s="225"/>
      <c r="AY541" s="225"/>
      <c r="AZ541" s="225"/>
      <c r="BA541" s="225"/>
      <c r="BB541" s="225"/>
      <c r="BC541" s="222"/>
      <c r="BD541" s="222"/>
      <c r="BE541" s="222"/>
      <c r="BF541" s="222"/>
      <c r="BG541" s="222"/>
      <c r="BH541" s="222"/>
      <c r="BI541" s="222"/>
      <c r="BJ541" s="222"/>
      <c r="BK541" s="222"/>
      <c r="BL541" s="222"/>
      <c r="BM541" s="222"/>
      <c r="BN541" s="222"/>
      <c r="BO541" s="222"/>
      <c r="BP541" s="222"/>
      <c r="BQ541" s="222"/>
      <c r="BR541" s="222"/>
      <c r="BS541" s="222"/>
    </row>
    <row r="542" spans="1:71" s="220" customFormat="1" ht="12.6" hidden="1" customHeight="1" outlineLevel="1" x14ac:dyDescent="0.2">
      <c r="A542" s="224" t="s">
        <v>141</v>
      </c>
      <c r="B542" s="228">
        <v>2004</v>
      </c>
      <c r="C542" s="300">
        <f t="shared" ref="C542:S542" si="3">MIN(C25,C75,C115,C165,C210,C270,C345,C415)</f>
        <v>565652</v>
      </c>
      <c r="D542" s="300">
        <f t="shared" si="3"/>
        <v>277264</v>
      </c>
      <c r="E542" s="300">
        <f t="shared" si="3"/>
        <v>288388</v>
      </c>
      <c r="F542" s="220">
        <f t="shared" si="3"/>
        <v>2649</v>
      </c>
      <c r="G542" s="220">
        <f t="shared" si="3"/>
        <v>953</v>
      </c>
      <c r="H542" s="220">
        <f t="shared" si="3"/>
        <v>5184</v>
      </c>
      <c r="I542" s="220">
        <f t="shared" si="3"/>
        <v>2641</v>
      </c>
      <c r="J542" s="220">
        <f t="shared" si="3"/>
        <v>2543</v>
      </c>
      <c r="K542" s="221">
        <f t="shared" si="3"/>
        <v>1106</v>
      </c>
      <c r="L542" s="221">
        <f t="shared" si="3"/>
        <v>7779</v>
      </c>
      <c r="M542" s="221">
        <f t="shared" si="3"/>
        <v>4008</v>
      </c>
      <c r="N542" s="221">
        <f t="shared" si="3"/>
        <v>3771</v>
      </c>
      <c r="O542" s="225">
        <f t="shared" si="3"/>
        <v>4.47</v>
      </c>
      <c r="P542" s="225">
        <f t="shared" si="3"/>
        <v>1.21</v>
      </c>
      <c r="Q542" s="225">
        <f t="shared" si="3"/>
        <v>8.8800000000000008</v>
      </c>
      <c r="R542" s="225">
        <f t="shared" si="3"/>
        <v>11.16</v>
      </c>
      <c r="S542" s="225">
        <f t="shared" si="3"/>
        <v>1.78</v>
      </c>
      <c r="X542" s="223"/>
      <c r="Y542" s="223"/>
      <c r="Z542" s="223"/>
      <c r="AA542" s="223"/>
      <c r="AB542" s="223"/>
      <c r="AC542" s="223"/>
      <c r="AD542" s="223"/>
      <c r="AE542" s="223"/>
      <c r="AT542" s="221"/>
      <c r="AU542" s="221"/>
      <c r="AV542" s="221"/>
      <c r="AW542" s="221"/>
      <c r="AX542" s="225"/>
      <c r="AY542" s="225"/>
      <c r="AZ542" s="225"/>
      <c r="BA542" s="225"/>
      <c r="BB542" s="225"/>
      <c r="BC542" s="222"/>
      <c r="BD542" s="222"/>
      <c r="BE542" s="222"/>
      <c r="BF542" s="222"/>
      <c r="BG542" s="222"/>
      <c r="BH542" s="222"/>
      <c r="BI542" s="222"/>
      <c r="BJ542" s="222"/>
      <c r="BK542" s="222"/>
      <c r="BL542" s="222"/>
      <c r="BM542" s="222"/>
      <c r="BN542" s="222"/>
      <c r="BO542" s="222"/>
      <c r="BP542" s="222"/>
      <c r="BQ542" s="222"/>
      <c r="BR542" s="222"/>
      <c r="BS542" s="222"/>
    </row>
    <row r="543" spans="1:71" s="220" customFormat="1" ht="12.6" hidden="1" customHeight="1" outlineLevel="1" x14ac:dyDescent="0.2">
      <c r="A543" s="224" t="s">
        <v>141</v>
      </c>
      <c r="B543" s="228">
        <v>2005</v>
      </c>
      <c r="C543" s="300">
        <f t="shared" ref="C543:S543" si="4">MIN(C26,C76,C116,C166,C211,C271,C346,C416)</f>
        <v>565434.5</v>
      </c>
      <c r="D543" s="300">
        <f t="shared" si="4"/>
        <v>277014.5</v>
      </c>
      <c r="E543" s="300">
        <f t="shared" si="4"/>
        <v>288420</v>
      </c>
      <c r="F543" s="220">
        <f t="shared" si="4"/>
        <v>2961</v>
      </c>
      <c r="G543" s="220">
        <f t="shared" si="4"/>
        <v>924</v>
      </c>
      <c r="H543" s="220">
        <f t="shared" si="4"/>
        <v>4687</v>
      </c>
      <c r="I543" s="220">
        <f t="shared" si="4"/>
        <v>2430</v>
      </c>
      <c r="J543" s="220">
        <f t="shared" si="4"/>
        <v>2257</v>
      </c>
      <c r="K543" s="221">
        <f t="shared" si="4"/>
        <v>1048</v>
      </c>
      <c r="L543" s="221">
        <f t="shared" si="4"/>
        <v>6410</v>
      </c>
      <c r="M543" s="221">
        <f t="shared" si="4"/>
        <v>3350</v>
      </c>
      <c r="N543" s="221">
        <f t="shared" si="4"/>
        <v>3060</v>
      </c>
      <c r="O543" s="225">
        <f t="shared" si="4"/>
        <v>5.13</v>
      </c>
      <c r="P543" s="225">
        <f t="shared" si="4"/>
        <v>1.22</v>
      </c>
      <c r="Q543" s="225">
        <f t="shared" si="4"/>
        <v>8.19</v>
      </c>
      <c r="R543" s="225">
        <f t="shared" si="4"/>
        <v>9.6</v>
      </c>
      <c r="S543" s="225">
        <f t="shared" si="4"/>
        <v>1.69</v>
      </c>
      <c r="X543" s="223"/>
      <c r="Y543" s="223"/>
      <c r="Z543" s="223"/>
      <c r="AA543" s="223"/>
      <c r="AB543" s="223"/>
      <c r="AC543" s="223"/>
      <c r="AD543" s="223"/>
      <c r="AE543" s="223"/>
      <c r="AT543" s="221"/>
      <c r="AU543" s="221"/>
      <c r="AV543" s="221"/>
      <c r="AW543" s="221"/>
      <c r="AX543" s="225"/>
      <c r="AY543" s="225"/>
      <c r="AZ543" s="225"/>
      <c r="BA543" s="225"/>
      <c r="BB543" s="225"/>
      <c r="BC543" s="222"/>
      <c r="BD543" s="222"/>
      <c r="BE543" s="222"/>
      <c r="BF543" s="222"/>
      <c r="BG543" s="222"/>
      <c r="BH543" s="222"/>
      <c r="BI543" s="222"/>
      <c r="BJ543" s="222"/>
      <c r="BK543" s="222"/>
      <c r="BL543" s="222"/>
      <c r="BM543" s="222"/>
      <c r="BN543" s="222"/>
      <c r="BO543" s="222"/>
      <c r="BP543" s="222"/>
      <c r="BQ543" s="222"/>
      <c r="BR543" s="222"/>
      <c r="BS543" s="222"/>
    </row>
    <row r="544" spans="1:71" s="230" customFormat="1" ht="12.6" hidden="1" customHeight="1" outlineLevel="1" x14ac:dyDescent="0.2">
      <c r="A544" s="224" t="s">
        <v>141</v>
      </c>
      <c r="B544" s="229">
        <v>2001</v>
      </c>
      <c r="C544" s="301">
        <f t="shared" ref="C544:S544" si="5">MAX(C22,C72,C112,C162,C207,C267,C342,C412)</f>
        <v>824424</v>
      </c>
      <c r="D544" s="301">
        <f t="shared" si="5"/>
        <v>407642.5</v>
      </c>
      <c r="E544" s="301">
        <f t="shared" si="5"/>
        <v>416781.5</v>
      </c>
      <c r="F544" s="230">
        <f t="shared" si="5"/>
        <v>4964</v>
      </c>
      <c r="G544" s="230">
        <f t="shared" si="5"/>
        <v>1443</v>
      </c>
      <c r="H544" s="230">
        <f t="shared" si="5"/>
        <v>9792</v>
      </c>
      <c r="I544" s="230">
        <f t="shared" si="5"/>
        <v>5008</v>
      </c>
      <c r="J544" s="230">
        <f t="shared" si="5"/>
        <v>4784</v>
      </c>
      <c r="K544" s="231">
        <f t="shared" si="5"/>
        <v>2060</v>
      </c>
      <c r="L544" s="231">
        <f t="shared" si="5"/>
        <v>7740</v>
      </c>
      <c r="M544" s="231">
        <f t="shared" si="5"/>
        <v>3890</v>
      </c>
      <c r="N544" s="231">
        <f t="shared" si="5"/>
        <v>3850</v>
      </c>
      <c r="O544" s="232">
        <f t="shared" si="5"/>
        <v>6.77</v>
      </c>
      <c r="P544" s="232">
        <f t="shared" si="5"/>
        <v>2.2000000000000002</v>
      </c>
      <c r="Q544" s="232">
        <f t="shared" si="5"/>
        <v>13.08</v>
      </c>
      <c r="R544" s="232">
        <f t="shared" si="5"/>
        <v>11.42</v>
      </c>
      <c r="S544" s="232">
        <f t="shared" si="5"/>
        <v>2.98</v>
      </c>
      <c r="U544" s="220"/>
      <c r="X544" s="233"/>
      <c r="Y544" s="233"/>
      <c r="Z544" s="233"/>
      <c r="AA544" s="233"/>
      <c r="AB544" s="233"/>
      <c r="AC544" s="233"/>
      <c r="AD544" s="233"/>
      <c r="AE544" s="233"/>
      <c r="AT544" s="231"/>
      <c r="AU544" s="231"/>
      <c r="AV544" s="231"/>
      <c r="AW544" s="231"/>
      <c r="AX544" s="232"/>
      <c r="AY544" s="232"/>
      <c r="AZ544" s="232"/>
      <c r="BA544" s="232"/>
      <c r="BB544" s="232"/>
      <c r="BC544" s="234"/>
      <c r="BD544" s="234"/>
      <c r="BE544" s="234"/>
      <c r="BF544" s="234"/>
      <c r="BG544" s="234"/>
      <c r="BH544" s="234"/>
      <c r="BI544" s="234"/>
      <c r="BJ544" s="234"/>
      <c r="BK544" s="234"/>
      <c r="BL544" s="234"/>
      <c r="BM544" s="234"/>
      <c r="BN544" s="234"/>
      <c r="BO544" s="234"/>
      <c r="BP544" s="234"/>
      <c r="BQ544" s="234"/>
      <c r="BR544" s="234"/>
      <c r="BS544" s="234"/>
    </row>
    <row r="545" spans="1:71" s="230" customFormat="1" ht="12.6" hidden="1" customHeight="1" outlineLevel="1" x14ac:dyDescent="0.2">
      <c r="A545" s="235" t="s">
        <v>142</v>
      </c>
      <c r="B545" s="236">
        <v>2002</v>
      </c>
      <c r="C545" s="301">
        <f t="shared" ref="C545:S545" si="6">MAX(C23,C73,C113,C163,C208,C268,C343,C413)</f>
        <v>825633</v>
      </c>
      <c r="D545" s="301">
        <f t="shared" si="6"/>
        <v>408396.5</v>
      </c>
      <c r="E545" s="301">
        <f t="shared" si="6"/>
        <v>417236.5</v>
      </c>
      <c r="F545" s="230">
        <f t="shared" si="6"/>
        <v>4944</v>
      </c>
      <c r="G545" s="230">
        <f t="shared" si="6"/>
        <v>1447</v>
      </c>
      <c r="H545" s="230">
        <f t="shared" si="6"/>
        <v>9893</v>
      </c>
      <c r="I545" s="230">
        <f t="shared" si="6"/>
        <v>5067</v>
      </c>
      <c r="J545" s="230">
        <f t="shared" si="6"/>
        <v>4826</v>
      </c>
      <c r="K545" s="231">
        <f t="shared" si="6"/>
        <v>1936</v>
      </c>
      <c r="L545" s="231">
        <f t="shared" si="6"/>
        <v>7551</v>
      </c>
      <c r="M545" s="231">
        <f t="shared" si="6"/>
        <v>3870</v>
      </c>
      <c r="N545" s="231">
        <f t="shared" si="6"/>
        <v>3712</v>
      </c>
      <c r="O545" s="232">
        <f t="shared" si="6"/>
        <v>6.16</v>
      </c>
      <c r="P545" s="232">
        <f t="shared" si="6"/>
        <v>2.1800000000000002</v>
      </c>
      <c r="Q545" s="232">
        <f t="shared" si="6"/>
        <v>12.29</v>
      </c>
      <c r="R545" s="232">
        <f t="shared" si="6"/>
        <v>11.18</v>
      </c>
      <c r="S545" s="232">
        <f t="shared" si="6"/>
        <v>2.89</v>
      </c>
      <c r="X545" s="233"/>
      <c r="Y545" s="233"/>
      <c r="Z545" s="233"/>
      <c r="AA545" s="233"/>
      <c r="AB545" s="233"/>
      <c r="AC545" s="233"/>
      <c r="AD545" s="233"/>
      <c r="AE545" s="233"/>
      <c r="AT545" s="231"/>
      <c r="AU545" s="231"/>
      <c r="AV545" s="231"/>
      <c r="AW545" s="231"/>
      <c r="AX545" s="232"/>
      <c r="AY545" s="232"/>
      <c r="AZ545" s="232"/>
      <c r="BA545" s="232"/>
      <c r="BB545" s="232"/>
      <c r="BC545" s="234"/>
      <c r="BD545" s="234"/>
      <c r="BE545" s="234"/>
      <c r="BF545" s="234"/>
      <c r="BG545" s="234"/>
      <c r="BH545" s="234"/>
      <c r="BI545" s="234"/>
      <c r="BJ545" s="234"/>
      <c r="BK545" s="234"/>
      <c r="BL545" s="234"/>
      <c r="BM545" s="234"/>
      <c r="BN545" s="234"/>
      <c r="BO545" s="234"/>
      <c r="BP545" s="234"/>
      <c r="BQ545" s="234"/>
      <c r="BR545" s="234"/>
      <c r="BS545" s="234"/>
    </row>
    <row r="546" spans="1:71" s="230" customFormat="1" ht="12.6" hidden="1" customHeight="1" outlineLevel="1" x14ac:dyDescent="0.2">
      <c r="A546" s="235" t="s">
        <v>142</v>
      </c>
      <c r="B546" s="237">
        <v>2003</v>
      </c>
      <c r="C546" s="301">
        <f t="shared" ref="C546:S546" si="7">MAX(C24,C74,C114,C164,C209,C269,C344,C414)</f>
        <v>826636</v>
      </c>
      <c r="D546" s="301">
        <f t="shared" si="7"/>
        <v>409045.5</v>
      </c>
      <c r="E546" s="301">
        <f t="shared" si="7"/>
        <v>417590.5</v>
      </c>
      <c r="F546" s="230">
        <f t="shared" si="7"/>
        <v>3916</v>
      </c>
      <c r="G546" s="230">
        <f t="shared" si="7"/>
        <v>1227</v>
      </c>
      <c r="H546" s="230">
        <f t="shared" si="7"/>
        <v>9997</v>
      </c>
      <c r="I546" s="230">
        <f t="shared" si="7"/>
        <v>5146</v>
      </c>
      <c r="J546" s="230">
        <f t="shared" si="7"/>
        <v>4851</v>
      </c>
      <c r="K546" s="231">
        <f t="shared" si="7"/>
        <v>1821</v>
      </c>
      <c r="L546" s="231">
        <f t="shared" si="7"/>
        <v>8379</v>
      </c>
      <c r="M546" s="231">
        <f t="shared" si="7"/>
        <v>4327</v>
      </c>
      <c r="N546" s="231">
        <f t="shared" si="7"/>
        <v>4103</v>
      </c>
      <c r="O546" s="232">
        <f t="shared" si="7"/>
        <v>5.04</v>
      </c>
      <c r="P546" s="232">
        <f t="shared" si="7"/>
        <v>1.82</v>
      </c>
      <c r="Q546" s="232">
        <f t="shared" si="7"/>
        <v>12.32</v>
      </c>
      <c r="R546" s="232">
        <f t="shared" si="7"/>
        <v>12.45</v>
      </c>
      <c r="S546" s="232">
        <f t="shared" si="7"/>
        <v>2.71</v>
      </c>
      <c r="X546" s="233"/>
      <c r="Y546" s="233"/>
      <c r="Z546" s="233"/>
      <c r="AA546" s="233"/>
      <c r="AB546" s="233"/>
      <c r="AC546" s="233"/>
      <c r="AD546" s="233"/>
      <c r="AE546" s="233"/>
      <c r="AT546" s="231"/>
      <c r="AU546" s="231"/>
      <c r="AV546" s="231"/>
      <c r="AW546" s="231"/>
      <c r="AX546" s="232"/>
      <c r="AY546" s="232"/>
      <c r="AZ546" s="232"/>
      <c r="BA546" s="232"/>
      <c r="BB546" s="232"/>
      <c r="BC546" s="234"/>
      <c r="BD546" s="234"/>
      <c r="BE546" s="234"/>
      <c r="BF546" s="234"/>
      <c r="BG546" s="234"/>
      <c r="BH546" s="234"/>
      <c r="BI546" s="234"/>
      <c r="BJ546" s="234"/>
      <c r="BK546" s="234"/>
      <c r="BL546" s="234"/>
      <c r="BM546" s="234"/>
      <c r="BN546" s="234"/>
      <c r="BO546" s="234"/>
      <c r="BP546" s="234"/>
      <c r="BQ546" s="234"/>
      <c r="BR546" s="234"/>
      <c r="BS546" s="234"/>
    </row>
    <row r="547" spans="1:71" s="230" customFormat="1" ht="12.6" hidden="1" customHeight="1" outlineLevel="1" x14ac:dyDescent="0.2">
      <c r="A547" s="235" t="s">
        <v>142</v>
      </c>
      <c r="B547" s="238">
        <v>2004</v>
      </c>
      <c r="C547" s="301">
        <f t="shared" ref="C547:S547" si="8">MAX(C25,C75,C115,C165,C210,C270,C345,C415)</f>
        <v>808294</v>
      </c>
      <c r="D547" s="301">
        <f t="shared" si="8"/>
        <v>399901.5</v>
      </c>
      <c r="E547" s="301">
        <f t="shared" si="8"/>
        <v>408392.5</v>
      </c>
      <c r="F547" s="230">
        <f t="shared" si="8"/>
        <v>4404</v>
      </c>
      <c r="G547" s="230">
        <f t="shared" si="8"/>
        <v>1106</v>
      </c>
      <c r="H547" s="230">
        <f t="shared" si="8"/>
        <v>9936</v>
      </c>
      <c r="I547" s="230">
        <f t="shared" si="8"/>
        <v>5057</v>
      </c>
      <c r="J547" s="230">
        <f t="shared" si="8"/>
        <v>4879</v>
      </c>
      <c r="K547" s="231">
        <f t="shared" si="8"/>
        <v>1808</v>
      </c>
      <c r="L547" s="231">
        <f t="shared" si="8"/>
        <v>10514</v>
      </c>
      <c r="M547" s="231">
        <f t="shared" si="8"/>
        <v>5394</v>
      </c>
      <c r="N547" s="231">
        <f t="shared" si="8"/>
        <v>5127</v>
      </c>
      <c r="O547" s="232">
        <f t="shared" si="8"/>
        <v>5.45</v>
      </c>
      <c r="P547" s="232">
        <f t="shared" si="8"/>
        <v>1.84</v>
      </c>
      <c r="Q547" s="232">
        <f t="shared" si="8"/>
        <v>12.29</v>
      </c>
      <c r="R547" s="232">
        <f t="shared" si="8"/>
        <v>15.56</v>
      </c>
      <c r="S547" s="232">
        <f t="shared" si="8"/>
        <v>2.46</v>
      </c>
      <c r="X547" s="233"/>
      <c r="Y547" s="233"/>
      <c r="Z547" s="233"/>
      <c r="AA547" s="233"/>
      <c r="AB547" s="233"/>
      <c r="AC547" s="233"/>
      <c r="AD547" s="233"/>
      <c r="AE547" s="233"/>
      <c r="AT547" s="231"/>
      <c r="AU547" s="231"/>
      <c r="AV547" s="231"/>
      <c r="AW547" s="231"/>
      <c r="AX547" s="232"/>
      <c r="AY547" s="232"/>
      <c r="AZ547" s="232"/>
      <c r="BA547" s="232"/>
      <c r="BB547" s="232"/>
      <c r="BC547" s="234"/>
      <c r="BD547" s="234"/>
      <c r="BE547" s="234"/>
      <c r="BF547" s="234"/>
      <c r="BG547" s="234"/>
      <c r="BH547" s="234"/>
      <c r="BI547" s="234"/>
      <c r="BJ547" s="234"/>
      <c r="BK547" s="234"/>
      <c r="BL547" s="234"/>
      <c r="BM547" s="234"/>
      <c r="BN547" s="234"/>
      <c r="BO547" s="234"/>
      <c r="BP547" s="234"/>
      <c r="BQ547" s="234"/>
      <c r="BR547" s="234"/>
      <c r="BS547" s="234"/>
    </row>
    <row r="548" spans="1:71" s="230" customFormat="1" ht="12.6" hidden="1" customHeight="1" outlineLevel="1" x14ac:dyDescent="0.2">
      <c r="A548" s="235" t="s">
        <v>142</v>
      </c>
      <c r="B548" s="238">
        <v>2005</v>
      </c>
      <c r="C548" s="301">
        <f t="shared" ref="C548:S548" si="9">MAX(C26,C76,C116,C166,C211,C271,C346,C416)</f>
        <v>807873.5</v>
      </c>
      <c r="D548" s="301">
        <f t="shared" si="9"/>
        <v>399689.5</v>
      </c>
      <c r="E548" s="301">
        <f t="shared" si="9"/>
        <v>408184</v>
      </c>
      <c r="F548" s="230">
        <f t="shared" si="9"/>
        <v>4760</v>
      </c>
      <c r="G548" s="230">
        <f t="shared" si="9"/>
        <v>1177</v>
      </c>
      <c r="H548" s="230">
        <f t="shared" si="9"/>
        <v>9736</v>
      </c>
      <c r="I548" s="230">
        <f t="shared" si="9"/>
        <v>4923</v>
      </c>
      <c r="J548" s="230">
        <f t="shared" si="9"/>
        <v>4813</v>
      </c>
      <c r="K548" s="231">
        <f t="shared" si="9"/>
        <v>1756</v>
      </c>
      <c r="L548" s="231">
        <f t="shared" si="9"/>
        <v>8368</v>
      </c>
      <c r="M548" s="231">
        <f t="shared" si="9"/>
        <v>4289</v>
      </c>
      <c r="N548" s="231">
        <f t="shared" si="9"/>
        <v>4083</v>
      </c>
      <c r="O548" s="232">
        <f t="shared" si="9"/>
        <v>5.89</v>
      </c>
      <c r="P548" s="232">
        <f t="shared" si="9"/>
        <v>1.75</v>
      </c>
      <c r="Q548" s="232">
        <f t="shared" si="9"/>
        <v>12.05</v>
      </c>
      <c r="R548" s="232">
        <f t="shared" si="9"/>
        <v>12.45</v>
      </c>
      <c r="S548" s="232">
        <f t="shared" si="9"/>
        <v>2.5299999999999998</v>
      </c>
      <c r="X548" s="233"/>
      <c r="Y548" s="233"/>
      <c r="Z548" s="233"/>
      <c r="AA548" s="233"/>
      <c r="AB548" s="233"/>
      <c r="AC548" s="233"/>
      <c r="AD548" s="233"/>
      <c r="AE548" s="233"/>
      <c r="AT548" s="231"/>
      <c r="AU548" s="231"/>
      <c r="AV548" s="231"/>
      <c r="AW548" s="231"/>
      <c r="AX548" s="232"/>
      <c r="AY548" s="232"/>
      <c r="AZ548" s="232"/>
      <c r="BA548" s="232"/>
      <c r="BB548" s="232"/>
      <c r="BC548" s="234"/>
      <c r="BD548" s="234"/>
      <c r="BE548" s="234"/>
      <c r="BF548" s="234"/>
      <c r="BG548" s="234"/>
      <c r="BH548" s="234"/>
      <c r="BI548" s="234"/>
      <c r="BJ548" s="234"/>
      <c r="BK548" s="234"/>
      <c r="BL548" s="234"/>
      <c r="BM548" s="234"/>
      <c r="BN548" s="234"/>
      <c r="BO548" s="234"/>
      <c r="BP548" s="234"/>
      <c r="BQ548" s="234"/>
      <c r="BR548" s="234"/>
      <c r="BS548" s="234"/>
    </row>
    <row r="549" spans="1:71" ht="12.6" hidden="1" customHeight="1" outlineLevel="1" x14ac:dyDescent="0.2">
      <c r="A549" s="235" t="s">
        <v>142</v>
      </c>
      <c r="K549" s="215"/>
      <c r="L549" s="215"/>
      <c r="M549" s="215"/>
      <c r="N549" s="215"/>
      <c r="O549" s="239"/>
      <c r="P549" s="239"/>
      <c r="Q549" s="239"/>
      <c r="R549" s="239"/>
      <c r="S549" s="239"/>
      <c r="T549" s="210"/>
      <c r="U549" s="230"/>
      <c r="AT549" s="215"/>
      <c r="AU549" s="215"/>
      <c r="AV549" s="215"/>
      <c r="AW549" s="215"/>
      <c r="AX549" s="239"/>
      <c r="AY549" s="239"/>
      <c r="AZ549" s="239"/>
      <c r="BA549" s="239"/>
      <c r="BB549" s="239"/>
    </row>
    <row r="550" spans="1:71" ht="12.6" hidden="1" customHeight="1" outlineLevel="1" x14ac:dyDescent="0.2">
      <c r="A550" s="218"/>
      <c r="K550" s="215"/>
      <c r="L550" s="215"/>
      <c r="M550" s="215"/>
      <c r="N550" s="215"/>
      <c r="O550" s="239"/>
      <c r="P550" s="239"/>
      <c r="Q550" s="239"/>
      <c r="R550" s="239"/>
      <c r="S550" s="239"/>
      <c r="T550" s="210"/>
      <c r="U550" s="210"/>
      <c r="AT550" s="215"/>
      <c r="AU550" s="215"/>
      <c r="AV550" s="215"/>
      <c r="AW550" s="215"/>
      <c r="AX550" s="239"/>
      <c r="AY550" s="239"/>
      <c r="AZ550" s="239"/>
      <c r="BA550" s="239"/>
      <c r="BB550" s="239"/>
    </row>
    <row r="551" spans="1:71" s="241" customFormat="1" ht="12.6" hidden="1" customHeight="1" outlineLevel="1" x14ac:dyDescent="0.2">
      <c r="A551" s="218" t="s">
        <v>143</v>
      </c>
      <c r="B551" s="240">
        <v>2001</v>
      </c>
      <c r="C551" s="302">
        <f t="shared" ref="C551:S551" si="10">MIN(C27,C32,C37,C42,C47,C52,C57,C62,C77,C82,C87,C92,C97,C102,C107,C117,C122,C127,C132,C137,C142,C147,C152,C157,C167,C172,C177,C182,C187,C192)</f>
        <v>26562.5</v>
      </c>
      <c r="D551" s="302">
        <f t="shared" si="10"/>
        <v>13045</v>
      </c>
      <c r="E551" s="302">
        <f t="shared" si="10"/>
        <v>13517.5</v>
      </c>
      <c r="F551" s="241">
        <f t="shared" si="10"/>
        <v>148</v>
      </c>
      <c r="G551" s="241">
        <f t="shared" si="10"/>
        <v>53</v>
      </c>
      <c r="H551" s="241">
        <f t="shared" si="10"/>
        <v>214</v>
      </c>
      <c r="I551" s="241">
        <f t="shared" si="10"/>
        <v>97</v>
      </c>
      <c r="J551" s="241">
        <f t="shared" si="10"/>
        <v>117</v>
      </c>
      <c r="K551" s="242">
        <f t="shared" si="10"/>
        <v>64</v>
      </c>
      <c r="L551" s="242">
        <f t="shared" si="10"/>
        <v>339</v>
      </c>
      <c r="M551" s="242">
        <f t="shared" si="10"/>
        <v>168</v>
      </c>
      <c r="N551" s="242">
        <f t="shared" si="10"/>
        <v>163</v>
      </c>
      <c r="O551" s="243">
        <f t="shared" si="10"/>
        <v>4.7699999999999996</v>
      </c>
      <c r="P551" s="243">
        <f t="shared" si="10"/>
        <v>1.31</v>
      </c>
      <c r="Q551" s="243">
        <f t="shared" si="10"/>
        <v>7.73</v>
      </c>
      <c r="R551" s="243">
        <f t="shared" si="10"/>
        <v>6.9</v>
      </c>
      <c r="S551" s="243">
        <f t="shared" si="10"/>
        <v>1.1599999999999999</v>
      </c>
      <c r="U551" s="210"/>
      <c r="X551" s="244"/>
      <c r="Y551" s="244"/>
      <c r="Z551" s="244"/>
      <c r="AA551" s="244"/>
      <c r="AB551" s="244"/>
      <c r="AC551" s="244"/>
      <c r="AD551" s="244"/>
      <c r="AE551" s="244"/>
      <c r="AT551" s="242"/>
      <c r="AU551" s="242"/>
      <c r="AV551" s="242"/>
      <c r="AW551" s="242"/>
      <c r="AX551" s="243"/>
      <c r="AY551" s="243"/>
      <c r="AZ551" s="243"/>
      <c r="BA551" s="243"/>
      <c r="BB551" s="243"/>
      <c r="BC551" s="245"/>
      <c r="BD551" s="245"/>
      <c r="BE551" s="245"/>
      <c r="BF551" s="245"/>
      <c r="BG551" s="245"/>
      <c r="BH551" s="245"/>
      <c r="BI551" s="245"/>
      <c r="BJ551" s="245"/>
      <c r="BK551" s="245"/>
      <c r="BL551" s="245"/>
      <c r="BM551" s="245"/>
      <c r="BN551" s="245"/>
      <c r="BO551" s="245"/>
      <c r="BP551" s="245"/>
      <c r="BQ551" s="245"/>
      <c r="BR551" s="245"/>
      <c r="BS551" s="245"/>
    </row>
    <row r="552" spans="1:71" s="241" customFormat="1" ht="12.6" hidden="1" customHeight="1" outlineLevel="1" x14ac:dyDescent="0.2">
      <c r="A552" s="246" t="s">
        <v>141</v>
      </c>
      <c r="B552" s="240">
        <v>2002</v>
      </c>
      <c r="C552" s="302">
        <f t="shared" ref="C552:S552" si="11">MIN(C28,C33,C38,C43,C48,C53,C58,C63,C78,C83,C88,C93,C98,C103,C108,C118,C123,C128,C133,C138,C143,C148,C153,C158,C168,C173,C178,C183,C188,C193)</f>
        <v>26356</v>
      </c>
      <c r="D552" s="302">
        <f t="shared" si="11"/>
        <v>12951</v>
      </c>
      <c r="E552" s="302">
        <f t="shared" si="11"/>
        <v>13405</v>
      </c>
      <c r="F552" s="241">
        <f t="shared" si="11"/>
        <v>134</v>
      </c>
      <c r="G552" s="241">
        <f t="shared" si="11"/>
        <v>57</v>
      </c>
      <c r="H552" s="241">
        <f t="shared" si="11"/>
        <v>216</v>
      </c>
      <c r="I552" s="241">
        <f t="shared" si="11"/>
        <v>115</v>
      </c>
      <c r="J552" s="241">
        <f t="shared" si="11"/>
        <v>101</v>
      </c>
      <c r="K552" s="242">
        <f t="shared" si="11"/>
        <v>59</v>
      </c>
      <c r="L552" s="242">
        <f t="shared" si="11"/>
        <v>315</v>
      </c>
      <c r="M552" s="242">
        <f t="shared" si="11"/>
        <v>151</v>
      </c>
      <c r="N552" s="242">
        <f t="shared" si="11"/>
        <v>164</v>
      </c>
      <c r="O552" s="243">
        <f t="shared" si="11"/>
        <v>4.49</v>
      </c>
      <c r="P552" s="243">
        <f t="shared" si="11"/>
        <v>1.53</v>
      </c>
      <c r="Q552" s="243">
        <f t="shared" si="11"/>
        <v>8.09</v>
      </c>
      <c r="R552" s="243">
        <f t="shared" si="11"/>
        <v>7.21</v>
      </c>
      <c r="S552" s="243">
        <f t="shared" si="11"/>
        <v>1.58</v>
      </c>
      <c r="X552" s="244"/>
      <c r="Y552" s="244"/>
      <c r="Z552" s="244"/>
      <c r="AA552" s="244"/>
      <c r="AB552" s="244"/>
      <c r="AC552" s="244"/>
      <c r="AD552" s="244"/>
      <c r="AE552" s="244"/>
      <c r="AT552" s="242"/>
      <c r="AU552" s="242"/>
      <c r="AV552" s="242"/>
      <c r="AW552" s="242"/>
      <c r="AX552" s="243"/>
      <c r="AY552" s="243"/>
      <c r="AZ552" s="243"/>
      <c r="BA552" s="243"/>
      <c r="BB552" s="243"/>
      <c r="BC552" s="245"/>
      <c r="BD552" s="245"/>
      <c r="BE552" s="245"/>
      <c r="BF552" s="245"/>
      <c r="BG552" s="245"/>
      <c r="BH552" s="245"/>
      <c r="BI552" s="245"/>
      <c r="BJ552" s="245"/>
      <c r="BK552" s="245"/>
      <c r="BL552" s="245"/>
      <c r="BM552" s="245"/>
      <c r="BN552" s="245"/>
      <c r="BO552" s="245"/>
      <c r="BP552" s="245"/>
      <c r="BQ552" s="245"/>
      <c r="BR552" s="245"/>
      <c r="BS552" s="245"/>
    </row>
    <row r="553" spans="1:71" s="241" customFormat="1" ht="12.6" hidden="1" customHeight="1" outlineLevel="1" x14ac:dyDescent="0.2">
      <c r="A553" s="246"/>
      <c r="B553" s="240">
        <v>2003</v>
      </c>
      <c r="C553" s="302">
        <f t="shared" ref="C553:S553" si="12">MIN(C29,C34,C39,C44,C49,C54,C59,C64,C79,C84,C89,C94,C99,C104,C109,C119,C124,C129,C134,C139,C144,C149,C154,C159,C169,C174,C179,C184,C189,C194)</f>
        <v>26159</v>
      </c>
      <c r="D553" s="302">
        <f t="shared" si="12"/>
        <v>12864</v>
      </c>
      <c r="E553" s="302">
        <f t="shared" si="12"/>
        <v>13295</v>
      </c>
      <c r="F553" s="241">
        <f t="shared" si="12"/>
        <v>110</v>
      </c>
      <c r="G553" s="241">
        <f t="shared" si="12"/>
        <v>44</v>
      </c>
      <c r="H553" s="241">
        <f t="shared" si="12"/>
        <v>190</v>
      </c>
      <c r="I553" s="241">
        <f t="shared" si="12"/>
        <v>105</v>
      </c>
      <c r="J553" s="241">
        <f t="shared" si="12"/>
        <v>85</v>
      </c>
      <c r="K553" s="242">
        <f t="shared" si="12"/>
        <v>59</v>
      </c>
      <c r="L553" s="242">
        <f t="shared" si="12"/>
        <v>369</v>
      </c>
      <c r="M553" s="242">
        <f t="shared" si="12"/>
        <v>187</v>
      </c>
      <c r="N553" s="242">
        <f t="shared" si="12"/>
        <v>152</v>
      </c>
      <c r="O553" s="243">
        <f t="shared" si="12"/>
        <v>3.58</v>
      </c>
      <c r="P553" s="243">
        <f t="shared" si="12"/>
        <v>1.01</v>
      </c>
      <c r="Q553" s="243">
        <f t="shared" si="12"/>
        <v>7.26</v>
      </c>
      <c r="R553" s="243">
        <f t="shared" si="12"/>
        <v>7.76</v>
      </c>
      <c r="S553" s="243">
        <f t="shared" si="12"/>
        <v>1.65</v>
      </c>
      <c r="X553" s="244"/>
      <c r="Y553" s="244"/>
      <c r="Z553" s="244"/>
      <c r="AA553" s="244"/>
      <c r="AB553" s="244"/>
      <c r="AC553" s="244"/>
      <c r="AD553" s="244"/>
      <c r="AE553" s="244"/>
      <c r="AT553" s="242"/>
      <c r="AU553" s="242"/>
      <c r="AV553" s="242"/>
      <c r="AW553" s="242"/>
      <c r="AX553" s="243"/>
      <c r="AY553" s="243"/>
      <c r="AZ553" s="243"/>
      <c r="BA553" s="243"/>
      <c r="BB553" s="243"/>
      <c r="BC553" s="245"/>
      <c r="BD553" s="245"/>
      <c r="BE553" s="245"/>
      <c r="BF553" s="245"/>
      <c r="BG553" s="245"/>
      <c r="BH553" s="245"/>
      <c r="BI553" s="245"/>
      <c r="BJ553" s="245"/>
      <c r="BK553" s="245"/>
      <c r="BL553" s="245"/>
      <c r="BM553" s="245"/>
      <c r="BN553" s="245"/>
      <c r="BO553" s="245"/>
      <c r="BP553" s="245"/>
      <c r="BQ553" s="245"/>
      <c r="BR553" s="245"/>
      <c r="BS553" s="245"/>
    </row>
    <row r="554" spans="1:71" s="241" customFormat="1" ht="12.6" hidden="1" customHeight="1" outlineLevel="1" x14ac:dyDescent="0.2">
      <c r="A554" s="246"/>
      <c r="B554" s="240">
        <v>2004</v>
      </c>
      <c r="C554" s="302">
        <f t="shared" ref="C554:S554" si="13">MIN(C30,C35,C40,C45,C50,C55,C60,C65,C80,C85,C90,C95,C100,C105,C110,C120,C125,C130,C135,C140,C145,C150,C155,C160,C170,C175,C180,C185,C190,C195)</f>
        <v>25520.5</v>
      </c>
      <c r="D554" s="302">
        <f t="shared" si="13"/>
        <v>12553.5</v>
      </c>
      <c r="E554" s="302">
        <f t="shared" si="13"/>
        <v>12967</v>
      </c>
      <c r="F554" s="241">
        <f t="shared" si="13"/>
        <v>93</v>
      </c>
      <c r="G554" s="241">
        <f t="shared" si="13"/>
        <v>51</v>
      </c>
      <c r="H554" s="241">
        <f t="shared" si="13"/>
        <v>175</v>
      </c>
      <c r="I554" s="241">
        <f t="shared" si="13"/>
        <v>84</v>
      </c>
      <c r="J554" s="241">
        <f t="shared" si="13"/>
        <v>91</v>
      </c>
      <c r="K554" s="242">
        <f t="shared" si="13"/>
        <v>51</v>
      </c>
      <c r="L554" s="242">
        <f t="shared" si="13"/>
        <v>428</v>
      </c>
      <c r="M554" s="242">
        <f t="shared" si="13"/>
        <v>234</v>
      </c>
      <c r="N554" s="242">
        <f t="shared" si="13"/>
        <v>194</v>
      </c>
      <c r="O554" s="243">
        <f t="shared" si="13"/>
        <v>3.64</v>
      </c>
      <c r="P554" s="243">
        <f t="shared" si="13"/>
        <v>1.02</v>
      </c>
      <c r="Q554" s="243">
        <f t="shared" si="13"/>
        <v>6.86</v>
      </c>
      <c r="R554" s="243">
        <f t="shared" si="13"/>
        <v>7.97</v>
      </c>
      <c r="S554" s="243">
        <f t="shared" si="13"/>
        <v>1.36</v>
      </c>
      <c r="X554" s="244"/>
      <c r="Y554" s="244"/>
      <c r="Z554" s="244"/>
      <c r="AA554" s="244"/>
      <c r="AB554" s="244"/>
      <c r="AC554" s="244"/>
      <c r="AD554" s="244"/>
      <c r="AE554" s="244"/>
      <c r="AT554" s="242"/>
      <c r="AU554" s="242"/>
      <c r="AV554" s="242"/>
      <c r="AW554" s="242"/>
      <c r="AX554" s="243"/>
      <c r="AY554" s="243"/>
      <c r="AZ554" s="243"/>
      <c r="BA554" s="243"/>
      <c r="BB554" s="243"/>
      <c r="BC554" s="245"/>
      <c r="BD554" s="245"/>
      <c r="BE554" s="245"/>
      <c r="BF554" s="245"/>
      <c r="BG554" s="245"/>
      <c r="BH554" s="245"/>
      <c r="BI554" s="245"/>
      <c r="BJ554" s="245"/>
      <c r="BK554" s="245"/>
      <c r="BL554" s="245"/>
      <c r="BM554" s="245"/>
      <c r="BN554" s="245"/>
      <c r="BO554" s="245"/>
      <c r="BP554" s="245"/>
      <c r="BQ554" s="245"/>
      <c r="BR554" s="245"/>
      <c r="BS554" s="245"/>
    </row>
    <row r="555" spans="1:71" s="241" customFormat="1" ht="12.6" hidden="1" customHeight="1" outlineLevel="1" x14ac:dyDescent="0.2">
      <c r="A555" s="246"/>
      <c r="B555" s="240">
        <v>2005</v>
      </c>
      <c r="C555" s="302">
        <f t="shared" ref="C555:S555" si="14">MIN(C31,C36,C41,C46,C51,C56,C61,C66,C81,C86,C91,C96,C101,C106,C111,C121,C126,C131,C136,C141,C146,C151,C156,C161,C171,C176,C181,C186,C191,C196)</f>
        <v>25278</v>
      </c>
      <c r="D555" s="302">
        <f t="shared" si="14"/>
        <v>12433</v>
      </c>
      <c r="E555" s="302">
        <f t="shared" si="14"/>
        <v>12845</v>
      </c>
      <c r="F555" s="241">
        <f t="shared" si="14"/>
        <v>118</v>
      </c>
      <c r="G555" s="241">
        <f t="shared" si="14"/>
        <v>49</v>
      </c>
      <c r="H555" s="241">
        <f t="shared" si="14"/>
        <v>171</v>
      </c>
      <c r="I555" s="241">
        <f t="shared" si="14"/>
        <v>87</v>
      </c>
      <c r="J555" s="241">
        <f t="shared" si="14"/>
        <v>84</v>
      </c>
      <c r="K555" s="242">
        <f t="shared" si="14"/>
        <v>46</v>
      </c>
      <c r="L555" s="242">
        <f t="shared" si="14"/>
        <v>352</v>
      </c>
      <c r="M555" s="242">
        <f t="shared" si="14"/>
        <v>179</v>
      </c>
      <c r="N555" s="242">
        <f t="shared" si="14"/>
        <v>173</v>
      </c>
      <c r="O555" s="243">
        <f t="shared" si="14"/>
        <v>4</v>
      </c>
      <c r="P555" s="243">
        <f t="shared" si="14"/>
        <v>0.62</v>
      </c>
      <c r="Q555" s="243">
        <f t="shared" si="14"/>
        <v>6.76</v>
      </c>
      <c r="R555" s="243">
        <f t="shared" si="14"/>
        <v>7.06</v>
      </c>
      <c r="S555" s="243">
        <f t="shared" si="14"/>
        <v>1.27</v>
      </c>
      <c r="X555" s="244"/>
      <c r="Y555" s="244"/>
      <c r="Z555" s="244"/>
      <c r="AA555" s="244"/>
      <c r="AB555" s="244"/>
      <c r="AC555" s="244"/>
      <c r="AD555" s="244"/>
      <c r="AE555" s="244"/>
      <c r="AT555" s="242"/>
      <c r="AU555" s="242"/>
      <c r="AV555" s="242"/>
      <c r="AW555" s="242"/>
      <c r="AX555" s="243"/>
      <c r="AY555" s="243"/>
      <c r="AZ555" s="243"/>
      <c r="BA555" s="243"/>
      <c r="BB555" s="243"/>
      <c r="BC555" s="245"/>
      <c r="BD555" s="245"/>
      <c r="BE555" s="245"/>
      <c r="BF555" s="245"/>
      <c r="BG555" s="245"/>
      <c r="BH555" s="245"/>
      <c r="BI555" s="245"/>
      <c r="BJ555" s="245"/>
      <c r="BK555" s="245"/>
      <c r="BL555" s="245"/>
      <c r="BM555" s="245"/>
      <c r="BN555" s="245"/>
      <c r="BO555" s="245"/>
      <c r="BP555" s="245"/>
      <c r="BQ555" s="245"/>
      <c r="BR555" s="245"/>
      <c r="BS555" s="245"/>
    </row>
    <row r="556" spans="1:71" s="241" customFormat="1" ht="12.6" hidden="1" customHeight="1" outlineLevel="1" x14ac:dyDescent="0.2">
      <c r="A556" s="246"/>
      <c r="B556" s="240">
        <v>2001</v>
      </c>
      <c r="C556" s="302">
        <f t="shared" ref="C556:S556" si="15">MIN(C197,C212,C217,C222,C227,C232,C237,C242,C247,C252,C257,C262,C272,C277,C282,C287,C292,C297,C302,C307,C312,C317,C322,C327,C332,C347,C352,C357,C362,C367)</f>
        <v>11950</v>
      </c>
      <c r="D556" s="302">
        <f t="shared" si="15"/>
        <v>5995.5</v>
      </c>
      <c r="E556" s="302">
        <f t="shared" si="15"/>
        <v>5954.5</v>
      </c>
      <c r="F556" s="241">
        <f t="shared" si="15"/>
        <v>71</v>
      </c>
      <c r="G556" s="241">
        <f t="shared" si="15"/>
        <v>25</v>
      </c>
      <c r="H556" s="241">
        <f t="shared" si="15"/>
        <v>106</v>
      </c>
      <c r="I556" s="241">
        <f t="shared" si="15"/>
        <v>53</v>
      </c>
      <c r="J556" s="241">
        <f t="shared" si="15"/>
        <v>53</v>
      </c>
      <c r="K556" s="242">
        <f t="shared" si="15"/>
        <v>8</v>
      </c>
      <c r="L556" s="242">
        <f t="shared" si="15"/>
        <v>171</v>
      </c>
      <c r="M556" s="242">
        <f t="shared" si="15"/>
        <v>85</v>
      </c>
      <c r="N556" s="242">
        <f t="shared" si="15"/>
        <v>83</v>
      </c>
      <c r="O556" s="243">
        <f t="shared" si="15"/>
        <v>4.29</v>
      </c>
      <c r="P556" s="243">
        <f t="shared" si="15"/>
        <v>0.83</v>
      </c>
      <c r="Q556" s="243">
        <f t="shared" si="15"/>
        <v>7.64</v>
      </c>
      <c r="R556" s="243">
        <f t="shared" si="15"/>
        <v>6.55</v>
      </c>
      <c r="S556" s="243">
        <f t="shared" si="15"/>
        <v>0.5</v>
      </c>
      <c r="X556" s="244"/>
      <c r="Y556" s="244"/>
      <c r="Z556" s="244"/>
      <c r="AA556" s="244"/>
      <c r="AB556" s="244"/>
      <c r="AC556" s="244"/>
      <c r="AD556" s="244"/>
      <c r="AE556" s="244"/>
      <c r="AT556" s="242"/>
      <c r="AU556" s="242"/>
      <c r="AV556" s="242"/>
      <c r="AW556" s="242"/>
      <c r="AX556" s="243"/>
      <c r="AY556" s="243"/>
      <c r="AZ556" s="243"/>
      <c r="BA556" s="243"/>
      <c r="BB556" s="243"/>
      <c r="BC556" s="245"/>
      <c r="BD556" s="245"/>
      <c r="BE556" s="245"/>
      <c r="BF556" s="245"/>
      <c r="BG556" s="245"/>
      <c r="BH556" s="245"/>
      <c r="BI556" s="245"/>
      <c r="BJ556" s="245"/>
      <c r="BK556" s="245"/>
      <c r="BL556" s="245"/>
      <c r="BM556" s="245"/>
      <c r="BN556" s="245"/>
      <c r="BO556" s="245"/>
      <c r="BP556" s="245"/>
      <c r="BQ556" s="245"/>
      <c r="BR556" s="245"/>
      <c r="BS556" s="245"/>
    </row>
    <row r="557" spans="1:71" s="241" customFormat="1" ht="12.6" hidden="1" customHeight="1" outlineLevel="1" x14ac:dyDescent="0.2">
      <c r="A557" s="246" t="s">
        <v>141</v>
      </c>
      <c r="B557" s="240">
        <v>2002</v>
      </c>
      <c r="C557" s="302">
        <f t="shared" ref="C557:S557" si="16">MIN(C198,C213,C218,C223,C228,C233,C238,C243,C248,C253,C258,C263,C273,C278,C283,C288,C293,C298,C303,C308,C313,C318,C323,C328,C333,C348,C353,C358,C363,C368)</f>
        <v>11841.5</v>
      </c>
      <c r="D557" s="302">
        <f t="shared" si="16"/>
        <v>5939</v>
      </c>
      <c r="E557" s="302">
        <f t="shared" si="16"/>
        <v>5902.5</v>
      </c>
      <c r="F557" s="241">
        <f t="shared" si="16"/>
        <v>46</v>
      </c>
      <c r="G557" s="241">
        <f t="shared" si="16"/>
        <v>20</v>
      </c>
      <c r="H557" s="241">
        <f t="shared" si="16"/>
        <v>97</v>
      </c>
      <c r="I557" s="241">
        <f t="shared" si="16"/>
        <v>53</v>
      </c>
      <c r="J557" s="241">
        <f t="shared" si="16"/>
        <v>44</v>
      </c>
      <c r="K557" s="242">
        <f t="shared" si="16"/>
        <v>16</v>
      </c>
      <c r="L557" s="242">
        <f t="shared" si="16"/>
        <v>164</v>
      </c>
      <c r="M557" s="242">
        <f t="shared" si="16"/>
        <v>87</v>
      </c>
      <c r="N557" s="242">
        <f t="shared" si="16"/>
        <v>72</v>
      </c>
      <c r="O557" s="243">
        <f t="shared" si="16"/>
        <v>3.88</v>
      </c>
      <c r="P557" s="243">
        <f t="shared" si="16"/>
        <v>1.07</v>
      </c>
      <c r="Q557" s="243">
        <f t="shared" si="16"/>
        <v>7.6</v>
      </c>
      <c r="R557" s="243">
        <f t="shared" si="16"/>
        <v>6.85</v>
      </c>
      <c r="S557" s="243">
        <f t="shared" si="16"/>
        <v>1.01</v>
      </c>
      <c r="X557" s="244"/>
      <c r="Y557" s="244"/>
      <c r="Z557" s="244"/>
      <c r="AA557" s="244"/>
      <c r="AB557" s="244"/>
      <c r="AC557" s="244"/>
      <c r="AD557" s="244"/>
      <c r="AE557" s="244"/>
      <c r="AT557" s="242"/>
      <c r="AU557" s="242"/>
      <c r="AV557" s="242"/>
      <c r="AW557" s="242"/>
      <c r="AX557" s="243"/>
      <c r="AY557" s="243"/>
      <c r="AZ557" s="243"/>
      <c r="BA557" s="243"/>
      <c r="BB557" s="243"/>
      <c r="BC557" s="245"/>
      <c r="BD557" s="245"/>
      <c r="BE557" s="245"/>
      <c r="BF557" s="245"/>
      <c r="BG557" s="245"/>
      <c r="BH557" s="245"/>
      <c r="BI557" s="245"/>
      <c r="BJ557" s="245"/>
      <c r="BK557" s="245"/>
      <c r="BL557" s="245"/>
      <c r="BM557" s="245"/>
      <c r="BN557" s="245"/>
      <c r="BO557" s="245"/>
      <c r="BP557" s="245"/>
      <c r="BQ557" s="245"/>
      <c r="BR557" s="245"/>
      <c r="BS557" s="245"/>
    </row>
    <row r="558" spans="1:71" s="241" customFormat="1" ht="12.6" hidden="1" customHeight="1" outlineLevel="1" x14ac:dyDescent="0.2">
      <c r="A558" s="246"/>
      <c r="B558" s="240">
        <v>2003</v>
      </c>
      <c r="C558" s="302">
        <f t="shared" ref="C558:S558" si="17">MIN(C199,C214,C219,C224,C229,C234,C239,C244,C249,C254,C259,C264,C274,C279,C284,C289,C294,C299,C304,C309,C314,C319,C324,C329,C334,C349,C354,C359,C364,C369)</f>
        <v>11747.5</v>
      </c>
      <c r="D558" s="302">
        <f t="shared" si="17"/>
        <v>5887</v>
      </c>
      <c r="E558" s="302">
        <f t="shared" si="17"/>
        <v>5860.5</v>
      </c>
      <c r="F558" s="241">
        <f t="shared" si="17"/>
        <v>47</v>
      </c>
      <c r="G558" s="241">
        <f t="shared" si="17"/>
        <v>20</v>
      </c>
      <c r="H558" s="241">
        <f t="shared" si="17"/>
        <v>85</v>
      </c>
      <c r="I558" s="241">
        <f t="shared" si="17"/>
        <v>42</v>
      </c>
      <c r="J558" s="241">
        <f t="shared" si="17"/>
        <v>43</v>
      </c>
      <c r="K558" s="242">
        <f t="shared" si="17"/>
        <v>8</v>
      </c>
      <c r="L558" s="242">
        <f t="shared" si="17"/>
        <v>183</v>
      </c>
      <c r="M558" s="242">
        <f t="shared" si="17"/>
        <v>95</v>
      </c>
      <c r="N558" s="242">
        <f t="shared" si="17"/>
        <v>88</v>
      </c>
      <c r="O558" s="243">
        <f t="shared" si="17"/>
        <v>3.38</v>
      </c>
      <c r="P558" s="243">
        <f t="shared" si="17"/>
        <v>0.76</v>
      </c>
      <c r="Q558" s="243">
        <f t="shared" si="17"/>
        <v>7.24</v>
      </c>
      <c r="R558" s="243">
        <f t="shared" si="17"/>
        <v>7.33</v>
      </c>
      <c r="S558" s="243">
        <f t="shared" si="17"/>
        <v>0.5</v>
      </c>
      <c r="X558" s="244"/>
      <c r="Y558" s="244"/>
      <c r="Z558" s="244"/>
      <c r="AA558" s="244"/>
      <c r="AB558" s="244"/>
      <c r="AC558" s="244"/>
      <c r="AD558" s="244"/>
      <c r="AE558" s="244"/>
      <c r="AT558" s="242"/>
      <c r="AU558" s="242"/>
      <c r="AV558" s="242"/>
      <c r="AW558" s="242"/>
      <c r="AX558" s="243"/>
      <c r="AY558" s="243"/>
      <c r="AZ558" s="243"/>
      <c r="BA558" s="243"/>
      <c r="BB558" s="243"/>
      <c r="BC558" s="245"/>
      <c r="BD558" s="245"/>
      <c r="BE558" s="245"/>
      <c r="BF558" s="245"/>
      <c r="BG558" s="245"/>
      <c r="BH558" s="245"/>
      <c r="BI558" s="245"/>
      <c r="BJ558" s="245"/>
      <c r="BK558" s="245"/>
      <c r="BL558" s="245"/>
      <c r="BM558" s="245"/>
      <c r="BN558" s="245"/>
      <c r="BO558" s="245"/>
      <c r="BP558" s="245"/>
      <c r="BQ558" s="245"/>
      <c r="BR558" s="245"/>
      <c r="BS558" s="245"/>
    </row>
    <row r="559" spans="1:71" s="241" customFormat="1" ht="12.6" hidden="1" customHeight="1" outlineLevel="1" x14ac:dyDescent="0.2">
      <c r="A559" s="246"/>
      <c r="B559" s="240">
        <v>2004</v>
      </c>
      <c r="C559" s="302">
        <f t="shared" ref="C559:S559" si="18">MIN(C200,C215,C220,C225,C230,C235,C240,C245,C250,C255,C260,C265,C275,C280,C285,C290,C295,C300,C305,C310,C315,C320,C325,C330,C335,C350,C355,C360,C365,C370)</f>
        <v>10963</v>
      </c>
      <c r="D559" s="302">
        <f t="shared" si="18"/>
        <v>5498.5</v>
      </c>
      <c r="E559" s="302">
        <f t="shared" si="18"/>
        <v>5464.5</v>
      </c>
      <c r="F559" s="241">
        <f t="shared" si="18"/>
        <v>57</v>
      </c>
      <c r="G559" s="241">
        <f t="shared" si="18"/>
        <v>14</v>
      </c>
      <c r="H559" s="241">
        <f t="shared" si="18"/>
        <v>69</v>
      </c>
      <c r="I559" s="241">
        <f t="shared" si="18"/>
        <v>34</v>
      </c>
      <c r="J559" s="241">
        <f t="shared" si="18"/>
        <v>35</v>
      </c>
      <c r="K559" s="242">
        <f t="shared" si="18"/>
        <v>16</v>
      </c>
      <c r="L559" s="242">
        <f t="shared" si="18"/>
        <v>236</v>
      </c>
      <c r="M559" s="242">
        <f t="shared" si="18"/>
        <v>124</v>
      </c>
      <c r="N559" s="242">
        <f t="shared" si="18"/>
        <v>112</v>
      </c>
      <c r="O559" s="243">
        <f t="shared" si="18"/>
        <v>3.17</v>
      </c>
      <c r="P559" s="243">
        <f t="shared" si="18"/>
        <v>0.84</v>
      </c>
      <c r="Q559" s="243">
        <f t="shared" si="18"/>
        <v>6.29</v>
      </c>
      <c r="R559" s="243">
        <f t="shared" si="18"/>
        <v>7.87</v>
      </c>
      <c r="S559" s="243">
        <f t="shared" si="18"/>
        <v>1.01</v>
      </c>
      <c r="X559" s="244"/>
      <c r="Y559" s="244"/>
      <c r="Z559" s="244"/>
      <c r="AA559" s="244"/>
      <c r="AB559" s="244"/>
      <c r="AC559" s="244"/>
      <c r="AD559" s="244"/>
      <c r="AE559" s="244"/>
      <c r="AT559" s="242"/>
      <c r="AU559" s="242"/>
      <c r="AV559" s="242"/>
      <c r="AW559" s="242"/>
      <c r="AX559" s="243"/>
      <c r="AY559" s="243"/>
      <c r="AZ559" s="243"/>
      <c r="BA559" s="243"/>
      <c r="BB559" s="243"/>
      <c r="BC559" s="245"/>
      <c r="BD559" s="245"/>
      <c r="BE559" s="245"/>
      <c r="BF559" s="245"/>
      <c r="BG559" s="245"/>
      <c r="BH559" s="245"/>
      <c r="BI559" s="245"/>
      <c r="BJ559" s="245"/>
      <c r="BK559" s="245"/>
      <c r="BL559" s="245"/>
      <c r="BM559" s="245"/>
      <c r="BN559" s="245"/>
      <c r="BO559" s="245"/>
      <c r="BP559" s="245"/>
      <c r="BQ559" s="245"/>
      <c r="BR559" s="245"/>
      <c r="BS559" s="245"/>
    </row>
    <row r="560" spans="1:71" s="241" customFormat="1" ht="12.6" hidden="1" customHeight="1" outlineLevel="1" x14ac:dyDescent="0.2">
      <c r="A560" s="246"/>
      <c r="B560" s="240">
        <v>2005</v>
      </c>
      <c r="C560" s="302">
        <f t="shared" ref="C560:S560" si="19">MIN(C201,C216,C221,C226,C231,C236,C241,C246,C251,C256,C261,C266,C276,C281,C286,C291,C296,C301,C306,C311,C316,C321,C326,C331,C336,C351,C356,C361,C366,C371)</f>
        <v>10821.5</v>
      </c>
      <c r="D560" s="302">
        <f t="shared" si="19"/>
        <v>5424.5</v>
      </c>
      <c r="E560" s="302">
        <f t="shared" si="19"/>
        <v>5397</v>
      </c>
      <c r="F560" s="241">
        <f t="shared" si="19"/>
        <v>47</v>
      </c>
      <c r="G560" s="241">
        <f t="shared" si="19"/>
        <v>14</v>
      </c>
      <c r="H560" s="241">
        <f t="shared" si="19"/>
        <v>92</v>
      </c>
      <c r="I560" s="241">
        <f t="shared" si="19"/>
        <v>46</v>
      </c>
      <c r="J560" s="241">
        <f t="shared" si="19"/>
        <v>46</v>
      </c>
      <c r="K560" s="242">
        <f t="shared" si="19"/>
        <v>20</v>
      </c>
      <c r="L560" s="242">
        <f t="shared" si="19"/>
        <v>164</v>
      </c>
      <c r="M560" s="242">
        <f t="shared" si="19"/>
        <v>86</v>
      </c>
      <c r="N560" s="242">
        <f t="shared" si="19"/>
        <v>78</v>
      </c>
      <c r="O560" s="243">
        <f t="shared" si="19"/>
        <v>4.29</v>
      </c>
      <c r="P560" s="243">
        <f t="shared" si="19"/>
        <v>0.77</v>
      </c>
      <c r="Q560" s="243">
        <f t="shared" si="19"/>
        <v>7.89</v>
      </c>
      <c r="R560" s="243">
        <f t="shared" si="19"/>
        <v>7.33</v>
      </c>
      <c r="S560" s="243">
        <f t="shared" si="19"/>
        <v>1.22</v>
      </c>
      <c r="X560" s="244"/>
      <c r="Y560" s="244"/>
      <c r="Z560" s="244"/>
      <c r="AA560" s="244"/>
      <c r="AB560" s="244"/>
      <c r="AC560" s="244"/>
      <c r="AD560" s="244"/>
      <c r="AE560" s="244"/>
      <c r="AT560" s="242"/>
      <c r="AU560" s="242"/>
      <c r="AV560" s="242"/>
      <c r="AW560" s="242"/>
      <c r="AX560" s="243"/>
      <c r="AY560" s="243"/>
      <c r="AZ560" s="243"/>
      <c r="BA560" s="243"/>
      <c r="BB560" s="243"/>
      <c r="BC560" s="245"/>
      <c r="BD560" s="245"/>
      <c r="BE560" s="245"/>
      <c r="BF560" s="245"/>
      <c r="BG560" s="245"/>
      <c r="BH560" s="245"/>
      <c r="BI560" s="245"/>
      <c r="BJ560" s="245"/>
      <c r="BK560" s="245"/>
      <c r="BL560" s="245"/>
      <c r="BM560" s="245"/>
      <c r="BN560" s="245"/>
      <c r="BO560" s="245"/>
      <c r="BP560" s="245"/>
      <c r="BQ560" s="245"/>
      <c r="BR560" s="245"/>
      <c r="BS560" s="245"/>
    </row>
    <row r="561" spans="1:71" s="241" customFormat="1" ht="12.6" hidden="1" customHeight="1" outlineLevel="1" x14ac:dyDescent="0.2">
      <c r="A561" s="246"/>
      <c r="B561" s="240">
        <v>2001</v>
      </c>
      <c r="C561" s="302">
        <f t="shared" ref="C561:S561" si="20">MIN(C372,C377,C382,C387,C392,C397,C402,C407,C417,C422,C427,C432,C437,C442,C447,C452,C457,C462,C467)</f>
        <v>20622.5</v>
      </c>
      <c r="D561" s="302">
        <f t="shared" si="20"/>
        <v>10280.5</v>
      </c>
      <c r="E561" s="302">
        <f t="shared" si="20"/>
        <v>10342</v>
      </c>
      <c r="F561" s="241">
        <f t="shared" si="20"/>
        <v>127</v>
      </c>
      <c r="G561" s="241">
        <f t="shared" si="20"/>
        <v>20</v>
      </c>
      <c r="H561" s="241">
        <f t="shared" si="20"/>
        <v>223</v>
      </c>
      <c r="I561" s="241">
        <f t="shared" si="20"/>
        <v>109</v>
      </c>
      <c r="J561" s="241">
        <f t="shared" si="20"/>
        <v>106</v>
      </c>
      <c r="K561" s="242">
        <f t="shared" si="20"/>
        <v>33</v>
      </c>
      <c r="L561" s="242">
        <f t="shared" si="20"/>
        <v>180</v>
      </c>
      <c r="M561" s="242">
        <f t="shared" si="20"/>
        <v>98</v>
      </c>
      <c r="N561" s="242">
        <f t="shared" si="20"/>
        <v>82</v>
      </c>
      <c r="O561" s="243">
        <f t="shared" si="20"/>
        <v>4.6399999999999997</v>
      </c>
      <c r="P561" s="243">
        <f t="shared" si="20"/>
        <v>0.87</v>
      </c>
      <c r="Q561" s="243">
        <f t="shared" si="20"/>
        <v>7.98</v>
      </c>
      <c r="R561" s="243">
        <f t="shared" si="20"/>
        <v>7.18</v>
      </c>
      <c r="S561" s="243">
        <f t="shared" si="20"/>
        <v>1.21</v>
      </c>
      <c r="X561" s="244"/>
      <c r="Y561" s="244"/>
      <c r="Z561" s="244"/>
      <c r="AA561" s="244"/>
      <c r="AB561" s="244"/>
      <c r="AC561" s="244"/>
      <c r="AD561" s="244"/>
      <c r="AE561" s="244"/>
      <c r="AT561" s="242"/>
      <c r="AU561" s="242"/>
      <c r="AV561" s="242"/>
      <c r="AW561" s="242"/>
      <c r="AX561" s="243"/>
      <c r="AY561" s="243"/>
      <c r="AZ561" s="243"/>
      <c r="BA561" s="243"/>
      <c r="BB561" s="243"/>
      <c r="BC561" s="245"/>
      <c r="BD561" s="245"/>
      <c r="BE561" s="245"/>
      <c r="BF561" s="245"/>
      <c r="BG561" s="245"/>
      <c r="BH561" s="245"/>
      <c r="BI561" s="245"/>
      <c r="BJ561" s="245"/>
      <c r="BK561" s="245"/>
      <c r="BL561" s="245"/>
      <c r="BM561" s="245"/>
      <c r="BN561" s="245"/>
      <c r="BO561" s="245"/>
      <c r="BP561" s="245"/>
      <c r="BQ561" s="245"/>
      <c r="BR561" s="245"/>
      <c r="BS561" s="245"/>
    </row>
    <row r="562" spans="1:71" s="241" customFormat="1" ht="12.6" hidden="1" customHeight="1" outlineLevel="1" x14ac:dyDescent="0.2">
      <c r="A562" s="246" t="s">
        <v>141</v>
      </c>
      <c r="B562" s="240">
        <v>2002</v>
      </c>
      <c r="C562" s="302">
        <f t="shared" ref="C562:S562" si="21">MIN(C373,C378,C383,C388,C393,C398,C403,C408,C418,C423,C428,C433,C438,C443,C448,C453,C458,C463,C468)</f>
        <v>20532</v>
      </c>
      <c r="D562" s="302">
        <f t="shared" si="21"/>
        <v>10224.5</v>
      </c>
      <c r="E562" s="302">
        <f t="shared" si="21"/>
        <v>10307.5</v>
      </c>
      <c r="F562" s="241">
        <f t="shared" si="21"/>
        <v>108</v>
      </c>
      <c r="G562" s="241">
        <f t="shared" si="21"/>
        <v>31</v>
      </c>
      <c r="H562" s="241">
        <f t="shared" si="21"/>
        <v>202</v>
      </c>
      <c r="I562" s="241">
        <f t="shared" si="21"/>
        <v>105</v>
      </c>
      <c r="J562" s="241">
        <f t="shared" si="21"/>
        <v>97</v>
      </c>
      <c r="K562" s="242">
        <f t="shared" si="21"/>
        <v>41</v>
      </c>
      <c r="L562" s="242">
        <f t="shared" si="21"/>
        <v>209</v>
      </c>
      <c r="M562" s="242">
        <f t="shared" si="21"/>
        <v>116</v>
      </c>
      <c r="N562" s="242">
        <f t="shared" si="21"/>
        <v>85</v>
      </c>
      <c r="O562" s="243">
        <f t="shared" si="21"/>
        <v>4.28</v>
      </c>
      <c r="P562" s="243">
        <f t="shared" si="21"/>
        <v>0.8</v>
      </c>
      <c r="Q562" s="243">
        <f t="shared" si="21"/>
        <v>7.81</v>
      </c>
      <c r="R562" s="243">
        <f t="shared" si="21"/>
        <v>7.27</v>
      </c>
      <c r="S562" s="243">
        <f t="shared" si="21"/>
        <v>1.48</v>
      </c>
      <c r="X562" s="244"/>
      <c r="Y562" s="244"/>
      <c r="Z562" s="244"/>
      <c r="AA562" s="244"/>
      <c r="AB562" s="244"/>
      <c r="AC562" s="244"/>
      <c r="AD562" s="244"/>
      <c r="AE562" s="244"/>
      <c r="AT562" s="242"/>
      <c r="AU562" s="242"/>
      <c r="AV562" s="242"/>
      <c r="AW562" s="242"/>
      <c r="AX562" s="243"/>
      <c r="AY562" s="243"/>
      <c r="AZ562" s="243"/>
      <c r="BA562" s="243"/>
      <c r="BB562" s="243"/>
      <c r="BC562" s="245"/>
      <c r="BD562" s="245"/>
      <c r="BE562" s="245"/>
      <c r="BF562" s="245"/>
      <c r="BG562" s="245"/>
      <c r="BH562" s="245"/>
      <c r="BI562" s="245"/>
      <c r="BJ562" s="245"/>
      <c r="BK562" s="245"/>
      <c r="BL562" s="245"/>
      <c r="BM562" s="245"/>
      <c r="BN562" s="245"/>
      <c r="BO562" s="245"/>
      <c r="BP562" s="245"/>
      <c r="BQ562" s="245"/>
      <c r="BR562" s="245"/>
      <c r="BS562" s="245"/>
    </row>
    <row r="563" spans="1:71" s="241" customFormat="1" ht="12.6" hidden="1" customHeight="1" outlineLevel="1" x14ac:dyDescent="0.2">
      <c r="A563" s="246"/>
      <c r="B563" s="240">
        <v>2003</v>
      </c>
      <c r="C563" s="302">
        <f t="shared" ref="C563:S563" si="22">MIN(C374,C379,C384,C389,C394,C399,C404,C409,C419,C424,C429,C434,C439,C444,C449,C454,C459,C464,C469)</f>
        <v>20404</v>
      </c>
      <c r="D563" s="302">
        <f t="shared" si="22"/>
        <v>10160</v>
      </c>
      <c r="E563" s="302">
        <f t="shared" si="22"/>
        <v>10244</v>
      </c>
      <c r="F563" s="241">
        <f t="shared" si="22"/>
        <v>82</v>
      </c>
      <c r="G563" s="241">
        <f t="shared" si="22"/>
        <v>23</v>
      </c>
      <c r="H563" s="241">
        <f t="shared" si="22"/>
        <v>189</v>
      </c>
      <c r="I563" s="241">
        <f t="shared" si="22"/>
        <v>99</v>
      </c>
      <c r="J563" s="241">
        <f t="shared" si="22"/>
        <v>90</v>
      </c>
      <c r="K563" s="242">
        <f t="shared" si="22"/>
        <v>29</v>
      </c>
      <c r="L563" s="242">
        <f t="shared" si="22"/>
        <v>209</v>
      </c>
      <c r="M563" s="242">
        <f t="shared" si="22"/>
        <v>106</v>
      </c>
      <c r="N563" s="242">
        <f t="shared" si="22"/>
        <v>96</v>
      </c>
      <c r="O563" s="243">
        <f t="shared" si="22"/>
        <v>3.28</v>
      </c>
      <c r="P563" s="243">
        <f t="shared" si="22"/>
        <v>0.8</v>
      </c>
      <c r="Q563" s="243">
        <f t="shared" si="22"/>
        <v>8.27</v>
      </c>
      <c r="R563" s="243">
        <f t="shared" si="22"/>
        <v>8.25</v>
      </c>
      <c r="S563" s="243">
        <f t="shared" si="22"/>
        <v>1.2</v>
      </c>
      <c r="X563" s="244"/>
      <c r="Y563" s="244"/>
      <c r="Z563" s="244"/>
      <c r="AA563" s="244"/>
      <c r="AB563" s="244"/>
      <c r="AC563" s="244"/>
      <c r="AD563" s="244"/>
      <c r="AE563" s="244"/>
      <c r="AT563" s="242"/>
      <c r="AU563" s="242"/>
      <c r="AV563" s="242"/>
      <c r="AW563" s="242"/>
      <c r="AX563" s="243"/>
      <c r="AY563" s="243"/>
      <c r="AZ563" s="243"/>
      <c r="BA563" s="243"/>
      <c r="BB563" s="243"/>
      <c r="BC563" s="245"/>
      <c r="BD563" s="245"/>
      <c r="BE563" s="245"/>
      <c r="BF563" s="245"/>
      <c r="BG563" s="245"/>
      <c r="BH563" s="245"/>
      <c r="BI563" s="245"/>
      <c r="BJ563" s="245"/>
      <c r="BK563" s="245"/>
      <c r="BL563" s="245"/>
      <c r="BM563" s="245"/>
      <c r="BN563" s="245"/>
      <c r="BO563" s="245"/>
      <c r="BP563" s="245"/>
      <c r="BQ563" s="245"/>
      <c r="BR563" s="245"/>
      <c r="BS563" s="245"/>
    </row>
    <row r="564" spans="1:71" s="241" customFormat="1" ht="12.6" hidden="1" customHeight="1" outlineLevel="1" x14ac:dyDescent="0.2">
      <c r="A564" s="246"/>
      <c r="B564" s="240">
        <v>2004</v>
      </c>
      <c r="C564" s="302">
        <f t="shared" ref="C564:S564" si="23">MIN(C375,C380,C385,C390,C395,C400,C405,C410,C420,C425,C430,C435,C440,C445,C450,C455,C460,C465,C470)</f>
        <v>19811</v>
      </c>
      <c r="D564" s="302">
        <f t="shared" si="23"/>
        <v>9864.5</v>
      </c>
      <c r="E564" s="302">
        <f t="shared" si="23"/>
        <v>9946.5</v>
      </c>
      <c r="F564" s="241">
        <f t="shared" si="23"/>
        <v>94</v>
      </c>
      <c r="G564" s="241">
        <f t="shared" si="23"/>
        <v>24</v>
      </c>
      <c r="H564" s="241">
        <f t="shared" si="23"/>
        <v>185</v>
      </c>
      <c r="I564" s="241">
        <f t="shared" si="23"/>
        <v>102</v>
      </c>
      <c r="J564" s="241">
        <f t="shared" si="23"/>
        <v>83</v>
      </c>
      <c r="K564" s="242">
        <f t="shared" si="23"/>
        <v>29</v>
      </c>
      <c r="L564" s="242">
        <f t="shared" si="23"/>
        <v>263</v>
      </c>
      <c r="M564" s="242">
        <f t="shared" si="23"/>
        <v>127</v>
      </c>
      <c r="N564" s="242">
        <f t="shared" si="23"/>
        <v>132</v>
      </c>
      <c r="O564" s="243">
        <f t="shared" si="23"/>
        <v>3.74</v>
      </c>
      <c r="P564" s="243">
        <f t="shared" si="23"/>
        <v>0.79</v>
      </c>
      <c r="Q564" s="243">
        <f t="shared" si="23"/>
        <v>7.94</v>
      </c>
      <c r="R564" s="243">
        <f t="shared" si="23"/>
        <v>10.71</v>
      </c>
      <c r="S564" s="243">
        <f t="shared" si="23"/>
        <v>1.03</v>
      </c>
      <c r="X564" s="244"/>
      <c r="Y564" s="244"/>
      <c r="Z564" s="244"/>
      <c r="AA564" s="244"/>
      <c r="AB564" s="244"/>
      <c r="AC564" s="244"/>
      <c r="AD564" s="244"/>
      <c r="AE564" s="244"/>
      <c r="AT564" s="242"/>
      <c r="AU564" s="242"/>
      <c r="AV564" s="242"/>
      <c r="AW564" s="242"/>
      <c r="AX564" s="243"/>
      <c r="AY564" s="243"/>
      <c r="AZ564" s="243"/>
      <c r="BA564" s="243"/>
      <c r="BB564" s="243"/>
      <c r="BC564" s="245"/>
      <c r="BD564" s="245"/>
      <c r="BE564" s="245"/>
      <c r="BF564" s="245"/>
      <c r="BG564" s="245"/>
      <c r="BH564" s="245"/>
      <c r="BI564" s="245"/>
      <c r="BJ564" s="245"/>
      <c r="BK564" s="245"/>
      <c r="BL564" s="245"/>
      <c r="BM564" s="245"/>
      <c r="BN564" s="245"/>
      <c r="BO564" s="245"/>
      <c r="BP564" s="245"/>
      <c r="BQ564" s="245"/>
      <c r="BR564" s="245"/>
      <c r="BS564" s="245"/>
    </row>
    <row r="565" spans="1:71" s="241" customFormat="1" ht="12.6" hidden="1" customHeight="1" outlineLevel="1" x14ac:dyDescent="0.2">
      <c r="A565" s="246"/>
      <c r="B565" s="240">
        <v>2005</v>
      </c>
      <c r="C565" s="302">
        <f t="shared" ref="C565:S565" si="24">MIN(C376,C381,C386,C391,C396,C401,C406,C411,C421,C426,C431,C436,C441,C446,C451,C456,C461,C466,C471)</f>
        <v>19716</v>
      </c>
      <c r="D565" s="302">
        <f t="shared" si="24"/>
        <v>9820.5</v>
      </c>
      <c r="E565" s="302">
        <f t="shared" si="24"/>
        <v>9895.5</v>
      </c>
      <c r="F565" s="241">
        <f t="shared" si="24"/>
        <v>110</v>
      </c>
      <c r="G565" s="241">
        <f t="shared" si="24"/>
        <v>25</v>
      </c>
      <c r="H565" s="241">
        <f t="shared" si="24"/>
        <v>202</v>
      </c>
      <c r="I565" s="241">
        <f t="shared" si="24"/>
        <v>94</v>
      </c>
      <c r="J565" s="241">
        <f t="shared" si="24"/>
        <v>104</v>
      </c>
      <c r="K565" s="242">
        <f t="shared" si="24"/>
        <v>35</v>
      </c>
      <c r="L565" s="242">
        <f t="shared" si="24"/>
        <v>194</v>
      </c>
      <c r="M565" s="242">
        <f t="shared" si="24"/>
        <v>96</v>
      </c>
      <c r="N565" s="242">
        <f t="shared" si="24"/>
        <v>91</v>
      </c>
      <c r="O565" s="243">
        <f t="shared" si="24"/>
        <v>4.33</v>
      </c>
      <c r="P565" s="243">
        <f t="shared" si="24"/>
        <v>0.85</v>
      </c>
      <c r="Q565" s="243">
        <f t="shared" si="24"/>
        <v>7.25</v>
      </c>
      <c r="R565" s="243">
        <f t="shared" si="24"/>
        <v>7.66</v>
      </c>
      <c r="S565" s="243">
        <f t="shared" si="24"/>
        <v>1.01</v>
      </c>
      <c r="X565" s="244"/>
      <c r="Y565" s="244"/>
      <c r="Z565" s="244"/>
      <c r="AA565" s="244"/>
      <c r="AB565" s="244"/>
      <c r="AC565" s="244"/>
      <c r="AD565" s="244"/>
      <c r="AE565" s="244"/>
      <c r="AT565" s="242"/>
      <c r="AU565" s="242"/>
      <c r="AV565" s="242"/>
      <c r="AW565" s="242"/>
      <c r="AX565" s="243"/>
      <c r="AY565" s="243"/>
      <c r="AZ565" s="243"/>
      <c r="BA565" s="243"/>
      <c r="BB565" s="243"/>
      <c r="BC565" s="245"/>
      <c r="BD565" s="245"/>
      <c r="BE565" s="245"/>
      <c r="BF565" s="245"/>
      <c r="BG565" s="245"/>
      <c r="BH565" s="245"/>
      <c r="BI565" s="245"/>
      <c r="BJ565" s="245"/>
      <c r="BK565" s="245"/>
      <c r="BL565" s="245"/>
      <c r="BM565" s="245"/>
      <c r="BN565" s="245"/>
      <c r="BO565" s="245"/>
      <c r="BP565" s="245"/>
      <c r="BQ565" s="245"/>
      <c r="BR565" s="245"/>
      <c r="BS565" s="245"/>
    </row>
    <row r="566" spans="1:71" s="248" customFormat="1" ht="12.6" hidden="1" customHeight="1" outlineLevel="1" x14ac:dyDescent="0.2">
      <c r="A566" s="246"/>
      <c r="B566" s="247">
        <v>2001</v>
      </c>
      <c r="C566" s="303">
        <f t="shared" ref="C566:S570" si="25">MIN(C551,C556,C561)</f>
        <v>11950</v>
      </c>
      <c r="D566" s="303">
        <f t="shared" si="25"/>
        <v>5995.5</v>
      </c>
      <c r="E566" s="303">
        <f t="shared" si="25"/>
        <v>5954.5</v>
      </c>
      <c r="F566" s="248">
        <f t="shared" si="25"/>
        <v>71</v>
      </c>
      <c r="G566" s="248">
        <f t="shared" si="25"/>
        <v>20</v>
      </c>
      <c r="H566" s="248">
        <f t="shared" si="25"/>
        <v>106</v>
      </c>
      <c r="I566" s="248">
        <f t="shared" si="25"/>
        <v>53</v>
      </c>
      <c r="J566" s="248">
        <f t="shared" si="25"/>
        <v>53</v>
      </c>
      <c r="K566" s="249">
        <f t="shared" si="25"/>
        <v>8</v>
      </c>
      <c r="L566" s="249">
        <f t="shared" si="25"/>
        <v>171</v>
      </c>
      <c r="M566" s="249">
        <f t="shared" si="25"/>
        <v>85</v>
      </c>
      <c r="N566" s="249">
        <f t="shared" si="25"/>
        <v>82</v>
      </c>
      <c r="O566" s="250">
        <f t="shared" si="25"/>
        <v>4.29</v>
      </c>
      <c r="P566" s="250">
        <f t="shared" si="25"/>
        <v>0.83</v>
      </c>
      <c r="Q566" s="250">
        <f t="shared" si="25"/>
        <v>7.64</v>
      </c>
      <c r="R566" s="250">
        <f t="shared" si="25"/>
        <v>6.55</v>
      </c>
      <c r="S566" s="250">
        <f t="shared" si="25"/>
        <v>0.5</v>
      </c>
      <c r="U566" s="241"/>
      <c r="X566" s="251"/>
      <c r="Y566" s="251"/>
      <c r="Z566" s="251"/>
      <c r="AA566" s="251"/>
      <c r="AB566" s="251"/>
      <c r="AC566" s="251"/>
      <c r="AD566" s="251"/>
      <c r="AE566" s="251"/>
      <c r="AT566" s="249"/>
      <c r="AU566" s="249"/>
      <c r="AV566" s="249"/>
      <c r="AW566" s="249"/>
      <c r="AX566" s="250"/>
      <c r="AY566" s="250"/>
      <c r="AZ566" s="250"/>
      <c r="BA566" s="250"/>
      <c r="BB566" s="250"/>
      <c r="BC566" s="252"/>
      <c r="BD566" s="252"/>
      <c r="BE566" s="252"/>
      <c r="BF566" s="252"/>
      <c r="BG566" s="252"/>
      <c r="BH566" s="252"/>
      <c r="BI566" s="252"/>
      <c r="BJ566" s="252"/>
      <c r="BK566" s="252"/>
      <c r="BL566" s="252"/>
      <c r="BM566" s="252"/>
      <c r="BN566" s="252"/>
      <c r="BO566" s="252"/>
      <c r="BP566" s="252"/>
      <c r="BQ566" s="252"/>
      <c r="BR566" s="252"/>
      <c r="BS566" s="252"/>
    </row>
    <row r="567" spans="1:71" s="248" customFormat="1" ht="12.6" hidden="1" customHeight="1" outlineLevel="1" x14ac:dyDescent="0.2">
      <c r="A567" s="253" t="s">
        <v>141</v>
      </c>
      <c r="B567" s="247">
        <v>2002</v>
      </c>
      <c r="C567" s="303">
        <f t="shared" si="25"/>
        <v>11841.5</v>
      </c>
      <c r="D567" s="303">
        <f t="shared" si="25"/>
        <v>5939</v>
      </c>
      <c r="E567" s="303">
        <f t="shared" si="25"/>
        <v>5902.5</v>
      </c>
      <c r="F567" s="248">
        <f t="shared" si="25"/>
        <v>46</v>
      </c>
      <c r="G567" s="248">
        <f t="shared" si="25"/>
        <v>20</v>
      </c>
      <c r="H567" s="248">
        <f t="shared" si="25"/>
        <v>97</v>
      </c>
      <c r="I567" s="248">
        <f t="shared" si="25"/>
        <v>53</v>
      </c>
      <c r="J567" s="248">
        <f t="shared" si="25"/>
        <v>44</v>
      </c>
      <c r="K567" s="249">
        <f t="shared" si="25"/>
        <v>16</v>
      </c>
      <c r="L567" s="249">
        <f t="shared" si="25"/>
        <v>164</v>
      </c>
      <c r="M567" s="249">
        <f t="shared" si="25"/>
        <v>87</v>
      </c>
      <c r="N567" s="249">
        <f t="shared" si="25"/>
        <v>72</v>
      </c>
      <c r="O567" s="250">
        <f t="shared" si="25"/>
        <v>3.88</v>
      </c>
      <c r="P567" s="250">
        <f t="shared" si="25"/>
        <v>0.8</v>
      </c>
      <c r="Q567" s="250">
        <f t="shared" si="25"/>
        <v>7.6</v>
      </c>
      <c r="R567" s="250">
        <f t="shared" si="25"/>
        <v>6.85</v>
      </c>
      <c r="S567" s="250">
        <f t="shared" si="25"/>
        <v>1.01</v>
      </c>
      <c r="X567" s="251"/>
      <c r="Y567" s="251"/>
      <c r="Z567" s="251"/>
      <c r="AA567" s="251"/>
      <c r="AB567" s="251"/>
      <c r="AC567" s="251"/>
      <c r="AD567" s="251"/>
      <c r="AE567" s="251"/>
      <c r="AT567" s="249"/>
      <c r="AU567" s="249"/>
      <c r="AV567" s="249"/>
      <c r="AW567" s="249"/>
      <c r="AX567" s="250"/>
      <c r="AY567" s="250"/>
      <c r="AZ567" s="250"/>
      <c r="BA567" s="250"/>
      <c r="BB567" s="250"/>
      <c r="BC567" s="252"/>
      <c r="BD567" s="252"/>
      <c r="BE567" s="252"/>
      <c r="BF567" s="252"/>
      <c r="BG567" s="252"/>
      <c r="BH567" s="252"/>
      <c r="BI567" s="252"/>
      <c r="BJ567" s="252"/>
      <c r="BK567" s="252"/>
      <c r="BL567" s="252"/>
      <c r="BM567" s="252"/>
      <c r="BN567" s="252"/>
      <c r="BO567" s="252"/>
      <c r="BP567" s="252"/>
      <c r="BQ567" s="252"/>
      <c r="BR567" s="252"/>
      <c r="BS567" s="252"/>
    </row>
    <row r="568" spans="1:71" s="248" customFormat="1" ht="12.6" hidden="1" customHeight="1" outlineLevel="1" x14ac:dyDescent="0.2">
      <c r="A568" s="253" t="s">
        <v>141</v>
      </c>
      <c r="B568" s="247">
        <v>2003</v>
      </c>
      <c r="C568" s="303">
        <f t="shared" si="25"/>
        <v>11747.5</v>
      </c>
      <c r="D568" s="303">
        <f t="shared" si="25"/>
        <v>5887</v>
      </c>
      <c r="E568" s="303">
        <f t="shared" si="25"/>
        <v>5860.5</v>
      </c>
      <c r="F568" s="248">
        <f t="shared" si="25"/>
        <v>47</v>
      </c>
      <c r="G568" s="248">
        <f t="shared" si="25"/>
        <v>20</v>
      </c>
      <c r="H568" s="248">
        <f t="shared" si="25"/>
        <v>85</v>
      </c>
      <c r="I568" s="248">
        <f t="shared" si="25"/>
        <v>42</v>
      </c>
      <c r="J568" s="248">
        <f t="shared" si="25"/>
        <v>43</v>
      </c>
      <c r="K568" s="249">
        <f t="shared" si="25"/>
        <v>8</v>
      </c>
      <c r="L568" s="249">
        <f t="shared" si="25"/>
        <v>183</v>
      </c>
      <c r="M568" s="249">
        <f t="shared" si="25"/>
        <v>95</v>
      </c>
      <c r="N568" s="249">
        <f t="shared" si="25"/>
        <v>88</v>
      </c>
      <c r="O568" s="250">
        <f t="shared" si="25"/>
        <v>3.28</v>
      </c>
      <c r="P568" s="250">
        <f t="shared" si="25"/>
        <v>0.76</v>
      </c>
      <c r="Q568" s="250">
        <f t="shared" si="25"/>
        <v>7.24</v>
      </c>
      <c r="R568" s="250">
        <f t="shared" si="25"/>
        <v>7.33</v>
      </c>
      <c r="S568" s="250">
        <f t="shared" si="25"/>
        <v>0.5</v>
      </c>
      <c r="X568" s="251"/>
      <c r="Y568" s="251"/>
      <c r="Z568" s="251"/>
      <c r="AA568" s="251"/>
      <c r="AB568" s="251"/>
      <c r="AC568" s="251"/>
      <c r="AD568" s="251"/>
      <c r="AE568" s="251"/>
      <c r="AT568" s="249"/>
      <c r="AU568" s="249"/>
      <c r="AV568" s="249"/>
      <c r="AW568" s="249"/>
      <c r="AX568" s="250"/>
      <c r="AY568" s="250"/>
      <c r="AZ568" s="250"/>
      <c r="BA568" s="250"/>
      <c r="BB568" s="250"/>
      <c r="BC568" s="252"/>
      <c r="BD568" s="252"/>
      <c r="BE568" s="252"/>
      <c r="BF568" s="252"/>
      <c r="BG568" s="252"/>
      <c r="BH568" s="252"/>
      <c r="BI568" s="252"/>
      <c r="BJ568" s="252"/>
      <c r="BK568" s="252"/>
      <c r="BL568" s="252"/>
      <c r="BM568" s="252"/>
      <c r="BN568" s="252"/>
      <c r="BO568" s="252"/>
      <c r="BP568" s="252"/>
      <c r="BQ568" s="252"/>
      <c r="BR568" s="252"/>
      <c r="BS568" s="252"/>
    </row>
    <row r="569" spans="1:71" s="248" customFormat="1" ht="12.6" hidden="1" customHeight="1" outlineLevel="1" x14ac:dyDescent="0.2">
      <c r="A569" s="253" t="s">
        <v>141</v>
      </c>
      <c r="B569" s="247">
        <v>2004</v>
      </c>
      <c r="C569" s="303">
        <f t="shared" si="25"/>
        <v>10963</v>
      </c>
      <c r="D569" s="303">
        <f t="shared" si="25"/>
        <v>5498.5</v>
      </c>
      <c r="E569" s="303">
        <f t="shared" si="25"/>
        <v>5464.5</v>
      </c>
      <c r="F569" s="248">
        <f t="shared" si="25"/>
        <v>57</v>
      </c>
      <c r="G569" s="248">
        <f t="shared" si="25"/>
        <v>14</v>
      </c>
      <c r="H569" s="248">
        <f t="shared" si="25"/>
        <v>69</v>
      </c>
      <c r="I569" s="248">
        <f t="shared" si="25"/>
        <v>34</v>
      </c>
      <c r="J569" s="248">
        <f t="shared" si="25"/>
        <v>35</v>
      </c>
      <c r="K569" s="249">
        <f t="shared" si="25"/>
        <v>16</v>
      </c>
      <c r="L569" s="249">
        <f t="shared" si="25"/>
        <v>236</v>
      </c>
      <c r="M569" s="249">
        <f t="shared" si="25"/>
        <v>124</v>
      </c>
      <c r="N569" s="249">
        <f t="shared" si="25"/>
        <v>112</v>
      </c>
      <c r="O569" s="250">
        <f t="shared" si="25"/>
        <v>3.17</v>
      </c>
      <c r="P569" s="250">
        <f t="shared" si="25"/>
        <v>0.79</v>
      </c>
      <c r="Q569" s="250">
        <f t="shared" si="25"/>
        <v>6.29</v>
      </c>
      <c r="R569" s="250">
        <f t="shared" si="25"/>
        <v>7.87</v>
      </c>
      <c r="S569" s="250">
        <f t="shared" si="25"/>
        <v>1.01</v>
      </c>
      <c r="X569" s="251"/>
      <c r="Y569" s="251"/>
      <c r="Z569" s="251"/>
      <c r="AA569" s="251"/>
      <c r="AB569" s="251"/>
      <c r="AC569" s="251"/>
      <c r="AD569" s="251"/>
      <c r="AE569" s="251"/>
      <c r="AT569" s="249"/>
      <c r="AU569" s="249"/>
      <c r="AV569" s="249"/>
      <c r="AW569" s="249"/>
      <c r="AX569" s="250"/>
      <c r="AY569" s="250"/>
      <c r="AZ569" s="250"/>
      <c r="BA569" s="250"/>
      <c r="BB569" s="250"/>
      <c r="BC569" s="252"/>
      <c r="BD569" s="252"/>
      <c r="BE569" s="252"/>
      <c r="BF569" s="252"/>
      <c r="BG569" s="252"/>
      <c r="BH569" s="252"/>
      <c r="BI569" s="252"/>
      <c r="BJ569" s="252"/>
      <c r="BK569" s="252"/>
      <c r="BL569" s="252"/>
      <c r="BM569" s="252"/>
      <c r="BN569" s="252"/>
      <c r="BO569" s="252"/>
      <c r="BP569" s="252"/>
      <c r="BQ569" s="252"/>
      <c r="BR569" s="252"/>
      <c r="BS569" s="252"/>
    </row>
    <row r="570" spans="1:71" s="248" customFormat="1" ht="12.6" hidden="1" customHeight="1" outlineLevel="1" x14ac:dyDescent="0.2">
      <c r="A570" s="253" t="s">
        <v>141</v>
      </c>
      <c r="B570" s="247">
        <v>2005</v>
      </c>
      <c r="C570" s="303">
        <f t="shared" si="25"/>
        <v>10821.5</v>
      </c>
      <c r="D570" s="303">
        <f t="shared" si="25"/>
        <v>5424.5</v>
      </c>
      <c r="E570" s="303">
        <f t="shared" si="25"/>
        <v>5397</v>
      </c>
      <c r="F570" s="248">
        <f t="shared" si="25"/>
        <v>47</v>
      </c>
      <c r="G570" s="248">
        <f t="shared" si="25"/>
        <v>14</v>
      </c>
      <c r="H570" s="248">
        <f t="shared" si="25"/>
        <v>92</v>
      </c>
      <c r="I570" s="248">
        <f t="shared" si="25"/>
        <v>46</v>
      </c>
      <c r="J570" s="248">
        <f t="shared" si="25"/>
        <v>46</v>
      </c>
      <c r="K570" s="249">
        <f t="shared" si="25"/>
        <v>20</v>
      </c>
      <c r="L570" s="249">
        <f t="shared" si="25"/>
        <v>164</v>
      </c>
      <c r="M570" s="249">
        <f t="shared" si="25"/>
        <v>86</v>
      </c>
      <c r="N570" s="249">
        <f t="shared" si="25"/>
        <v>78</v>
      </c>
      <c r="O570" s="250">
        <f t="shared" si="25"/>
        <v>4</v>
      </c>
      <c r="P570" s="250">
        <f t="shared" si="25"/>
        <v>0.62</v>
      </c>
      <c r="Q570" s="250">
        <f t="shared" si="25"/>
        <v>6.76</v>
      </c>
      <c r="R570" s="250">
        <f t="shared" si="25"/>
        <v>7.06</v>
      </c>
      <c r="S570" s="250">
        <f t="shared" si="25"/>
        <v>1.01</v>
      </c>
      <c r="X570" s="251"/>
      <c r="Y570" s="251"/>
      <c r="Z570" s="251"/>
      <c r="AA570" s="251"/>
      <c r="AB570" s="251"/>
      <c r="AC570" s="251"/>
      <c r="AD570" s="251"/>
      <c r="AE570" s="251"/>
      <c r="AT570" s="249"/>
      <c r="AU570" s="249"/>
      <c r="AV570" s="249"/>
      <c r="AW570" s="249"/>
      <c r="AX570" s="250"/>
      <c r="AY570" s="250"/>
      <c r="AZ570" s="250"/>
      <c r="BA570" s="250"/>
      <c r="BB570" s="250"/>
      <c r="BC570" s="252"/>
      <c r="BD570" s="252"/>
      <c r="BE570" s="252"/>
      <c r="BF570" s="252"/>
      <c r="BG570" s="252"/>
      <c r="BH570" s="252"/>
      <c r="BI570" s="252"/>
      <c r="BJ570" s="252"/>
      <c r="BK570" s="252"/>
      <c r="BL570" s="252"/>
      <c r="BM570" s="252"/>
      <c r="BN570" s="252"/>
      <c r="BO570" s="252"/>
      <c r="BP570" s="252"/>
      <c r="BQ570" s="252"/>
      <c r="BR570" s="252"/>
      <c r="BS570" s="252"/>
    </row>
    <row r="571" spans="1:71" s="255" customFormat="1" ht="12.6" hidden="1" customHeight="1" outlineLevel="1" x14ac:dyDescent="0.2">
      <c r="A571" s="253" t="s">
        <v>141</v>
      </c>
      <c r="B571" s="254">
        <v>2001</v>
      </c>
      <c r="C571" s="304">
        <f t="shared" ref="C571:S571" si="26">MAX(C27,C32,C37,C42,C47,C52,C57,C62,C77,C82,C87,C92,C97,C102,C107,C117,C122,C127,C132,C137,C142,C147,C152,C157,C167,C172,C177,C182,C187,C192)</f>
        <v>161233</v>
      </c>
      <c r="D571" s="304">
        <f t="shared" si="26"/>
        <v>78177</v>
      </c>
      <c r="E571" s="304">
        <f t="shared" si="26"/>
        <v>83056</v>
      </c>
      <c r="F571" s="255">
        <f t="shared" si="26"/>
        <v>967</v>
      </c>
      <c r="G571" s="255">
        <f t="shared" si="26"/>
        <v>328</v>
      </c>
      <c r="H571" s="255">
        <f t="shared" si="26"/>
        <v>1706</v>
      </c>
      <c r="I571" s="255">
        <f t="shared" si="26"/>
        <v>874</v>
      </c>
      <c r="J571" s="255">
        <f t="shared" si="26"/>
        <v>832</v>
      </c>
      <c r="K571" s="256">
        <f t="shared" si="26"/>
        <v>525</v>
      </c>
      <c r="L571" s="256">
        <f t="shared" si="26"/>
        <v>1712</v>
      </c>
      <c r="M571" s="256">
        <f t="shared" si="26"/>
        <v>844</v>
      </c>
      <c r="N571" s="256">
        <f t="shared" si="26"/>
        <v>868</v>
      </c>
      <c r="O571" s="257">
        <f t="shared" si="26"/>
        <v>7.71</v>
      </c>
      <c r="P571" s="257">
        <f t="shared" si="26"/>
        <v>2.62</v>
      </c>
      <c r="Q571" s="257">
        <f t="shared" si="26"/>
        <v>14.18</v>
      </c>
      <c r="R571" s="257">
        <f t="shared" si="26"/>
        <v>12.76</v>
      </c>
      <c r="S571" s="257">
        <f t="shared" si="26"/>
        <v>4.71</v>
      </c>
      <c r="U571" s="248"/>
      <c r="X571" s="258"/>
      <c r="Y571" s="258"/>
      <c r="Z571" s="258"/>
      <c r="AA571" s="258"/>
      <c r="AB571" s="258"/>
      <c r="AC571" s="258"/>
      <c r="AD571" s="258"/>
      <c r="AE571" s="258"/>
      <c r="AT571" s="256"/>
      <c r="AU571" s="256"/>
      <c r="AV571" s="256"/>
      <c r="AW571" s="256"/>
      <c r="AX571" s="257"/>
      <c r="AY571" s="257"/>
      <c r="AZ571" s="257"/>
      <c r="BA571" s="257"/>
      <c r="BB571" s="257"/>
      <c r="BC571" s="259"/>
      <c r="BD571" s="259"/>
      <c r="BE571" s="259"/>
      <c r="BF571" s="259"/>
      <c r="BG571" s="259"/>
      <c r="BH571" s="259"/>
      <c r="BI571" s="259"/>
      <c r="BJ571" s="259"/>
      <c r="BK571" s="259"/>
      <c r="BL571" s="259"/>
      <c r="BM571" s="259"/>
      <c r="BN571" s="259"/>
      <c r="BO571" s="259"/>
      <c r="BP571" s="259"/>
      <c r="BQ571" s="259"/>
      <c r="BR571" s="259"/>
      <c r="BS571" s="259"/>
    </row>
    <row r="572" spans="1:71" s="255" customFormat="1" ht="12.6" hidden="1" customHeight="1" outlineLevel="1" x14ac:dyDescent="0.2">
      <c r="A572" s="260" t="s">
        <v>142</v>
      </c>
      <c r="B572" s="254">
        <v>2002</v>
      </c>
      <c r="C572" s="304">
        <f t="shared" ref="C572:S572" si="27">MAX(C28,C33,C38,C43,C48,C53,C58,C63,C78,C83,C88,C93,C98,C103,C108,C118,C123,C128,C133,C138,C143,C148,C153,C158,C168,C173,C178,C183,C188,C193)</f>
        <v>161560</v>
      </c>
      <c r="D572" s="304">
        <f t="shared" si="27"/>
        <v>78346</v>
      </c>
      <c r="E572" s="304">
        <f t="shared" si="27"/>
        <v>83214</v>
      </c>
      <c r="F572" s="255">
        <f t="shared" si="27"/>
        <v>894</v>
      </c>
      <c r="G572" s="255">
        <f t="shared" si="27"/>
        <v>314</v>
      </c>
      <c r="H572" s="255">
        <f t="shared" si="27"/>
        <v>1649</v>
      </c>
      <c r="I572" s="255">
        <f t="shared" si="27"/>
        <v>803</v>
      </c>
      <c r="J572" s="255">
        <f t="shared" si="27"/>
        <v>846</v>
      </c>
      <c r="K572" s="256">
        <f t="shared" si="27"/>
        <v>564</v>
      </c>
      <c r="L572" s="256">
        <f t="shared" si="27"/>
        <v>1647</v>
      </c>
      <c r="M572" s="256">
        <f t="shared" si="27"/>
        <v>839</v>
      </c>
      <c r="N572" s="256">
        <f t="shared" si="27"/>
        <v>840</v>
      </c>
      <c r="O572" s="257">
        <f t="shared" si="27"/>
        <v>6.88</v>
      </c>
      <c r="P572" s="257">
        <f t="shared" si="27"/>
        <v>2.56</v>
      </c>
      <c r="Q572" s="257">
        <f t="shared" si="27"/>
        <v>14.05</v>
      </c>
      <c r="R572" s="257">
        <f t="shared" si="27"/>
        <v>12.27</v>
      </c>
      <c r="S572" s="257">
        <f t="shared" si="27"/>
        <v>5.09</v>
      </c>
      <c r="X572" s="258"/>
      <c r="Y572" s="258"/>
      <c r="Z572" s="258"/>
      <c r="AA572" s="258"/>
      <c r="AB572" s="258"/>
      <c r="AC572" s="258"/>
      <c r="AD572" s="258"/>
      <c r="AE572" s="258"/>
      <c r="AT572" s="256"/>
      <c r="AU572" s="256"/>
      <c r="AV572" s="256"/>
      <c r="AW572" s="256"/>
      <c r="AX572" s="257"/>
      <c r="AY572" s="257"/>
      <c r="AZ572" s="257"/>
      <c r="BA572" s="257"/>
      <c r="BB572" s="257"/>
      <c r="BC572" s="259"/>
      <c r="BD572" s="259"/>
      <c r="BE572" s="259"/>
      <c r="BF572" s="259"/>
      <c r="BG572" s="259"/>
      <c r="BH572" s="259"/>
      <c r="BI572" s="259"/>
      <c r="BJ572" s="259"/>
      <c r="BK572" s="259"/>
      <c r="BL572" s="259"/>
      <c r="BM572" s="259"/>
      <c r="BN572" s="259"/>
      <c r="BO572" s="259"/>
      <c r="BP572" s="259"/>
      <c r="BQ572" s="259"/>
      <c r="BR572" s="259"/>
      <c r="BS572" s="259"/>
    </row>
    <row r="573" spans="1:71" s="255" customFormat="1" ht="12.6" hidden="1" customHeight="1" outlineLevel="1" x14ac:dyDescent="0.2">
      <c r="A573" s="260"/>
      <c r="B573" s="254">
        <v>2003</v>
      </c>
      <c r="C573" s="304">
        <f t="shared" ref="C573:S573" si="28">MAX(C29,C34,C39,C44,C49,C54,C59,C64,C79,C84,C89,C94,C99,C104,C109,C119,C124,C129,C134,C139,C144,C149,C154,C159,C169,C174,C179,C184,C189,C194)</f>
        <v>161589</v>
      </c>
      <c r="D573" s="304">
        <f t="shared" si="28"/>
        <v>78330</v>
      </c>
      <c r="E573" s="304">
        <f t="shared" si="28"/>
        <v>83259</v>
      </c>
      <c r="F573" s="255">
        <f t="shared" si="28"/>
        <v>688</v>
      </c>
      <c r="G573" s="255">
        <f t="shared" si="28"/>
        <v>281</v>
      </c>
      <c r="H573" s="255">
        <f t="shared" si="28"/>
        <v>1639</v>
      </c>
      <c r="I573" s="255">
        <f t="shared" si="28"/>
        <v>853</v>
      </c>
      <c r="J573" s="255">
        <f t="shared" si="28"/>
        <v>786</v>
      </c>
      <c r="K573" s="256">
        <f t="shared" si="28"/>
        <v>499</v>
      </c>
      <c r="L573" s="256">
        <f t="shared" si="28"/>
        <v>1934</v>
      </c>
      <c r="M573" s="256">
        <f t="shared" si="28"/>
        <v>991</v>
      </c>
      <c r="N573" s="256">
        <f t="shared" si="28"/>
        <v>943</v>
      </c>
      <c r="O573" s="257">
        <f t="shared" si="28"/>
        <v>5.96</v>
      </c>
      <c r="P573" s="257">
        <f t="shared" si="28"/>
        <v>2.4</v>
      </c>
      <c r="Q573" s="257">
        <f t="shared" si="28"/>
        <v>13.96</v>
      </c>
      <c r="R573" s="257">
        <f t="shared" si="28"/>
        <v>14.11</v>
      </c>
      <c r="S573" s="257">
        <f t="shared" si="28"/>
        <v>4.5199999999999996</v>
      </c>
      <c r="X573" s="258"/>
      <c r="Y573" s="258"/>
      <c r="Z573" s="258"/>
      <c r="AA573" s="258"/>
      <c r="AB573" s="258"/>
      <c r="AC573" s="258"/>
      <c r="AD573" s="258"/>
      <c r="AE573" s="258"/>
      <c r="AT573" s="256"/>
      <c r="AU573" s="256"/>
      <c r="AV573" s="256"/>
      <c r="AW573" s="256"/>
      <c r="AX573" s="257"/>
      <c r="AY573" s="257"/>
      <c r="AZ573" s="257"/>
      <c r="BA573" s="257"/>
      <c r="BB573" s="257"/>
      <c r="BC573" s="259"/>
      <c r="BD573" s="259"/>
      <c r="BE573" s="259"/>
      <c r="BF573" s="259"/>
      <c r="BG573" s="259"/>
      <c r="BH573" s="259"/>
      <c r="BI573" s="259"/>
      <c r="BJ573" s="259"/>
      <c r="BK573" s="259"/>
      <c r="BL573" s="259"/>
      <c r="BM573" s="259"/>
      <c r="BN573" s="259"/>
      <c r="BO573" s="259"/>
      <c r="BP573" s="259"/>
      <c r="BQ573" s="259"/>
      <c r="BR573" s="259"/>
      <c r="BS573" s="259"/>
    </row>
    <row r="574" spans="1:71" s="255" customFormat="1" ht="12.6" hidden="1" customHeight="1" outlineLevel="1" x14ac:dyDescent="0.2">
      <c r="A574" s="260"/>
      <c r="B574" s="254">
        <v>2004</v>
      </c>
      <c r="C574" s="304">
        <f t="shared" ref="C574:S574" si="29">MAX(C30,C35,C40,C45,C50,C55,C60,C65,C80,C85,C90,C95,C100,C105,C110,C120,C125,C130,C135,C140,C145,C150,C155,C160,C170,C175,C180,C185,C190,C195)</f>
        <v>164684</v>
      </c>
      <c r="D574" s="304">
        <f t="shared" si="29"/>
        <v>79970</v>
      </c>
      <c r="E574" s="304">
        <f t="shared" si="29"/>
        <v>84714</v>
      </c>
      <c r="F574" s="255">
        <f t="shared" si="29"/>
        <v>764</v>
      </c>
      <c r="G574" s="255">
        <f t="shared" si="29"/>
        <v>276</v>
      </c>
      <c r="H574" s="255">
        <f t="shared" si="29"/>
        <v>1602</v>
      </c>
      <c r="I574" s="255">
        <f t="shared" si="29"/>
        <v>842</v>
      </c>
      <c r="J574" s="255">
        <f t="shared" si="29"/>
        <v>760</v>
      </c>
      <c r="K574" s="256">
        <f t="shared" si="29"/>
        <v>461</v>
      </c>
      <c r="L574" s="256">
        <f t="shared" si="29"/>
        <v>2303</v>
      </c>
      <c r="M574" s="256">
        <f t="shared" si="29"/>
        <v>1182</v>
      </c>
      <c r="N574" s="256">
        <f t="shared" si="29"/>
        <v>1121</v>
      </c>
      <c r="O574" s="257">
        <f t="shared" si="29"/>
        <v>5.48</v>
      </c>
      <c r="P574" s="257">
        <f t="shared" si="29"/>
        <v>2.14</v>
      </c>
      <c r="Q574" s="257">
        <f t="shared" si="29"/>
        <v>12.85</v>
      </c>
      <c r="R574" s="257">
        <f t="shared" si="29"/>
        <v>16.86</v>
      </c>
      <c r="S574" s="257">
        <f t="shared" si="29"/>
        <v>4.1900000000000004</v>
      </c>
      <c r="X574" s="258"/>
      <c r="Y574" s="258"/>
      <c r="Z574" s="258"/>
      <c r="AA574" s="258"/>
      <c r="AB574" s="258"/>
      <c r="AC574" s="258"/>
      <c r="AD574" s="258"/>
      <c r="AE574" s="258"/>
      <c r="AT574" s="256"/>
      <c r="AU574" s="256"/>
      <c r="AV574" s="256"/>
      <c r="AW574" s="256"/>
      <c r="AX574" s="257"/>
      <c r="AY574" s="257"/>
      <c r="AZ574" s="257"/>
      <c r="BA574" s="257"/>
      <c r="BB574" s="257"/>
      <c r="BC574" s="259"/>
      <c r="BD574" s="259"/>
      <c r="BE574" s="259"/>
      <c r="BF574" s="259"/>
      <c r="BG574" s="259"/>
      <c r="BH574" s="259"/>
      <c r="BI574" s="259"/>
      <c r="BJ574" s="259"/>
      <c r="BK574" s="259"/>
      <c r="BL574" s="259"/>
      <c r="BM574" s="259"/>
      <c r="BN574" s="259"/>
      <c r="BO574" s="259"/>
      <c r="BP574" s="259"/>
      <c r="BQ574" s="259"/>
      <c r="BR574" s="259"/>
      <c r="BS574" s="259"/>
    </row>
    <row r="575" spans="1:71" s="255" customFormat="1" ht="12.6" hidden="1" customHeight="1" outlineLevel="1" x14ac:dyDescent="0.2">
      <c r="A575" s="260"/>
      <c r="B575" s="254">
        <v>2005</v>
      </c>
      <c r="C575" s="304">
        <f t="shared" ref="C575:S575" si="30">MAX(C31,C36,C41,C46,C51,C56,C61,C66,C81,C86,C91,C96,C101,C106,C111,C121,C126,C131,C136,C141,C146,C151,C156,C161,C171,C176,C181,C186,C191,C196)</f>
        <v>164613.5</v>
      </c>
      <c r="D575" s="304">
        <f t="shared" si="30"/>
        <v>79932.5</v>
      </c>
      <c r="E575" s="304">
        <f t="shared" si="30"/>
        <v>84681</v>
      </c>
      <c r="F575" s="255">
        <f t="shared" si="30"/>
        <v>891</v>
      </c>
      <c r="G575" s="255">
        <f t="shared" si="30"/>
        <v>265</v>
      </c>
      <c r="H575" s="255">
        <f t="shared" si="30"/>
        <v>1528</v>
      </c>
      <c r="I575" s="255">
        <f t="shared" si="30"/>
        <v>758</v>
      </c>
      <c r="J575" s="255">
        <f t="shared" si="30"/>
        <v>770</v>
      </c>
      <c r="K575" s="256">
        <f t="shared" si="30"/>
        <v>350</v>
      </c>
      <c r="L575" s="256">
        <f t="shared" si="30"/>
        <v>1840</v>
      </c>
      <c r="M575" s="256">
        <f t="shared" si="30"/>
        <v>927</v>
      </c>
      <c r="N575" s="256">
        <f t="shared" si="30"/>
        <v>913</v>
      </c>
      <c r="O575" s="257">
        <f t="shared" si="30"/>
        <v>6.43</v>
      </c>
      <c r="P575" s="257">
        <f t="shared" si="30"/>
        <v>2.25</v>
      </c>
      <c r="Q575" s="257">
        <f t="shared" si="30"/>
        <v>11.48</v>
      </c>
      <c r="R575" s="257">
        <f t="shared" si="30"/>
        <v>14.48</v>
      </c>
      <c r="S575" s="257">
        <f t="shared" si="30"/>
        <v>2.79</v>
      </c>
      <c r="X575" s="258"/>
      <c r="Y575" s="258"/>
      <c r="Z575" s="258"/>
      <c r="AA575" s="258"/>
      <c r="AB575" s="258"/>
      <c r="AC575" s="258"/>
      <c r="AD575" s="258"/>
      <c r="AE575" s="258"/>
      <c r="AT575" s="256"/>
      <c r="AU575" s="256"/>
      <c r="AV575" s="256"/>
      <c r="AW575" s="256"/>
      <c r="AX575" s="257"/>
      <c r="AY575" s="257"/>
      <c r="AZ575" s="257"/>
      <c r="BA575" s="257"/>
      <c r="BB575" s="257"/>
      <c r="BC575" s="259"/>
      <c r="BD575" s="259"/>
      <c r="BE575" s="259"/>
      <c r="BF575" s="259"/>
      <c r="BG575" s="259"/>
      <c r="BH575" s="259"/>
      <c r="BI575" s="259"/>
      <c r="BJ575" s="259"/>
      <c r="BK575" s="259"/>
      <c r="BL575" s="259"/>
      <c r="BM575" s="259"/>
      <c r="BN575" s="259"/>
      <c r="BO575" s="259"/>
      <c r="BP575" s="259"/>
      <c r="BQ575" s="259"/>
      <c r="BR575" s="259"/>
      <c r="BS575" s="259"/>
    </row>
    <row r="576" spans="1:71" s="255" customFormat="1" ht="12.6" hidden="1" customHeight="1" outlineLevel="1" x14ac:dyDescent="0.2">
      <c r="A576" s="260"/>
      <c r="B576" s="254">
        <v>2001</v>
      </c>
      <c r="C576" s="304">
        <f t="shared" ref="C576:S576" si="31">MAX(C197,C212,C217,C222,C227,C232,C237,C242,C247,C252,C257,C262,C272,C277,C282,C287,C292,C297,C302,C307,C312,C317,C322,C327,C332,C347,C352,C357,C362,C367)</f>
        <v>157544</v>
      </c>
      <c r="D576" s="304">
        <f t="shared" si="31"/>
        <v>76986</v>
      </c>
      <c r="E576" s="304">
        <f t="shared" si="31"/>
        <v>80558</v>
      </c>
      <c r="F576" s="255">
        <f t="shared" si="31"/>
        <v>952</v>
      </c>
      <c r="G576" s="255">
        <f t="shared" si="31"/>
        <v>291</v>
      </c>
      <c r="H576" s="255">
        <f t="shared" si="31"/>
        <v>1722</v>
      </c>
      <c r="I576" s="255">
        <f t="shared" si="31"/>
        <v>872</v>
      </c>
      <c r="J576" s="255">
        <f t="shared" si="31"/>
        <v>850</v>
      </c>
      <c r="K576" s="256">
        <f t="shared" si="31"/>
        <v>352</v>
      </c>
      <c r="L576" s="256">
        <f t="shared" si="31"/>
        <v>1494</v>
      </c>
      <c r="M576" s="256">
        <f t="shared" si="31"/>
        <v>793</v>
      </c>
      <c r="N576" s="256">
        <f t="shared" si="31"/>
        <v>701</v>
      </c>
      <c r="O576" s="257">
        <f t="shared" si="31"/>
        <v>7.28</v>
      </c>
      <c r="P576" s="257">
        <f t="shared" si="31"/>
        <v>2.39</v>
      </c>
      <c r="Q576" s="257">
        <f t="shared" si="31"/>
        <v>15.87</v>
      </c>
      <c r="R576" s="257">
        <f t="shared" si="31"/>
        <v>14.31</v>
      </c>
      <c r="S576" s="257">
        <f t="shared" si="31"/>
        <v>4.42</v>
      </c>
      <c r="X576" s="258"/>
      <c r="Y576" s="258"/>
      <c r="Z576" s="258"/>
      <c r="AA576" s="258"/>
      <c r="AB576" s="258"/>
      <c r="AC576" s="258"/>
      <c r="AD576" s="258"/>
      <c r="AE576" s="258"/>
      <c r="AT576" s="256"/>
      <c r="AU576" s="256"/>
      <c r="AV576" s="256"/>
      <c r="AW576" s="256"/>
      <c r="AX576" s="257"/>
      <c r="AY576" s="257"/>
      <c r="AZ576" s="257"/>
      <c r="BA576" s="257"/>
      <c r="BB576" s="257"/>
      <c r="BC576" s="259"/>
      <c r="BD576" s="259"/>
      <c r="BE576" s="259"/>
      <c r="BF576" s="259"/>
      <c r="BG576" s="259"/>
      <c r="BH576" s="259"/>
      <c r="BI576" s="259"/>
      <c r="BJ576" s="259"/>
      <c r="BK576" s="259"/>
      <c r="BL576" s="259"/>
      <c r="BM576" s="259"/>
      <c r="BN576" s="259"/>
      <c r="BO576" s="259"/>
      <c r="BP576" s="259"/>
      <c r="BQ576" s="259"/>
      <c r="BR576" s="259"/>
      <c r="BS576" s="259"/>
    </row>
    <row r="577" spans="1:71" s="255" customFormat="1" ht="12.6" hidden="1" customHeight="1" outlineLevel="1" x14ac:dyDescent="0.2">
      <c r="A577" s="260" t="s">
        <v>142</v>
      </c>
      <c r="B577" s="254">
        <v>2002</v>
      </c>
      <c r="C577" s="304">
        <f t="shared" ref="C577:S577" si="32">MAX(C198,C213,C218,C223,C228,C233,C238,C243,C248,C253,C258,C263,C273,C278,C283,C288,C293,C298,C303,C308,C313,C318,C323,C328,C333,C348,C353,C358,C363,C368)</f>
        <v>158043</v>
      </c>
      <c r="D577" s="304">
        <f t="shared" si="32"/>
        <v>77269</v>
      </c>
      <c r="E577" s="304">
        <f t="shared" si="32"/>
        <v>80774</v>
      </c>
      <c r="F577" s="255">
        <f t="shared" si="32"/>
        <v>872</v>
      </c>
      <c r="G577" s="255">
        <f t="shared" si="32"/>
        <v>284</v>
      </c>
      <c r="H577" s="255">
        <f t="shared" si="32"/>
        <v>1735</v>
      </c>
      <c r="I577" s="255">
        <f t="shared" si="32"/>
        <v>894</v>
      </c>
      <c r="J577" s="255">
        <f t="shared" si="32"/>
        <v>841</v>
      </c>
      <c r="K577" s="256">
        <f t="shared" si="32"/>
        <v>357</v>
      </c>
      <c r="L577" s="256">
        <f t="shared" si="32"/>
        <v>1436</v>
      </c>
      <c r="M577" s="256">
        <f t="shared" si="32"/>
        <v>700</v>
      </c>
      <c r="N577" s="256">
        <f t="shared" si="32"/>
        <v>736</v>
      </c>
      <c r="O577" s="257">
        <f t="shared" si="32"/>
        <v>6.91</v>
      </c>
      <c r="P577" s="257">
        <f t="shared" si="32"/>
        <v>2.12</v>
      </c>
      <c r="Q577" s="257">
        <f t="shared" si="32"/>
        <v>16.96</v>
      </c>
      <c r="R577" s="257">
        <f t="shared" si="32"/>
        <v>13.85</v>
      </c>
      <c r="S577" s="257">
        <f t="shared" si="32"/>
        <v>4.24</v>
      </c>
      <c r="X577" s="258"/>
      <c r="Y577" s="258"/>
      <c r="Z577" s="258"/>
      <c r="AA577" s="258"/>
      <c r="AB577" s="258"/>
      <c r="AC577" s="258"/>
      <c r="AD577" s="258"/>
      <c r="AE577" s="258"/>
      <c r="AT577" s="256"/>
      <c r="AU577" s="256"/>
      <c r="AV577" s="256"/>
      <c r="AW577" s="256"/>
      <c r="AX577" s="257"/>
      <c r="AY577" s="257"/>
      <c r="AZ577" s="257"/>
      <c r="BA577" s="257"/>
      <c r="BB577" s="257"/>
      <c r="BC577" s="259"/>
      <c r="BD577" s="259"/>
      <c r="BE577" s="259"/>
      <c r="BF577" s="259"/>
      <c r="BG577" s="259"/>
      <c r="BH577" s="259"/>
      <c r="BI577" s="259"/>
      <c r="BJ577" s="259"/>
      <c r="BK577" s="259"/>
      <c r="BL577" s="259"/>
      <c r="BM577" s="259"/>
      <c r="BN577" s="259"/>
      <c r="BO577" s="259"/>
      <c r="BP577" s="259"/>
      <c r="BQ577" s="259"/>
      <c r="BR577" s="259"/>
      <c r="BS577" s="259"/>
    </row>
    <row r="578" spans="1:71" s="255" customFormat="1" ht="12.6" hidden="1" customHeight="1" outlineLevel="1" x14ac:dyDescent="0.2">
      <c r="A578" s="260"/>
      <c r="B578" s="254">
        <v>2003</v>
      </c>
      <c r="C578" s="304">
        <f t="shared" ref="C578:S578" si="33">MAX(C199,C214,C219,C224,C229,C234,C239,C244,C249,C254,C259,C264,C274,C279,C284,C289,C294,C299,C304,C309,C314,C319,C324,C329,C334,C349,C354,C359,C364,C369)</f>
        <v>158367.5</v>
      </c>
      <c r="D578" s="304">
        <f t="shared" si="33"/>
        <v>77479</v>
      </c>
      <c r="E578" s="304">
        <f t="shared" si="33"/>
        <v>80888.5</v>
      </c>
      <c r="F578" s="255">
        <f t="shared" si="33"/>
        <v>683</v>
      </c>
      <c r="G578" s="255">
        <f t="shared" si="33"/>
        <v>210</v>
      </c>
      <c r="H578" s="255">
        <f t="shared" si="33"/>
        <v>1695</v>
      </c>
      <c r="I578" s="255">
        <f t="shared" si="33"/>
        <v>888</v>
      </c>
      <c r="J578" s="255">
        <f t="shared" si="33"/>
        <v>807</v>
      </c>
      <c r="K578" s="256">
        <f t="shared" si="33"/>
        <v>354</v>
      </c>
      <c r="L578" s="256">
        <f t="shared" si="33"/>
        <v>1624</v>
      </c>
      <c r="M578" s="256">
        <f t="shared" si="33"/>
        <v>855</v>
      </c>
      <c r="N578" s="256">
        <f t="shared" si="33"/>
        <v>769</v>
      </c>
      <c r="O578" s="257">
        <f t="shared" si="33"/>
        <v>5.72</v>
      </c>
      <c r="P578" s="257">
        <f t="shared" si="33"/>
        <v>2.04</v>
      </c>
      <c r="Q578" s="257">
        <f t="shared" si="33"/>
        <v>16.11</v>
      </c>
      <c r="R578" s="257">
        <f t="shared" si="33"/>
        <v>15.58</v>
      </c>
      <c r="S578" s="257">
        <f t="shared" si="33"/>
        <v>4.21</v>
      </c>
      <c r="X578" s="258"/>
      <c r="Y578" s="258"/>
      <c r="Z578" s="258"/>
      <c r="AA578" s="258"/>
      <c r="AB578" s="258"/>
      <c r="AC578" s="258"/>
      <c r="AD578" s="258"/>
      <c r="AE578" s="258"/>
      <c r="AT578" s="256"/>
      <c r="AU578" s="256"/>
      <c r="AV578" s="256"/>
      <c r="AW578" s="256"/>
      <c r="AX578" s="257"/>
      <c r="AY578" s="257"/>
      <c r="AZ578" s="257"/>
      <c r="BA578" s="257"/>
      <c r="BB578" s="257"/>
      <c r="BC578" s="259"/>
      <c r="BD578" s="259"/>
      <c r="BE578" s="259"/>
      <c r="BF578" s="259"/>
      <c r="BG578" s="259"/>
      <c r="BH578" s="259"/>
      <c r="BI578" s="259"/>
      <c r="BJ578" s="259"/>
      <c r="BK578" s="259"/>
      <c r="BL578" s="259"/>
      <c r="BM578" s="259"/>
      <c r="BN578" s="259"/>
      <c r="BO578" s="259"/>
      <c r="BP578" s="259"/>
      <c r="BQ578" s="259"/>
      <c r="BR578" s="259"/>
      <c r="BS578" s="259"/>
    </row>
    <row r="579" spans="1:71" s="255" customFormat="1" ht="12.6" hidden="1" customHeight="1" outlineLevel="1" x14ac:dyDescent="0.2">
      <c r="A579" s="260"/>
      <c r="B579" s="254">
        <v>2004</v>
      </c>
      <c r="C579" s="304">
        <f t="shared" ref="C579:S579" si="34">MAX(C200,C215,C220,C225,C230,C235,C240,C245,C250,C255,C260,C265,C275,C280,C285,C290,C295,C300,C305,C310,C315,C320,C325,C330,C335,C350,C355,C360,C365,C370)</f>
        <v>161214.5</v>
      </c>
      <c r="D579" s="304">
        <f t="shared" si="34"/>
        <v>79224.5</v>
      </c>
      <c r="E579" s="304">
        <f t="shared" si="34"/>
        <v>81990</v>
      </c>
      <c r="F579" s="255">
        <f t="shared" si="34"/>
        <v>771</v>
      </c>
      <c r="G579" s="255">
        <f t="shared" si="34"/>
        <v>241</v>
      </c>
      <c r="H579" s="255">
        <f t="shared" si="34"/>
        <v>1654</v>
      </c>
      <c r="I579" s="255">
        <f t="shared" si="34"/>
        <v>813</v>
      </c>
      <c r="J579" s="255">
        <f t="shared" si="34"/>
        <v>841</v>
      </c>
      <c r="K579" s="256">
        <f t="shared" si="34"/>
        <v>324</v>
      </c>
      <c r="L579" s="256">
        <f t="shared" si="34"/>
        <v>2080</v>
      </c>
      <c r="M579" s="256">
        <f t="shared" si="34"/>
        <v>1054</v>
      </c>
      <c r="N579" s="256">
        <f t="shared" si="34"/>
        <v>1026</v>
      </c>
      <c r="O579" s="257">
        <f t="shared" si="34"/>
        <v>7.54</v>
      </c>
      <c r="P579" s="257">
        <f t="shared" si="34"/>
        <v>2.1800000000000002</v>
      </c>
      <c r="Q579" s="257">
        <f t="shared" si="34"/>
        <v>16.79</v>
      </c>
      <c r="R579" s="257">
        <f t="shared" si="34"/>
        <v>21.53</v>
      </c>
      <c r="S579" s="257">
        <f t="shared" si="34"/>
        <v>4.0199999999999996</v>
      </c>
      <c r="X579" s="258"/>
      <c r="Y579" s="258"/>
      <c r="Z579" s="258"/>
      <c r="AA579" s="258"/>
      <c r="AB579" s="258"/>
      <c r="AC579" s="258"/>
      <c r="AD579" s="258"/>
      <c r="AE579" s="258"/>
      <c r="AT579" s="256"/>
      <c r="AU579" s="256"/>
      <c r="AV579" s="256"/>
      <c r="AW579" s="256"/>
      <c r="AX579" s="257"/>
      <c r="AY579" s="257"/>
      <c r="AZ579" s="257"/>
      <c r="BA579" s="257"/>
      <c r="BB579" s="257"/>
      <c r="BC579" s="259"/>
      <c r="BD579" s="259"/>
      <c r="BE579" s="259"/>
      <c r="BF579" s="259"/>
      <c r="BG579" s="259"/>
      <c r="BH579" s="259"/>
      <c r="BI579" s="259"/>
      <c r="BJ579" s="259"/>
      <c r="BK579" s="259"/>
      <c r="BL579" s="259"/>
      <c r="BM579" s="259"/>
      <c r="BN579" s="259"/>
      <c r="BO579" s="259"/>
      <c r="BP579" s="259"/>
      <c r="BQ579" s="259"/>
      <c r="BR579" s="259"/>
      <c r="BS579" s="259"/>
    </row>
    <row r="580" spans="1:71" s="255" customFormat="1" ht="12.6" hidden="1" customHeight="1" outlineLevel="1" x14ac:dyDescent="0.2">
      <c r="A580" s="260"/>
      <c r="B580" s="254">
        <v>2005</v>
      </c>
      <c r="C580" s="304">
        <f t="shared" ref="C580:S580" si="35">MAX(C201,C216,C221,C226,C231,C236,C241,C246,C251,C256,C261,C266,C276,C281,C286,C291,C296,C301,C306,C311,C316,C321,C326,C331,C336,C351,C356,C361,C366,C371)</f>
        <v>160934</v>
      </c>
      <c r="D580" s="304">
        <f t="shared" si="35"/>
        <v>79092</v>
      </c>
      <c r="E580" s="304">
        <f t="shared" si="35"/>
        <v>81842</v>
      </c>
      <c r="F580" s="255">
        <f t="shared" si="35"/>
        <v>787</v>
      </c>
      <c r="G580" s="255">
        <f t="shared" si="35"/>
        <v>260</v>
      </c>
      <c r="H580" s="255">
        <f t="shared" si="35"/>
        <v>1461</v>
      </c>
      <c r="I580" s="255">
        <f t="shared" si="35"/>
        <v>763</v>
      </c>
      <c r="J580" s="255">
        <f t="shared" si="35"/>
        <v>698</v>
      </c>
      <c r="K580" s="256">
        <f t="shared" si="35"/>
        <v>313</v>
      </c>
      <c r="L580" s="256">
        <f t="shared" si="35"/>
        <v>1640</v>
      </c>
      <c r="M580" s="256">
        <f t="shared" si="35"/>
        <v>856</v>
      </c>
      <c r="N580" s="256">
        <f t="shared" si="35"/>
        <v>784</v>
      </c>
      <c r="O580" s="257">
        <f t="shared" si="35"/>
        <v>6.38</v>
      </c>
      <c r="P580" s="257">
        <f t="shared" si="35"/>
        <v>1.84</v>
      </c>
      <c r="Q580" s="257">
        <f t="shared" si="35"/>
        <v>16.11</v>
      </c>
      <c r="R580" s="257">
        <f t="shared" si="35"/>
        <v>15.16</v>
      </c>
      <c r="S580" s="257">
        <f t="shared" si="35"/>
        <v>3.9</v>
      </c>
      <c r="X580" s="258"/>
      <c r="Y580" s="258"/>
      <c r="Z580" s="258"/>
      <c r="AA580" s="258"/>
      <c r="AB580" s="258"/>
      <c r="AC580" s="258"/>
      <c r="AD580" s="258"/>
      <c r="AE580" s="258"/>
      <c r="AT580" s="256"/>
      <c r="AU580" s="256"/>
      <c r="AV580" s="256"/>
      <c r="AW580" s="256"/>
      <c r="AX580" s="257"/>
      <c r="AY580" s="257"/>
      <c r="AZ580" s="257"/>
      <c r="BA580" s="257"/>
      <c r="BB580" s="257"/>
      <c r="BC580" s="259"/>
      <c r="BD580" s="259"/>
      <c r="BE580" s="259"/>
      <c r="BF580" s="259"/>
      <c r="BG580" s="259"/>
      <c r="BH580" s="259"/>
      <c r="BI580" s="259"/>
      <c r="BJ580" s="259"/>
      <c r="BK580" s="259"/>
      <c r="BL580" s="259"/>
      <c r="BM580" s="259"/>
      <c r="BN580" s="259"/>
      <c r="BO580" s="259"/>
      <c r="BP580" s="259"/>
      <c r="BQ580" s="259"/>
      <c r="BR580" s="259"/>
      <c r="BS580" s="259"/>
    </row>
    <row r="581" spans="1:71" s="255" customFormat="1" ht="12.6" hidden="1" customHeight="1" outlineLevel="1" x14ac:dyDescent="0.2">
      <c r="A581" s="260"/>
      <c r="B581" s="254">
        <v>2001</v>
      </c>
      <c r="C581" s="304">
        <f t="shared" ref="C581:S581" si="36">MAX(C372,C377,C382,C387,C392,C397,C402,C407,C417,C422,C427,C432,C437,C442,C447,C452,C457,C462,C467)</f>
        <v>174662</v>
      </c>
      <c r="D581" s="304">
        <f t="shared" si="36"/>
        <v>85511.5</v>
      </c>
      <c r="E581" s="304">
        <f t="shared" si="36"/>
        <v>89150.5</v>
      </c>
      <c r="F581" s="255">
        <f t="shared" si="36"/>
        <v>1038</v>
      </c>
      <c r="G581" s="255">
        <f t="shared" si="36"/>
        <v>232</v>
      </c>
      <c r="H581" s="255">
        <f t="shared" si="36"/>
        <v>2080</v>
      </c>
      <c r="I581" s="255">
        <f t="shared" si="36"/>
        <v>1101</v>
      </c>
      <c r="J581" s="255">
        <f t="shared" si="36"/>
        <v>979</v>
      </c>
      <c r="K581" s="256">
        <f t="shared" si="36"/>
        <v>505</v>
      </c>
      <c r="L581" s="256">
        <f t="shared" si="36"/>
        <v>1492</v>
      </c>
      <c r="M581" s="256">
        <f t="shared" si="36"/>
        <v>764</v>
      </c>
      <c r="N581" s="256">
        <f t="shared" si="36"/>
        <v>728</v>
      </c>
      <c r="O581" s="257">
        <f t="shared" si="36"/>
        <v>7.16</v>
      </c>
      <c r="P581" s="257">
        <f t="shared" si="36"/>
        <v>2.02</v>
      </c>
      <c r="Q581" s="257">
        <f t="shared" si="36"/>
        <v>16.399999999999999</v>
      </c>
      <c r="R581" s="257">
        <f t="shared" si="36"/>
        <v>12.08</v>
      </c>
      <c r="S581" s="257">
        <f t="shared" si="36"/>
        <v>3.96</v>
      </c>
      <c r="X581" s="258"/>
      <c r="Y581" s="258"/>
      <c r="Z581" s="258"/>
      <c r="AA581" s="258"/>
      <c r="AB581" s="258"/>
      <c r="AC581" s="258"/>
      <c r="AD581" s="258"/>
      <c r="AE581" s="258"/>
      <c r="AT581" s="256"/>
      <c r="AU581" s="256"/>
      <c r="AV581" s="256"/>
      <c r="AW581" s="256"/>
      <c r="AX581" s="257"/>
      <c r="AY581" s="257"/>
      <c r="AZ581" s="257"/>
      <c r="BA581" s="257"/>
      <c r="BB581" s="257"/>
      <c r="BC581" s="259"/>
      <c r="BD581" s="259"/>
      <c r="BE581" s="259"/>
      <c r="BF581" s="259"/>
      <c r="BG581" s="259"/>
      <c r="BH581" s="259"/>
      <c r="BI581" s="259"/>
      <c r="BJ581" s="259"/>
      <c r="BK581" s="259"/>
      <c r="BL581" s="259"/>
      <c r="BM581" s="259"/>
      <c r="BN581" s="259"/>
      <c r="BO581" s="259"/>
      <c r="BP581" s="259"/>
      <c r="BQ581" s="259"/>
      <c r="BR581" s="259"/>
      <c r="BS581" s="259"/>
    </row>
    <row r="582" spans="1:71" s="255" customFormat="1" ht="12.6" hidden="1" customHeight="1" outlineLevel="1" x14ac:dyDescent="0.2">
      <c r="A582" s="260" t="s">
        <v>142</v>
      </c>
      <c r="B582" s="254">
        <v>2002</v>
      </c>
      <c r="C582" s="304">
        <f t="shared" ref="C582:S582" si="37">MAX(C373,C378,C383,C388,C393,C398,C403,C408,C418,C423,C428,C433,C438,C443,C448,C453,C458,C463,C468)</f>
        <v>175609.5</v>
      </c>
      <c r="D582" s="304">
        <f t="shared" si="37"/>
        <v>86009</v>
      </c>
      <c r="E582" s="304">
        <f t="shared" si="37"/>
        <v>89600.5</v>
      </c>
      <c r="F582" s="255">
        <f t="shared" si="37"/>
        <v>1041</v>
      </c>
      <c r="G582" s="255">
        <f t="shared" si="37"/>
        <v>275</v>
      </c>
      <c r="H582" s="255">
        <f t="shared" si="37"/>
        <v>2157</v>
      </c>
      <c r="I582" s="255">
        <f t="shared" si="37"/>
        <v>1091</v>
      </c>
      <c r="J582" s="255">
        <f t="shared" si="37"/>
        <v>1066</v>
      </c>
      <c r="K582" s="256">
        <f t="shared" si="37"/>
        <v>453</v>
      </c>
      <c r="L582" s="256">
        <f t="shared" si="37"/>
        <v>1440</v>
      </c>
      <c r="M582" s="256">
        <f t="shared" si="37"/>
        <v>749</v>
      </c>
      <c r="N582" s="256">
        <f t="shared" si="37"/>
        <v>691</v>
      </c>
      <c r="O582" s="257">
        <f t="shared" si="37"/>
        <v>7.49</v>
      </c>
      <c r="P582" s="257">
        <f t="shared" si="37"/>
        <v>2.02</v>
      </c>
      <c r="Q582" s="257">
        <f t="shared" si="37"/>
        <v>16.41</v>
      </c>
      <c r="R582" s="257">
        <f t="shared" si="37"/>
        <v>12.36</v>
      </c>
      <c r="S582" s="257">
        <f t="shared" si="37"/>
        <v>4.05</v>
      </c>
      <c r="X582" s="258"/>
      <c r="Y582" s="258"/>
      <c r="Z582" s="258"/>
      <c r="AA582" s="258"/>
      <c r="AB582" s="258"/>
      <c r="AC582" s="258"/>
      <c r="AD582" s="258"/>
      <c r="AE582" s="258"/>
      <c r="AT582" s="256"/>
      <c r="AU582" s="256"/>
      <c r="AV582" s="256"/>
      <c r="AW582" s="256"/>
      <c r="AX582" s="257"/>
      <c r="AY582" s="257"/>
      <c r="AZ582" s="257"/>
      <c r="BA582" s="257"/>
      <c r="BB582" s="257"/>
      <c r="BC582" s="259"/>
      <c r="BD582" s="259"/>
      <c r="BE582" s="259"/>
      <c r="BF582" s="259"/>
      <c r="BG582" s="259"/>
      <c r="BH582" s="259"/>
      <c r="BI582" s="259"/>
      <c r="BJ582" s="259"/>
      <c r="BK582" s="259"/>
      <c r="BL582" s="259"/>
      <c r="BM582" s="259"/>
      <c r="BN582" s="259"/>
      <c r="BO582" s="259"/>
      <c r="BP582" s="259"/>
      <c r="BQ582" s="259"/>
      <c r="BR582" s="259"/>
      <c r="BS582" s="259"/>
    </row>
    <row r="583" spans="1:71" s="255" customFormat="1" ht="12.6" hidden="1" customHeight="1" outlineLevel="1" x14ac:dyDescent="0.2">
      <c r="A583" s="260"/>
      <c r="B583" s="254">
        <v>2003</v>
      </c>
      <c r="C583" s="304">
        <f t="shared" ref="C583:S583" si="38">MAX(C374,C379,C384,C389,C394,C399,C404,C409,C419,C424,C429,C434,C439,C444,C449,C454,C459,C464,C469)</f>
        <v>176481</v>
      </c>
      <c r="D583" s="304">
        <f t="shared" si="38"/>
        <v>86452</v>
      </c>
      <c r="E583" s="304">
        <f t="shared" si="38"/>
        <v>90029</v>
      </c>
      <c r="F583" s="255">
        <f t="shared" si="38"/>
        <v>869</v>
      </c>
      <c r="G583" s="255">
        <f t="shared" si="38"/>
        <v>248</v>
      </c>
      <c r="H583" s="255">
        <f t="shared" si="38"/>
        <v>2085</v>
      </c>
      <c r="I583" s="255">
        <f t="shared" si="38"/>
        <v>1086</v>
      </c>
      <c r="J583" s="255">
        <f t="shared" si="38"/>
        <v>999</v>
      </c>
      <c r="K583" s="256">
        <f t="shared" si="38"/>
        <v>405</v>
      </c>
      <c r="L583" s="256">
        <f t="shared" si="38"/>
        <v>1700</v>
      </c>
      <c r="M583" s="256">
        <f t="shared" si="38"/>
        <v>879</v>
      </c>
      <c r="N583" s="256">
        <f t="shared" si="38"/>
        <v>821</v>
      </c>
      <c r="O583" s="257">
        <f t="shared" si="38"/>
        <v>5.62</v>
      </c>
      <c r="P583" s="257">
        <f t="shared" si="38"/>
        <v>1.66</v>
      </c>
      <c r="Q583" s="257">
        <f t="shared" si="38"/>
        <v>17.53</v>
      </c>
      <c r="R583" s="257">
        <f t="shared" si="38"/>
        <v>12.59</v>
      </c>
      <c r="S583" s="257">
        <f t="shared" si="38"/>
        <v>3.43</v>
      </c>
      <c r="X583" s="258"/>
      <c r="Y583" s="258"/>
      <c r="Z583" s="258"/>
      <c r="AA583" s="258"/>
      <c r="AB583" s="258"/>
      <c r="AC583" s="258"/>
      <c r="AD583" s="258"/>
      <c r="AE583" s="258"/>
      <c r="AT583" s="256"/>
      <c r="AU583" s="256"/>
      <c r="AV583" s="256"/>
      <c r="AW583" s="256"/>
      <c r="AX583" s="257"/>
      <c r="AY583" s="257"/>
      <c r="AZ583" s="257"/>
      <c r="BA583" s="257"/>
      <c r="BB583" s="257"/>
      <c r="BC583" s="259"/>
      <c r="BD583" s="259"/>
      <c r="BE583" s="259"/>
      <c r="BF583" s="259"/>
      <c r="BG583" s="259"/>
      <c r="BH583" s="259"/>
      <c r="BI583" s="259"/>
      <c r="BJ583" s="259"/>
      <c r="BK583" s="259"/>
      <c r="BL583" s="259"/>
      <c r="BM583" s="259"/>
      <c r="BN583" s="259"/>
      <c r="BO583" s="259"/>
      <c r="BP583" s="259"/>
      <c r="BQ583" s="259"/>
      <c r="BR583" s="259"/>
      <c r="BS583" s="259"/>
    </row>
    <row r="584" spans="1:71" s="255" customFormat="1" ht="12.6" hidden="1" customHeight="1" outlineLevel="1" x14ac:dyDescent="0.2">
      <c r="A584" s="260"/>
      <c r="B584" s="254">
        <v>2004</v>
      </c>
      <c r="C584" s="304">
        <f t="shared" ref="C584:S584" si="39">MAX(C375,C380,C385,C390,C395,C400,C405,C410,C420,C425,C430,C435,C440,C445,C450,C455,C460,C465,C470)</f>
        <v>172995.5</v>
      </c>
      <c r="D584" s="304">
        <f t="shared" si="39"/>
        <v>84755.5</v>
      </c>
      <c r="E584" s="304">
        <f t="shared" si="39"/>
        <v>88240</v>
      </c>
      <c r="F584" s="255">
        <f t="shared" si="39"/>
        <v>948</v>
      </c>
      <c r="G584" s="255">
        <f t="shared" si="39"/>
        <v>221</v>
      </c>
      <c r="H584" s="255">
        <f t="shared" si="39"/>
        <v>2109</v>
      </c>
      <c r="I584" s="255">
        <f t="shared" si="39"/>
        <v>1063</v>
      </c>
      <c r="J584" s="255">
        <f t="shared" si="39"/>
        <v>1046</v>
      </c>
      <c r="K584" s="256">
        <f t="shared" si="39"/>
        <v>392</v>
      </c>
      <c r="L584" s="256">
        <f t="shared" si="39"/>
        <v>2031</v>
      </c>
      <c r="M584" s="256">
        <f t="shared" si="39"/>
        <v>1019</v>
      </c>
      <c r="N584" s="256">
        <f t="shared" si="39"/>
        <v>1012</v>
      </c>
      <c r="O584" s="257">
        <f t="shared" si="39"/>
        <v>6.18</v>
      </c>
      <c r="P584" s="257">
        <f t="shared" si="39"/>
        <v>1.74</v>
      </c>
      <c r="Q584" s="257">
        <f t="shared" si="39"/>
        <v>17.39</v>
      </c>
      <c r="R584" s="257">
        <f t="shared" si="39"/>
        <v>16.45</v>
      </c>
      <c r="S584" s="257">
        <f t="shared" si="39"/>
        <v>3.26</v>
      </c>
      <c r="X584" s="258"/>
      <c r="Y584" s="258"/>
      <c r="Z584" s="258"/>
      <c r="AA584" s="258"/>
      <c r="AB584" s="258"/>
      <c r="AC584" s="258"/>
      <c r="AD584" s="258"/>
      <c r="AE584" s="258"/>
      <c r="AT584" s="256"/>
      <c r="AU584" s="256"/>
      <c r="AV584" s="256"/>
      <c r="AW584" s="256"/>
      <c r="AX584" s="257"/>
      <c r="AY584" s="257"/>
      <c r="AZ584" s="257"/>
      <c r="BA584" s="257"/>
      <c r="BB584" s="257"/>
      <c r="BC584" s="259"/>
      <c r="BD584" s="259"/>
      <c r="BE584" s="259"/>
      <c r="BF584" s="259"/>
      <c r="BG584" s="259"/>
      <c r="BH584" s="259"/>
      <c r="BI584" s="259"/>
      <c r="BJ584" s="259"/>
      <c r="BK584" s="259"/>
      <c r="BL584" s="259"/>
      <c r="BM584" s="259"/>
      <c r="BN584" s="259"/>
      <c r="BO584" s="259"/>
      <c r="BP584" s="259"/>
      <c r="BQ584" s="259"/>
      <c r="BR584" s="259"/>
      <c r="BS584" s="259"/>
    </row>
    <row r="585" spans="1:71" s="255" customFormat="1" ht="12.6" hidden="1" customHeight="1" outlineLevel="1" x14ac:dyDescent="0.2">
      <c r="A585" s="260"/>
      <c r="B585" s="254">
        <v>2005</v>
      </c>
      <c r="C585" s="304">
        <f t="shared" ref="C585:S585" si="40">MAX(C376,C381,C386,C391,C396,C401,C406,C411,C421,C426,C431,C436,C441,C446,C451,C456,C461,C466,C471)</f>
        <v>173549</v>
      </c>
      <c r="D585" s="304">
        <f t="shared" si="40"/>
        <v>85035</v>
      </c>
      <c r="E585" s="304">
        <f t="shared" si="40"/>
        <v>88514</v>
      </c>
      <c r="F585" s="255">
        <f t="shared" si="40"/>
        <v>950</v>
      </c>
      <c r="G585" s="255">
        <f t="shared" si="40"/>
        <v>204</v>
      </c>
      <c r="H585" s="255">
        <f t="shared" si="40"/>
        <v>2100</v>
      </c>
      <c r="I585" s="255">
        <f t="shared" si="40"/>
        <v>1068</v>
      </c>
      <c r="J585" s="255">
        <f t="shared" si="40"/>
        <v>1032</v>
      </c>
      <c r="K585" s="256">
        <f t="shared" si="40"/>
        <v>365</v>
      </c>
      <c r="L585" s="256">
        <f t="shared" si="40"/>
        <v>1585</v>
      </c>
      <c r="M585" s="256">
        <f t="shared" si="40"/>
        <v>825</v>
      </c>
      <c r="N585" s="256">
        <f t="shared" si="40"/>
        <v>760</v>
      </c>
      <c r="O585" s="257">
        <f t="shared" si="40"/>
        <v>7</v>
      </c>
      <c r="P585" s="257">
        <f t="shared" si="40"/>
        <v>1.76</v>
      </c>
      <c r="Q585" s="257">
        <f t="shared" si="40"/>
        <v>17.64</v>
      </c>
      <c r="R585" s="257">
        <f t="shared" si="40"/>
        <v>13.93</v>
      </c>
      <c r="S585" s="257">
        <f t="shared" si="40"/>
        <v>3.55</v>
      </c>
      <c r="X585" s="258"/>
      <c r="Y585" s="258"/>
      <c r="Z585" s="258"/>
      <c r="AA585" s="258"/>
      <c r="AB585" s="258"/>
      <c r="AC585" s="258"/>
      <c r="AD585" s="258"/>
      <c r="AE585" s="258"/>
      <c r="AT585" s="256"/>
      <c r="AU585" s="256"/>
      <c r="AV585" s="256"/>
      <c r="AW585" s="256"/>
      <c r="AX585" s="257"/>
      <c r="AY585" s="257"/>
      <c r="AZ585" s="257"/>
      <c r="BA585" s="257"/>
      <c r="BB585" s="257"/>
      <c r="BC585" s="259"/>
      <c r="BD585" s="259"/>
      <c r="BE585" s="259"/>
      <c r="BF585" s="259"/>
      <c r="BG585" s="259"/>
      <c r="BH585" s="259"/>
      <c r="BI585" s="259"/>
      <c r="BJ585" s="259"/>
      <c r="BK585" s="259"/>
      <c r="BL585" s="259"/>
      <c r="BM585" s="259"/>
      <c r="BN585" s="259"/>
      <c r="BO585" s="259"/>
      <c r="BP585" s="259"/>
      <c r="BQ585" s="259"/>
      <c r="BR585" s="259"/>
      <c r="BS585" s="259"/>
    </row>
    <row r="586" spans="1:71" s="262" customFormat="1" ht="12.6" hidden="1" customHeight="1" outlineLevel="1" x14ac:dyDescent="0.2">
      <c r="A586" s="260"/>
      <c r="B586" s="261">
        <v>2001</v>
      </c>
      <c r="C586" s="305">
        <f t="shared" ref="C586:S590" si="41">MAX(C571,C576,C581)</f>
        <v>174662</v>
      </c>
      <c r="D586" s="305">
        <f t="shared" si="41"/>
        <v>85511.5</v>
      </c>
      <c r="E586" s="305">
        <f t="shared" si="41"/>
        <v>89150.5</v>
      </c>
      <c r="F586" s="262">
        <f t="shared" si="41"/>
        <v>1038</v>
      </c>
      <c r="G586" s="262">
        <f t="shared" si="41"/>
        <v>328</v>
      </c>
      <c r="H586" s="262">
        <f t="shared" si="41"/>
        <v>2080</v>
      </c>
      <c r="I586" s="262">
        <f t="shared" si="41"/>
        <v>1101</v>
      </c>
      <c r="J586" s="262">
        <f t="shared" si="41"/>
        <v>979</v>
      </c>
      <c r="K586" s="263">
        <f t="shared" si="41"/>
        <v>525</v>
      </c>
      <c r="L586" s="263">
        <f t="shared" si="41"/>
        <v>1712</v>
      </c>
      <c r="M586" s="263">
        <f t="shared" si="41"/>
        <v>844</v>
      </c>
      <c r="N586" s="263">
        <f t="shared" si="41"/>
        <v>868</v>
      </c>
      <c r="O586" s="264">
        <f t="shared" si="41"/>
        <v>7.71</v>
      </c>
      <c r="P586" s="264">
        <f t="shared" si="41"/>
        <v>2.62</v>
      </c>
      <c r="Q586" s="264">
        <f t="shared" si="41"/>
        <v>16.399999999999999</v>
      </c>
      <c r="R586" s="264">
        <f t="shared" si="41"/>
        <v>14.31</v>
      </c>
      <c r="S586" s="264">
        <f t="shared" si="41"/>
        <v>4.71</v>
      </c>
      <c r="U586" s="255"/>
      <c r="X586" s="265"/>
      <c r="Y586" s="265"/>
      <c r="Z586" s="265"/>
      <c r="AA586" s="265"/>
      <c r="AB586" s="265"/>
      <c r="AC586" s="265"/>
      <c r="AD586" s="265"/>
      <c r="AE586" s="265"/>
      <c r="AT586" s="263"/>
      <c r="AU586" s="263"/>
      <c r="AV586" s="263"/>
      <c r="AW586" s="263"/>
      <c r="AX586" s="264"/>
      <c r="AY586" s="264"/>
      <c r="AZ586" s="264"/>
      <c r="BA586" s="264"/>
      <c r="BB586" s="264"/>
      <c r="BC586" s="266"/>
      <c r="BD586" s="266"/>
      <c r="BE586" s="266"/>
      <c r="BF586" s="266"/>
      <c r="BG586" s="266"/>
      <c r="BH586" s="266"/>
      <c r="BI586" s="266"/>
      <c r="BJ586" s="266"/>
      <c r="BK586" s="266"/>
      <c r="BL586" s="266"/>
      <c r="BM586" s="266"/>
      <c r="BN586" s="266"/>
      <c r="BO586" s="266"/>
      <c r="BP586" s="266"/>
      <c r="BQ586" s="266"/>
      <c r="BR586" s="266"/>
      <c r="BS586" s="266"/>
    </row>
    <row r="587" spans="1:71" s="262" customFormat="1" ht="12.6" hidden="1" customHeight="1" outlineLevel="1" x14ac:dyDescent="0.2">
      <c r="A587" s="267" t="s">
        <v>142</v>
      </c>
      <c r="B587" s="261">
        <v>2002</v>
      </c>
      <c r="C587" s="305">
        <f t="shared" si="41"/>
        <v>175609.5</v>
      </c>
      <c r="D587" s="305">
        <f t="shared" si="41"/>
        <v>86009</v>
      </c>
      <c r="E587" s="305">
        <f t="shared" si="41"/>
        <v>89600.5</v>
      </c>
      <c r="F587" s="262">
        <f t="shared" si="41"/>
        <v>1041</v>
      </c>
      <c r="G587" s="262">
        <f t="shared" si="41"/>
        <v>314</v>
      </c>
      <c r="H587" s="262">
        <f t="shared" si="41"/>
        <v>2157</v>
      </c>
      <c r="I587" s="262">
        <f t="shared" si="41"/>
        <v>1091</v>
      </c>
      <c r="J587" s="262">
        <f t="shared" si="41"/>
        <v>1066</v>
      </c>
      <c r="K587" s="263">
        <f t="shared" si="41"/>
        <v>564</v>
      </c>
      <c r="L587" s="263">
        <f t="shared" si="41"/>
        <v>1647</v>
      </c>
      <c r="M587" s="263">
        <f t="shared" si="41"/>
        <v>839</v>
      </c>
      <c r="N587" s="263">
        <f t="shared" si="41"/>
        <v>840</v>
      </c>
      <c r="O587" s="264">
        <f t="shared" si="41"/>
        <v>7.49</v>
      </c>
      <c r="P587" s="264">
        <f t="shared" si="41"/>
        <v>2.56</v>
      </c>
      <c r="Q587" s="264">
        <f t="shared" si="41"/>
        <v>16.96</v>
      </c>
      <c r="R587" s="264">
        <f t="shared" si="41"/>
        <v>13.85</v>
      </c>
      <c r="S587" s="264">
        <f t="shared" si="41"/>
        <v>5.09</v>
      </c>
      <c r="X587" s="265"/>
      <c r="Y587" s="265"/>
      <c r="Z587" s="265"/>
      <c r="AA587" s="265"/>
      <c r="AB587" s="265"/>
      <c r="AC587" s="265"/>
      <c r="AD587" s="265"/>
      <c r="AE587" s="265"/>
      <c r="AT587" s="263"/>
      <c r="AU587" s="263"/>
      <c r="AV587" s="263"/>
      <c r="AW587" s="263"/>
      <c r="AX587" s="264"/>
      <c r="AY587" s="264"/>
      <c r="AZ587" s="264"/>
      <c r="BA587" s="264"/>
      <c r="BB587" s="264"/>
      <c r="BC587" s="266"/>
      <c r="BD587" s="266"/>
      <c r="BE587" s="266"/>
      <c r="BF587" s="266"/>
      <c r="BG587" s="266"/>
      <c r="BH587" s="266"/>
      <c r="BI587" s="266"/>
      <c r="BJ587" s="266"/>
      <c r="BK587" s="266"/>
      <c r="BL587" s="266"/>
      <c r="BM587" s="266"/>
      <c r="BN587" s="266"/>
      <c r="BO587" s="266"/>
      <c r="BP587" s="266"/>
      <c r="BQ587" s="266"/>
      <c r="BR587" s="266"/>
      <c r="BS587" s="266"/>
    </row>
    <row r="588" spans="1:71" s="262" customFormat="1" ht="12.6" hidden="1" customHeight="1" outlineLevel="1" x14ac:dyDescent="0.2">
      <c r="A588" s="267" t="s">
        <v>142</v>
      </c>
      <c r="B588" s="261">
        <v>2003</v>
      </c>
      <c r="C588" s="305">
        <f t="shared" si="41"/>
        <v>176481</v>
      </c>
      <c r="D588" s="305">
        <f t="shared" si="41"/>
        <v>86452</v>
      </c>
      <c r="E588" s="305">
        <f t="shared" si="41"/>
        <v>90029</v>
      </c>
      <c r="F588" s="262">
        <f t="shared" si="41"/>
        <v>869</v>
      </c>
      <c r="G588" s="262">
        <f t="shared" si="41"/>
        <v>281</v>
      </c>
      <c r="H588" s="262">
        <f t="shared" si="41"/>
        <v>2085</v>
      </c>
      <c r="I588" s="262">
        <f t="shared" si="41"/>
        <v>1086</v>
      </c>
      <c r="J588" s="262">
        <f t="shared" si="41"/>
        <v>999</v>
      </c>
      <c r="K588" s="263">
        <f t="shared" si="41"/>
        <v>499</v>
      </c>
      <c r="L588" s="263">
        <f t="shared" si="41"/>
        <v>1934</v>
      </c>
      <c r="M588" s="263">
        <f t="shared" si="41"/>
        <v>991</v>
      </c>
      <c r="N588" s="263">
        <f t="shared" si="41"/>
        <v>943</v>
      </c>
      <c r="O588" s="264">
        <f t="shared" si="41"/>
        <v>5.96</v>
      </c>
      <c r="P588" s="264">
        <f t="shared" si="41"/>
        <v>2.4</v>
      </c>
      <c r="Q588" s="264">
        <f t="shared" si="41"/>
        <v>17.53</v>
      </c>
      <c r="R588" s="264">
        <f t="shared" si="41"/>
        <v>15.58</v>
      </c>
      <c r="S588" s="264">
        <f t="shared" si="41"/>
        <v>4.5199999999999996</v>
      </c>
      <c r="X588" s="265"/>
      <c r="Y588" s="265"/>
      <c r="Z588" s="265"/>
      <c r="AA588" s="265"/>
      <c r="AB588" s="265"/>
      <c r="AC588" s="265"/>
      <c r="AD588" s="265"/>
      <c r="AE588" s="265"/>
      <c r="AT588" s="263"/>
      <c r="AU588" s="263"/>
      <c r="AV588" s="263"/>
      <c r="AW588" s="263"/>
      <c r="AX588" s="264"/>
      <c r="AY588" s="264"/>
      <c r="AZ588" s="264"/>
      <c r="BA588" s="264"/>
      <c r="BB588" s="264"/>
      <c r="BC588" s="266"/>
      <c r="BD588" s="266"/>
      <c r="BE588" s="266"/>
      <c r="BF588" s="266"/>
      <c r="BG588" s="266"/>
      <c r="BH588" s="266"/>
      <c r="BI588" s="266"/>
      <c r="BJ588" s="266"/>
      <c r="BK588" s="266"/>
      <c r="BL588" s="266"/>
      <c r="BM588" s="266"/>
      <c r="BN588" s="266"/>
      <c r="BO588" s="266"/>
      <c r="BP588" s="266"/>
      <c r="BQ588" s="266"/>
      <c r="BR588" s="266"/>
      <c r="BS588" s="266"/>
    </row>
    <row r="589" spans="1:71" s="262" customFormat="1" ht="12.6" hidden="1" customHeight="1" outlineLevel="1" x14ac:dyDescent="0.2">
      <c r="A589" s="267" t="s">
        <v>142</v>
      </c>
      <c r="B589" s="261">
        <v>2004</v>
      </c>
      <c r="C589" s="305">
        <f t="shared" si="41"/>
        <v>172995.5</v>
      </c>
      <c r="D589" s="305">
        <f t="shared" si="41"/>
        <v>84755.5</v>
      </c>
      <c r="E589" s="305">
        <f t="shared" si="41"/>
        <v>88240</v>
      </c>
      <c r="F589" s="262">
        <f t="shared" si="41"/>
        <v>948</v>
      </c>
      <c r="G589" s="262">
        <f t="shared" si="41"/>
        <v>276</v>
      </c>
      <c r="H589" s="262">
        <f t="shared" si="41"/>
        <v>2109</v>
      </c>
      <c r="I589" s="262">
        <f t="shared" si="41"/>
        <v>1063</v>
      </c>
      <c r="J589" s="262">
        <f t="shared" si="41"/>
        <v>1046</v>
      </c>
      <c r="K589" s="263">
        <f t="shared" si="41"/>
        <v>461</v>
      </c>
      <c r="L589" s="263">
        <f t="shared" si="41"/>
        <v>2303</v>
      </c>
      <c r="M589" s="263">
        <f t="shared" si="41"/>
        <v>1182</v>
      </c>
      <c r="N589" s="263">
        <f t="shared" si="41"/>
        <v>1121</v>
      </c>
      <c r="O589" s="264">
        <f t="shared" si="41"/>
        <v>7.54</v>
      </c>
      <c r="P589" s="264">
        <f t="shared" si="41"/>
        <v>2.1800000000000002</v>
      </c>
      <c r="Q589" s="264">
        <f t="shared" si="41"/>
        <v>17.39</v>
      </c>
      <c r="R589" s="264">
        <f t="shared" si="41"/>
        <v>21.53</v>
      </c>
      <c r="S589" s="264">
        <f t="shared" si="41"/>
        <v>4.1900000000000004</v>
      </c>
      <c r="X589" s="265"/>
      <c r="Y589" s="265"/>
      <c r="Z589" s="265"/>
      <c r="AA589" s="265"/>
      <c r="AB589" s="265"/>
      <c r="AC589" s="265"/>
      <c r="AD589" s="265"/>
      <c r="AE589" s="265"/>
      <c r="AT589" s="263"/>
      <c r="AU589" s="263"/>
      <c r="AV589" s="263"/>
      <c r="AW589" s="263"/>
      <c r="AX589" s="264"/>
      <c r="AY589" s="264"/>
      <c r="AZ589" s="264"/>
      <c r="BA589" s="264"/>
      <c r="BB589" s="264"/>
      <c r="BC589" s="266"/>
      <c r="BD589" s="266"/>
      <c r="BE589" s="266"/>
      <c r="BF589" s="266"/>
      <c r="BG589" s="266"/>
      <c r="BH589" s="266"/>
      <c r="BI589" s="266"/>
      <c r="BJ589" s="266"/>
      <c r="BK589" s="266"/>
      <c r="BL589" s="266"/>
      <c r="BM589" s="266"/>
      <c r="BN589" s="266"/>
      <c r="BO589" s="266"/>
      <c r="BP589" s="266"/>
      <c r="BQ589" s="266"/>
      <c r="BR589" s="266"/>
      <c r="BS589" s="266"/>
    </row>
    <row r="590" spans="1:71" s="262" customFormat="1" ht="12.6" hidden="1" customHeight="1" outlineLevel="1" x14ac:dyDescent="0.2">
      <c r="A590" s="267" t="s">
        <v>142</v>
      </c>
      <c r="B590" s="261">
        <v>2005</v>
      </c>
      <c r="C590" s="305">
        <f t="shared" si="41"/>
        <v>173549</v>
      </c>
      <c r="D590" s="305">
        <f t="shared" si="41"/>
        <v>85035</v>
      </c>
      <c r="E590" s="305">
        <f t="shared" si="41"/>
        <v>88514</v>
      </c>
      <c r="F590" s="262">
        <f t="shared" si="41"/>
        <v>950</v>
      </c>
      <c r="G590" s="262">
        <f t="shared" si="41"/>
        <v>265</v>
      </c>
      <c r="H590" s="262">
        <f t="shared" si="41"/>
        <v>2100</v>
      </c>
      <c r="I590" s="262">
        <f t="shared" si="41"/>
        <v>1068</v>
      </c>
      <c r="J590" s="262">
        <f t="shared" si="41"/>
        <v>1032</v>
      </c>
      <c r="K590" s="263">
        <f t="shared" si="41"/>
        <v>365</v>
      </c>
      <c r="L590" s="263">
        <f t="shared" si="41"/>
        <v>1840</v>
      </c>
      <c r="M590" s="263">
        <f t="shared" si="41"/>
        <v>927</v>
      </c>
      <c r="N590" s="263">
        <f t="shared" si="41"/>
        <v>913</v>
      </c>
      <c r="O590" s="264">
        <f t="shared" si="41"/>
        <v>7</v>
      </c>
      <c r="P590" s="264">
        <f t="shared" si="41"/>
        <v>2.25</v>
      </c>
      <c r="Q590" s="264">
        <f t="shared" si="41"/>
        <v>17.64</v>
      </c>
      <c r="R590" s="264">
        <f t="shared" si="41"/>
        <v>15.16</v>
      </c>
      <c r="S590" s="264">
        <f t="shared" si="41"/>
        <v>3.9</v>
      </c>
      <c r="X590" s="265"/>
      <c r="Y590" s="265"/>
      <c r="Z590" s="265"/>
      <c r="AA590" s="265"/>
      <c r="AB590" s="265"/>
      <c r="AC590" s="265"/>
      <c r="AD590" s="265"/>
      <c r="AE590" s="265"/>
      <c r="AT590" s="263"/>
      <c r="AU590" s="263"/>
      <c r="AV590" s="263"/>
      <c r="AW590" s="263"/>
      <c r="AX590" s="264"/>
      <c r="AY590" s="264"/>
      <c r="AZ590" s="264"/>
      <c r="BA590" s="264"/>
      <c r="BB590" s="264"/>
      <c r="BC590" s="266"/>
      <c r="BD590" s="266"/>
      <c r="BE590" s="266"/>
      <c r="BF590" s="266"/>
      <c r="BG590" s="266"/>
      <c r="BH590" s="266"/>
      <c r="BI590" s="266"/>
      <c r="BJ590" s="266"/>
      <c r="BK590" s="266"/>
      <c r="BL590" s="266"/>
      <c r="BM590" s="266"/>
      <c r="BN590" s="266"/>
      <c r="BO590" s="266"/>
      <c r="BP590" s="266"/>
      <c r="BQ590" s="266"/>
      <c r="BR590" s="266"/>
      <c r="BS590" s="266"/>
    </row>
    <row r="591" spans="1:71" ht="12.6" hidden="1" customHeight="1" outlineLevel="1" x14ac:dyDescent="0.2">
      <c r="A591" s="267" t="s">
        <v>142</v>
      </c>
      <c r="K591" s="215"/>
      <c r="L591" s="215"/>
      <c r="M591" s="215"/>
      <c r="N591" s="215"/>
      <c r="O591" s="239"/>
      <c r="P591" s="239"/>
      <c r="Q591" s="239"/>
      <c r="R591" s="239"/>
      <c r="S591" s="239"/>
      <c r="T591" s="210"/>
      <c r="U591" s="262"/>
      <c r="AT591" s="215"/>
      <c r="AU591" s="215"/>
      <c r="AV591" s="215"/>
      <c r="AW591" s="215"/>
      <c r="AX591" s="239"/>
      <c r="AY591" s="239"/>
      <c r="AZ591" s="239"/>
      <c r="BA591" s="239"/>
      <c r="BB591" s="239"/>
    </row>
    <row r="592" spans="1:71" ht="12.6" hidden="1" customHeight="1" outlineLevel="1" x14ac:dyDescent="0.2">
      <c r="A592" s="218"/>
      <c r="K592" s="215"/>
      <c r="L592" s="215"/>
      <c r="M592" s="215"/>
      <c r="N592" s="215"/>
      <c r="O592" s="239"/>
      <c r="P592" s="239"/>
      <c r="Q592" s="239"/>
      <c r="R592" s="239"/>
      <c r="S592" s="239"/>
      <c r="T592" s="210"/>
      <c r="U592" s="210"/>
      <c r="AT592" s="215"/>
      <c r="AU592" s="215"/>
      <c r="AV592" s="215"/>
      <c r="AW592" s="215"/>
      <c r="AX592" s="239"/>
      <c r="AY592" s="239"/>
      <c r="AZ592" s="239"/>
      <c r="BA592" s="239"/>
      <c r="BB592" s="239"/>
    </row>
    <row r="593" spans="1:71" s="230" customFormat="1" ht="12.6" hidden="1" customHeight="1" outlineLevel="1" x14ac:dyDescent="0.2">
      <c r="A593" s="218"/>
      <c r="B593" s="268"/>
      <c r="C593" s="301">
        <f t="shared" ref="C593:S593" si="42">SUM(C202:C471,C17:C201)</f>
        <v>81700462.5</v>
      </c>
      <c r="D593" s="301">
        <f t="shared" si="42"/>
        <v>39918195</v>
      </c>
      <c r="E593" s="301">
        <f t="shared" si="42"/>
        <v>41782267.5</v>
      </c>
      <c r="F593" s="230">
        <f t="shared" si="42"/>
        <v>420348</v>
      </c>
      <c r="G593" s="230">
        <f t="shared" si="42"/>
        <v>130896</v>
      </c>
      <c r="H593" s="230">
        <f t="shared" si="42"/>
        <v>841728</v>
      </c>
      <c r="I593" s="230">
        <f t="shared" si="42"/>
        <v>430653</v>
      </c>
      <c r="J593" s="230">
        <f t="shared" si="42"/>
        <v>411075</v>
      </c>
      <c r="K593" s="230">
        <f t="shared" si="42"/>
        <v>190173</v>
      </c>
      <c r="L593" s="230">
        <f t="shared" si="42"/>
        <v>898980</v>
      </c>
      <c r="M593" s="230">
        <f t="shared" si="42"/>
        <v>462798</v>
      </c>
      <c r="N593" s="230">
        <f t="shared" si="42"/>
        <v>436182</v>
      </c>
      <c r="O593" s="234">
        <f t="shared" si="42"/>
        <v>2331.4200000000005</v>
      </c>
      <c r="P593" s="234">
        <f t="shared" si="42"/>
        <v>720.65999999999929</v>
      </c>
      <c r="Q593" s="234">
        <f t="shared" si="42"/>
        <v>4627.6400000000003</v>
      </c>
      <c r="R593" s="234">
        <f t="shared" si="42"/>
        <v>5114.2499999999973</v>
      </c>
      <c r="S593" s="234">
        <f t="shared" si="42"/>
        <v>1029.94</v>
      </c>
      <c r="U593" s="210"/>
      <c r="X593" s="233"/>
      <c r="Y593" s="233"/>
      <c r="Z593" s="233"/>
      <c r="AA593" s="233"/>
      <c r="AB593" s="233"/>
      <c r="AC593" s="233"/>
      <c r="AD593" s="233"/>
      <c r="AE593" s="233"/>
      <c r="AX593" s="234"/>
      <c r="AY593" s="234"/>
      <c r="AZ593" s="234"/>
      <c r="BA593" s="234"/>
      <c r="BB593" s="234"/>
      <c r="BC593" s="234"/>
      <c r="BD593" s="234"/>
      <c r="BE593" s="234"/>
      <c r="BF593" s="234"/>
      <c r="BG593" s="234"/>
      <c r="BH593" s="234"/>
      <c r="BI593" s="234"/>
      <c r="BJ593" s="234"/>
      <c r="BK593" s="234"/>
      <c r="BL593" s="234"/>
      <c r="BM593" s="234"/>
      <c r="BN593" s="234"/>
      <c r="BO593" s="234"/>
      <c r="BP593" s="234"/>
      <c r="BQ593" s="234"/>
      <c r="BR593" s="234"/>
      <c r="BS593" s="234"/>
    </row>
    <row r="594" spans="1:71" s="230" customFormat="1" ht="12.6" hidden="1" customHeight="1" outlineLevel="1" x14ac:dyDescent="0.2">
      <c r="A594" s="235" t="s">
        <v>144</v>
      </c>
      <c r="B594" s="268"/>
      <c r="C594" s="301">
        <f t="shared" ref="C594:N594" si="43">SUM(C12:C16)-C593/3</f>
        <v>0</v>
      </c>
      <c r="D594" s="301">
        <f t="shared" si="43"/>
        <v>0</v>
      </c>
      <c r="E594" s="301">
        <f t="shared" si="43"/>
        <v>0</v>
      </c>
      <c r="F594" s="230">
        <f t="shared" si="43"/>
        <v>0</v>
      </c>
      <c r="G594" s="230">
        <f t="shared" si="43"/>
        <v>0</v>
      </c>
      <c r="H594" s="230">
        <f t="shared" si="43"/>
        <v>0</v>
      </c>
      <c r="I594" s="230">
        <f t="shared" si="43"/>
        <v>0</v>
      </c>
      <c r="J594" s="230">
        <f t="shared" si="43"/>
        <v>0</v>
      </c>
      <c r="K594" s="230">
        <f t="shared" si="43"/>
        <v>0</v>
      </c>
      <c r="L594" s="230">
        <f t="shared" si="43"/>
        <v>0</v>
      </c>
      <c r="M594" s="230">
        <f t="shared" si="43"/>
        <v>0</v>
      </c>
      <c r="N594" s="230">
        <f t="shared" si="43"/>
        <v>0</v>
      </c>
      <c r="O594" s="234"/>
      <c r="P594" s="234"/>
      <c r="Q594" s="234"/>
      <c r="R594" s="234"/>
      <c r="S594" s="234"/>
      <c r="X594" s="233"/>
      <c r="Y594" s="233"/>
      <c r="Z594" s="233"/>
      <c r="AA594" s="233"/>
      <c r="AB594" s="233"/>
      <c r="AC594" s="233"/>
      <c r="AD594" s="233"/>
      <c r="AE594" s="233"/>
      <c r="AX594" s="234"/>
      <c r="AY594" s="234"/>
      <c r="AZ594" s="234"/>
      <c r="BA594" s="234"/>
      <c r="BB594" s="234"/>
      <c r="BC594" s="234"/>
      <c r="BD594" s="234"/>
      <c r="BE594" s="234"/>
      <c r="BF594" s="234"/>
      <c r="BG594" s="234"/>
      <c r="BH594" s="234"/>
      <c r="BI594" s="234"/>
      <c r="BJ594" s="234"/>
      <c r="BK594" s="234"/>
      <c r="BL594" s="234"/>
      <c r="BM594" s="234"/>
      <c r="BN594" s="234"/>
      <c r="BO594" s="234"/>
      <c r="BP594" s="234"/>
      <c r="BQ594" s="234"/>
      <c r="BR594" s="234"/>
      <c r="BS594" s="234"/>
    </row>
    <row r="595" spans="1:71" ht="12.6" hidden="1" customHeight="1" outlineLevel="1" x14ac:dyDescent="0.2">
      <c r="A595" s="235"/>
      <c r="T595" s="210"/>
      <c r="U595" s="230"/>
    </row>
    <row r="596" spans="1:71" ht="12.6" customHeight="1" collapsed="1" x14ac:dyDescent="0.2">
      <c r="T596" s="210"/>
      <c r="U596" s="210"/>
    </row>
    <row r="597" spans="1:71" ht="12.6" customHeight="1" x14ac:dyDescent="0.2">
      <c r="T597" s="210"/>
      <c r="U597" s="210"/>
    </row>
    <row r="598" spans="1:71" ht="12.6" customHeight="1" x14ac:dyDescent="0.2">
      <c r="T598" s="210"/>
      <c r="U598" s="210"/>
    </row>
    <row r="599" spans="1:71" ht="12.6" customHeight="1" x14ac:dyDescent="0.2">
      <c r="T599" s="210"/>
      <c r="U599" s="210"/>
    </row>
    <row r="600" spans="1:71" ht="12.6" customHeight="1" x14ac:dyDescent="0.2">
      <c r="T600" s="210"/>
      <c r="U600" s="210"/>
    </row>
    <row r="601" spans="1:71" ht="12.6" customHeight="1" x14ac:dyDescent="0.2">
      <c r="T601" s="210"/>
      <c r="U601" s="210"/>
    </row>
    <row r="602" spans="1:71" ht="12.6" customHeight="1" x14ac:dyDescent="0.2">
      <c r="T602" s="210"/>
      <c r="U602" s="210"/>
    </row>
    <row r="603" spans="1:71" ht="12.6" customHeight="1" x14ac:dyDescent="0.2">
      <c r="T603" s="210"/>
      <c r="U603" s="210"/>
    </row>
    <row r="604" spans="1:71" ht="12.6" customHeight="1" x14ac:dyDescent="0.2">
      <c r="T604" s="210"/>
      <c r="U604" s="210"/>
    </row>
    <row r="605" spans="1:71" ht="12.6" customHeight="1" x14ac:dyDescent="0.2">
      <c r="T605" s="210"/>
      <c r="U605" s="210"/>
    </row>
    <row r="606" spans="1:71" ht="12.6" customHeight="1" x14ac:dyDescent="0.2">
      <c r="T606" s="210"/>
      <c r="U606" s="210"/>
    </row>
    <row r="607" spans="1:71" ht="12.6" customHeight="1" x14ac:dyDescent="0.2">
      <c r="U607" s="210"/>
    </row>
  </sheetData>
  <dataConsolidate>
    <dataRefs count="3">
      <dataRef ref="B95:N108" sheet="J+V-MP" r:id="rId1"/>
      <dataRef ref="B95:N108" sheet="J+V-súkr.sp." r:id="rId2"/>
      <dataRef ref="B97:N110" sheet="Pr-spolu" r:id="rId3"/>
    </dataRefs>
  </dataConsolidate>
  <mergeCells count="40">
    <mergeCell ref="R7:R11"/>
    <mergeCell ref="S7:S11"/>
    <mergeCell ref="P7:P11"/>
    <mergeCell ref="A5:A11"/>
    <mergeCell ref="B5:B11"/>
    <mergeCell ref="C7:C8"/>
    <mergeCell ref="D7:D8"/>
    <mergeCell ref="K7:K8"/>
    <mergeCell ref="T5:T11"/>
    <mergeCell ref="AN7:AN8"/>
    <mergeCell ref="E7:E8"/>
    <mergeCell ref="H7:J8"/>
    <mergeCell ref="AM7:AM8"/>
    <mergeCell ref="O6:S6"/>
    <mergeCell ref="C6:E6"/>
    <mergeCell ref="U5:U11"/>
    <mergeCell ref="AL5:AL11"/>
    <mergeCell ref="L7:N8"/>
    <mergeCell ref="C5:E5"/>
    <mergeCell ref="O5:S5"/>
    <mergeCell ref="F6:N6"/>
    <mergeCell ref="F5:N5"/>
    <mergeCell ref="O7:O11"/>
    <mergeCell ref="Q7:Q11"/>
    <mergeCell ref="BD5:BD11"/>
    <mergeCell ref="AM6:AO6"/>
    <mergeCell ref="AY6:BC6"/>
    <mergeCell ref="AO7:AO8"/>
    <mergeCell ref="AR7:AT8"/>
    <mergeCell ref="AZ7:AZ9"/>
    <mergeCell ref="AY10:BB11"/>
    <mergeCell ref="BC10:BC11"/>
    <mergeCell ref="AM5:AO5"/>
    <mergeCell ref="AU7:AU8"/>
    <mergeCell ref="AY5:BC5"/>
    <mergeCell ref="BA7:BA9"/>
    <mergeCell ref="BB7:BB9"/>
    <mergeCell ref="AV7:AX8"/>
    <mergeCell ref="BC7:BC9"/>
    <mergeCell ref="AY7:AY9"/>
  </mergeCells>
  <hyperlinks>
    <hyperlink ref="P523" r:id="rId4" location="!/view/sk/VBD_DEM/om7010rr/v_om7010rr_00_00_00_sk"/>
    <hyperlink ref="Q523" r:id="rId5" location="!/view/sk/VBD_DEM/om7011rr/v_om7011rr_00_00_00_sk"/>
    <hyperlink ref="R523" r:id="rId6" location="!/view/sk/VBD_DEM/om7012rr/v_om7012rr_00_00_00_sk"/>
    <hyperlink ref="S523" r:id="rId7" location="!/view/sk/VBD_DEM/om7013rr/v_om7013rr_00_00_00_sk"/>
    <hyperlink ref="X4" location="Obsah_Contents!A1" display="Obsah / Contents"/>
  </hyperlinks>
  <printOptions horizontalCentered="1"/>
  <pageMargins left="0.23622047244094491" right="0.23622047244094491" top="0.74803149606299213" bottom="0.74803149606299213" header="0.31496062992125984" footer="0.31496062992125984"/>
  <pageSetup paperSize="9" scale="94" pageOrder="overThenDown" orientation="portrait" r:id="rId8"/>
  <headerFooter alignWithMargins="0">
    <oddHeader>&amp;R&amp;"Arial Narrow,Normálne"&amp;8&amp;A</oddHeader>
    <oddFooter>&amp;R&amp;"Arial Narrow,Normálne"&amp;8&amp;P</oddFooter>
  </headerFooter>
  <rowBreaks count="8" manualBreakCount="8">
    <brk id="71" max="20" man="1"/>
    <brk id="131" max="20" man="1"/>
    <brk id="191" max="20" man="1"/>
    <brk id="251" max="20" man="1"/>
    <brk id="311" max="20" man="1"/>
    <brk id="371" max="20" man="1"/>
    <brk id="431" max="20" man="1"/>
    <brk id="492" max="20" man="1"/>
  </rowBreaks>
  <colBreaks count="1" manualBreakCount="1">
    <brk id="11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592"/>
  <sheetViews>
    <sheetView showGridLines="0" showOutlineSymbols="0" view="pageBreakPreview" zoomScale="112" zoomScaleNormal="100" zoomScaleSheetLayoutView="112" workbookViewId="0">
      <pane xSplit="2" ySplit="8" topLeftCell="C9" activePane="bottomRight" state="frozen"/>
      <selection activeCell="K28" sqref="K28"/>
      <selection pane="topRight" activeCell="K28" sqref="K28"/>
      <selection pane="bottomLeft" activeCell="K28" sqref="K28"/>
      <selection pane="bottomRight" activeCell="J22" sqref="J22"/>
    </sheetView>
  </sheetViews>
  <sheetFormatPr defaultColWidth="9" defaultRowHeight="12.6" customHeight="1" outlineLevelRow="1" x14ac:dyDescent="0.3"/>
  <cols>
    <col min="1" max="1" width="14.59765625" style="213" customWidth="1"/>
    <col min="2" max="2" width="3.8984375" style="214" bestFit="1" customWidth="1"/>
    <col min="3" max="3" width="5.59765625" style="210" customWidth="1"/>
    <col min="4" max="4" width="5.09765625" style="210" customWidth="1"/>
    <col min="5" max="5" width="5.5" style="210" customWidth="1"/>
    <col min="6" max="7" width="6.59765625" style="210" customWidth="1"/>
    <col min="8" max="8" width="5.69921875" style="210" customWidth="1"/>
    <col min="9" max="9" width="5.3984375" style="210" customWidth="1"/>
    <col min="10" max="10" width="5.19921875" style="210" customWidth="1"/>
    <col min="11" max="11" width="5.3984375" style="210" customWidth="1"/>
    <col min="12" max="12" width="12.3984375" style="211" customWidth="1"/>
    <col min="13" max="13" width="11" style="211" customWidth="1"/>
    <col min="14" max="14" width="10.59765625" style="211" customWidth="1"/>
    <col min="15" max="15" width="6.59765625" style="210" customWidth="1"/>
    <col min="16" max="16" width="6.09765625" style="210" customWidth="1"/>
    <col min="17" max="17" width="6.19921875" style="210" customWidth="1"/>
    <col min="18" max="18" width="3.69921875" style="214" customWidth="1"/>
    <col min="19" max="19" width="16.3984375" style="213" customWidth="1" collapsed="1"/>
    <col min="20" max="20" width="20.8984375" style="210" customWidth="1"/>
    <col min="21" max="21" width="11" style="210" customWidth="1"/>
    <col min="22" max="22" width="6" style="367" customWidth="1"/>
    <col min="23" max="24" width="1.5" style="210" bestFit="1" customWidth="1"/>
    <col min="25" max="27" width="2.69921875" style="210" customWidth="1"/>
    <col min="28" max="28" width="6.3984375" style="210" bestFit="1" customWidth="1"/>
    <col min="29" max="30" width="1.5" style="210" bestFit="1" customWidth="1"/>
    <col min="31" max="31" width="3.19921875" style="210" customWidth="1"/>
    <col min="32" max="32" width="5.59765625" style="210" customWidth="1"/>
    <col min="33" max="33" width="5.09765625" style="210" customWidth="1"/>
    <col min="34" max="34" width="5.5" style="210" customWidth="1"/>
    <col min="35" max="36" width="6.59765625" style="210" customWidth="1"/>
    <col min="37" max="37" width="5.69921875" style="210" customWidth="1"/>
    <col min="38" max="38" width="5.3984375" style="210" customWidth="1"/>
    <col min="39" max="39" width="5.19921875" style="210" customWidth="1"/>
    <col min="40" max="40" width="5.3984375" style="210" customWidth="1"/>
    <col min="41" max="41" width="11.09765625" style="211" customWidth="1"/>
    <col min="42" max="42" width="11" style="211" customWidth="1"/>
    <col min="43" max="43" width="10.59765625" style="211" customWidth="1"/>
    <col min="44" max="44" width="6.59765625" style="210" customWidth="1"/>
    <col min="45" max="45" width="6.09765625" style="210" customWidth="1"/>
    <col min="46" max="46" width="6.19921875" style="210" customWidth="1"/>
    <col min="47" max="55" width="3" style="210" customWidth="1"/>
    <col min="56" max="58" width="4.3984375" style="369" customWidth="1"/>
    <col min="59" max="61" width="3" style="210" customWidth="1"/>
    <col min="62" max="16384" width="9" style="210"/>
  </cols>
  <sheetData>
    <row r="1" spans="1:58" s="338" customFormat="1" ht="13.8" x14ac:dyDescent="0.3">
      <c r="A1" s="334" t="s">
        <v>0</v>
      </c>
      <c r="B1" s="335"/>
      <c r="C1" s="336"/>
      <c r="D1" s="336"/>
      <c r="E1" s="337"/>
      <c r="G1" s="336"/>
      <c r="H1" s="336"/>
      <c r="J1" s="336"/>
      <c r="K1" s="339"/>
      <c r="L1" s="334"/>
      <c r="M1" s="341"/>
      <c r="N1" s="341"/>
      <c r="O1" s="339"/>
      <c r="P1" s="339"/>
      <c r="Q1" s="339"/>
      <c r="R1" s="342"/>
      <c r="S1" s="339" t="s">
        <v>1</v>
      </c>
      <c r="U1" s="343"/>
      <c r="W1" s="343"/>
      <c r="AB1" s="336"/>
      <c r="AC1" s="343"/>
      <c r="AD1" s="343"/>
      <c r="AF1" s="336"/>
      <c r="AG1" s="336"/>
      <c r="AH1" s="337"/>
      <c r="AJ1" s="336"/>
      <c r="AK1" s="336"/>
      <c r="AM1" s="336"/>
      <c r="AN1" s="339"/>
      <c r="AO1" s="340"/>
      <c r="AP1" s="341"/>
      <c r="AQ1" s="341"/>
      <c r="AR1" s="339"/>
      <c r="AS1" s="339"/>
      <c r="AT1" s="339"/>
      <c r="BD1" s="344"/>
      <c r="BE1" s="344"/>
      <c r="BF1" s="344"/>
    </row>
    <row r="2" spans="1:58" s="338" customFormat="1" ht="13.8" x14ac:dyDescent="0.3">
      <c r="A2" s="334" t="s">
        <v>155</v>
      </c>
      <c r="B2" s="335"/>
      <c r="C2" s="345"/>
      <c r="D2" s="345"/>
      <c r="E2" s="345"/>
      <c r="F2" s="345"/>
      <c r="G2" s="345"/>
      <c r="H2" s="345"/>
      <c r="J2" s="345"/>
      <c r="K2" s="345"/>
      <c r="L2" s="1465"/>
      <c r="M2" s="346"/>
      <c r="N2" s="346"/>
      <c r="O2" s="345"/>
      <c r="P2" s="345"/>
      <c r="Q2" s="345"/>
      <c r="R2" s="335"/>
      <c r="U2" s="1446" t="s">
        <v>430</v>
      </c>
      <c r="V2" s="1447"/>
      <c r="W2" s="210"/>
      <c r="X2" s="210"/>
      <c r="AB2" s="345"/>
      <c r="AC2" s="343"/>
      <c r="AD2" s="343"/>
      <c r="AF2" s="345"/>
      <c r="AG2" s="345"/>
      <c r="AH2" s="345"/>
      <c r="AI2" s="345"/>
      <c r="AJ2" s="345"/>
      <c r="AK2" s="345"/>
      <c r="AM2" s="345"/>
      <c r="AN2" s="345"/>
      <c r="AO2" s="340"/>
      <c r="AP2" s="346"/>
      <c r="AQ2" s="346"/>
      <c r="AR2" s="345"/>
      <c r="AS2" s="345"/>
      <c r="AT2" s="345"/>
      <c r="BD2" s="344"/>
      <c r="BE2" s="344"/>
      <c r="BF2" s="344"/>
    </row>
    <row r="3" spans="1:58" s="338" customFormat="1" ht="13.8" x14ac:dyDescent="0.3">
      <c r="A3" s="1464" t="s">
        <v>436</v>
      </c>
      <c r="B3" s="335"/>
      <c r="C3" s="345"/>
      <c r="D3" s="345"/>
      <c r="E3" s="345"/>
      <c r="F3" s="345"/>
      <c r="G3" s="345"/>
      <c r="H3" s="345"/>
      <c r="J3" s="345"/>
      <c r="K3" s="345"/>
      <c r="L3" s="1466"/>
      <c r="M3" s="346"/>
      <c r="N3" s="346"/>
      <c r="O3" s="345"/>
      <c r="P3" s="345"/>
      <c r="Q3" s="345"/>
      <c r="R3" s="335"/>
      <c r="U3" s="1446"/>
      <c r="V3" s="1447"/>
      <c r="W3" s="210"/>
      <c r="X3" s="210"/>
      <c r="AB3" s="345"/>
      <c r="AC3" s="343"/>
      <c r="AD3" s="343"/>
      <c r="AF3" s="345"/>
      <c r="AG3" s="345"/>
      <c r="AH3" s="345"/>
      <c r="AI3" s="345"/>
      <c r="AJ3" s="345"/>
      <c r="AK3" s="345"/>
      <c r="AM3" s="345"/>
      <c r="AN3" s="345"/>
      <c r="AO3" s="340"/>
      <c r="AP3" s="346"/>
      <c r="AQ3" s="346"/>
      <c r="AR3" s="345"/>
      <c r="AS3" s="345"/>
      <c r="AT3" s="345"/>
      <c r="BD3" s="344"/>
      <c r="BE3" s="344"/>
      <c r="BF3" s="344"/>
    </row>
    <row r="4" spans="1:58" s="19" customFormat="1" ht="12" customHeight="1" thickBot="1" x14ac:dyDescent="0.35">
      <c r="A4" s="349" t="s">
        <v>156</v>
      </c>
      <c r="B4" s="350"/>
      <c r="C4" s="351"/>
      <c r="D4" s="351"/>
      <c r="E4" s="351"/>
      <c r="G4" s="351"/>
      <c r="H4" s="351"/>
      <c r="I4" s="352"/>
      <c r="J4" s="351"/>
      <c r="K4" s="354"/>
      <c r="L4" s="349"/>
      <c r="M4" s="353"/>
      <c r="N4" s="353"/>
      <c r="R4" s="350"/>
      <c r="S4" s="354" t="s">
        <v>157</v>
      </c>
      <c r="AB4" s="1563"/>
      <c r="AF4" s="351"/>
      <c r="AG4" s="351"/>
      <c r="AH4" s="351"/>
      <c r="AJ4" s="351"/>
      <c r="AK4" s="351"/>
      <c r="AL4" s="352"/>
      <c r="AM4" s="351"/>
      <c r="AO4" s="353"/>
      <c r="AP4" s="353"/>
      <c r="AQ4" s="353"/>
      <c r="BD4" s="355"/>
      <c r="BE4" s="355"/>
      <c r="BF4" s="355"/>
    </row>
    <row r="5" spans="1:58" s="28" customFormat="1" ht="14.1" customHeight="1" x14ac:dyDescent="0.3">
      <c r="A5" s="1589" t="s">
        <v>3</v>
      </c>
      <c r="B5" s="1598" t="s">
        <v>4</v>
      </c>
      <c r="C5" s="356" t="s">
        <v>158</v>
      </c>
      <c r="D5" s="357"/>
      <c r="E5" s="358"/>
      <c r="F5" s="356" t="s">
        <v>159</v>
      </c>
      <c r="G5" s="357"/>
      <c r="H5" s="358"/>
      <c r="I5" s="1459" t="s">
        <v>431</v>
      </c>
      <c r="J5" s="1440"/>
      <c r="K5" s="358"/>
      <c r="L5" s="1608" t="s">
        <v>160</v>
      </c>
      <c r="M5" s="1609"/>
      <c r="N5" s="1610"/>
      <c r="O5" s="1611" t="s">
        <v>161</v>
      </c>
      <c r="P5" s="1612"/>
      <c r="Q5" s="1613"/>
      <c r="R5" s="1614" t="s">
        <v>7</v>
      </c>
      <c r="S5" s="1584" t="s">
        <v>8</v>
      </c>
      <c r="AB5" s="1563"/>
      <c r="AF5" s="46"/>
      <c r="AG5" s="46"/>
      <c r="AH5" s="46"/>
      <c r="AI5" s="46"/>
      <c r="AJ5" s="46"/>
      <c r="AK5" s="46"/>
      <c r="AL5" s="46"/>
      <c r="AM5" s="46"/>
      <c r="AN5" s="46"/>
      <c r="AO5" s="329"/>
      <c r="AP5" s="359"/>
      <c r="AQ5" s="329"/>
      <c r="AR5" s="1563"/>
      <c r="AS5" s="1563"/>
      <c r="AT5" s="1563"/>
      <c r="BD5" s="360"/>
      <c r="BE5" s="360"/>
      <c r="BF5" s="360"/>
    </row>
    <row r="6" spans="1:58" s="39" customFormat="1" ht="14.1" customHeight="1" x14ac:dyDescent="0.2">
      <c r="A6" s="1566"/>
      <c r="B6" s="1599"/>
      <c r="C6" s="34" t="s">
        <v>162</v>
      </c>
      <c r="D6" s="361"/>
      <c r="E6" s="37"/>
      <c r="F6" s="34" t="s">
        <v>163</v>
      </c>
      <c r="G6" s="361"/>
      <c r="H6" s="37"/>
      <c r="I6" s="1460" t="s">
        <v>432</v>
      </c>
      <c r="J6" s="1458"/>
      <c r="K6" s="37"/>
      <c r="L6" s="1601" t="s">
        <v>165</v>
      </c>
      <c r="M6" s="1601"/>
      <c r="N6" s="1602"/>
      <c r="O6" s="1603" t="s">
        <v>166</v>
      </c>
      <c r="P6" s="1604"/>
      <c r="Q6" s="1605"/>
      <c r="R6" s="1615"/>
      <c r="S6" s="1585"/>
      <c r="AB6" s="41"/>
      <c r="AF6" s="43"/>
      <c r="AG6" s="46"/>
      <c r="AH6" s="43"/>
      <c r="AI6" s="43"/>
      <c r="AJ6" s="46"/>
      <c r="AK6" s="43"/>
      <c r="AL6" s="43"/>
      <c r="AM6" s="46"/>
      <c r="AN6" s="43"/>
      <c r="AO6" s="362"/>
      <c r="AP6" s="363"/>
      <c r="AQ6" s="362"/>
      <c r="AR6" s="1606"/>
      <c r="AS6" s="1606"/>
      <c r="AT6" s="1606"/>
      <c r="BD6" s="364"/>
      <c r="BE6" s="364"/>
      <c r="BF6" s="364"/>
    </row>
    <row r="7" spans="1:58" ht="14.1" customHeight="1" x14ac:dyDescent="0.3">
      <c r="A7" s="1566"/>
      <c r="B7" s="1599"/>
      <c r="C7" s="331" t="s">
        <v>27</v>
      </c>
      <c r="D7" s="330" t="s">
        <v>28</v>
      </c>
      <c r="E7" s="330" t="s">
        <v>29</v>
      </c>
      <c r="F7" s="331" t="s">
        <v>27</v>
      </c>
      <c r="G7" s="330" t="s">
        <v>28</v>
      </c>
      <c r="H7" s="330" t="s">
        <v>29</v>
      </c>
      <c r="I7" s="331" t="s">
        <v>27</v>
      </c>
      <c r="J7" s="330" t="s">
        <v>28</v>
      </c>
      <c r="K7" s="1418" t="s">
        <v>29</v>
      </c>
      <c r="L7" s="365" t="s">
        <v>167</v>
      </c>
      <c r="M7" s="366" t="s">
        <v>168</v>
      </c>
      <c r="N7" s="333" t="s">
        <v>169</v>
      </c>
      <c r="O7" s="331" t="s">
        <v>27</v>
      </c>
      <c r="P7" s="330" t="s">
        <v>28</v>
      </c>
      <c r="Q7" s="331" t="s">
        <v>29</v>
      </c>
      <c r="R7" s="1615"/>
      <c r="S7" s="1585"/>
      <c r="AB7" s="368"/>
      <c r="AF7" s="30"/>
      <c r="AG7" s="30"/>
      <c r="AH7" s="30"/>
      <c r="AI7" s="30"/>
      <c r="AJ7" s="30"/>
      <c r="AK7" s="30"/>
      <c r="AL7" s="30"/>
      <c r="AM7" s="30"/>
      <c r="AN7" s="30"/>
      <c r="AO7" s="1607"/>
      <c r="AP7" s="1607"/>
      <c r="AQ7" s="1607"/>
      <c r="AR7" s="30"/>
      <c r="AS7" s="30"/>
      <c r="AT7" s="30"/>
    </row>
    <row r="8" spans="1:58" s="51" customFormat="1" ht="14.1" customHeight="1" thickBot="1" x14ac:dyDescent="0.25">
      <c r="A8" s="1597"/>
      <c r="B8" s="1600"/>
      <c r="C8" s="54" t="s">
        <v>30</v>
      </c>
      <c r="D8" s="54" t="s">
        <v>31</v>
      </c>
      <c r="E8" s="54" t="s">
        <v>32</v>
      </c>
      <c r="F8" s="54" t="s">
        <v>30</v>
      </c>
      <c r="G8" s="54" t="s">
        <v>31</v>
      </c>
      <c r="H8" s="54" t="s">
        <v>32</v>
      </c>
      <c r="I8" s="54" t="s">
        <v>30</v>
      </c>
      <c r="J8" s="54" t="s">
        <v>31</v>
      </c>
      <c r="K8" s="54" t="s">
        <v>32</v>
      </c>
      <c r="L8" s="371" t="s">
        <v>162</v>
      </c>
      <c r="M8" s="372" t="s">
        <v>163</v>
      </c>
      <c r="N8" s="373" t="s">
        <v>164</v>
      </c>
      <c r="O8" s="54" t="s">
        <v>30</v>
      </c>
      <c r="P8" s="54" t="s">
        <v>31</v>
      </c>
      <c r="Q8" s="370" t="s">
        <v>32</v>
      </c>
      <c r="R8" s="1616"/>
      <c r="S8" s="1586"/>
      <c r="AB8" s="41"/>
      <c r="AF8" s="25"/>
      <c r="AG8" s="25"/>
      <c r="AH8" s="25"/>
      <c r="AI8" s="25"/>
      <c r="AJ8" s="25"/>
      <c r="AK8" s="25"/>
      <c r="AL8" s="25"/>
      <c r="AM8" s="25"/>
      <c r="AN8" s="25"/>
      <c r="AO8" s="1607"/>
      <c r="AP8" s="1607"/>
      <c r="AQ8" s="1607"/>
      <c r="AR8" s="25"/>
      <c r="AS8" s="25"/>
      <c r="AT8" s="25"/>
      <c r="BD8" s="374"/>
      <c r="BE8" s="374"/>
      <c r="BF8" s="374"/>
    </row>
    <row r="9" spans="1:58" s="348" customFormat="1" ht="12.6" customHeight="1" x14ac:dyDescent="0.3">
      <c r="A9" s="375" t="s">
        <v>33</v>
      </c>
      <c r="B9" s="376">
        <v>2018</v>
      </c>
      <c r="C9" s="377">
        <v>3346</v>
      </c>
      <c r="D9" s="378">
        <v>1897</v>
      </c>
      <c r="E9" s="378">
        <v>1449</v>
      </c>
      <c r="F9" s="378">
        <v>3955</v>
      </c>
      <c r="G9" s="378">
        <v>2666</v>
      </c>
      <c r="H9" s="378">
        <v>1289</v>
      </c>
      <c r="I9" s="378">
        <v>7301</v>
      </c>
      <c r="J9" s="378">
        <v>4563</v>
      </c>
      <c r="K9" s="378">
        <v>2738</v>
      </c>
      <c r="L9" s="379">
        <v>0.61</v>
      </c>
      <c r="M9" s="380">
        <v>0.73</v>
      </c>
      <c r="N9" s="380">
        <v>1.34</v>
      </c>
      <c r="O9" s="378">
        <v>5450421</v>
      </c>
      <c r="P9" s="378">
        <v>2661077</v>
      </c>
      <c r="Q9" s="381">
        <v>2789344</v>
      </c>
      <c r="R9" s="382">
        <v>2018</v>
      </c>
      <c r="S9" s="383" t="s">
        <v>34</v>
      </c>
      <c r="U9" s="210"/>
      <c r="V9" s="384"/>
      <c r="W9" s="210"/>
      <c r="X9" s="210"/>
      <c r="Y9" s="210"/>
      <c r="Z9" s="210"/>
      <c r="AB9" s="385"/>
      <c r="AC9" s="210"/>
      <c r="AD9" s="210"/>
      <c r="AF9" s="386"/>
      <c r="AG9" s="386"/>
      <c r="AH9" s="386"/>
      <c r="AI9" s="386"/>
      <c r="AJ9" s="386"/>
      <c r="AK9" s="386"/>
      <c r="AL9" s="386"/>
      <c r="AM9" s="386"/>
      <c r="AN9" s="386"/>
      <c r="AO9" s="387"/>
      <c r="AP9" s="387"/>
      <c r="AQ9" s="387"/>
      <c r="AR9" s="386"/>
      <c r="AS9" s="386"/>
      <c r="AT9" s="386"/>
      <c r="BD9" s="369"/>
      <c r="BE9" s="369"/>
      <c r="BF9" s="369"/>
    </row>
    <row r="10" spans="1:58" s="348" customFormat="1" ht="12.6" customHeight="1" x14ac:dyDescent="0.3">
      <c r="A10" s="388"/>
      <c r="B10" s="389">
        <v>2019</v>
      </c>
      <c r="C10" s="390">
        <v>3820</v>
      </c>
      <c r="D10" s="391">
        <v>1738</v>
      </c>
      <c r="E10" s="391">
        <v>2082</v>
      </c>
      <c r="F10" s="391">
        <v>3632</v>
      </c>
      <c r="G10" s="391">
        <v>2535</v>
      </c>
      <c r="H10" s="391">
        <v>1097</v>
      </c>
      <c r="I10" s="391">
        <v>7452</v>
      </c>
      <c r="J10" s="391">
        <v>4273</v>
      </c>
      <c r="K10" s="391">
        <v>3179</v>
      </c>
      <c r="L10" s="392">
        <v>0.7</v>
      </c>
      <c r="M10" s="393">
        <v>0.67</v>
      </c>
      <c r="N10" s="393">
        <v>1.37</v>
      </c>
      <c r="O10" s="391">
        <v>5457873</v>
      </c>
      <c r="P10" s="391">
        <v>2665350</v>
      </c>
      <c r="Q10" s="394">
        <v>2792523</v>
      </c>
      <c r="R10" s="395">
        <v>2019</v>
      </c>
      <c r="S10" s="396"/>
      <c r="U10" s="210"/>
      <c r="V10" s="384"/>
      <c r="W10" s="210"/>
      <c r="X10" s="210"/>
      <c r="Y10" s="210"/>
      <c r="Z10" s="210"/>
      <c r="AB10" s="385"/>
      <c r="AC10" s="210"/>
      <c r="AD10" s="210"/>
      <c r="AF10" s="386"/>
      <c r="AG10" s="386"/>
      <c r="AH10" s="386"/>
      <c r="AI10" s="386"/>
      <c r="AJ10" s="386"/>
      <c r="AK10" s="386"/>
      <c r="AL10" s="386"/>
      <c r="AM10" s="386"/>
      <c r="AN10" s="386"/>
      <c r="AO10" s="387"/>
      <c r="AP10" s="387"/>
      <c r="AQ10" s="387"/>
      <c r="AR10" s="386"/>
      <c r="AS10" s="386"/>
      <c r="AT10" s="386"/>
      <c r="BD10" s="369"/>
      <c r="BE10" s="369"/>
      <c r="BF10" s="369"/>
    </row>
    <row r="11" spans="1:58" s="348" customFormat="1" ht="12.6" customHeight="1" x14ac:dyDescent="0.3">
      <c r="A11" s="388"/>
      <c r="B11" s="397">
        <v>2020</v>
      </c>
      <c r="C11" s="398">
        <v>-2439</v>
      </c>
      <c r="D11" s="399">
        <v>-1500</v>
      </c>
      <c r="E11" s="399">
        <v>-939</v>
      </c>
      <c r="F11" s="399">
        <v>4347</v>
      </c>
      <c r="G11" s="399">
        <v>2636</v>
      </c>
      <c r="H11" s="399">
        <v>1711</v>
      </c>
      <c r="I11" s="399">
        <v>1908</v>
      </c>
      <c r="J11" s="399">
        <v>1136</v>
      </c>
      <c r="K11" s="399">
        <v>772</v>
      </c>
      <c r="L11" s="400">
        <v>-0.45</v>
      </c>
      <c r="M11" s="401">
        <v>0.8</v>
      </c>
      <c r="N11" s="401">
        <v>0.35</v>
      </c>
      <c r="O11" s="399">
        <v>5459781</v>
      </c>
      <c r="P11" s="399">
        <v>2666486</v>
      </c>
      <c r="Q11" s="402">
        <v>2793295</v>
      </c>
      <c r="R11" s="403">
        <v>2020</v>
      </c>
      <c r="S11" s="396"/>
      <c r="U11" s="210"/>
      <c r="V11" s="384"/>
      <c r="W11" s="210"/>
      <c r="X11" s="210"/>
      <c r="Y11" s="210"/>
      <c r="Z11" s="210"/>
      <c r="AB11" s="404"/>
      <c r="AC11" s="210"/>
      <c r="AD11" s="210"/>
      <c r="AF11" s="405"/>
      <c r="AG11" s="405"/>
      <c r="AH11" s="405"/>
      <c r="AI11" s="405"/>
      <c r="AJ11" s="405"/>
      <c r="AK11" s="405"/>
      <c r="AL11" s="405"/>
      <c r="AM11" s="405"/>
      <c r="AN11" s="405"/>
      <c r="AO11" s="406"/>
      <c r="AP11" s="407"/>
      <c r="AQ11" s="407"/>
      <c r="AR11" s="405"/>
      <c r="AS11" s="405"/>
      <c r="AT11" s="405"/>
      <c r="BD11" s="369"/>
      <c r="BE11" s="369"/>
      <c r="BF11" s="369"/>
    </row>
    <row r="12" spans="1:58" s="348" customFormat="1" ht="12.6" customHeight="1" x14ac:dyDescent="0.3">
      <c r="A12" s="388"/>
      <c r="B12" s="408">
        <v>2021</v>
      </c>
      <c r="C12" s="398">
        <v>-16896</v>
      </c>
      <c r="D12" s="399">
        <v>-9137</v>
      </c>
      <c r="E12" s="399">
        <v>-7759</v>
      </c>
      <c r="F12" s="399">
        <v>2338</v>
      </c>
      <c r="G12" s="399">
        <v>1664</v>
      </c>
      <c r="H12" s="399">
        <v>674</v>
      </c>
      <c r="I12" s="399">
        <v>-14558</v>
      </c>
      <c r="J12" s="399">
        <v>-7473</v>
      </c>
      <c r="K12" s="399">
        <v>-7085</v>
      </c>
      <c r="L12" s="400">
        <v>-3.1</v>
      </c>
      <c r="M12" s="401">
        <v>0.43</v>
      </c>
      <c r="N12" s="401">
        <v>-2.68</v>
      </c>
      <c r="O12" s="399">
        <v>5434712</v>
      </c>
      <c r="P12" s="399">
        <v>2657903</v>
      </c>
      <c r="Q12" s="402">
        <v>2776809</v>
      </c>
      <c r="R12" s="409">
        <v>2021</v>
      </c>
      <c r="S12" s="396"/>
      <c r="U12" s="210"/>
      <c r="V12" s="384"/>
      <c r="W12" s="210"/>
      <c r="X12" s="210"/>
      <c r="Y12" s="210"/>
      <c r="Z12" s="210"/>
      <c r="AB12" s="404"/>
      <c r="AC12" s="210"/>
      <c r="AD12" s="210"/>
      <c r="AF12" s="405"/>
      <c r="AG12" s="405"/>
      <c r="AH12" s="405"/>
      <c r="AI12" s="405"/>
      <c r="AJ12" s="405"/>
      <c r="AK12" s="405"/>
      <c r="AL12" s="405"/>
      <c r="AM12" s="405"/>
      <c r="AN12" s="405"/>
      <c r="AO12" s="406"/>
      <c r="AP12" s="407"/>
      <c r="AQ12" s="407"/>
      <c r="AR12" s="405"/>
      <c r="AS12" s="405"/>
      <c r="AT12" s="405"/>
      <c r="BD12" s="369"/>
      <c r="BE12" s="369"/>
      <c r="BF12" s="369"/>
    </row>
    <row r="13" spans="1:58" s="348" customFormat="1" ht="12.6" customHeight="1" x14ac:dyDescent="0.3">
      <c r="A13" s="410"/>
      <c r="B13" s="411">
        <v>2022</v>
      </c>
      <c r="C13" s="412">
        <v>-6915</v>
      </c>
      <c r="D13" s="413">
        <v>-3713</v>
      </c>
      <c r="E13" s="413">
        <v>-3202</v>
      </c>
      <c r="F13" s="413">
        <v>995</v>
      </c>
      <c r="G13" s="413">
        <v>904</v>
      </c>
      <c r="H13" s="413">
        <v>91</v>
      </c>
      <c r="I13" s="413">
        <v>-5920</v>
      </c>
      <c r="J13" s="413">
        <v>-2809</v>
      </c>
      <c r="K13" s="413">
        <v>-3111</v>
      </c>
      <c r="L13" s="414">
        <v>-1.27</v>
      </c>
      <c r="M13" s="415">
        <v>0.18</v>
      </c>
      <c r="N13" s="415">
        <v>-1.0900000000000001</v>
      </c>
      <c r="O13" s="413">
        <v>5428792</v>
      </c>
      <c r="P13" s="413">
        <v>2655094</v>
      </c>
      <c r="Q13" s="416">
        <v>2773698</v>
      </c>
      <c r="R13" s="417">
        <v>2022</v>
      </c>
      <c r="S13" s="418"/>
      <c r="U13" s="210"/>
      <c r="V13" s="384"/>
      <c r="W13" s="210"/>
      <c r="X13" s="210"/>
      <c r="Y13" s="210"/>
      <c r="Z13" s="210"/>
      <c r="AB13" s="404"/>
      <c r="AC13" s="210"/>
      <c r="AD13" s="210"/>
      <c r="AF13" s="405"/>
      <c r="AG13" s="405"/>
      <c r="AH13" s="405"/>
      <c r="AI13" s="405"/>
      <c r="AJ13" s="405"/>
      <c r="AK13" s="405"/>
      <c r="AL13" s="405"/>
      <c r="AM13" s="405"/>
      <c r="AN13" s="405"/>
      <c r="AO13" s="406"/>
      <c r="AP13" s="407"/>
      <c r="AQ13" s="407"/>
      <c r="AR13" s="405"/>
      <c r="AS13" s="405"/>
      <c r="AT13" s="405"/>
      <c r="BD13" s="369"/>
      <c r="BE13" s="369"/>
      <c r="BF13" s="369"/>
    </row>
    <row r="14" spans="1:58" s="348" customFormat="1" ht="12.6" customHeight="1" x14ac:dyDescent="0.3">
      <c r="A14" s="419" t="s">
        <v>35</v>
      </c>
      <c r="B14" s="420">
        <v>2018</v>
      </c>
      <c r="C14" s="421">
        <v>2288</v>
      </c>
      <c r="D14" s="422">
        <v>1357</v>
      </c>
      <c r="E14" s="422">
        <v>931</v>
      </c>
      <c r="F14" s="422">
        <v>6472</v>
      </c>
      <c r="G14" s="422">
        <v>3021</v>
      </c>
      <c r="H14" s="422">
        <v>3451</v>
      </c>
      <c r="I14" s="422">
        <v>8760</v>
      </c>
      <c r="J14" s="422">
        <v>4378</v>
      </c>
      <c r="K14" s="422">
        <v>4382</v>
      </c>
      <c r="L14" s="423">
        <v>3.49</v>
      </c>
      <c r="M14" s="424">
        <v>9.8800000000000008</v>
      </c>
      <c r="N14" s="424">
        <v>13.37</v>
      </c>
      <c r="O14" s="422">
        <v>659598</v>
      </c>
      <c r="P14" s="422">
        <v>313964</v>
      </c>
      <c r="Q14" s="425">
        <v>345634</v>
      </c>
      <c r="R14" s="426">
        <v>2018</v>
      </c>
      <c r="S14" s="427" t="s">
        <v>35</v>
      </c>
      <c r="U14" s="210"/>
      <c r="V14" s="384"/>
      <c r="W14" s="210"/>
      <c r="X14" s="210"/>
      <c r="Y14" s="210"/>
      <c r="Z14" s="210"/>
      <c r="AB14" s="428"/>
      <c r="AC14" s="210"/>
      <c r="AD14" s="210"/>
      <c r="AF14" s="429"/>
      <c r="AG14" s="429"/>
      <c r="AH14" s="429"/>
      <c r="AI14" s="429"/>
      <c r="AJ14" s="429"/>
      <c r="AK14" s="429"/>
      <c r="AL14" s="429"/>
      <c r="AM14" s="429"/>
      <c r="AN14" s="429"/>
      <c r="AO14" s="430"/>
      <c r="AP14" s="430"/>
      <c r="AQ14" s="430"/>
      <c r="AR14" s="429"/>
      <c r="AS14" s="429"/>
      <c r="AT14" s="429"/>
      <c r="BD14" s="369"/>
      <c r="BE14" s="369"/>
      <c r="BF14" s="369"/>
    </row>
    <row r="15" spans="1:58" s="348" customFormat="1" ht="12.6" customHeight="1" x14ac:dyDescent="0.3">
      <c r="A15" s="419"/>
      <c r="B15" s="431">
        <v>2019</v>
      </c>
      <c r="C15" s="421">
        <v>2108</v>
      </c>
      <c r="D15" s="422">
        <v>1198</v>
      </c>
      <c r="E15" s="422">
        <v>910</v>
      </c>
      <c r="F15" s="422">
        <v>7886</v>
      </c>
      <c r="G15" s="422">
        <v>3950</v>
      </c>
      <c r="H15" s="422">
        <v>3936</v>
      </c>
      <c r="I15" s="422">
        <v>9994</v>
      </c>
      <c r="J15" s="422">
        <v>5148</v>
      </c>
      <c r="K15" s="422">
        <v>4846</v>
      </c>
      <c r="L15" s="423">
        <v>3.17</v>
      </c>
      <c r="M15" s="424">
        <v>11.87</v>
      </c>
      <c r="N15" s="424">
        <v>15.04</v>
      </c>
      <c r="O15" s="422">
        <v>669592</v>
      </c>
      <c r="P15" s="422">
        <v>319112</v>
      </c>
      <c r="Q15" s="425">
        <v>350480</v>
      </c>
      <c r="R15" s="432">
        <v>2019</v>
      </c>
      <c r="S15" s="427"/>
      <c r="U15" s="210"/>
      <c r="V15" s="384"/>
      <c r="W15" s="210"/>
      <c r="X15" s="210"/>
      <c r="Y15" s="210"/>
      <c r="Z15" s="210"/>
      <c r="AB15" s="428"/>
      <c r="AC15" s="210"/>
      <c r="AD15" s="210"/>
      <c r="AF15" s="429"/>
      <c r="AG15" s="429"/>
      <c r="AH15" s="429"/>
      <c r="AI15" s="429"/>
      <c r="AJ15" s="429"/>
      <c r="AK15" s="429"/>
      <c r="AL15" s="429"/>
      <c r="AM15" s="429"/>
      <c r="AN15" s="429"/>
      <c r="AO15" s="430"/>
      <c r="AP15" s="430"/>
      <c r="AQ15" s="430"/>
      <c r="AR15" s="429"/>
      <c r="AS15" s="429"/>
      <c r="AT15" s="429"/>
      <c r="BD15" s="369"/>
      <c r="BE15" s="369"/>
      <c r="BF15" s="369"/>
    </row>
    <row r="16" spans="1:58" s="348" customFormat="1" ht="12.6" customHeight="1" x14ac:dyDescent="0.3">
      <c r="A16" s="419"/>
      <c r="B16" s="433">
        <v>2020</v>
      </c>
      <c r="C16" s="421">
        <v>1785</v>
      </c>
      <c r="D16" s="422">
        <v>893</v>
      </c>
      <c r="E16" s="422">
        <v>892</v>
      </c>
      <c r="F16" s="422">
        <v>5647</v>
      </c>
      <c r="G16" s="422">
        <v>2818</v>
      </c>
      <c r="H16" s="422">
        <v>2829</v>
      </c>
      <c r="I16" s="422">
        <v>7432</v>
      </c>
      <c r="J16" s="422">
        <v>3711</v>
      </c>
      <c r="K16" s="422">
        <v>3721</v>
      </c>
      <c r="L16" s="423">
        <v>2.65</v>
      </c>
      <c r="M16" s="424">
        <v>8.39</v>
      </c>
      <c r="N16" s="424">
        <v>11.04</v>
      </c>
      <c r="O16" s="422">
        <v>677024</v>
      </c>
      <c r="P16" s="422">
        <v>322823</v>
      </c>
      <c r="Q16" s="425">
        <v>354201</v>
      </c>
      <c r="R16" s="434">
        <v>2020</v>
      </c>
      <c r="S16" s="427"/>
      <c r="U16" s="210"/>
      <c r="V16" s="384"/>
      <c r="W16" s="210"/>
      <c r="X16" s="210"/>
      <c r="Y16" s="210"/>
      <c r="Z16" s="210"/>
      <c r="AB16" s="428"/>
      <c r="AC16" s="210"/>
      <c r="AD16" s="210"/>
      <c r="AF16" s="429"/>
      <c r="AG16" s="429"/>
      <c r="AH16" s="429"/>
      <c r="AI16" s="429"/>
      <c r="AJ16" s="429"/>
      <c r="AK16" s="429"/>
      <c r="AL16" s="429"/>
      <c r="AM16" s="429"/>
      <c r="AN16" s="429"/>
      <c r="AO16" s="430"/>
      <c r="AP16" s="430"/>
      <c r="AQ16" s="430"/>
      <c r="AR16" s="429"/>
      <c r="AS16" s="429"/>
      <c r="AT16" s="429"/>
      <c r="BD16" s="369"/>
      <c r="BE16" s="369"/>
      <c r="BF16" s="369"/>
    </row>
    <row r="17" spans="1:61" s="348" customFormat="1" ht="12.6" customHeight="1" x14ac:dyDescent="0.3">
      <c r="A17" s="419"/>
      <c r="B17" s="435">
        <v>2021</v>
      </c>
      <c r="C17" s="421">
        <v>83</v>
      </c>
      <c r="D17" s="422">
        <v>75</v>
      </c>
      <c r="E17" s="422">
        <v>8</v>
      </c>
      <c r="F17" s="422">
        <v>4094</v>
      </c>
      <c r="G17" s="422">
        <v>1920</v>
      </c>
      <c r="H17" s="422">
        <v>2174</v>
      </c>
      <c r="I17" s="422">
        <v>4177</v>
      </c>
      <c r="J17" s="422">
        <v>1995</v>
      </c>
      <c r="K17" s="422">
        <v>2182</v>
      </c>
      <c r="L17" s="423">
        <v>0.12</v>
      </c>
      <c r="M17" s="424">
        <v>5.67</v>
      </c>
      <c r="N17" s="424">
        <v>5.79</v>
      </c>
      <c r="O17" s="422">
        <v>723714</v>
      </c>
      <c r="P17" s="422">
        <v>348299</v>
      </c>
      <c r="Q17" s="425">
        <v>375415</v>
      </c>
      <c r="R17" s="436">
        <v>2021</v>
      </c>
      <c r="S17" s="427"/>
      <c r="U17" s="210"/>
      <c r="V17" s="384"/>
      <c r="W17" s="210"/>
      <c r="X17" s="210"/>
      <c r="Y17" s="210"/>
      <c r="Z17" s="210"/>
      <c r="AB17" s="428"/>
      <c r="AC17" s="210"/>
      <c r="AD17" s="210"/>
      <c r="AF17" s="429"/>
      <c r="AG17" s="429"/>
      <c r="AH17" s="429"/>
      <c r="AI17" s="429"/>
      <c r="AJ17" s="429"/>
      <c r="AK17" s="429"/>
      <c r="AL17" s="429"/>
      <c r="AM17" s="429"/>
      <c r="AN17" s="429"/>
      <c r="AO17" s="430"/>
      <c r="AP17" s="430"/>
      <c r="AQ17" s="430"/>
      <c r="AR17" s="429"/>
      <c r="AS17" s="429"/>
      <c r="AT17" s="429"/>
      <c r="BD17" s="369"/>
      <c r="BE17" s="369"/>
      <c r="BF17" s="369"/>
    </row>
    <row r="18" spans="1:61" s="348" customFormat="1" ht="12.6" customHeight="1" x14ac:dyDescent="0.3">
      <c r="A18" s="419"/>
      <c r="B18" s="435">
        <v>2022</v>
      </c>
      <c r="C18" s="421">
        <v>164</v>
      </c>
      <c r="D18" s="422">
        <v>278</v>
      </c>
      <c r="E18" s="422">
        <v>-114</v>
      </c>
      <c r="F18" s="422">
        <v>4492</v>
      </c>
      <c r="G18" s="422">
        <v>2145</v>
      </c>
      <c r="H18" s="422">
        <v>2347</v>
      </c>
      <c r="I18" s="422">
        <v>4656</v>
      </c>
      <c r="J18" s="422">
        <v>2423</v>
      </c>
      <c r="K18" s="422">
        <v>2233</v>
      </c>
      <c r="L18" s="423">
        <v>0.23</v>
      </c>
      <c r="M18" s="424">
        <v>6.19</v>
      </c>
      <c r="N18" s="424">
        <v>6.41</v>
      </c>
      <c r="O18" s="422">
        <v>728370</v>
      </c>
      <c r="P18" s="422">
        <v>350722</v>
      </c>
      <c r="Q18" s="425">
        <v>377648</v>
      </c>
      <c r="R18" s="436">
        <v>2022</v>
      </c>
      <c r="S18" s="427"/>
      <c r="U18" s="210"/>
      <c r="V18" s="384"/>
      <c r="W18" s="210"/>
      <c r="X18" s="210"/>
      <c r="Y18" s="210"/>
      <c r="Z18" s="210"/>
      <c r="AB18" s="428"/>
      <c r="AC18" s="210"/>
      <c r="AD18" s="210"/>
      <c r="AF18" s="429"/>
      <c r="AG18" s="429"/>
      <c r="AH18" s="429"/>
      <c r="AI18" s="429"/>
      <c r="AJ18" s="429"/>
      <c r="AK18" s="429"/>
      <c r="AL18" s="429"/>
      <c r="AM18" s="429"/>
      <c r="AN18" s="429"/>
      <c r="AO18" s="430"/>
      <c r="AP18" s="430"/>
      <c r="AQ18" s="430"/>
      <c r="AR18" s="429"/>
      <c r="AS18" s="429"/>
      <c r="AT18" s="429"/>
      <c r="BD18" s="369"/>
      <c r="BE18" s="369"/>
      <c r="BF18" s="369"/>
    </row>
    <row r="19" spans="1:61" ht="12.6" customHeight="1" collapsed="1" x14ac:dyDescent="0.3">
      <c r="A19" s="437" t="s">
        <v>36</v>
      </c>
      <c r="B19" s="438">
        <v>2018</v>
      </c>
      <c r="C19" s="1507">
        <v>2288</v>
      </c>
      <c r="D19" s="1508">
        <v>1357</v>
      </c>
      <c r="E19" s="1508">
        <v>931</v>
      </c>
      <c r="F19" s="1508">
        <v>6472</v>
      </c>
      <c r="G19" s="1508">
        <v>3021</v>
      </c>
      <c r="H19" s="1508">
        <v>3451</v>
      </c>
      <c r="I19" s="1508">
        <v>8760</v>
      </c>
      <c r="J19" s="1508">
        <v>4378</v>
      </c>
      <c r="K19" s="1508">
        <v>4382</v>
      </c>
      <c r="L19" s="1509">
        <v>3.49</v>
      </c>
      <c r="M19" s="1510">
        <v>9.8800000000000008</v>
      </c>
      <c r="N19" s="1510">
        <v>13.37</v>
      </c>
      <c r="O19" s="1508">
        <v>659598</v>
      </c>
      <c r="P19" s="1508">
        <v>313964</v>
      </c>
      <c r="Q19" s="1511">
        <v>345634</v>
      </c>
      <c r="R19" s="438">
        <v>2018</v>
      </c>
      <c r="S19" s="439" t="s">
        <v>36</v>
      </c>
      <c r="V19" s="384"/>
      <c r="AB19" s="440"/>
      <c r="AF19" s="441"/>
      <c r="AG19" s="441"/>
      <c r="AH19" s="441"/>
      <c r="AI19" s="441"/>
      <c r="AJ19" s="441"/>
      <c r="AK19" s="441"/>
      <c r="AL19" s="441"/>
      <c r="AM19" s="441"/>
      <c r="AN19" s="441"/>
      <c r="AO19" s="442"/>
      <c r="AP19" s="442"/>
      <c r="AQ19" s="442"/>
      <c r="AR19" s="441"/>
      <c r="AS19" s="441"/>
      <c r="AT19" s="441"/>
      <c r="AU19" s="348"/>
      <c r="AV19" s="348"/>
      <c r="AW19" s="348"/>
      <c r="AX19" s="348"/>
      <c r="AY19" s="348"/>
      <c r="AZ19" s="348"/>
      <c r="BA19" s="348"/>
      <c r="BB19" s="348"/>
      <c r="BC19" s="348"/>
      <c r="BG19" s="348"/>
      <c r="BH19" s="348"/>
      <c r="BI19" s="348"/>
    </row>
    <row r="20" spans="1:61" ht="12.6" customHeight="1" x14ac:dyDescent="0.3">
      <c r="A20" s="443"/>
      <c r="B20" s="444">
        <v>2019</v>
      </c>
      <c r="C20" s="1512">
        <v>2108</v>
      </c>
      <c r="D20" s="1513">
        <v>1198</v>
      </c>
      <c r="E20" s="1513">
        <v>910</v>
      </c>
      <c r="F20" s="1513">
        <v>7886</v>
      </c>
      <c r="G20" s="1513">
        <v>3950</v>
      </c>
      <c r="H20" s="1513">
        <v>3936</v>
      </c>
      <c r="I20" s="1513">
        <v>9994</v>
      </c>
      <c r="J20" s="1513">
        <v>5148</v>
      </c>
      <c r="K20" s="1513">
        <v>4846</v>
      </c>
      <c r="L20" s="1514">
        <v>3.17</v>
      </c>
      <c r="M20" s="1515">
        <v>11.87</v>
      </c>
      <c r="N20" s="1515">
        <v>15.04</v>
      </c>
      <c r="O20" s="1513">
        <v>669592</v>
      </c>
      <c r="P20" s="1513">
        <v>319112</v>
      </c>
      <c r="Q20" s="1516">
        <v>350480</v>
      </c>
      <c r="R20" s="444">
        <v>2019</v>
      </c>
      <c r="S20" s="445"/>
      <c r="V20" s="384"/>
      <c r="AB20" s="440"/>
      <c r="AF20" s="441"/>
      <c r="AG20" s="441"/>
      <c r="AH20" s="441"/>
      <c r="AI20" s="441"/>
      <c r="AJ20" s="441"/>
      <c r="AK20" s="441"/>
      <c r="AL20" s="441"/>
      <c r="AM20" s="441"/>
      <c r="AN20" s="441"/>
      <c r="AO20" s="442"/>
      <c r="AP20" s="442"/>
      <c r="AQ20" s="442"/>
      <c r="AR20" s="441"/>
      <c r="AS20" s="441"/>
      <c r="AT20" s="441"/>
      <c r="AU20" s="348"/>
      <c r="AV20" s="348"/>
      <c r="AW20" s="348"/>
      <c r="AX20" s="348"/>
      <c r="AY20" s="348"/>
      <c r="AZ20" s="348"/>
      <c r="BA20" s="348"/>
      <c r="BB20" s="348"/>
      <c r="BC20" s="348"/>
      <c r="BG20" s="348"/>
      <c r="BH20" s="348"/>
      <c r="BI20" s="348"/>
    </row>
    <row r="21" spans="1:61" ht="12.6" customHeight="1" x14ac:dyDescent="0.3">
      <c r="A21" s="443"/>
      <c r="B21" s="446">
        <v>2020</v>
      </c>
      <c r="C21" s="1512">
        <v>1785</v>
      </c>
      <c r="D21" s="1513">
        <v>893</v>
      </c>
      <c r="E21" s="1513">
        <v>892</v>
      </c>
      <c r="F21" s="1513">
        <v>5647</v>
      </c>
      <c r="G21" s="1513">
        <v>2818</v>
      </c>
      <c r="H21" s="1513">
        <v>2829</v>
      </c>
      <c r="I21" s="1513">
        <v>7432</v>
      </c>
      <c r="J21" s="1513">
        <v>3711</v>
      </c>
      <c r="K21" s="1513">
        <v>3721</v>
      </c>
      <c r="L21" s="1514">
        <v>2.65</v>
      </c>
      <c r="M21" s="1515">
        <v>8.39</v>
      </c>
      <c r="N21" s="1515">
        <v>11.04</v>
      </c>
      <c r="O21" s="1513">
        <v>677024</v>
      </c>
      <c r="P21" s="1513">
        <v>322823</v>
      </c>
      <c r="Q21" s="1516">
        <v>354201</v>
      </c>
      <c r="R21" s="446">
        <v>2020</v>
      </c>
      <c r="S21" s="445"/>
      <c r="V21" s="384"/>
      <c r="AB21" s="440"/>
      <c r="AF21" s="441"/>
      <c r="AG21" s="441"/>
      <c r="AH21" s="441"/>
      <c r="AI21" s="441"/>
      <c r="AJ21" s="441"/>
      <c r="AK21" s="441"/>
      <c r="AL21" s="441"/>
      <c r="AM21" s="441"/>
      <c r="AN21" s="441"/>
      <c r="AO21" s="442"/>
      <c r="AP21" s="442"/>
      <c r="AQ21" s="442"/>
      <c r="AR21" s="441"/>
      <c r="AS21" s="441"/>
      <c r="AT21" s="441"/>
      <c r="AU21" s="348"/>
      <c r="AV21" s="348"/>
      <c r="AW21" s="348"/>
      <c r="AX21" s="348"/>
      <c r="AY21" s="348"/>
      <c r="AZ21" s="348"/>
      <c r="BA21" s="348"/>
      <c r="BB21" s="348"/>
      <c r="BC21" s="348"/>
      <c r="BG21" s="348"/>
      <c r="BH21" s="348"/>
      <c r="BI21" s="348"/>
    </row>
    <row r="22" spans="1:61" ht="12.6" customHeight="1" x14ac:dyDescent="0.3">
      <c r="A22" s="443"/>
      <c r="B22" s="447">
        <v>2021</v>
      </c>
      <c r="C22" s="1512">
        <v>83</v>
      </c>
      <c r="D22" s="1513">
        <v>75</v>
      </c>
      <c r="E22" s="1513">
        <v>8</v>
      </c>
      <c r="F22" s="1513">
        <v>4094</v>
      </c>
      <c r="G22" s="1513">
        <v>1920</v>
      </c>
      <c r="H22" s="1513">
        <v>2174</v>
      </c>
      <c r="I22" s="1513">
        <v>4177</v>
      </c>
      <c r="J22" s="1513">
        <v>1995</v>
      </c>
      <c r="K22" s="1513">
        <v>2182</v>
      </c>
      <c r="L22" s="1514">
        <v>0.12</v>
      </c>
      <c r="M22" s="1515">
        <v>5.67</v>
      </c>
      <c r="N22" s="1515">
        <v>5.79</v>
      </c>
      <c r="O22" s="1513">
        <v>723714</v>
      </c>
      <c r="P22" s="1513">
        <v>348299</v>
      </c>
      <c r="Q22" s="1516">
        <v>375415</v>
      </c>
      <c r="R22" s="447">
        <v>2021</v>
      </c>
      <c r="S22" s="445"/>
      <c r="V22" s="384"/>
      <c r="AB22" s="440"/>
      <c r="AF22" s="441"/>
      <c r="AG22" s="441"/>
      <c r="AH22" s="441"/>
      <c r="AI22" s="441"/>
      <c r="AJ22" s="441"/>
      <c r="AK22" s="441"/>
      <c r="AL22" s="441"/>
      <c r="AM22" s="441"/>
      <c r="AN22" s="441"/>
      <c r="AO22" s="442"/>
      <c r="AP22" s="442"/>
      <c r="AQ22" s="442"/>
      <c r="AR22" s="441"/>
      <c r="AS22" s="441"/>
      <c r="AT22" s="441"/>
      <c r="AU22" s="348"/>
      <c r="AV22" s="348"/>
      <c r="AW22" s="348"/>
      <c r="AX22" s="348"/>
      <c r="AY22" s="348"/>
      <c r="AZ22" s="348"/>
      <c r="BA22" s="348"/>
      <c r="BB22" s="348"/>
      <c r="BC22" s="348"/>
      <c r="BG22" s="348"/>
      <c r="BH22" s="348"/>
      <c r="BI22" s="348"/>
    </row>
    <row r="23" spans="1:61" ht="12.6" customHeight="1" x14ac:dyDescent="0.3">
      <c r="A23" s="443"/>
      <c r="B23" s="447">
        <v>2022</v>
      </c>
      <c r="C23" s="1512">
        <v>164</v>
      </c>
      <c r="D23" s="1513">
        <v>278</v>
      </c>
      <c r="E23" s="1513">
        <v>-114</v>
      </c>
      <c r="F23" s="1513">
        <v>4492</v>
      </c>
      <c r="G23" s="1513">
        <v>2145</v>
      </c>
      <c r="H23" s="1513">
        <v>2347</v>
      </c>
      <c r="I23" s="1513">
        <v>4656</v>
      </c>
      <c r="J23" s="1513">
        <v>2423</v>
      </c>
      <c r="K23" s="1513">
        <v>2233</v>
      </c>
      <c r="L23" s="1514">
        <v>0.23</v>
      </c>
      <c r="M23" s="1515">
        <v>6.19</v>
      </c>
      <c r="N23" s="1515">
        <v>6.41</v>
      </c>
      <c r="O23" s="1513">
        <v>728370</v>
      </c>
      <c r="P23" s="1513">
        <v>350722</v>
      </c>
      <c r="Q23" s="1516">
        <v>377648</v>
      </c>
      <c r="R23" s="447">
        <v>2022</v>
      </c>
      <c r="S23" s="445"/>
      <c r="V23" s="384"/>
      <c r="AB23" s="440"/>
      <c r="AF23" s="441"/>
      <c r="AG23" s="441"/>
      <c r="AH23" s="441"/>
      <c r="AI23" s="441"/>
      <c r="AJ23" s="441"/>
      <c r="AK23" s="441"/>
      <c r="AL23" s="441"/>
      <c r="AM23" s="441"/>
      <c r="AN23" s="441"/>
      <c r="AO23" s="442"/>
      <c r="AP23" s="442"/>
      <c r="AQ23" s="442"/>
      <c r="AR23" s="441"/>
      <c r="AS23" s="441"/>
      <c r="AT23" s="441"/>
      <c r="AU23" s="348"/>
      <c r="AV23" s="348"/>
      <c r="AW23" s="348"/>
      <c r="AX23" s="348"/>
      <c r="AY23" s="348"/>
      <c r="AZ23" s="348"/>
      <c r="BA23" s="348"/>
      <c r="BB23" s="348"/>
      <c r="BC23" s="348"/>
      <c r="BG23" s="348"/>
      <c r="BH23" s="348"/>
      <c r="BI23" s="348"/>
    </row>
    <row r="24" spans="1:61" s="455" customFormat="1" ht="12.6" customHeight="1" x14ac:dyDescent="0.3">
      <c r="A24" s="133" t="s">
        <v>37</v>
      </c>
      <c r="B24" s="448">
        <v>2018</v>
      </c>
      <c r="C24" s="449">
        <v>-47</v>
      </c>
      <c r="D24" s="450">
        <v>11</v>
      </c>
      <c r="E24" s="450">
        <v>-58</v>
      </c>
      <c r="F24" s="450">
        <v>532</v>
      </c>
      <c r="G24" s="450">
        <v>267</v>
      </c>
      <c r="H24" s="450">
        <v>265</v>
      </c>
      <c r="I24" s="450">
        <v>485</v>
      </c>
      <c r="J24" s="450">
        <v>278</v>
      </c>
      <c r="K24" s="450">
        <v>207</v>
      </c>
      <c r="L24" s="451">
        <v>-1.1499999999999999</v>
      </c>
      <c r="M24" s="452">
        <v>13.02</v>
      </c>
      <c r="N24" s="452">
        <v>11.87</v>
      </c>
      <c r="O24" s="450">
        <v>41095</v>
      </c>
      <c r="P24" s="450">
        <v>19620</v>
      </c>
      <c r="Q24" s="453">
        <v>21475</v>
      </c>
      <c r="R24" s="448">
        <v>2018</v>
      </c>
      <c r="S24" s="454" t="s">
        <v>37</v>
      </c>
      <c r="V24" s="384"/>
      <c r="AB24" s="456"/>
      <c r="AF24" s="457"/>
      <c r="AG24" s="457"/>
      <c r="AH24" s="457"/>
      <c r="AI24" s="457"/>
      <c r="AJ24" s="457"/>
      <c r="AK24" s="457"/>
      <c r="AL24" s="457"/>
      <c r="AM24" s="457"/>
      <c r="AN24" s="457"/>
      <c r="AO24" s="458"/>
      <c r="AP24" s="458"/>
      <c r="AQ24" s="458"/>
      <c r="AR24" s="457"/>
      <c r="AS24" s="457"/>
      <c r="AT24" s="457"/>
      <c r="BD24" s="369"/>
      <c r="BE24" s="369"/>
      <c r="BF24" s="369"/>
    </row>
    <row r="25" spans="1:61" s="455" customFormat="1" ht="12.6" customHeight="1" x14ac:dyDescent="0.3">
      <c r="A25" s="145"/>
      <c r="B25" s="459">
        <v>2019</v>
      </c>
      <c r="C25" s="460">
        <v>-30</v>
      </c>
      <c r="D25" s="461">
        <v>0</v>
      </c>
      <c r="E25" s="461">
        <v>-30</v>
      </c>
      <c r="F25" s="461">
        <v>828</v>
      </c>
      <c r="G25" s="461">
        <v>401</v>
      </c>
      <c r="H25" s="461">
        <v>427</v>
      </c>
      <c r="I25" s="461">
        <v>798</v>
      </c>
      <c r="J25" s="461">
        <v>401</v>
      </c>
      <c r="K25" s="461">
        <v>397</v>
      </c>
      <c r="L25" s="462">
        <v>-0.72</v>
      </c>
      <c r="M25" s="463">
        <v>19.95</v>
      </c>
      <c r="N25" s="463">
        <v>19.23</v>
      </c>
      <c r="O25" s="461">
        <v>41893</v>
      </c>
      <c r="P25" s="461">
        <v>20021</v>
      </c>
      <c r="Q25" s="464">
        <v>21872</v>
      </c>
      <c r="R25" s="459">
        <v>2019</v>
      </c>
      <c r="S25" s="465"/>
      <c r="V25" s="384"/>
      <c r="AB25" s="456"/>
      <c r="AF25" s="457"/>
      <c r="AG25" s="457"/>
      <c r="AH25" s="457"/>
      <c r="AI25" s="457"/>
      <c r="AJ25" s="457"/>
      <c r="AK25" s="457"/>
      <c r="AL25" s="457"/>
      <c r="AM25" s="457"/>
      <c r="AN25" s="457"/>
      <c r="AO25" s="458"/>
      <c r="AP25" s="458"/>
      <c r="AQ25" s="458"/>
      <c r="AR25" s="457"/>
      <c r="AS25" s="457"/>
      <c r="AT25" s="457"/>
      <c r="BD25" s="369"/>
      <c r="BE25" s="369"/>
      <c r="BF25" s="369"/>
    </row>
    <row r="26" spans="1:61" s="455" customFormat="1" ht="12.6" customHeight="1" x14ac:dyDescent="0.3">
      <c r="A26" s="145"/>
      <c r="B26" s="466">
        <v>2020</v>
      </c>
      <c r="C26" s="460">
        <v>-18</v>
      </c>
      <c r="D26" s="461">
        <v>18</v>
      </c>
      <c r="E26" s="461">
        <v>-36</v>
      </c>
      <c r="F26" s="461">
        <v>671</v>
      </c>
      <c r="G26" s="461">
        <v>324</v>
      </c>
      <c r="H26" s="461">
        <v>347</v>
      </c>
      <c r="I26" s="461">
        <v>653</v>
      </c>
      <c r="J26" s="461">
        <v>342</v>
      </c>
      <c r="K26" s="461">
        <v>311</v>
      </c>
      <c r="L26" s="462">
        <v>-0.43</v>
      </c>
      <c r="M26" s="463">
        <v>15.89</v>
      </c>
      <c r="N26" s="463">
        <v>15.47</v>
      </c>
      <c r="O26" s="461">
        <v>42546</v>
      </c>
      <c r="P26" s="461">
        <v>20363</v>
      </c>
      <c r="Q26" s="464">
        <v>22183</v>
      </c>
      <c r="R26" s="466">
        <v>2020</v>
      </c>
      <c r="S26" s="465"/>
      <c r="V26" s="384"/>
      <c r="AB26" s="456"/>
      <c r="AF26" s="457"/>
      <c r="AG26" s="457"/>
      <c r="AH26" s="457"/>
      <c r="AI26" s="457"/>
      <c r="AJ26" s="457"/>
      <c r="AK26" s="457"/>
      <c r="AL26" s="457"/>
      <c r="AM26" s="457"/>
      <c r="AN26" s="457"/>
      <c r="AO26" s="458"/>
      <c r="AP26" s="458"/>
      <c r="AQ26" s="458"/>
      <c r="AR26" s="457"/>
      <c r="AS26" s="457"/>
      <c r="AT26" s="457"/>
      <c r="BD26" s="369"/>
      <c r="BE26" s="369"/>
      <c r="BF26" s="369"/>
    </row>
    <row r="27" spans="1:61" s="455" customFormat="1" ht="12.6" customHeight="1" x14ac:dyDescent="0.3">
      <c r="A27" s="145"/>
      <c r="B27" s="467">
        <v>2021</v>
      </c>
      <c r="C27" s="460">
        <v>-192</v>
      </c>
      <c r="D27" s="461">
        <v>-58</v>
      </c>
      <c r="E27" s="461">
        <v>-134</v>
      </c>
      <c r="F27" s="461">
        <v>544</v>
      </c>
      <c r="G27" s="461">
        <v>263</v>
      </c>
      <c r="H27" s="461">
        <v>281</v>
      </c>
      <c r="I27" s="461">
        <v>352</v>
      </c>
      <c r="J27" s="461">
        <v>205</v>
      </c>
      <c r="K27" s="461">
        <v>147</v>
      </c>
      <c r="L27" s="462">
        <v>-4.1500000000000004</v>
      </c>
      <c r="M27" s="463">
        <v>11.76</v>
      </c>
      <c r="N27" s="463">
        <v>7.61</v>
      </c>
      <c r="O27" s="461">
        <v>46432</v>
      </c>
      <c r="P27" s="461">
        <v>22415</v>
      </c>
      <c r="Q27" s="464">
        <v>24017</v>
      </c>
      <c r="R27" s="467">
        <v>2021</v>
      </c>
      <c r="S27" s="465"/>
      <c r="V27" s="384"/>
      <c r="AB27" s="456"/>
      <c r="AF27" s="457"/>
      <c r="AG27" s="457"/>
      <c r="AH27" s="457"/>
      <c r="AI27" s="457"/>
      <c r="AJ27" s="457"/>
      <c r="AK27" s="457"/>
      <c r="AL27" s="457"/>
      <c r="AM27" s="457"/>
      <c r="AN27" s="457"/>
      <c r="AO27" s="458"/>
      <c r="AP27" s="458"/>
      <c r="AQ27" s="458"/>
      <c r="AR27" s="457"/>
      <c r="AS27" s="457"/>
      <c r="AT27" s="457"/>
      <c r="BD27" s="369"/>
      <c r="BE27" s="369"/>
      <c r="BF27" s="369"/>
    </row>
    <row r="28" spans="1:61" s="455" customFormat="1" ht="12.6" customHeight="1" x14ac:dyDescent="0.3">
      <c r="A28" s="145"/>
      <c r="B28" s="467">
        <v>2022</v>
      </c>
      <c r="C28" s="460">
        <v>-84</v>
      </c>
      <c r="D28" s="461">
        <v>-18</v>
      </c>
      <c r="E28" s="461">
        <v>-66</v>
      </c>
      <c r="F28" s="461">
        <v>581</v>
      </c>
      <c r="G28" s="461">
        <v>352</v>
      </c>
      <c r="H28" s="461">
        <v>229</v>
      </c>
      <c r="I28" s="461">
        <v>497</v>
      </c>
      <c r="J28" s="461">
        <v>334</v>
      </c>
      <c r="K28" s="461">
        <v>163</v>
      </c>
      <c r="L28" s="468">
        <v>-1.8</v>
      </c>
      <c r="M28" s="469">
        <v>12.45</v>
      </c>
      <c r="N28" s="469">
        <v>10.65</v>
      </c>
      <c r="O28" s="461">
        <v>46929</v>
      </c>
      <c r="P28" s="461">
        <v>22749</v>
      </c>
      <c r="Q28" s="464">
        <v>24180</v>
      </c>
      <c r="R28" s="467">
        <v>2022</v>
      </c>
      <c r="S28" s="465"/>
      <c r="V28" s="384"/>
      <c r="AB28" s="456"/>
      <c r="AF28" s="457"/>
      <c r="AG28" s="457"/>
      <c r="AH28" s="457"/>
      <c r="AI28" s="457"/>
      <c r="AJ28" s="457"/>
      <c r="AK28" s="457"/>
      <c r="AL28" s="457"/>
      <c r="AM28" s="457"/>
      <c r="AN28" s="457"/>
      <c r="AO28" s="458"/>
      <c r="AP28" s="458"/>
      <c r="AQ28" s="458"/>
      <c r="AR28" s="457"/>
      <c r="AS28" s="457"/>
      <c r="AT28" s="457"/>
      <c r="BD28" s="369"/>
      <c r="BE28" s="369"/>
      <c r="BF28" s="369"/>
    </row>
    <row r="29" spans="1:61" s="455" customFormat="1" ht="12.6" customHeight="1" x14ac:dyDescent="0.3">
      <c r="A29" s="133" t="s">
        <v>38</v>
      </c>
      <c r="B29" s="448">
        <v>2018</v>
      </c>
      <c r="C29" s="449">
        <v>272</v>
      </c>
      <c r="D29" s="450">
        <v>236</v>
      </c>
      <c r="E29" s="450">
        <v>36</v>
      </c>
      <c r="F29" s="450">
        <v>461</v>
      </c>
      <c r="G29" s="450">
        <v>160</v>
      </c>
      <c r="H29" s="450">
        <v>301</v>
      </c>
      <c r="I29" s="450">
        <v>733</v>
      </c>
      <c r="J29" s="450">
        <v>396</v>
      </c>
      <c r="K29" s="450">
        <v>337</v>
      </c>
      <c r="L29" s="451">
        <v>2.36</v>
      </c>
      <c r="M29" s="452">
        <v>4</v>
      </c>
      <c r="N29" s="452">
        <v>6.36</v>
      </c>
      <c r="O29" s="450">
        <v>115653</v>
      </c>
      <c r="P29" s="450">
        <v>53425</v>
      </c>
      <c r="Q29" s="453">
        <v>62228</v>
      </c>
      <c r="R29" s="448">
        <v>2018</v>
      </c>
      <c r="S29" s="454" t="s">
        <v>38</v>
      </c>
      <c r="V29" s="384"/>
      <c r="AB29" s="456"/>
      <c r="AF29" s="457"/>
      <c r="AG29" s="457"/>
      <c r="AH29" s="457"/>
      <c r="AI29" s="457"/>
      <c r="AJ29" s="457"/>
      <c r="AK29" s="457"/>
      <c r="AL29" s="457"/>
      <c r="AM29" s="457"/>
      <c r="AN29" s="457"/>
      <c r="AO29" s="458"/>
      <c r="AP29" s="458"/>
      <c r="AQ29" s="458"/>
      <c r="AR29" s="457"/>
      <c r="AS29" s="457"/>
      <c r="AT29" s="457"/>
      <c r="BD29" s="369"/>
      <c r="BE29" s="369"/>
      <c r="BF29" s="369"/>
    </row>
    <row r="30" spans="1:61" s="455" customFormat="1" ht="12.6" customHeight="1" x14ac:dyDescent="0.3">
      <c r="A30" s="145"/>
      <c r="B30" s="459">
        <v>2019</v>
      </c>
      <c r="C30" s="460">
        <v>177</v>
      </c>
      <c r="D30" s="461">
        <v>161</v>
      </c>
      <c r="E30" s="461">
        <v>16</v>
      </c>
      <c r="F30" s="461">
        <v>393</v>
      </c>
      <c r="G30" s="461">
        <v>219</v>
      </c>
      <c r="H30" s="461">
        <v>174</v>
      </c>
      <c r="I30" s="461">
        <v>570</v>
      </c>
      <c r="J30" s="461">
        <v>380</v>
      </c>
      <c r="K30" s="461">
        <v>190</v>
      </c>
      <c r="L30" s="462">
        <v>1.53</v>
      </c>
      <c r="M30" s="463">
        <v>3.39</v>
      </c>
      <c r="N30" s="463">
        <v>4.92</v>
      </c>
      <c r="O30" s="461">
        <v>116223</v>
      </c>
      <c r="P30" s="461">
        <v>53805</v>
      </c>
      <c r="Q30" s="464">
        <v>62418</v>
      </c>
      <c r="R30" s="459">
        <v>2019</v>
      </c>
      <c r="S30" s="465"/>
      <c r="V30" s="384"/>
      <c r="AB30" s="456"/>
      <c r="AF30" s="457"/>
      <c r="AG30" s="457"/>
      <c r="AH30" s="457"/>
      <c r="AI30" s="457"/>
      <c r="AJ30" s="457"/>
      <c r="AK30" s="457"/>
      <c r="AL30" s="457"/>
      <c r="AM30" s="457"/>
      <c r="AN30" s="457"/>
      <c r="AO30" s="458"/>
      <c r="AP30" s="458"/>
      <c r="AQ30" s="458"/>
      <c r="AR30" s="457"/>
      <c r="AS30" s="457"/>
      <c r="AT30" s="457"/>
      <c r="BD30" s="369"/>
      <c r="BE30" s="369"/>
      <c r="BF30" s="369"/>
    </row>
    <row r="31" spans="1:61" s="455" customFormat="1" ht="12.6" customHeight="1" x14ac:dyDescent="0.3">
      <c r="A31" s="145"/>
      <c r="B31" s="466">
        <v>2020</v>
      </c>
      <c r="C31" s="460">
        <v>140</v>
      </c>
      <c r="D31" s="461">
        <v>54</v>
      </c>
      <c r="E31" s="461">
        <v>86</v>
      </c>
      <c r="F31" s="461">
        <v>306</v>
      </c>
      <c r="G31" s="461">
        <v>183</v>
      </c>
      <c r="H31" s="461">
        <v>123</v>
      </c>
      <c r="I31" s="461">
        <v>446</v>
      </c>
      <c r="J31" s="461">
        <v>237</v>
      </c>
      <c r="K31" s="461">
        <v>209</v>
      </c>
      <c r="L31" s="462">
        <v>1.2</v>
      </c>
      <c r="M31" s="463">
        <v>2.63</v>
      </c>
      <c r="N31" s="463">
        <v>3.83</v>
      </c>
      <c r="O31" s="461">
        <v>116669</v>
      </c>
      <c r="P31" s="461">
        <v>54042</v>
      </c>
      <c r="Q31" s="464">
        <v>62627</v>
      </c>
      <c r="R31" s="466">
        <v>2020</v>
      </c>
      <c r="S31" s="465"/>
      <c r="V31" s="384"/>
      <c r="AB31" s="456"/>
      <c r="AF31" s="457"/>
      <c r="AG31" s="457"/>
      <c r="AH31" s="457"/>
      <c r="AI31" s="457"/>
      <c r="AJ31" s="457"/>
      <c r="AK31" s="457"/>
      <c r="AL31" s="457"/>
      <c r="AM31" s="457"/>
      <c r="AN31" s="457"/>
      <c r="AO31" s="458"/>
      <c r="AP31" s="458"/>
      <c r="AQ31" s="458"/>
      <c r="AR31" s="457"/>
      <c r="AS31" s="457"/>
      <c r="AT31" s="457"/>
      <c r="BD31" s="369"/>
      <c r="BE31" s="369"/>
      <c r="BF31" s="369"/>
    </row>
    <row r="32" spans="1:61" s="455" customFormat="1" ht="12.6" customHeight="1" x14ac:dyDescent="0.3">
      <c r="A32" s="145"/>
      <c r="B32" s="467">
        <v>2021</v>
      </c>
      <c r="C32" s="460">
        <v>-227</v>
      </c>
      <c r="D32" s="461">
        <v>-78</v>
      </c>
      <c r="E32" s="461">
        <v>-149</v>
      </c>
      <c r="F32" s="461">
        <v>49</v>
      </c>
      <c r="G32" s="461">
        <v>10</v>
      </c>
      <c r="H32" s="461">
        <v>39</v>
      </c>
      <c r="I32" s="461">
        <v>-178</v>
      </c>
      <c r="J32" s="461">
        <v>-68</v>
      </c>
      <c r="K32" s="461">
        <v>-110</v>
      </c>
      <c r="L32" s="462">
        <v>-1.81</v>
      </c>
      <c r="M32" s="463">
        <v>0.39</v>
      </c>
      <c r="N32" s="463">
        <v>-1.42</v>
      </c>
      <c r="O32" s="461">
        <v>125001</v>
      </c>
      <c r="P32" s="461">
        <v>58645</v>
      </c>
      <c r="Q32" s="464">
        <v>66356</v>
      </c>
      <c r="R32" s="467">
        <v>2021</v>
      </c>
      <c r="S32" s="465"/>
      <c r="V32" s="384"/>
      <c r="AB32" s="456"/>
      <c r="AF32" s="457"/>
      <c r="AG32" s="457"/>
      <c r="AH32" s="457"/>
      <c r="AI32" s="457"/>
      <c r="AJ32" s="457"/>
      <c r="AK32" s="457"/>
      <c r="AL32" s="457"/>
      <c r="AM32" s="457"/>
      <c r="AN32" s="457"/>
      <c r="AO32" s="458"/>
      <c r="AP32" s="458"/>
      <c r="AQ32" s="458"/>
      <c r="AR32" s="457"/>
      <c r="AS32" s="457"/>
      <c r="AT32" s="457"/>
      <c r="BD32" s="369"/>
      <c r="BE32" s="369"/>
      <c r="BF32" s="369"/>
    </row>
    <row r="33" spans="1:58" s="455" customFormat="1" ht="12.6" customHeight="1" x14ac:dyDescent="0.3">
      <c r="A33" s="145"/>
      <c r="B33" s="467">
        <v>2022</v>
      </c>
      <c r="C33" s="460">
        <v>-160</v>
      </c>
      <c r="D33" s="461">
        <v>0</v>
      </c>
      <c r="E33" s="461">
        <v>-160</v>
      </c>
      <c r="F33" s="461">
        <v>772</v>
      </c>
      <c r="G33" s="461">
        <v>419</v>
      </c>
      <c r="H33" s="461">
        <v>353</v>
      </c>
      <c r="I33" s="461">
        <v>612</v>
      </c>
      <c r="J33" s="461">
        <v>419</v>
      </c>
      <c r="K33" s="461">
        <v>193</v>
      </c>
      <c r="L33" s="468">
        <v>-1.28</v>
      </c>
      <c r="M33" s="469">
        <v>6.16</v>
      </c>
      <c r="N33" s="469">
        <v>4.88</v>
      </c>
      <c r="O33" s="461">
        <v>125613</v>
      </c>
      <c r="P33" s="461">
        <v>59064</v>
      </c>
      <c r="Q33" s="464">
        <v>66549</v>
      </c>
      <c r="R33" s="467">
        <v>2022</v>
      </c>
      <c r="S33" s="465"/>
      <c r="V33" s="384"/>
      <c r="AB33" s="456"/>
      <c r="AF33" s="457"/>
      <c r="AG33" s="457"/>
      <c r="AH33" s="457"/>
      <c r="AI33" s="457"/>
      <c r="AJ33" s="457"/>
      <c r="AK33" s="457"/>
      <c r="AL33" s="457"/>
      <c r="AM33" s="457"/>
      <c r="AN33" s="457"/>
      <c r="AO33" s="458"/>
      <c r="AP33" s="458"/>
      <c r="AQ33" s="458"/>
      <c r="AR33" s="457"/>
      <c r="AS33" s="457"/>
      <c r="AT33" s="457"/>
      <c r="BD33" s="369"/>
      <c r="BE33" s="369"/>
      <c r="BF33" s="369"/>
    </row>
    <row r="34" spans="1:58" s="455" customFormat="1" ht="12.6" customHeight="1" x14ac:dyDescent="0.3">
      <c r="A34" s="133" t="s">
        <v>39</v>
      </c>
      <c r="B34" s="448">
        <v>2018</v>
      </c>
      <c r="C34" s="449">
        <v>175</v>
      </c>
      <c r="D34" s="450">
        <v>158</v>
      </c>
      <c r="E34" s="450">
        <v>17</v>
      </c>
      <c r="F34" s="450">
        <v>1296</v>
      </c>
      <c r="G34" s="450">
        <v>683</v>
      </c>
      <c r="H34" s="450">
        <v>613</v>
      </c>
      <c r="I34" s="450">
        <v>1471</v>
      </c>
      <c r="J34" s="450">
        <v>841</v>
      </c>
      <c r="K34" s="450">
        <v>630</v>
      </c>
      <c r="L34" s="451">
        <v>2.61</v>
      </c>
      <c r="M34" s="452">
        <v>19.29</v>
      </c>
      <c r="N34" s="452">
        <v>21.9</v>
      </c>
      <c r="O34" s="450">
        <v>67913</v>
      </c>
      <c r="P34" s="450">
        <v>32108</v>
      </c>
      <c r="Q34" s="453">
        <v>35805</v>
      </c>
      <c r="R34" s="448">
        <v>2018</v>
      </c>
      <c r="S34" s="454" t="s">
        <v>39</v>
      </c>
      <c r="V34" s="384"/>
      <c r="AB34" s="456"/>
      <c r="AF34" s="457"/>
      <c r="AG34" s="457"/>
      <c r="AH34" s="457"/>
      <c r="AI34" s="457"/>
      <c r="AJ34" s="457"/>
      <c r="AK34" s="457"/>
      <c r="AL34" s="457"/>
      <c r="AM34" s="457"/>
      <c r="AN34" s="457"/>
      <c r="AO34" s="458"/>
      <c r="AP34" s="458"/>
      <c r="AQ34" s="458"/>
      <c r="AR34" s="457"/>
      <c r="AS34" s="457"/>
      <c r="AT34" s="457"/>
      <c r="BD34" s="369"/>
      <c r="BE34" s="369"/>
      <c r="BF34" s="369"/>
    </row>
    <row r="35" spans="1:58" s="455" customFormat="1" ht="12.6" customHeight="1" x14ac:dyDescent="0.3">
      <c r="A35" s="145"/>
      <c r="B35" s="459">
        <v>2019</v>
      </c>
      <c r="C35" s="460">
        <v>255</v>
      </c>
      <c r="D35" s="461">
        <v>137</v>
      </c>
      <c r="E35" s="461">
        <v>118</v>
      </c>
      <c r="F35" s="461">
        <v>1311</v>
      </c>
      <c r="G35" s="461">
        <v>705</v>
      </c>
      <c r="H35" s="461">
        <v>606</v>
      </c>
      <c r="I35" s="461">
        <v>1566</v>
      </c>
      <c r="J35" s="461">
        <v>842</v>
      </c>
      <c r="K35" s="461">
        <v>724</v>
      </c>
      <c r="L35" s="462">
        <v>3.71</v>
      </c>
      <c r="M35" s="463">
        <v>19.079999999999998</v>
      </c>
      <c r="N35" s="463">
        <v>22.8</v>
      </c>
      <c r="O35" s="461">
        <v>69479</v>
      </c>
      <c r="P35" s="461">
        <v>32950</v>
      </c>
      <c r="Q35" s="464">
        <v>36529</v>
      </c>
      <c r="R35" s="459">
        <v>2019</v>
      </c>
      <c r="S35" s="465"/>
      <c r="V35" s="384"/>
      <c r="AB35" s="456"/>
      <c r="AF35" s="457"/>
      <c r="AG35" s="457"/>
      <c r="AH35" s="457"/>
      <c r="AI35" s="457"/>
      <c r="AJ35" s="457"/>
      <c r="AK35" s="457"/>
      <c r="AL35" s="457"/>
      <c r="AM35" s="457"/>
      <c r="AN35" s="457"/>
      <c r="AO35" s="458"/>
      <c r="AP35" s="458"/>
      <c r="AQ35" s="458"/>
      <c r="AR35" s="457"/>
      <c r="AS35" s="457"/>
      <c r="AT35" s="457"/>
      <c r="BD35" s="369"/>
      <c r="BE35" s="369"/>
      <c r="BF35" s="369"/>
    </row>
    <row r="36" spans="1:58" s="455" customFormat="1" ht="12.6" customHeight="1" x14ac:dyDescent="0.3">
      <c r="A36" s="145"/>
      <c r="B36" s="466">
        <v>2020</v>
      </c>
      <c r="C36" s="460">
        <v>176</v>
      </c>
      <c r="D36" s="461">
        <v>130</v>
      </c>
      <c r="E36" s="461">
        <v>46</v>
      </c>
      <c r="F36" s="461">
        <v>986</v>
      </c>
      <c r="G36" s="461">
        <v>501</v>
      </c>
      <c r="H36" s="461">
        <v>485</v>
      </c>
      <c r="I36" s="461">
        <v>1162</v>
      </c>
      <c r="J36" s="461">
        <v>631</v>
      </c>
      <c r="K36" s="461">
        <v>531</v>
      </c>
      <c r="L36" s="462">
        <v>2.5099999999999998</v>
      </c>
      <c r="M36" s="463">
        <v>14.07</v>
      </c>
      <c r="N36" s="463">
        <v>16.59</v>
      </c>
      <c r="O36" s="461">
        <v>70641</v>
      </c>
      <c r="P36" s="461">
        <v>33581</v>
      </c>
      <c r="Q36" s="464">
        <v>37060</v>
      </c>
      <c r="R36" s="466">
        <v>2020</v>
      </c>
      <c r="S36" s="465"/>
      <c r="V36" s="384"/>
      <c r="AB36" s="456"/>
      <c r="AF36" s="457"/>
      <c r="AG36" s="457"/>
      <c r="AH36" s="457"/>
      <c r="AI36" s="457"/>
      <c r="AJ36" s="457"/>
      <c r="AK36" s="457"/>
      <c r="AL36" s="457"/>
      <c r="AM36" s="457"/>
      <c r="AN36" s="457"/>
      <c r="AO36" s="458"/>
      <c r="AP36" s="458"/>
      <c r="AQ36" s="458"/>
      <c r="AR36" s="457"/>
      <c r="AS36" s="457"/>
      <c r="AT36" s="457"/>
      <c r="BD36" s="369"/>
      <c r="BE36" s="369"/>
      <c r="BF36" s="369"/>
    </row>
    <row r="37" spans="1:58" s="455" customFormat="1" ht="12.6" customHeight="1" x14ac:dyDescent="0.3">
      <c r="A37" s="145"/>
      <c r="B37" s="467">
        <v>2021</v>
      </c>
      <c r="C37" s="460">
        <v>-35</v>
      </c>
      <c r="D37" s="461">
        <v>-14</v>
      </c>
      <c r="E37" s="461">
        <v>-21</v>
      </c>
      <c r="F37" s="461">
        <v>459</v>
      </c>
      <c r="G37" s="461">
        <v>249</v>
      </c>
      <c r="H37" s="461">
        <v>210</v>
      </c>
      <c r="I37" s="461">
        <v>424</v>
      </c>
      <c r="J37" s="461">
        <v>235</v>
      </c>
      <c r="K37" s="461">
        <v>189</v>
      </c>
      <c r="L37" s="462">
        <v>-0.46</v>
      </c>
      <c r="M37" s="463">
        <v>6</v>
      </c>
      <c r="N37" s="463">
        <v>5.54</v>
      </c>
      <c r="O37" s="461">
        <v>76694</v>
      </c>
      <c r="P37" s="461">
        <v>36989</v>
      </c>
      <c r="Q37" s="464">
        <v>39705</v>
      </c>
      <c r="R37" s="467">
        <v>2021</v>
      </c>
      <c r="S37" s="465"/>
      <c r="V37" s="384"/>
      <c r="AB37" s="456"/>
      <c r="AF37" s="457"/>
      <c r="AG37" s="457"/>
      <c r="AH37" s="457"/>
      <c r="AI37" s="457"/>
      <c r="AJ37" s="457"/>
      <c r="AK37" s="457"/>
      <c r="AL37" s="457"/>
      <c r="AM37" s="457"/>
      <c r="AN37" s="457"/>
      <c r="AO37" s="458"/>
      <c r="AP37" s="458"/>
      <c r="AQ37" s="458"/>
      <c r="AR37" s="457"/>
      <c r="AS37" s="457"/>
      <c r="AT37" s="457"/>
      <c r="BD37" s="369"/>
      <c r="BE37" s="369"/>
      <c r="BF37" s="369"/>
    </row>
    <row r="38" spans="1:58" s="455" customFormat="1" ht="12.6" customHeight="1" x14ac:dyDescent="0.3">
      <c r="A38" s="145"/>
      <c r="B38" s="467">
        <v>2022</v>
      </c>
      <c r="C38" s="460">
        <v>5</v>
      </c>
      <c r="D38" s="461">
        <v>63</v>
      </c>
      <c r="E38" s="461">
        <v>-58</v>
      </c>
      <c r="F38" s="461">
        <v>269</v>
      </c>
      <c r="G38" s="461">
        <v>201</v>
      </c>
      <c r="H38" s="461">
        <v>68</v>
      </c>
      <c r="I38" s="461">
        <v>274</v>
      </c>
      <c r="J38" s="461">
        <v>264</v>
      </c>
      <c r="K38" s="461">
        <v>10</v>
      </c>
      <c r="L38" s="468">
        <v>7.0000000000000007E-2</v>
      </c>
      <c r="M38" s="469">
        <v>3.5</v>
      </c>
      <c r="N38" s="469">
        <v>3.57</v>
      </c>
      <c r="O38" s="461">
        <v>76968</v>
      </c>
      <c r="P38" s="461">
        <v>37253</v>
      </c>
      <c r="Q38" s="464">
        <v>39715</v>
      </c>
      <c r="R38" s="467">
        <v>2022</v>
      </c>
      <c r="S38" s="465"/>
      <c r="V38" s="384"/>
      <c r="AB38" s="456"/>
      <c r="AF38" s="457"/>
      <c r="AG38" s="457"/>
      <c r="AH38" s="457"/>
      <c r="AI38" s="457"/>
      <c r="AJ38" s="457"/>
      <c r="AK38" s="457"/>
      <c r="AL38" s="457"/>
      <c r="AM38" s="457"/>
      <c r="AN38" s="457"/>
      <c r="AO38" s="458"/>
      <c r="AP38" s="458"/>
      <c r="AQ38" s="458"/>
      <c r="AR38" s="457"/>
      <c r="AS38" s="457"/>
      <c r="AT38" s="457"/>
      <c r="BD38" s="369"/>
      <c r="BE38" s="369"/>
      <c r="BF38" s="369"/>
    </row>
    <row r="39" spans="1:58" s="455" customFormat="1" ht="12.6" customHeight="1" x14ac:dyDescent="0.3">
      <c r="A39" s="133" t="s">
        <v>40</v>
      </c>
      <c r="B39" s="448">
        <v>2018</v>
      </c>
      <c r="C39" s="449">
        <v>307</v>
      </c>
      <c r="D39" s="450">
        <v>186</v>
      </c>
      <c r="E39" s="450">
        <v>121</v>
      </c>
      <c r="F39" s="450">
        <v>163</v>
      </c>
      <c r="G39" s="450">
        <v>80</v>
      </c>
      <c r="H39" s="450">
        <v>83</v>
      </c>
      <c r="I39" s="450">
        <v>470</v>
      </c>
      <c r="J39" s="450">
        <v>266</v>
      </c>
      <c r="K39" s="450">
        <v>204</v>
      </c>
      <c r="L39" s="451">
        <v>3.16</v>
      </c>
      <c r="M39" s="452">
        <v>1.68</v>
      </c>
      <c r="N39" s="452">
        <v>4.84</v>
      </c>
      <c r="O39" s="450">
        <v>97261</v>
      </c>
      <c r="P39" s="450">
        <v>45906</v>
      </c>
      <c r="Q39" s="453">
        <v>51355</v>
      </c>
      <c r="R39" s="448">
        <v>2018</v>
      </c>
      <c r="S39" s="454" t="s">
        <v>40</v>
      </c>
      <c r="V39" s="384"/>
      <c r="AB39" s="456"/>
      <c r="AF39" s="457"/>
      <c r="AG39" s="457"/>
      <c r="AH39" s="457"/>
      <c r="AI39" s="457"/>
      <c r="AJ39" s="457"/>
      <c r="AK39" s="457"/>
      <c r="AL39" s="457"/>
      <c r="AM39" s="457"/>
      <c r="AN39" s="457"/>
      <c r="AO39" s="458"/>
      <c r="AP39" s="458"/>
      <c r="AQ39" s="458"/>
      <c r="AR39" s="457"/>
      <c r="AS39" s="457"/>
      <c r="AT39" s="457"/>
      <c r="BD39" s="369"/>
      <c r="BE39" s="369"/>
      <c r="BF39" s="369"/>
    </row>
    <row r="40" spans="1:58" s="455" customFormat="1" ht="12.6" customHeight="1" x14ac:dyDescent="0.3">
      <c r="A40" s="145"/>
      <c r="B40" s="459">
        <v>2019</v>
      </c>
      <c r="C40" s="460">
        <v>320</v>
      </c>
      <c r="D40" s="461">
        <v>190</v>
      </c>
      <c r="E40" s="461">
        <v>130</v>
      </c>
      <c r="F40" s="461">
        <v>211</v>
      </c>
      <c r="G40" s="461">
        <v>123</v>
      </c>
      <c r="H40" s="461">
        <v>88</v>
      </c>
      <c r="I40" s="461">
        <v>531</v>
      </c>
      <c r="J40" s="461">
        <v>313</v>
      </c>
      <c r="K40" s="461">
        <v>218</v>
      </c>
      <c r="L40" s="462">
        <v>3.28</v>
      </c>
      <c r="M40" s="463">
        <v>2.16</v>
      </c>
      <c r="N40" s="463">
        <v>5.44</v>
      </c>
      <c r="O40" s="461">
        <v>97792</v>
      </c>
      <c r="P40" s="461">
        <v>46219</v>
      </c>
      <c r="Q40" s="464">
        <v>51573</v>
      </c>
      <c r="R40" s="459">
        <v>2019</v>
      </c>
      <c r="S40" s="465"/>
      <c r="V40" s="384"/>
      <c r="AB40" s="456"/>
      <c r="AF40" s="457"/>
      <c r="AG40" s="457"/>
      <c r="AH40" s="457"/>
      <c r="AI40" s="457"/>
      <c r="AJ40" s="457"/>
      <c r="AK40" s="457"/>
      <c r="AL40" s="457"/>
      <c r="AM40" s="457"/>
      <c r="AN40" s="457"/>
      <c r="AO40" s="458"/>
      <c r="AP40" s="458"/>
      <c r="AQ40" s="458"/>
      <c r="AR40" s="457"/>
      <c r="AS40" s="457"/>
      <c r="AT40" s="457"/>
      <c r="BD40" s="369"/>
      <c r="BE40" s="369"/>
      <c r="BF40" s="369"/>
    </row>
    <row r="41" spans="1:58" s="455" customFormat="1" ht="12.6" customHeight="1" x14ac:dyDescent="0.3">
      <c r="A41" s="145"/>
      <c r="B41" s="466">
        <v>2020</v>
      </c>
      <c r="C41" s="460">
        <v>286</v>
      </c>
      <c r="D41" s="461">
        <v>174</v>
      </c>
      <c r="E41" s="461">
        <v>112</v>
      </c>
      <c r="F41" s="461">
        <v>326</v>
      </c>
      <c r="G41" s="461">
        <v>106</v>
      </c>
      <c r="H41" s="461">
        <v>220</v>
      </c>
      <c r="I41" s="461">
        <v>612</v>
      </c>
      <c r="J41" s="461">
        <v>280</v>
      </c>
      <c r="K41" s="461">
        <v>332</v>
      </c>
      <c r="L41" s="462">
        <v>2.92</v>
      </c>
      <c r="M41" s="463">
        <v>3.32</v>
      </c>
      <c r="N41" s="463">
        <v>6.24</v>
      </c>
      <c r="O41" s="461">
        <v>98404</v>
      </c>
      <c r="P41" s="461">
        <v>46499</v>
      </c>
      <c r="Q41" s="464">
        <v>51905</v>
      </c>
      <c r="R41" s="466">
        <v>2020</v>
      </c>
      <c r="S41" s="465"/>
      <c r="V41" s="384"/>
      <c r="AB41" s="456"/>
      <c r="AF41" s="457"/>
      <c r="AG41" s="457"/>
      <c r="AH41" s="457"/>
      <c r="AI41" s="457"/>
      <c r="AJ41" s="457"/>
      <c r="AK41" s="457"/>
      <c r="AL41" s="457"/>
      <c r="AM41" s="457"/>
      <c r="AN41" s="457"/>
      <c r="AO41" s="458"/>
      <c r="AP41" s="458"/>
      <c r="AQ41" s="458"/>
      <c r="AR41" s="457"/>
      <c r="AS41" s="457"/>
      <c r="AT41" s="457"/>
      <c r="BD41" s="369"/>
      <c r="BE41" s="369"/>
      <c r="BF41" s="369"/>
    </row>
    <row r="42" spans="1:58" s="455" customFormat="1" ht="12.6" customHeight="1" x14ac:dyDescent="0.3">
      <c r="A42" s="145"/>
      <c r="B42" s="467">
        <v>2021</v>
      </c>
      <c r="C42" s="460">
        <v>4</v>
      </c>
      <c r="D42" s="461">
        <v>19</v>
      </c>
      <c r="E42" s="461">
        <v>-15</v>
      </c>
      <c r="F42" s="461">
        <v>-95</v>
      </c>
      <c r="G42" s="461">
        <v>-27</v>
      </c>
      <c r="H42" s="461">
        <v>-68</v>
      </c>
      <c r="I42" s="461">
        <v>-91</v>
      </c>
      <c r="J42" s="461">
        <v>-8</v>
      </c>
      <c r="K42" s="461">
        <v>-83</v>
      </c>
      <c r="L42" s="462">
        <v>0.04</v>
      </c>
      <c r="M42" s="463">
        <v>-0.9</v>
      </c>
      <c r="N42" s="463">
        <v>-0.87</v>
      </c>
      <c r="O42" s="461">
        <v>105154</v>
      </c>
      <c r="P42" s="461">
        <v>50239</v>
      </c>
      <c r="Q42" s="464">
        <v>54915</v>
      </c>
      <c r="R42" s="467">
        <v>2021</v>
      </c>
      <c r="S42" s="465"/>
      <c r="V42" s="384"/>
      <c r="AB42" s="456"/>
      <c r="AF42" s="457"/>
      <c r="AG42" s="457"/>
      <c r="AH42" s="457"/>
      <c r="AI42" s="457"/>
      <c r="AJ42" s="457"/>
      <c r="AK42" s="457"/>
      <c r="AL42" s="457"/>
      <c r="AM42" s="457"/>
      <c r="AN42" s="457"/>
      <c r="AO42" s="458"/>
      <c r="AP42" s="458"/>
      <c r="AQ42" s="458"/>
      <c r="AR42" s="457"/>
      <c r="AS42" s="457"/>
      <c r="AT42" s="457"/>
      <c r="BD42" s="369"/>
      <c r="BE42" s="369"/>
      <c r="BF42" s="369"/>
    </row>
    <row r="43" spans="1:58" s="455" customFormat="1" ht="12.6" customHeight="1" x14ac:dyDescent="0.3">
      <c r="A43" s="145"/>
      <c r="B43" s="467">
        <v>2022</v>
      </c>
      <c r="C43" s="460">
        <v>-28</v>
      </c>
      <c r="D43" s="461">
        <v>4</v>
      </c>
      <c r="E43" s="461">
        <v>-32</v>
      </c>
      <c r="F43" s="461">
        <v>-62</v>
      </c>
      <c r="G43" s="461">
        <v>-44</v>
      </c>
      <c r="H43" s="461">
        <v>-18</v>
      </c>
      <c r="I43" s="461">
        <v>-90</v>
      </c>
      <c r="J43" s="461">
        <v>-40</v>
      </c>
      <c r="K43" s="461">
        <v>-50</v>
      </c>
      <c r="L43" s="468">
        <v>-0.27</v>
      </c>
      <c r="M43" s="469">
        <v>-0.59</v>
      </c>
      <c r="N43" s="469">
        <v>-0.86</v>
      </c>
      <c r="O43" s="461">
        <v>105064</v>
      </c>
      <c r="P43" s="461">
        <v>50199</v>
      </c>
      <c r="Q43" s="464">
        <v>54865</v>
      </c>
      <c r="R43" s="467">
        <v>2022</v>
      </c>
      <c r="S43" s="465"/>
      <c r="V43" s="384"/>
      <c r="AB43" s="456"/>
      <c r="AF43" s="457"/>
      <c r="AG43" s="457"/>
      <c r="AH43" s="457"/>
      <c r="AI43" s="457"/>
      <c r="AJ43" s="457"/>
      <c r="AK43" s="457"/>
      <c r="AL43" s="457"/>
      <c r="AM43" s="457"/>
      <c r="AN43" s="457"/>
      <c r="AO43" s="458"/>
      <c r="AP43" s="458"/>
      <c r="AQ43" s="458"/>
      <c r="AR43" s="457"/>
      <c r="AS43" s="457"/>
      <c r="AT43" s="457"/>
      <c r="BD43" s="369"/>
      <c r="BE43" s="369"/>
      <c r="BF43" s="369"/>
    </row>
    <row r="44" spans="1:58" s="455" customFormat="1" ht="12.6" customHeight="1" x14ac:dyDescent="0.3">
      <c r="A44" s="133" t="s">
        <v>41</v>
      </c>
      <c r="B44" s="448">
        <v>2018</v>
      </c>
      <c r="C44" s="449">
        <v>576</v>
      </c>
      <c r="D44" s="450">
        <v>293</v>
      </c>
      <c r="E44" s="450">
        <v>283</v>
      </c>
      <c r="F44" s="450">
        <v>-435</v>
      </c>
      <c r="G44" s="450">
        <v>-240</v>
      </c>
      <c r="H44" s="450">
        <v>-195</v>
      </c>
      <c r="I44" s="450">
        <v>141</v>
      </c>
      <c r="J44" s="450">
        <v>53</v>
      </c>
      <c r="K44" s="450">
        <v>88</v>
      </c>
      <c r="L44" s="451">
        <v>5.2</v>
      </c>
      <c r="M44" s="452">
        <v>-3.92</v>
      </c>
      <c r="N44" s="452">
        <v>1.27</v>
      </c>
      <c r="O44" s="450">
        <v>110942</v>
      </c>
      <c r="P44" s="450">
        <v>52652</v>
      </c>
      <c r="Q44" s="453">
        <v>58290</v>
      </c>
      <c r="R44" s="448">
        <v>2018</v>
      </c>
      <c r="S44" s="454" t="s">
        <v>41</v>
      </c>
      <c r="V44" s="384"/>
      <c r="AB44" s="456"/>
      <c r="AF44" s="457"/>
      <c r="AG44" s="457"/>
      <c r="AH44" s="457"/>
      <c r="AI44" s="457"/>
      <c r="AJ44" s="457"/>
      <c r="AK44" s="457"/>
      <c r="AL44" s="457"/>
      <c r="AM44" s="457"/>
      <c r="AN44" s="457"/>
      <c r="AO44" s="458"/>
      <c r="AP44" s="458"/>
      <c r="AQ44" s="458"/>
      <c r="AR44" s="457"/>
      <c r="AS44" s="457"/>
      <c r="AT44" s="457"/>
      <c r="BD44" s="369"/>
      <c r="BE44" s="369"/>
      <c r="BF44" s="369"/>
    </row>
    <row r="45" spans="1:58" s="455" customFormat="1" ht="12.6" customHeight="1" x14ac:dyDescent="0.3">
      <c r="A45" s="145"/>
      <c r="B45" s="459">
        <v>2019</v>
      </c>
      <c r="C45" s="460">
        <v>461</v>
      </c>
      <c r="D45" s="461">
        <v>244</v>
      </c>
      <c r="E45" s="461">
        <v>217</v>
      </c>
      <c r="F45" s="461">
        <v>936</v>
      </c>
      <c r="G45" s="461">
        <v>551</v>
      </c>
      <c r="H45" s="461">
        <v>385</v>
      </c>
      <c r="I45" s="461">
        <v>1397</v>
      </c>
      <c r="J45" s="461">
        <v>795</v>
      </c>
      <c r="K45" s="461">
        <v>602</v>
      </c>
      <c r="L45" s="462">
        <v>4.13</v>
      </c>
      <c r="M45" s="463">
        <v>8.3800000000000008</v>
      </c>
      <c r="N45" s="463">
        <v>12.51</v>
      </c>
      <c r="O45" s="461">
        <v>112339</v>
      </c>
      <c r="P45" s="461">
        <v>53447</v>
      </c>
      <c r="Q45" s="464">
        <v>58892</v>
      </c>
      <c r="R45" s="459">
        <v>2019</v>
      </c>
      <c r="S45" s="465"/>
      <c r="V45" s="384"/>
      <c r="AB45" s="456"/>
      <c r="AF45" s="457"/>
      <c r="AG45" s="457"/>
      <c r="AH45" s="457"/>
      <c r="AI45" s="457"/>
      <c r="AJ45" s="457"/>
      <c r="AK45" s="457"/>
      <c r="AL45" s="457"/>
      <c r="AM45" s="457"/>
      <c r="AN45" s="457"/>
      <c r="AO45" s="458"/>
      <c r="AP45" s="458"/>
      <c r="AQ45" s="458"/>
      <c r="AR45" s="457"/>
      <c r="AS45" s="457"/>
      <c r="AT45" s="457"/>
      <c r="BD45" s="369"/>
      <c r="BE45" s="369"/>
      <c r="BF45" s="369"/>
    </row>
    <row r="46" spans="1:58" s="455" customFormat="1" ht="12.6" customHeight="1" x14ac:dyDescent="0.3">
      <c r="A46" s="145"/>
      <c r="B46" s="466">
        <v>2020</v>
      </c>
      <c r="C46" s="460">
        <v>362</v>
      </c>
      <c r="D46" s="461">
        <v>160</v>
      </c>
      <c r="E46" s="461">
        <v>202</v>
      </c>
      <c r="F46" s="461">
        <v>-13</v>
      </c>
      <c r="G46" s="461">
        <v>40</v>
      </c>
      <c r="H46" s="461">
        <v>-53</v>
      </c>
      <c r="I46" s="461">
        <v>349</v>
      </c>
      <c r="J46" s="461">
        <v>200</v>
      </c>
      <c r="K46" s="461">
        <v>149</v>
      </c>
      <c r="L46" s="462">
        <v>3.22</v>
      </c>
      <c r="M46" s="463">
        <v>-0.12</v>
      </c>
      <c r="N46" s="463">
        <v>3.1</v>
      </c>
      <c r="O46" s="461">
        <v>112688</v>
      </c>
      <c r="P46" s="461">
        <v>53647</v>
      </c>
      <c r="Q46" s="464">
        <v>59041</v>
      </c>
      <c r="R46" s="466">
        <v>2020</v>
      </c>
      <c r="S46" s="465"/>
      <c r="V46" s="384"/>
      <c r="AB46" s="456"/>
      <c r="AF46" s="457"/>
      <c r="AG46" s="457"/>
      <c r="AH46" s="457"/>
      <c r="AI46" s="457"/>
      <c r="AJ46" s="457"/>
      <c r="AK46" s="457"/>
      <c r="AL46" s="457"/>
      <c r="AM46" s="457"/>
      <c r="AN46" s="457"/>
      <c r="AO46" s="458"/>
      <c r="AP46" s="458"/>
      <c r="AQ46" s="458"/>
      <c r="AR46" s="457"/>
      <c r="AS46" s="457"/>
      <c r="AT46" s="457"/>
      <c r="BD46" s="369"/>
      <c r="BE46" s="369"/>
      <c r="BF46" s="369"/>
    </row>
    <row r="47" spans="1:58" s="455" customFormat="1" ht="12.6" customHeight="1" x14ac:dyDescent="0.3">
      <c r="A47" s="145"/>
      <c r="B47" s="467">
        <v>2021</v>
      </c>
      <c r="C47" s="460">
        <v>73</v>
      </c>
      <c r="D47" s="461">
        <v>-31</v>
      </c>
      <c r="E47" s="461">
        <v>104</v>
      </c>
      <c r="F47" s="461">
        <v>-506</v>
      </c>
      <c r="G47" s="461">
        <v>-265</v>
      </c>
      <c r="H47" s="461">
        <v>-241</v>
      </c>
      <c r="I47" s="461">
        <v>-433</v>
      </c>
      <c r="J47" s="461">
        <v>-296</v>
      </c>
      <c r="K47" s="461">
        <v>-137</v>
      </c>
      <c r="L47" s="462">
        <v>0.6</v>
      </c>
      <c r="M47" s="463">
        <v>-4.13</v>
      </c>
      <c r="N47" s="463">
        <v>-3.53</v>
      </c>
      <c r="O47" s="461">
        <v>122296</v>
      </c>
      <c r="P47" s="461">
        <v>59005</v>
      </c>
      <c r="Q47" s="464">
        <v>63291</v>
      </c>
      <c r="R47" s="467">
        <v>2021</v>
      </c>
      <c r="S47" s="465"/>
      <c r="V47" s="384"/>
      <c r="AB47" s="456"/>
      <c r="AF47" s="457"/>
      <c r="AG47" s="457"/>
      <c r="AH47" s="457"/>
      <c r="AI47" s="457"/>
      <c r="AJ47" s="457"/>
      <c r="AK47" s="457"/>
      <c r="AL47" s="457"/>
      <c r="AM47" s="457"/>
      <c r="AN47" s="457"/>
      <c r="AO47" s="458"/>
      <c r="AP47" s="458"/>
      <c r="AQ47" s="458"/>
      <c r="AR47" s="457"/>
      <c r="AS47" s="457"/>
      <c r="AT47" s="457"/>
      <c r="BD47" s="369"/>
      <c r="BE47" s="369"/>
      <c r="BF47" s="369"/>
    </row>
    <row r="48" spans="1:58" s="455" customFormat="1" ht="12.6" customHeight="1" x14ac:dyDescent="0.3">
      <c r="A48" s="145"/>
      <c r="B48" s="467">
        <v>2022</v>
      </c>
      <c r="C48" s="460">
        <v>172</v>
      </c>
      <c r="D48" s="461">
        <v>100</v>
      </c>
      <c r="E48" s="461">
        <v>72</v>
      </c>
      <c r="F48" s="461">
        <v>-120</v>
      </c>
      <c r="G48" s="461">
        <v>-127</v>
      </c>
      <c r="H48" s="461">
        <v>7</v>
      </c>
      <c r="I48" s="461">
        <v>52</v>
      </c>
      <c r="J48" s="461">
        <v>-27</v>
      </c>
      <c r="K48" s="461">
        <v>79</v>
      </c>
      <c r="L48" s="468">
        <v>1.41</v>
      </c>
      <c r="M48" s="469">
        <v>-0.98</v>
      </c>
      <c r="N48" s="469">
        <v>0.43</v>
      </c>
      <c r="O48" s="461">
        <v>122348</v>
      </c>
      <c r="P48" s="461">
        <v>58978</v>
      </c>
      <c r="Q48" s="464">
        <v>63370</v>
      </c>
      <c r="R48" s="467">
        <v>2022</v>
      </c>
      <c r="S48" s="465"/>
      <c r="V48" s="384"/>
      <c r="AB48" s="456"/>
      <c r="AF48" s="457"/>
      <c r="AG48" s="457"/>
      <c r="AH48" s="457"/>
      <c r="AI48" s="457"/>
      <c r="AJ48" s="457"/>
      <c r="AK48" s="457"/>
      <c r="AL48" s="457"/>
      <c r="AM48" s="457"/>
      <c r="AN48" s="457"/>
      <c r="AO48" s="458"/>
      <c r="AP48" s="458"/>
      <c r="AQ48" s="458"/>
      <c r="AR48" s="457"/>
      <c r="AS48" s="457"/>
      <c r="AT48" s="457"/>
      <c r="BD48" s="369"/>
      <c r="BE48" s="369"/>
      <c r="BF48" s="369"/>
    </row>
    <row r="49" spans="1:58" s="455" customFormat="1" ht="12.6" customHeight="1" x14ac:dyDescent="0.3">
      <c r="A49" s="133" t="s">
        <v>42</v>
      </c>
      <c r="B49" s="448">
        <v>2018</v>
      </c>
      <c r="C49" s="449">
        <v>105</v>
      </c>
      <c r="D49" s="450">
        <v>19</v>
      </c>
      <c r="E49" s="450">
        <v>86</v>
      </c>
      <c r="F49" s="450">
        <v>881</v>
      </c>
      <c r="G49" s="450">
        <v>438</v>
      </c>
      <c r="H49" s="450">
        <v>443</v>
      </c>
      <c r="I49" s="450">
        <v>986</v>
      </c>
      <c r="J49" s="450">
        <v>457</v>
      </c>
      <c r="K49" s="450">
        <v>529</v>
      </c>
      <c r="L49" s="451">
        <v>1.43</v>
      </c>
      <c r="M49" s="452">
        <v>11.99</v>
      </c>
      <c r="N49" s="452">
        <v>13.42</v>
      </c>
      <c r="O49" s="450">
        <v>73985</v>
      </c>
      <c r="P49" s="450">
        <v>36282</v>
      </c>
      <c r="Q49" s="453">
        <v>37703</v>
      </c>
      <c r="R49" s="448">
        <v>2018</v>
      </c>
      <c r="S49" s="454" t="s">
        <v>42</v>
      </c>
      <c r="V49" s="384"/>
      <c r="AB49" s="456"/>
      <c r="AF49" s="457"/>
      <c r="AG49" s="457"/>
      <c r="AH49" s="457"/>
      <c r="AI49" s="457"/>
      <c r="AJ49" s="457"/>
      <c r="AK49" s="457"/>
      <c r="AL49" s="457"/>
      <c r="AM49" s="457"/>
      <c r="AN49" s="457"/>
      <c r="AO49" s="458"/>
      <c r="AP49" s="458"/>
      <c r="AQ49" s="458"/>
      <c r="AR49" s="457"/>
      <c r="AS49" s="457"/>
      <c r="AT49" s="457"/>
      <c r="BD49" s="369"/>
      <c r="BE49" s="369"/>
      <c r="BF49" s="369"/>
    </row>
    <row r="50" spans="1:58" s="455" customFormat="1" ht="12.6" customHeight="1" x14ac:dyDescent="0.3">
      <c r="A50" s="145"/>
      <c r="B50" s="459">
        <v>2019</v>
      </c>
      <c r="C50" s="460">
        <v>144</v>
      </c>
      <c r="D50" s="461">
        <v>78</v>
      </c>
      <c r="E50" s="461">
        <v>66</v>
      </c>
      <c r="F50" s="461">
        <v>532</v>
      </c>
      <c r="G50" s="461">
        <v>265</v>
      </c>
      <c r="H50" s="461">
        <v>267</v>
      </c>
      <c r="I50" s="461">
        <v>676</v>
      </c>
      <c r="J50" s="461">
        <v>343</v>
      </c>
      <c r="K50" s="461">
        <v>333</v>
      </c>
      <c r="L50" s="462">
        <v>1.94</v>
      </c>
      <c r="M50" s="463">
        <v>7.16</v>
      </c>
      <c r="N50" s="463">
        <v>9.1</v>
      </c>
      <c r="O50" s="461">
        <v>74661</v>
      </c>
      <c r="P50" s="461">
        <v>36625</v>
      </c>
      <c r="Q50" s="464">
        <v>38036</v>
      </c>
      <c r="R50" s="459">
        <v>2019</v>
      </c>
      <c r="S50" s="465"/>
      <c r="V50" s="384"/>
      <c r="AB50" s="456"/>
      <c r="AF50" s="457"/>
      <c r="AG50" s="457"/>
      <c r="AH50" s="457"/>
      <c r="AI50" s="457"/>
      <c r="AJ50" s="457"/>
      <c r="AK50" s="457"/>
      <c r="AL50" s="457"/>
      <c r="AM50" s="457"/>
      <c r="AN50" s="457"/>
      <c r="AO50" s="458"/>
      <c r="AP50" s="458"/>
      <c r="AQ50" s="458"/>
      <c r="AR50" s="457"/>
      <c r="AS50" s="457"/>
      <c r="AT50" s="457"/>
      <c r="BD50" s="369"/>
      <c r="BE50" s="369"/>
      <c r="BF50" s="369"/>
    </row>
    <row r="51" spans="1:58" s="455" customFormat="1" ht="12.6" customHeight="1" x14ac:dyDescent="0.3">
      <c r="A51" s="145"/>
      <c r="B51" s="466">
        <v>2020</v>
      </c>
      <c r="C51" s="460">
        <v>76</v>
      </c>
      <c r="D51" s="461">
        <v>15</v>
      </c>
      <c r="E51" s="461">
        <v>61</v>
      </c>
      <c r="F51" s="461">
        <v>588</v>
      </c>
      <c r="G51" s="461">
        <v>320</v>
      </c>
      <c r="H51" s="461">
        <v>268</v>
      </c>
      <c r="I51" s="461">
        <v>664</v>
      </c>
      <c r="J51" s="461">
        <v>335</v>
      </c>
      <c r="K51" s="461">
        <v>329</v>
      </c>
      <c r="L51" s="462">
        <v>1.01</v>
      </c>
      <c r="M51" s="463">
        <v>7.84</v>
      </c>
      <c r="N51" s="463">
        <v>8.85</v>
      </c>
      <c r="O51" s="461">
        <v>75325</v>
      </c>
      <c r="P51" s="461">
        <v>36960</v>
      </c>
      <c r="Q51" s="464">
        <v>38365</v>
      </c>
      <c r="R51" s="466">
        <v>2020</v>
      </c>
      <c r="S51" s="465"/>
      <c r="V51" s="384"/>
      <c r="AB51" s="456"/>
      <c r="AF51" s="457"/>
      <c r="AG51" s="457"/>
      <c r="AH51" s="457"/>
      <c r="AI51" s="457"/>
      <c r="AJ51" s="457"/>
      <c r="AK51" s="457"/>
      <c r="AL51" s="457"/>
      <c r="AM51" s="457"/>
      <c r="AN51" s="457"/>
      <c r="AO51" s="458"/>
      <c r="AP51" s="458"/>
      <c r="AQ51" s="458"/>
      <c r="AR51" s="457"/>
      <c r="AS51" s="457"/>
      <c r="AT51" s="457"/>
      <c r="BD51" s="369"/>
      <c r="BE51" s="369"/>
      <c r="BF51" s="369"/>
    </row>
    <row r="52" spans="1:58" s="455" customFormat="1" ht="12.6" customHeight="1" x14ac:dyDescent="0.3">
      <c r="A52" s="145"/>
      <c r="B52" s="467">
        <v>2021</v>
      </c>
      <c r="C52" s="460">
        <v>-71</v>
      </c>
      <c r="D52" s="461">
        <v>-51</v>
      </c>
      <c r="E52" s="461">
        <v>-20</v>
      </c>
      <c r="F52" s="461">
        <v>744</v>
      </c>
      <c r="G52" s="461">
        <v>368</v>
      </c>
      <c r="H52" s="461">
        <v>376</v>
      </c>
      <c r="I52" s="461">
        <v>673</v>
      </c>
      <c r="J52" s="461">
        <v>317</v>
      </c>
      <c r="K52" s="461">
        <v>356</v>
      </c>
      <c r="L52" s="462">
        <v>-0.9</v>
      </c>
      <c r="M52" s="463">
        <v>9.48</v>
      </c>
      <c r="N52" s="463">
        <v>8.58</v>
      </c>
      <c r="O52" s="461">
        <v>78809</v>
      </c>
      <c r="P52" s="461">
        <v>38852</v>
      </c>
      <c r="Q52" s="464">
        <v>39957</v>
      </c>
      <c r="R52" s="467">
        <v>2021</v>
      </c>
      <c r="S52" s="465"/>
      <c r="V52" s="384"/>
      <c r="AB52" s="456"/>
      <c r="AF52" s="457"/>
      <c r="AG52" s="457"/>
      <c r="AH52" s="457"/>
      <c r="AI52" s="457"/>
      <c r="AJ52" s="457"/>
      <c r="AK52" s="457"/>
      <c r="AL52" s="457"/>
      <c r="AM52" s="457"/>
      <c r="AN52" s="457"/>
      <c r="AO52" s="458"/>
      <c r="AP52" s="458"/>
      <c r="AQ52" s="458"/>
      <c r="AR52" s="457"/>
      <c r="AS52" s="457"/>
      <c r="AT52" s="457"/>
      <c r="BD52" s="369"/>
      <c r="BE52" s="369"/>
      <c r="BF52" s="369"/>
    </row>
    <row r="53" spans="1:58" s="455" customFormat="1" ht="12.6" customHeight="1" x14ac:dyDescent="0.3">
      <c r="A53" s="145"/>
      <c r="B53" s="467">
        <v>2022</v>
      </c>
      <c r="C53" s="460">
        <v>-174</v>
      </c>
      <c r="D53" s="461">
        <v>-126</v>
      </c>
      <c r="E53" s="461">
        <v>-48</v>
      </c>
      <c r="F53" s="461">
        <v>630</v>
      </c>
      <c r="G53" s="461">
        <v>281</v>
      </c>
      <c r="H53" s="461">
        <v>349</v>
      </c>
      <c r="I53" s="461">
        <v>456</v>
      </c>
      <c r="J53" s="461">
        <v>155</v>
      </c>
      <c r="K53" s="461">
        <v>301</v>
      </c>
      <c r="L53" s="468">
        <v>-2.2000000000000002</v>
      </c>
      <c r="M53" s="469">
        <v>7.97</v>
      </c>
      <c r="N53" s="469">
        <v>5.77</v>
      </c>
      <c r="O53" s="461">
        <v>79265</v>
      </c>
      <c r="P53" s="461">
        <v>39007</v>
      </c>
      <c r="Q53" s="464">
        <v>40258</v>
      </c>
      <c r="R53" s="467">
        <v>2022</v>
      </c>
      <c r="S53" s="465"/>
      <c r="V53" s="384"/>
      <c r="AB53" s="456"/>
      <c r="AF53" s="457"/>
      <c r="AG53" s="457"/>
      <c r="AH53" s="457"/>
      <c r="AI53" s="457"/>
      <c r="AJ53" s="457"/>
      <c r="AK53" s="457"/>
      <c r="AL53" s="457"/>
      <c r="AM53" s="457"/>
      <c r="AN53" s="457"/>
      <c r="AO53" s="458"/>
      <c r="AP53" s="458"/>
      <c r="AQ53" s="458"/>
      <c r="AR53" s="457"/>
      <c r="AS53" s="457"/>
      <c r="AT53" s="457"/>
      <c r="BD53" s="369"/>
      <c r="BE53" s="369"/>
      <c r="BF53" s="369"/>
    </row>
    <row r="54" spans="1:58" s="455" customFormat="1" ht="12.6" customHeight="1" x14ac:dyDescent="0.3">
      <c r="A54" s="133" t="s">
        <v>43</v>
      </c>
      <c r="B54" s="448">
        <v>2018</v>
      </c>
      <c r="C54" s="449">
        <v>272</v>
      </c>
      <c r="D54" s="450">
        <v>155</v>
      </c>
      <c r="E54" s="450">
        <v>117</v>
      </c>
      <c r="F54" s="450">
        <v>787</v>
      </c>
      <c r="G54" s="450">
        <v>348</v>
      </c>
      <c r="H54" s="450">
        <v>439</v>
      </c>
      <c r="I54" s="450">
        <v>1059</v>
      </c>
      <c r="J54" s="450">
        <v>503</v>
      </c>
      <c r="K54" s="450">
        <v>556</v>
      </c>
      <c r="L54" s="451">
        <v>4.24</v>
      </c>
      <c r="M54" s="452">
        <v>12.26</v>
      </c>
      <c r="N54" s="452">
        <v>16.5</v>
      </c>
      <c r="O54" s="450">
        <v>64697</v>
      </c>
      <c r="P54" s="450">
        <v>31345</v>
      </c>
      <c r="Q54" s="453">
        <v>33352</v>
      </c>
      <c r="R54" s="448">
        <v>2018</v>
      </c>
      <c r="S54" s="454" t="s">
        <v>43</v>
      </c>
      <c r="V54" s="384"/>
      <c r="AB54" s="456"/>
      <c r="AF54" s="457"/>
      <c r="AG54" s="457"/>
      <c r="AH54" s="457"/>
      <c r="AI54" s="457"/>
      <c r="AJ54" s="457"/>
      <c r="AK54" s="457"/>
      <c r="AL54" s="457"/>
      <c r="AM54" s="457"/>
      <c r="AN54" s="457"/>
      <c r="AO54" s="458"/>
      <c r="AP54" s="458"/>
      <c r="AQ54" s="458"/>
      <c r="AR54" s="457"/>
      <c r="AS54" s="457"/>
      <c r="AT54" s="457"/>
      <c r="BD54" s="369"/>
      <c r="BE54" s="369"/>
      <c r="BF54" s="369"/>
    </row>
    <row r="55" spans="1:58" s="455" customFormat="1" ht="12.6" customHeight="1" x14ac:dyDescent="0.3">
      <c r="A55" s="145"/>
      <c r="B55" s="459">
        <v>2019</v>
      </c>
      <c r="C55" s="460">
        <v>214</v>
      </c>
      <c r="D55" s="461">
        <v>122</v>
      </c>
      <c r="E55" s="461">
        <v>92</v>
      </c>
      <c r="F55" s="461">
        <v>682</v>
      </c>
      <c r="G55" s="461">
        <v>319</v>
      </c>
      <c r="H55" s="461">
        <v>363</v>
      </c>
      <c r="I55" s="461">
        <v>896</v>
      </c>
      <c r="J55" s="461">
        <v>441</v>
      </c>
      <c r="K55" s="461">
        <v>455</v>
      </c>
      <c r="L55" s="462">
        <v>3.28</v>
      </c>
      <c r="M55" s="463">
        <v>10.47</v>
      </c>
      <c r="N55" s="463">
        <v>13.75</v>
      </c>
      <c r="O55" s="461">
        <v>65593</v>
      </c>
      <c r="P55" s="461">
        <v>31786</v>
      </c>
      <c r="Q55" s="464">
        <v>33807</v>
      </c>
      <c r="R55" s="459">
        <v>2019</v>
      </c>
      <c r="S55" s="465"/>
      <c r="V55" s="384"/>
      <c r="AB55" s="456"/>
      <c r="AF55" s="457"/>
      <c r="AG55" s="457"/>
      <c r="AH55" s="457"/>
      <c r="AI55" s="457"/>
      <c r="AJ55" s="457"/>
      <c r="AK55" s="457"/>
      <c r="AL55" s="457"/>
      <c r="AM55" s="457"/>
      <c r="AN55" s="457"/>
      <c r="AO55" s="458"/>
      <c r="AP55" s="458"/>
      <c r="AQ55" s="458"/>
      <c r="AR55" s="457"/>
      <c r="AS55" s="457"/>
      <c r="AT55" s="457"/>
      <c r="BD55" s="369"/>
      <c r="BE55" s="369"/>
      <c r="BF55" s="369"/>
    </row>
    <row r="56" spans="1:58" s="455" customFormat="1" ht="12.6" customHeight="1" x14ac:dyDescent="0.3">
      <c r="A56" s="145"/>
      <c r="B56" s="466">
        <v>2020</v>
      </c>
      <c r="C56" s="460">
        <v>185</v>
      </c>
      <c r="D56" s="461">
        <v>60</v>
      </c>
      <c r="E56" s="461">
        <v>125</v>
      </c>
      <c r="F56" s="461">
        <v>396</v>
      </c>
      <c r="G56" s="461">
        <v>180</v>
      </c>
      <c r="H56" s="461">
        <v>216</v>
      </c>
      <c r="I56" s="461">
        <v>581</v>
      </c>
      <c r="J56" s="461">
        <v>240</v>
      </c>
      <c r="K56" s="461">
        <v>341</v>
      </c>
      <c r="L56" s="462">
        <v>2.81</v>
      </c>
      <c r="M56" s="463">
        <v>6.01</v>
      </c>
      <c r="N56" s="463">
        <v>8.82</v>
      </c>
      <c r="O56" s="461">
        <v>66174</v>
      </c>
      <c r="P56" s="461">
        <v>32026</v>
      </c>
      <c r="Q56" s="464">
        <v>34148</v>
      </c>
      <c r="R56" s="466">
        <v>2020</v>
      </c>
      <c r="S56" s="465"/>
      <c r="V56" s="384"/>
      <c r="AB56" s="456"/>
      <c r="AF56" s="457"/>
      <c r="AG56" s="457"/>
      <c r="AH56" s="457"/>
      <c r="AI56" s="457"/>
      <c r="AJ56" s="457"/>
      <c r="AK56" s="457"/>
      <c r="AL56" s="457"/>
      <c r="AM56" s="457"/>
      <c r="AN56" s="457"/>
      <c r="AO56" s="458"/>
      <c r="AP56" s="458"/>
      <c r="AQ56" s="458"/>
      <c r="AR56" s="457"/>
      <c r="AS56" s="457"/>
      <c r="AT56" s="457"/>
      <c r="BD56" s="369"/>
      <c r="BE56" s="369"/>
      <c r="BF56" s="369"/>
    </row>
    <row r="57" spans="1:58" s="455" customFormat="1" ht="12.6" customHeight="1" x14ac:dyDescent="0.3">
      <c r="A57" s="145"/>
      <c r="B57" s="467">
        <v>2021</v>
      </c>
      <c r="C57" s="460">
        <v>52</v>
      </c>
      <c r="D57" s="461">
        <v>22</v>
      </c>
      <c r="E57" s="461">
        <v>30</v>
      </c>
      <c r="F57" s="461">
        <v>388</v>
      </c>
      <c r="G57" s="461">
        <v>191</v>
      </c>
      <c r="H57" s="461">
        <v>197</v>
      </c>
      <c r="I57" s="461">
        <v>440</v>
      </c>
      <c r="J57" s="461">
        <v>213</v>
      </c>
      <c r="K57" s="461">
        <v>227</v>
      </c>
      <c r="L57" s="462">
        <v>0.75</v>
      </c>
      <c r="M57" s="463">
        <v>5.59</v>
      </c>
      <c r="N57" s="463">
        <v>6.34</v>
      </c>
      <c r="O57" s="461">
        <v>69623</v>
      </c>
      <c r="P57" s="461">
        <v>33849</v>
      </c>
      <c r="Q57" s="464">
        <v>35774</v>
      </c>
      <c r="R57" s="467">
        <v>2021</v>
      </c>
      <c r="S57" s="465"/>
      <c r="V57" s="384"/>
      <c r="AB57" s="456"/>
      <c r="AF57" s="457"/>
      <c r="AG57" s="457"/>
      <c r="AH57" s="457"/>
      <c r="AI57" s="457"/>
      <c r="AJ57" s="457"/>
      <c r="AK57" s="457"/>
      <c r="AL57" s="457"/>
      <c r="AM57" s="457"/>
      <c r="AN57" s="457"/>
      <c r="AO57" s="458"/>
      <c r="AP57" s="458"/>
      <c r="AQ57" s="458"/>
      <c r="AR57" s="457"/>
      <c r="AS57" s="457"/>
      <c r="AT57" s="457"/>
      <c r="BD57" s="369"/>
      <c r="BE57" s="369"/>
      <c r="BF57" s="369"/>
    </row>
    <row r="58" spans="1:58" s="455" customFormat="1" ht="12.6" customHeight="1" x14ac:dyDescent="0.3">
      <c r="A58" s="145"/>
      <c r="B58" s="467">
        <v>2022</v>
      </c>
      <c r="C58" s="460">
        <v>-14</v>
      </c>
      <c r="D58" s="461">
        <v>1</v>
      </c>
      <c r="E58" s="461">
        <v>-15</v>
      </c>
      <c r="F58" s="461">
        <v>177</v>
      </c>
      <c r="G58" s="461">
        <v>47</v>
      </c>
      <c r="H58" s="461">
        <v>130</v>
      </c>
      <c r="I58" s="461">
        <v>163</v>
      </c>
      <c r="J58" s="461">
        <v>48</v>
      </c>
      <c r="K58" s="461">
        <v>115</v>
      </c>
      <c r="L58" s="468">
        <v>-0.2</v>
      </c>
      <c r="M58" s="469">
        <v>2.54</v>
      </c>
      <c r="N58" s="469">
        <v>2.34</v>
      </c>
      <c r="O58" s="461">
        <v>69786</v>
      </c>
      <c r="P58" s="461">
        <v>33897</v>
      </c>
      <c r="Q58" s="464">
        <v>35889</v>
      </c>
      <c r="R58" s="467">
        <v>2022</v>
      </c>
      <c r="S58" s="465"/>
      <c r="V58" s="384"/>
      <c r="AB58" s="456"/>
      <c r="AF58" s="457"/>
      <c r="AG58" s="457"/>
      <c r="AH58" s="457"/>
      <c r="AI58" s="457"/>
      <c r="AJ58" s="457"/>
      <c r="AK58" s="457"/>
      <c r="AL58" s="457"/>
      <c r="AM58" s="457"/>
      <c r="AN58" s="457"/>
      <c r="AO58" s="458"/>
      <c r="AP58" s="458"/>
      <c r="AQ58" s="458"/>
      <c r="AR58" s="457"/>
      <c r="AS58" s="457"/>
      <c r="AT58" s="457"/>
      <c r="BD58" s="369"/>
      <c r="BE58" s="369"/>
      <c r="BF58" s="369"/>
    </row>
    <row r="59" spans="1:58" s="455" customFormat="1" ht="12.6" customHeight="1" x14ac:dyDescent="0.3">
      <c r="A59" s="133" t="s">
        <v>44</v>
      </c>
      <c r="B59" s="448">
        <v>2018</v>
      </c>
      <c r="C59" s="449">
        <v>628</v>
      </c>
      <c r="D59" s="450">
        <v>299</v>
      </c>
      <c r="E59" s="450">
        <v>329</v>
      </c>
      <c r="F59" s="450">
        <v>2787</v>
      </c>
      <c r="G59" s="450">
        <v>1285</v>
      </c>
      <c r="H59" s="450">
        <v>1502</v>
      </c>
      <c r="I59" s="450">
        <v>3415</v>
      </c>
      <c r="J59" s="450">
        <v>1584</v>
      </c>
      <c r="K59" s="450">
        <v>1831</v>
      </c>
      <c r="L59" s="451">
        <v>7.27</v>
      </c>
      <c r="M59" s="452">
        <v>32.28</v>
      </c>
      <c r="N59" s="452">
        <v>39.549999999999997</v>
      </c>
      <c r="O59" s="450">
        <v>88052</v>
      </c>
      <c r="P59" s="450">
        <v>42626</v>
      </c>
      <c r="Q59" s="453">
        <v>45426</v>
      </c>
      <c r="R59" s="448">
        <v>2018</v>
      </c>
      <c r="S59" s="454" t="s">
        <v>44</v>
      </c>
      <c r="V59" s="384"/>
      <c r="AB59" s="456"/>
      <c r="AF59" s="457"/>
      <c r="AG59" s="457"/>
      <c r="AH59" s="457"/>
      <c r="AI59" s="457"/>
      <c r="AJ59" s="457"/>
      <c r="AK59" s="457"/>
      <c r="AL59" s="457"/>
      <c r="AM59" s="457"/>
      <c r="AN59" s="457"/>
      <c r="AO59" s="458"/>
      <c r="AP59" s="458"/>
      <c r="AQ59" s="458"/>
      <c r="AR59" s="457"/>
      <c r="AS59" s="457"/>
      <c r="AT59" s="457"/>
      <c r="BD59" s="369"/>
      <c r="BE59" s="369"/>
      <c r="BF59" s="369"/>
    </row>
    <row r="60" spans="1:58" s="455" customFormat="1" ht="12.6" customHeight="1" x14ac:dyDescent="0.3">
      <c r="A60" s="145"/>
      <c r="B60" s="459">
        <v>2019</v>
      </c>
      <c r="C60" s="460">
        <v>567</v>
      </c>
      <c r="D60" s="461">
        <v>266</v>
      </c>
      <c r="E60" s="461">
        <v>301</v>
      </c>
      <c r="F60" s="461">
        <v>2993</v>
      </c>
      <c r="G60" s="461">
        <v>1367</v>
      </c>
      <c r="H60" s="461">
        <v>1626</v>
      </c>
      <c r="I60" s="461">
        <v>3560</v>
      </c>
      <c r="J60" s="461">
        <v>1633</v>
      </c>
      <c r="K60" s="461">
        <v>1927</v>
      </c>
      <c r="L60" s="462">
        <v>6.31</v>
      </c>
      <c r="M60" s="463">
        <v>33.32</v>
      </c>
      <c r="N60" s="463">
        <v>39.630000000000003</v>
      </c>
      <c r="O60" s="461">
        <v>91612</v>
      </c>
      <c r="P60" s="461">
        <v>44259</v>
      </c>
      <c r="Q60" s="464">
        <v>47353</v>
      </c>
      <c r="R60" s="459">
        <v>2019</v>
      </c>
      <c r="S60" s="465"/>
      <c r="V60" s="384"/>
      <c r="AB60" s="456"/>
      <c r="AF60" s="457"/>
      <c r="AG60" s="457"/>
      <c r="AH60" s="457"/>
      <c r="AI60" s="457"/>
      <c r="AJ60" s="457"/>
      <c r="AK60" s="457"/>
      <c r="AL60" s="457"/>
      <c r="AM60" s="457"/>
      <c r="AN60" s="457"/>
      <c r="AO60" s="458"/>
      <c r="AP60" s="458"/>
      <c r="AQ60" s="458"/>
      <c r="AR60" s="457"/>
      <c r="AS60" s="457"/>
      <c r="AT60" s="457"/>
      <c r="BD60" s="369"/>
      <c r="BE60" s="369"/>
      <c r="BF60" s="369"/>
    </row>
    <row r="61" spans="1:58" s="455" customFormat="1" ht="12.6" customHeight="1" x14ac:dyDescent="0.3">
      <c r="A61" s="145"/>
      <c r="B61" s="466">
        <v>2020</v>
      </c>
      <c r="C61" s="460">
        <v>578</v>
      </c>
      <c r="D61" s="461">
        <v>282</v>
      </c>
      <c r="E61" s="461">
        <v>296</v>
      </c>
      <c r="F61" s="461">
        <v>2387</v>
      </c>
      <c r="G61" s="461">
        <v>1164</v>
      </c>
      <c r="H61" s="461">
        <v>1223</v>
      </c>
      <c r="I61" s="461">
        <v>2965</v>
      </c>
      <c r="J61" s="461">
        <v>1446</v>
      </c>
      <c r="K61" s="461">
        <v>1519</v>
      </c>
      <c r="L61" s="462">
        <v>6.21</v>
      </c>
      <c r="M61" s="463">
        <v>25.64</v>
      </c>
      <c r="N61" s="463">
        <v>31.85</v>
      </c>
      <c r="O61" s="461">
        <v>94577</v>
      </c>
      <c r="P61" s="461">
        <v>45705</v>
      </c>
      <c r="Q61" s="464">
        <v>48872</v>
      </c>
      <c r="R61" s="466">
        <v>2020</v>
      </c>
      <c r="S61" s="465"/>
      <c r="V61" s="384"/>
      <c r="AB61" s="456"/>
      <c r="AF61" s="457"/>
      <c r="AG61" s="457"/>
      <c r="AH61" s="457"/>
      <c r="AI61" s="457"/>
      <c r="AJ61" s="457"/>
      <c r="AK61" s="457"/>
      <c r="AL61" s="457"/>
      <c r="AM61" s="457"/>
      <c r="AN61" s="457"/>
      <c r="AO61" s="458"/>
      <c r="AP61" s="458"/>
      <c r="AQ61" s="458"/>
      <c r="AR61" s="457"/>
      <c r="AS61" s="457"/>
      <c r="AT61" s="457"/>
      <c r="BD61" s="369"/>
      <c r="BE61" s="369"/>
      <c r="BF61" s="369"/>
    </row>
    <row r="62" spans="1:58" s="455" customFormat="1" ht="12.6" customHeight="1" x14ac:dyDescent="0.3">
      <c r="A62" s="145"/>
      <c r="B62" s="467">
        <v>2021</v>
      </c>
      <c r="C62" s="460">
        <v>479</v>
      </c>
      <c r="D62" s="461">
        <v>266</v>
      </c>
      <c r="E62" s="461">
        <v>213</v>
      </c>
      <c r="F62" s="461">
        <v>2511</v>
      </c>
      <c r="G62" s="461">
        <v>1131</v>
      </c>
      <c r="H62" s="461">
        <v>1380</v>
      </c>
      <c r="I62" s="461">
        <v>2990</v>
      </c>
      <c r="J62" s="461">
        <v>1397</v>
      </c>
      <c r="K62" s="461">
        <v>1593</v>
      </c>
      <c r="L62" s="462">
        <v>4.88</v>
      </c>
      <c r="M62" s="463">
        <v>25.57</v>
      </c>
      <c r="N62" s="463">
        <v>30.44</v>
      </c>
      <c r="O62" s="461">
        <v>99705</v>
      </c>
      <c r="P62" s="461">
        <v>48305</v>
      </c>
      <c r="Q62" s="464">
        <v>51400</v>
      </c>
      <c r="R62" s="467">
        <v>2021</v>
      </c>
      <c r="S62" s="465"/>
      <c r="V62" s="384"/>
      <c r="AB62" s="456"/>
      <c r="AF62" s="457"/>
      <c r="AG62" s="457"/>
      <c r="AH62" s="457"/>
      <c r="AI62" s="457"/>
      <c r="AJ62" s="457"/>
      <c r="AK62" s="457"/>
      <c r="AL62" s="457"/>
      <c r="AM62" s="457"/>
      <c r="AN62" s="457"/>
      <c r="AO62" s="458"/>
      <c r="AP62" s="458"/>
      <c r="AQ62" s="458"/>
      <c r="AR62" s="457"/>
      <c r="AS62" s="457"/>
      <c r="AT62" s="457"/>
      <c r="BD62" s="369"/>
      <c r="BE62" s="369"/>
      <c r="BF62" s="369"/>
    </row>
    <row r="63" spans="1:58" s="455" customFormat="1" ht="12.6" customHeight="1" x14ac:dyDescent="0.3">
      <c r="A63" s="145"/>
      <c r="B63" s="467">
        <v>2022</v>
      </c>
      <c r="C63" s="460">
        <v>447</v>
      </c>
      <c r="D63" s="461">
        <v>254</v>
      </c>
      <c r="E63" s="461">
        <v>193</v>
      </c>
      <c r="F63" s="461">
        <v>2245</v>
      </c>
      <c r="G63" s="461">
        <v>1016</v>
      </c>
      <c r="H63" s="461">
        <v>1229</v>
      </c>
      <c r="I63" s="461">
        <v>2692</v>
      </c>
      <c r="J63" s="461">
        <v>1270</v>
      </c>
      <c r="K63" s="461">
        <v>1422</v>
      </c>
      <c r="L63" s="468">
        <v>4.42</v>
      </c>
      <c r="M63" s="469">
        <v>22.22</v>
      </c>
      <c r="N63" s="469">
        <v>26.64</v>
      </c>
      <c r="O63" s="461">
        <v>102397</v>
      </c>
      <c r="P63" s="461">
        <v>49575</v>
      </c>
      <c r="Q63" s="464">
        <v>52822</v>
      </c>
      <c r="R63" s="467">
        <v>2022</v>
      </c>
      <c r="S63" s="465"/>
      <c r="V63" s="384"/>
      <c r="AB63" s="456"/>
      <c r="AF63" s="457"/>
      <c r="AG63" s="457"/>
      <c r="AH63" s="457"/>
      <c r="AI63" s="457"/>
      <c r="AJ63" s="457"/>
      <c r="AK63" s="457"/>
      <c r="AL63" s="457"/>
      <c r="AM63" s="457"/>
      <c r="AN63" s="457"/>
      <c r="AO63" s="458"/>
      <c r="AP63" s="458"/>
      <c r="AQ63" s="458"/>
      <c r="AR63" s="457"/>
      <c r="AS63" s="457"/>
      <c r="AT63" s="457"/>
      <c r="BD63" s="369"/>
      <c r="BE63" s="369"/>
      <c r="BF63" s="369"/>
    </row>
    <row r="64" spans="1:58" s="348" customFormat="1" ht="12.6" customHeight="1" x14ac:dyDescent="0.3">
      <c r="A64" s="158" t="s">
        <v>45</v>
      </c>
      <c r="B64" s="470">
        <v>2018</v>
      </c>
      <c r="C64" s="471">
        <v>-3102</v>
      </c>
      <c r="D64" s="472">
        <v>-1506</v>
      </c>
      <c r="E64" s="472">
        <v>-1596</v>
      </c>
      <c r="F64" s="472">
        <v>819</v>
      </c>
      <c r="G64" s="472">
        <v>682</v>
      </c>
      <c r="H64" s="472">
        <v>137</v>
      </c>
      <c r="I64" s="472">
        <v>-2283</v>
      </c>
      <c r="J64" s="472">
        <v>-824</v>
      </c>
      <c r="K64" s="472">
        <v>-1459</v>
      </c>
      <c r="L64" s="473">
        <v>-1.7</v>
      </c>
      <c r="M64" s="474">
        <v>0.45</v>
      </c>
      <c r="N64" s="474">
        <v>-1.25</v>
      </c>
      <c r="O64" s="472">
        <v>1826145</v>
      </c>
      <c r="P64" s="472">
        <v>893435</v>
      </c>
      <c r="Q64" s="475">
        <v>932710</v>
      </c>
      <c r="R64" s="476">
        <v>2018</v>
      </c>
      <c r="S64" s="477" t="s">
        <v>45</v>
      </c>
      <c r="U64" s="210"/>
      <c r="V64" s="384"/>
      <c r="W64" s="210"/>
      <c r="X64" s="210"/>
      <c r="Y64" s="210"/>
      <c r="Z64" s="210"/>
      <c r="AB64" s="428"/>
      <c r="AC64" s="210"/>
      <c r="AD64" s="210"/>
      <c r="AF64" s="429"/>
      <c r="AG64" s="429"/>
      <c r="AH64" s="429"/>
      <c r="AI64" s="429"/>
      <c r="AJ64" s="429"/>
      <c r="AK64" s="429"/>
      <c r="AL64" s="429"/>
      <c r="AM64" s="429"/>
      <c r="AN64" s="429"/>
      <c r="AO64" s="430"/>
      <c r="AP64" s="430"/>
      <c r="AQ64" s="430"/>
      <c r="AR64" s="429"/>
      <c r="AS64" s="429"/>
      <c r="AT64" s="429"/>
      <c r="BD64" s="369"/>
      <c r="BE64" s="369"/>
      <c r="BF64" s="369"/>
    </row>
    <row r="65" spans="1:61" s="348" customFormat="1" ht="12.6" customHeight="1" x14ac:dyDescent="0.3">
      <c r="A65" s="99"/>
      <c r="B65" s="431">
        <v>2019</v>
      </c>
      <c r="C65" s="421">
        <v>-2211</v>
      </c>
      <c r="D65" s="422">
        <v>-1176</v>
      </c>
      <c r="E65" s="422">
        <v>-1035</v>
      </c>
      <c r="F65" s="422">
        <v>-142</v>
      </c>
      <c r="G65" s="422">
        <v>69</v>
      </c>
      <c r="H65" s="422">
        <v>-211</v>
      </c>
      <c r="I65" s="422">
        <v>-2353</v>
      </c>
      <c r="J65" s="422">
        <v>-1107</v>
      </c>
      <c r="K65" s="422">
        <v>-1246</v>
      </c>
      <c r="L65" s="423">
        <v>-1.21</v>
      </c>
      <c r="M65" s="424">
        <v>-0.08</v>
      </c>
      <c r="N65" s="424">
        <v>-1.29</v>
      </c>
      <c r="O65" s="422">
        <v>1823792</v>
      </c>
      <c r="P65" s="422">
        <v>892328</v>
      </c>
      <c r="Q65" s="425">
        <v>931464</v>
      </c>
      <c r="R65" s="432">
        <v>2019</v>
      </c>
      <c r="S65" s="427"/>
      <c r="U65" s="210"/>
      <c r="V65" s="384"/>
      <c r="W65" s="210"/>
      <c r="X65" s="210"/>
      <c r="Y65" s="210"/>
      <c r="Z65" s="210"/>
      <c r="AB65" s="428"/>
      <c r="AC65" s="210"/>
      <c r="AD65" s="210"/>
      <c r="AF65" s="429"/>
      <c r="AG65" s="429"/>
      <c r="AH65" s="429"/>
      <c r="AI65" s="429"/>
      <c r="AJ65" s="429"/>
      <c r="AK65" s="429"/>
      <c r="AL65" s="429"/>
      <c r="AM65" s="429"/>
      <c r="AN65" s="429"/>
      <c r="AO65" s="430"/>
      <c r="AP65" s="430"/>
      <c r="AQ65" s="430"/>
      <c r="AR65" s="429"/>
      <c r="AS65" s="429"/>
      <c r="AT65" s="429"/>
      <c r="BD65" s="369"/>
      <c r="BE65" s="369"/>
      <c r="BF65" s="369"/>
    </row>
    <row r="66" spans="1:61" s="348" customFormat="1" ht="12.6" customHeight="1" x14ac:dyDescent="0.3">
      <c r="A66" s="99"/>
      <c r="B66" s="433">
        <v>2020</v>
      </c>
      <c r="C66" s="421">
        <v>-5157</v>
      </c>
      <c r="D66" s="422">
        <v>-2880</v>
      </c>
      <c r="E66" s="422">
        <v>-2277</v>
      </c>
      <c r="F66" s="422">
        <v>764</v>
      </c>
      <c r="G66" s="422">
        <v>471</v>
      </c>
      <c r="H66" s="422">
        <v>293</v>
      </c>
      <c r="I66" s="422">
        <v>-4393</v>
      </c>
      <c r="J66" s="422">
        <v>-2409</v>
      </c>
      <c r="K66" s="422">
        <v>-1984</v>
      </c>
      <c r="L66" s="423">
        <v>-2.83</v>
      </c>
      <c r="M66" s="424">
        <v>0.42</v>
      </c>
      <c r="N66" s="424">
        <v>-2.41</v>
      </c>
      <c r="O66" s="422">
        <v>1819399</v>
      </c>
      <c r="P66" s="422">
        <v>889919</v>
      </c>
      <c r="Q66" s="425">
        <v>929480</v>
      </c>
      <c r="R66" s="434">
        <v>2020</v>
      </c>
      <c r="S66" s="427"/>
      <c r="U66" s="210"/>
      <c r="V66" s="384"/>
      <c r="W66" s="210"/>
      <c r="X66" s="210"/>
      <c r="Y66" s="210"/>
      <c r="Z66" s="210"/>
      <c r="AB66" s="428"/>
      <c r="AC66" s="210"/>
      <c r="AD66" s="210"/>
      <c r="AF66" s="429"/>
      <c r="AG66" s="429"/>
      <c r="AH66" s="429"/>
      <c r="AI66" s="429"/>
      <c r="AJ66" s="429"/>
      <c r="AK66" s="429"/>
      <c r="AL66" s="429"/>
      <c r="AM66" s="429"/>
      <c r="AN66" s="429"/>
      <c r="AO66" s="430"/>
      <c r="AP66" s="430"/>
      <c r="AQ66" s="430"/>
      <c r="AR66" s="429"/>
      <c r="AS66" s="429"/>
      <c r="AT66" s="429"/>
      <c r="BD66" s="369"/>
      <c r="BE66" s="369"/>
      <c r="BF66" s="369"/>
    </row>
    <row r="67" spans="1:61" s="348" customFormat="1" ht="12.6" customHeight="1" x14ac:dyDescent="0.3">
      <c r="A67" s="99"/>
      <c r="B67" s="435">
        <v>2021</v>
      </c>
      <c r="C67" s="421">
        <v>-10001</v>
      </c>
      <c r="D67" s="422">
        <v>-5408</v>
      </c>
      <c r="E67" s="422">
        <v>-4593</v>
      </c>
      <c r="F67" s="422">
        <v>1171</v>
      </c>
      <c r="G67" s="422">
        <v>819</v>
      </c>
      <c r="H67" s="422">
        <v>352</v>
      </c>
      <c r="I67" s="422">
        <v>-8830</v>
      </c>
      <c r="J67" s="422">
        <v>-4589</v>
      </c>
      <c r="K67" s="422">
        <v>-4241</v>
      </c>
      <c r="L67" s="423">
        <v>-5.5</v>
      </c>
      <c r="M67" s="424">
        <v>0.64</v>
      </c>
      <c r="N67" s="424">
        <v>-4.8600000000000003</v>
      </c>
      <c r="O67" s="422">
        <v>1812542</v>
      </c>
      <c r="P67" s="422">
        <v>887193</v>
      </c>
      <c r="Q67" s="425">
        <v>925349</v>
      </c>
      <c r="R67" s="436">
        <v>2021</v>
      </c>
      <c r="S67" s="427"/>
      <c r="U67" s="210"/>
      <c r="V67" s="384"/>
      <c r="W67" s="210"/>
      <c r="X67" s="210"/>
      <c r="Y67" s="210"/>
      <c r="Z67" s="210"/>
      <c r="AB67" s="428"/>
      <c r="AC67" s="210"/>
      <c r="AD67" s="210"/>
      <c r="AF67" s="429"/>
      <c r="AG67" s="429"/>
      <c r="AH67" s="429"/>
      <c r="AI67" s="429"/>
      <c r="AJ67" s="429"/>
      <c r="AK67" s="429"/>
      <c r="AL67" s="429"/>
      <c r="AM67" s="429"/>
      <c r="AN67" s="429"/>
      <c r="AO67" s="430"/>
      <c r="AP67" s="430"/>
      <c r="AQ67" s="430"/>
      <c r="AR67" s="429"/>
      <c r="AS67" s="429"/>
      <c r="AT67" s="429"/>
      <c r="BD67" s="369"/>
      <c r="BE67" s="369"/>
      <c r="BF67" s="369"/>
    </row>
    <row r="68" spans="1:61" s="348" customFormat="1" ht="12.6" customHeight="1" x14ac:dyDescent="0.3">
      <c r="A68" s="99"/>
      <c r="B68" s="435">
        <v>2022</v>
      </c>
      <c r="C68" s="421">
        <v>-6468</v>
      </c>
      <c r="D68" s="422">
        <v>-3325</v>
      </c>
      <c r="E68" s="422">
        <v>-3143</v>
      </c>
      <c r="F68" s="422">
        <v>870</v>
      </c>
      <c r="G68" s="422">
        <v>471</v>
      </c>
      <c r="H68" s="422">
        <v>399</v>
      </c>
      <c r="I68" s="422">
        <v>-5598</v>
      </c>
      <c r="J68" s="422">
        <v>-2854</v>
      </c>
      <c r="K68" s="422">
        <v>-2744</v>
      </c>
      <c r="L68" s="423">
        <v>-3.57</v>
      </c>
      <c r="M68" s="424">
        <v>0.48</v>
      </c>
      <c r="N68" s="424">
        <v>-3.09</v>
      </c>
      <c r="O68" s="422">
        <v>1806944</v>
      </c>
      <c r="P68" s="422">
        <v>884339</v>
      </c>
      <c r="Q68" s="425">
        <v>922605</v>
      </c>
      <c r="R68" s="436">
        <v>2022</v>
      </c>
      <c r="S68" s="427"/>
      <c r="U68" s="210"/>
      <c r="V68" s="384"/>
      <c r="W68" s="210"/>
      <c r="X68" s="210"/>
      <c r="Y68" s="210"/>
      <c r="Z68" s="210"/>
      <c r="AB68" s="428"/>
      <c r="AC68" s="210"/>
      <c r="AD68" s="210"/>
      <c r="AF68" s="429"/>
      <c r="AG68" s="429"/>
      <c r="AH68" s="429"/>
      <c r="AI68" s="429"/>
      <c r="AJ68" s="429"/>
      <c r="AK68" s="429"/>
      <c r="AL68" s="429"/>
      <c r="AM68" s="429"/>
      <c r="AN68" s="429"/>
      <c r="AO68" s="430"/>
      <c r="AP68" s="430"/>
      <c r="AQ68" s="430"/>
      <c r="AR68" s="429"/>
      <c r="AS68" s="429"/>
      <c r="AT68" s="429"/>
      <c r="BD68" s="369"/>
      <c r="BE68" s="369"/>
      <c r="BF68" s="369"/>
    </row>
    <row r="69" spans="1:61" ht="12.6" customHeight="1" collapsed="1" x14ac:dyDescent="0.3">
      <c r="A69" s="112" t="s">
        <v>46</v>
      </c>
      <c r="B69" s="438">
        <v>2018</v>
      </c>
      <c r="C69" s="1507">
        <v>-367</v>
      </c>
      <c r="D69" s="1508">
        <v>-173</v>
      </c>
      <c r="E69" s="1508">
        <v>-194</v>
      </c>
      <c r="F69" s="1508">
        <v>1586</v>
      </c>
      <c r="G69" s="1508">
        <v>813</v>
      </c>
      <c r="H69" s="1508">
        <v>773</v>
      </c>
      <c r="I69" s="1508">
        <v>1219</v>
      </c>
      <c r="J69" s="1508">
        <v>640</v>
      </c>
      <c r="K69" s="1508">
        <v>579</v>
      </c>
      <c r="L69" s="1509">
        <v>-0.65</v>
      </c>
      <c r="M69" s="1510">
        <v>2.82</v>
      </c>
      <c r="N69" s="1510">
        <v>2.17</v>
      </c>
      <c r="O69" s="1508">
        <v>563591</v>
      </c>
      <c r="P69" s="1508">
        <v>276116</v>
      </c>
      <c r="Q69" s="1511">
        <v>287475</v>
      </c>
      <c r="R69" s="438">
        <v>2018</v>
      </c>
      <c r="S69" s="439" t="s">
        <v>46</v>
      </c>
      <c r="V69" s="384"/>
      <c r="AB69" s="440"/>
      <c r="AF69" s="441"/>
      <c r="AG69" s="441"/>
      <c r="AH69" s="441"/>
      <c r="AI69" s="441"/>
      <c r="AJ69" s="441"/>
      <c r="AK69" s="441"/>
      <c r="AL69" s="441"/>
      <c r="AM69" s="441"/>
      <c r="AN69" s="441"/>
      <c r="AO69" s="442"/>
      <c r="AP69" s="442"/>
      <c r="AQ69" s="442"/>
      <c r="AR69" s="441"/>
      <c r="AS69" s="441"/>
      <c r="AT69" s="441"/>
      <c r="AU69" s="348"/>
      <c r="AV69" s="348"/>
      <c r="AW69" s="348"/>
      <c r="AX69" s="348"/>
      <c r="AY69" s="348"/>
      <c r="AZ69" s="348"/>
      <c r="BA69" s="348"/>
      <c r="BB69" s="348"/>
      <c r="BC69" s="348"/>
      <c r="BG69" s="348"/>
      <c r="BH69" s="348"/>
      <c r="BI69" s="348"/>
    </row>
    <row r="70" spans="1:61" ht="12.6" customHeight="1" x14ac:dyDescent="0.3">
      <c r="A70" s="121"/>
      <c r="B70" s="444">
        <v>2019</v>
      </c>
      <c r="C70" s="1512">
        <v>-25</v>
      </c>
      <c r="D70" s="1513">
        <v>-16</v>
      </c>
      <c r="E70" s="1513">
        <v>-9</v>
      </c>
      <c r="F70" s="1513">
        <v>1351</v>
      </c>
      <c r="G70" s="1513">
        <v>638</v>
      </c>
      <c r="H70" s="1513">
        <v>713</v>
      </c>
      <c r="I70" s="1513">
        <v>1326</v>
      </c>
      <c r="J70" s="1513">
        <v>622</v>
      </c>
      <c r="K70" s="1513">
        <v>704</v>
      </c>
      <c r="L70" s="1514">
        <v>-0.04</v>
      </c>
      <c r="M70" s="1515">
        <v>2.39</v>
      </c>
      <c r="N70" s="1515">
        <v>2.35</v>
      </c>
      <c r="O70" s="1513">
        <v>564917</v>
      </c>
      <c r="P70" s="1513">
        <v>276738</v>
      </c>
      <c r="Q70" s="1516">
        <v>288179</v>
      </c>
      <c r="R70" s="444">
        <v>2019</v>
      </c>
      <c r="S70" s="445"/>
      <c r="V70" s="384"/>
      <c r="AB70" s="440"/>
      <c r="AF70" s="441"/>
      <c r="AG70" s="441"/>
      <c r="AH70" s="441"/>
      <c r="AI70" s="441"/>
      <c r="AJ70" s="441"/>
      <c r="AK70" s="441"/>
      <c r="AL70" s="441"/>
      <c r="AM70" s="441"/>
      <c r="AN70" s="441"/>
      <c r="AO70" s="442"/>
      <c r="AP70" s="442"/>
      <c r="AQ70" s="442"/>
      <c r="AR70" s="441"/>
      <c r="AS70" s="441"/>
      <c r="AT70" s="441"/>
      <c r="AU70" s="348"/>
      <c r="AV70" s="348"/>
      <c r="AW70" s="348"/>
      <c r="AX70" s="348"/>
      <c r="AY70" s="348"/>
      <c r="AZ70" s="348"/>
      <c r="BA70" s="348"/>
      <c r="BB70" s="348"/>
      <c r="BC70" s="348"/>
      <c r="BG70" s="348"/>
      <c r="BH70" s="348"/>
      <c r="BI70" s="348"/>
    </row>
    <row r="71" spans="1:61" ht="12.6" customHeight="1" x14ac:dyDescent="0.3">
      <c r="A71" s="121"/>
      <c r="B71" s="446">
        <v>2020</v>
      </c>
      <c r="C71" s="1512">
        <v>-841</v>
      </c>
      <c r="D71" s="1513">
        <v>-523</v>
      </c>
      <c r="E71" s="1513">
        <v>-318</v>
      </c>
      <c r="F71" s="1513">
        <v>1248</v>
      </c>
      <c r="G71" s="1513">
        <v>561</v>
      </c>
      <c r="H71" s="1513">
        <v>687</v>
      </c>
      <c r="I71" s="1513">
        <v>407</v>
      </c>
      <c r="J71" s="1513">
        <v>38</v>
      </c>
      <c r="K71" s="1513">
        <v>369</v>
      </c>
      <c r="L71" s="1514">
        <v>-1.49</v>
      </c>
      <c r="M71" s="1515">
        <v>2.21</v>
      </c>
      <c r="N71" s="1515">
        <v>0.72</v>
      </c>
      <c r="O71" s="1513">
        <v>565324</v>
      </c>
      <c r="P71" s="1513">
        <v>276776</v>
      </c>
      <c r="Q71" s="1516">
        <v>288548</v>
      </c>
      <c r="R71" s="446">
        <v>2020</v>
      </c>
      <c r="S71" s="445"/>
      <c r="V71" s="384"/>
      <c r="AB71" s="440"/>
      <c r="AF71" s="441"/>
      <c r="AG71" s="441"/>
      <c r="AH71" s="441"/>
      <c r="AI71" s="441"/>
      <c r="AJ71" s="441"/>
      <c r="AK71" s="441"/>
      <c r="AL71" s="441"/>
      <c r="AM71" s="441"/>
      <c r="AN71" s="441"/>
      <c r="AO71" s="442"/>
      <c r="AP71" s="442"/>
      <c r="AQ71" s="442"/>
      <c r="AR71" s="441"/>
      <c r="AS71" s="441"/>
      <c r="AT71" s="441"/>
      <c r="AU71" s="348"/>
      <c r="AV71" s="348"/>
      <c r="AW71" s="348"/>
      <c r="AX71" s="348"/>
      <c r="AY71" s="348"/>
      <c r="AZ71" s="348"/>
      <c r="BA71" s="348"/>
      <c r="BB71" s="348"/>
      <c r="BC71" s="348"/>
      <c r="BG71" s="348"/>
      <c r="BH71" s="348"/>
      <c r="BI71" s="348"/>
    </row>
    <row r="72" spans="1:61" ht="12.6" customHeight="1" x14ac:dyDescent="0.3">
      <c r="A72" s="121"/>
      <c r="B72" s="447">
        <v>2021</v>
      </c>
      <c r="C72" s="1512">
        <v>-2332</v>
      </c>
      <c r="D72" s="1513">
        <v>-1276</v>
      </c>
      <c r="E72" s="1513">
        <v>-1056</v>
      </c>
      <c r="F72" s="1513">
        <v>1620</v>
      </c>
      <c r="G72" s="1513">
        <v>762</v>
      </c>
      <c r="H72" s="1513">
        <v>858</v>
      </c>
      <c r="I72" s="1513">
        <v>-712</v>
      </c>
      <c r="J72" s="1513">
        <v>-514</v>
      </c>
      <c r="K72" s="1513">
        <v>-198</v>
      </c>
      <c r="L72" s="1514">
        <v>-4.12</v>
      </c>
      <c r="M72" s="1515">
        <v>2.86</v>
      </c>
      <c r="N72" s="1515">
        <v>-1.26</v>
      </c>
      <c r="O72" s="1513">
        <v>565296</v>
      </c>
      <c r="P72" s="1513">
        <v>277007</v>
      </c>
      <c r="Q72" s="1516">
        <v>288289</v>
      </c>
      <c r="R72" s="447">
        <v>2021</v>
      </c>
      <c r="S72" s="445"/>
      <c r="V72" s="384"/>
      <c r="AB72" s="440"/>
      <c r="AF72" s="441"/>
      <c r="AG72" s="441"/>
      <c r="AH72" s="441"/>
      <c r="AI72" s="441"/>
      <c r="AJ72" s="441"/>
      <c r="AK72" s="441"/>
      <c r="AL72" s="441"/>
      <c r="AM72" s="441"/>
      <c r="AN72" s="441"/>
      <c r="AO72" s="442"/>
      <c r="AP72" s="442"/>
      <c r="AQ72" s="442"/>
      <c r="AR72" s="441"/>
      <c r="AS72" s="441"/>
      <c r="AT72" s="441"/>
      <c r="AU72" s="348"/>
      <c r="AV72" s="348"/>
      <c r="AW72" s="348"/>
      <c r="AX72" s="348"/>
      <c r="AY72" s="348"/>
      <c r="AZ72" s="348"/>
      <c r="BA72" s="348"/>
      <c r="BB72" s="348"/>
      <c r="BC72" s="348"/>
      <c r="BG72" s="348"/>
      <c r="BH72" s="348"/>
      <c r="BI72" s="348"/>
    </row>
    <row r="73" spans="1:61" ht="12.6" customHeight="1" x14ac:dyDescent="0.3">
      <c r="A73" s="121"/>
      <c r="B73" s="447">
        <v>2022</v>
      </c>
      <c r="C73" s="1512">
        <v>-1481</v>
      </c>
      <c r="D73" s="1513">
        <v>-804</v>
      </c>
      <c r="E73" s="1513">
        <v>-677</v>
      </c>
      <c r="F73" s="1513">
        <v>1758</v>
      </c>
      <c r="G73" s="1513">
        <v>819</v>
      </c>
      <c r="H73" s="1513">
        <v>939</v>
      </c>
      <c r="I73" s="1513">
        <v>277</v>
      </c>
      <c r="J73" s="1513">
        <v>15</v>
      </c>
      <c r="K73" s="1513">
        <v>262</v>
      </c>
      <c r="L73" s="1514">
        <v>-2.62</v>
      </c>
      <c r="M73" s="1515">
        <v>3.11</v>
      </c>
      <c r="N73" s="1515">
        <v>0.49</v>
      </c>
      <c r="O73" s="1513">
        <v>565573</v>
      </c>
      <c r="P73" s="1513">
        <v>277022</v>
      </c>
      <c r="Q73" s="1516">
        <v>288551</v>
      </c>
      <c r="R73" s="447">
        <v>2022</v>
      </c>
      <c r="S73" s="445"/>
      <c r="V73" s="384"/>
      <c r="AB73" s="440"/>
      <c r="AF73" s="441"/>
      <c r="AG73" s="441"/>
      <c r="AH73" s="441"/>
      <c r="AI73" s="441"/>
      <c r="AJ73" s="441"/>
      <c r="AK73" s="441"/>
      <c r="AL73" s="441"/>
      <c r="AM73" s="441"/>
      <c r="AN73" s="441"/>
      <c r="AO73" s="442"/>
      <c r="AP73" s="442"/>
      <c r="AQ73" s="442"/>
      <c r="AR73" s="441"/>
      <c r="AS73" s="441"/>
      <c r="AT73" s="441"/>
      <c r="AU73" s="348"/>
      <c r="AV73" s="348"/>
      <c r="AW73" s="348"/>
      <c r="AX73" s="348"/>
      <c r="AY73" s="348"/>
      <c r="AZ73" s="348"/>
      <c r="BA73" s="348"/>
      <c r="BB73" s="348"/>
      <c r="BC73" s="348"/>
      <c r="BG73" s="348"/>
      <c r="BH73" s="348"/>
      <c r="BI73" s="348"/>
    </row>
    <row r="74" spans="1:61" s="455" customFormat="1" ht="12.6" customHeight="1" x14ac:dyDescent="0.3">
      <c r="A74" s="133" t="s">
        <v>47</v>
      </c>
      <c r="B74" s="448">
        <v>2018</v>
      </c>
      <c r="C74" s="449">
        <v>-85</v>
      </c>
      <c r="D74" s="450">
        <v>-85</v>
      </c>
      <c r="E74" s="450">
        <v>0</v>
      </c>
      <c r="F74" s="450">
        <v>948</v>
      </c>
      <c r="G74" s="450">
        <v>481</v>
      </c>
      <c r="H74" s="450">
        <v>467</v>
      </c>
      <c r="I74" s="450">
        <v>863</v>
      </c>
      <c r="J74" s="450">
        <v>396</v>
      </c>
      <c r="K74" s="450">
        <v>467</v>
      </c>
      <c r="L74" s="451">
        <v>-0.7</v>
      </c>
      <c r="M74" s="452">
        <v>7.81</v>
      </c>
      <c r="N74" s="452">
        <v>7.11</v>
      </c>
      <c r="O74" s="450">
        <v>121891</v>
      </c>
      <c r="P74" s="450">
        <v>59301</v>
      </c>
      <c r="Q74" s="453">
        <v>62590</v>
      </c>
      <c r="R74" s="448">
        <v>2018</v>
      </c>
      <c r="S74" s="454" t="s">
        <v>47</v>
      </c>
      <c r="V74" s="384"/>
      <c r="AB74" s="456"/>
      <c r="AF74" s="457"/>
      <c r="AG74" s="457"/>
      <c r="AH74" s="457"/>
      <c r="AI74" s="457"/>
      <c r="AJ74" s="457"/>
      <c r="AK74" s="457"/>
      <c r="AL74" s="457"/>
      <c r="AM74" s="457"/>
      <c r="AN74" s="457"/>
      <c r="AO74" s="458"/>
      <c r="AP74" s="458"/>
      <c r="AQ74" s="458"/>
      <c r="AR74" s="457"/>
      <c r="AS74" s="457"/>
      <c r="AT74" s="457"/>
      <c r="BD74" s="369"/>
      <c r="BE74" s="369"/>
      <c r="BF74" s="369"/>
    </row>
    <row r="75" spans="1:61" s="455" customFormat="1" ht="12.6" customHeight="1" x14ac:dyDescent="0.3">
      <c r="A75" s="145"/>
      <c r="B75" s="459">
        <v>2019</v>
      </c>
      <c r="C75" s="460">
        <v>54</v>
      </c>
      <c r="D75" s="461">
        <v>38</v>
      </c>
      <c r="E75" s="461">
        <v>16</v>
      </c>
      <c r="F75" s="461">
        <v>880</v>
      </c>
      <c r="G75" s="461">
        <v>408</v>
      </c>
      <c r="H75" s="461">
        <v>472</v>
      </c>
      <c r="I75" s="461">
        <v>934</v>
      </c>
      <c r="J75" s="461">
        <v>446</v>
      </c>
      <c r="K75" s="461">
        <v>488</v>
      </c>
      <c r="L75" s="462">
        <v>0.44</v>
      </c>
      <c r="M75" s="463">
        <v>7.19</v>
      </c>
      <c r="N75" s="463">
        <v>7.63</v>
      </c>
      <c r="O75" s="461">
        <v>122825</v>
      </c>
      <c r="P75" s="461">
        <v>59747</v>
      </c>
      <c r="Q75" s="464">
        <v>63078</v>
      </c>
      <c r="R75" s="459">
        <v>2019</v>
      </c>
      <c r="S75" s="465"/>
      <c r="V75" s="384"/>
      <c r="AB75" s="456"/>
      <c r="AF75" s="457"/>
      <c r="AG75" s="457"/>
      <c r="AH75" s="457"/>
      <c r="AI75" s="457"/>
      <c r="AJ75" s="457"/>
      <c r="AK75" s="457"/>
      <c r="AL75" s="457"/>
      <c r="AM75" s="457"/>
      <c r="AN75" s="457"/>
      <c r="AO75" s="458"/>
      <c r="AP75" s="458"/>
      <c r="AQ75" s="458"/>
      <c r="AR75" s="457"/>
      <c r="AS75" s="457"/>
      <c r="AT75" s="457"/>
      <c r="BD75" s="369"/>
      <c r="BE75" s="369"/>
      <c r="BF75" s="369"/>
    </row>
    <row r="76" spans="1:61" s="455" customFormat="1" ht="12.6" customHeight="1" x14ac:dyDescent="0.3">
      <c r="A76" s="145"/>
      <c r="B76" s="466">
        <v>2020</v>
      </c>
      <c r="C76" s="460">
        <v>-246</v>
      </c>
      <c r="D76" s="461">
        <v>-170</v>
      </c>
      <c r="E76" s="461">
        <v>-76</v>
      </c>
      <c r="F76" s="461">
        <v>776</v>
      </c>
      <c r="G76" s="461">
        <v>386</v>
      </c>
      <c r="H76" s="461">
        <v>390</v>
      </c>
      <c r="I76" s="461">
        <v>530</v>
      </c>
      <c r="J76" s="461">
        <v>216</v>
      </c>
      <c r="K76" s="461">
        <v>314</v>
      </c>
      <c r="L76" s="462">
        <v>-2</v>
      </c>
      <c r="M76" s="463">
        <v>6.3</v>
      </c>
      <c r="N76" s="463">
        <v>4.3099999999999996</v>
      </c>
      <c r="O76" s="461">
        <v>123355</v>
      </c>
      <c r="P76" s="461">
        <v>59963</v>
      </c>
      <c r="Q76" s="464">
        <v>63392</v>
      </c>
      <c r="R76" s="466">
        <v>2020</v>
      </c>
      <c r="S76" s="465"/>
      <c r="V76" s="384"/>
      <c r="AB76" s="456"/>
      <c r="AF76" s="457"/>
      <c r="AG76" s="457"/>
      <c r="AH76" s="457"/>
      <c r="AI76" s="457"/>
      <c r="AJ76" s="457"/>
      <c r="AK76" s="457"/>
      <c r="AL76" s="457"/>
      <c r="AM76" s="457"/>
      <c r="AN76" s="457"/>
      <c r="AO76" s="458"/>
      <c r="AP76" s="458"/>
      <c r="AQ76" s="458"/>
      <c r="AR76" s="457"/>
      <c r="AS76" s="457"/>
      <c r="AT76" s="457"/>
      <c r="BD76" s="369"/>
      <c r="BE76" s="369"/>
      <c r="BF76" s="369"/>
    </row>
    <row r="77" spans="1:61" s="455" customFormat="1" ht="12.6" customHeight="1" x14ac:dyDescent="0.3">
      <c r="A77" s="145"/>
      <c r="B77" s="467">
        <v>2021</v>
      </c>
      <c r="C77" s="460">
        <v>-484</v>
      </c>
      <c r="D77" s="461">
        <v>-291</v>
      </c>
      <c r="E77" s="461">
        <v>-193</v>
      </c>
      <c r="F77" s="461">
        <v>1053</v>
      </c>
      <c r="G77" s="461">
        <v>495</v>
      </c>
      <c r="H77" s="461">
        <v>558</v>
      </c>
      <c r="I77" s="461">
        <v>569</v>
      </c>
      <c r="J77" s="461">
        <v>204</v>
      </c>
      <c r="K77" s="461">
        <v>365</v>
      </c>
      <c r="L77" s="462">
        <v>-3.87</v>
      </c>
      <c r="M77" s="463">
        <v>8.43</v>
      </c>
      <c r="N77" s="463">
        <v>4.55</v>
      </c>
      <c r="O77" s="461">
        <v>125238</v>
      </c>
      <c r="P77" s="461">
        <v>60929</v>
      </c>
      <c r="Q77" s="464">
        <v>64309</v>
      </c>
      <c r="R77" s="467">
        <v>2021</v>
      </c>
      <c r="S77" s="465"/>
      <c r="V77" s="384"/>
      <c r="AB77" s="456"/>
      <c r="AF77" s="457"/>
      <c r="AG77" s="457"/>
      <c r="AH77" s="457"/>
      <c r="AI77" s="457"/>
      <c r="AJ77" s="457"/>
      <c r="AK77" s="457"/>
      <c r="AL77" s="457"/>
      <c r="AM77" s="457"/>
      <c r="AN77" s="457"/>
      <c r="AO77" s="458"/>
      <c r="AP77" s="458"/>
      <c r="AQ77" s="458"/>
      <c r="AR77" s="457"/>
      <c r="AS77" s="457"/>
      <c r="AT77" s="457"/>
      <c r="BD77" s="369"/>
      <c r="BE77" s="369"/>
      <c r="BF77" s="369"/>
    </row>
    <row r="78" spans="1:61" s="455" customFormat="1" ht="12.6" customHeight="1" x14ac:dyDescent="0.3">
      <c r="A78" s="145"/>
      <c r="B78" s="467">
        <v>2022</v>
      </c>
      <c r="C78" s="460">
        <v>-239</v>
      </c>
      <c r="D78" s="461">
        <v>-138</v>
      </c>
      <c r="E78" s="461">
        <v>-101</v>
      </c>
      <c r="F78" s="461">
        <v>1079</v>
      </c>
      <c r="G78" s="461">
        <v>500</v>
      </c>
      <c r="H78" s="461">
        <v>579</v>
      </c>
      <c r="I78" s="461">
        <v>840</v>
      </c>
      <c r="J78" s="461">
        <v>362</v>
      </c>
      <c r="K78" s="461">
        <v>478</v>
      </c>
      <c r="L78" s="468">
        <v>-1.9</v>
      </c>
      <c r="M78" s="469">
        <v>8.59</v>
      </c>
      <c r="N78" s="469">
        <v>6.68</v>
      </c>
      <c r="O78" s="461">
        <v>126078</v>
      </c>
      <c r="P78" s="461">
        <v>61291</v>
      </c>
      <c r="Q78" s="464">
        <v>64787</v>
      </c>
      <c r="R78" s="467">
        <v>2022</v>
      </c>
      <c r="S78" s="465"/>
      <c r="V78" s="384"/>
      <c r="AB78" s="456"/>
      <c r="AF78" s="457"/>
      <c r="AG78" s="457"/>
      <c r="AH78" s="457"/>
      <c r="AI78" s="457"/>
      <c r="AJ78" s="457"/>
      <c r="AK78" s="457"/>
      <c r="AL78" s="457"/>
      <c r="AM78" s="457"/>
      <c r="AN78" s="457"/>
      <c r="AO78" s="458"/>
      <c r="AP78" s="458"/>
      <c r="AQ78" s="458"/>
      <c r="AR78" s="457"/>
      <c r="AS78" s="457"/>
      <c r="AT78" s="457"/>
      <c r="BD78" s="369"/>
      <c r="BE78" s="369"/>
      <c r="BF78" s="369"/>
    </row>
    <row r="79" spans="1:61" s="455" customFormat="1" ht="12.6" customHeight="1" x14ac:dyDescent="0.3">
      <c r="A79" s="133" t="s">
        <v>48</v>
      </c>
      <c r="B79" s="448">
        <v>2018</v>
      </c>
      <c r="C79" s="449">
        <v>-139</v>
      </c>
      <c r="D79" s="450">
        <v>-39</v>
      </c>
      <c r="E79" s="450">
        <v>-100</v>
      </c>
      <c r="F79" s="450">
        <v>192</v>
      </c>
      <c r="G79" s="450">
        <v>96</v>
      </c>
      <c r="H79" s="450">
        <v>96</v>
      </c>
      <c r="I79" s="450">
        <v>53</v>
      </c>
      <c r="J79" s="450">
        <v>57</v>
      </c>
      <c r="K79" s="450">
        <v>-4</v>
      </c>
      <c r="L79" s="451">
        <v>-1.48</v>
      </c>
      <c r="M79" s="452">
        <v>2.04</v>
      </c>
      <c r="N79" s="452">
        <v>0.56000000000000005</v>
      </c>
      <c r="O79" s="450">
        <v>94005</v>
      </c>
      <c r="P79" s="450">
        <v>46279</v>
      </c>
      <c r="Q79" s="453">
        <v>47726</v>
      </c>
      <c r="R79" s="448">
        <v>2018</v>
      </c>
      <c r="S79" s="454" t="s">
        <v>48</v>
      </c>
      <c r="V79" s="384"/>
      <c r="AB79" s="456"/>
      <c r="AF79" s="457"/>
      <c r="AG79" s="457"/>
      <c r="AH79" s="457"/>
      <c r="AI79" s="457"/>
      <c r="AJ79" s="457"/>
      <c r="AK79" s="457"/>
      <c r="AL79" s="457"/>
      <c r="AM79" s="457"/>
      <c r="AN79" s="457"/>
      <c r="AO79" s="458"/>
      <c r="AP79" s="458"/>
      <c r="AQ79" s="458"/>
      <c r="AR79" s="457"/>
      <c r="AS79" s="457"/>
      <c r="AT79" s="457"/>
      <c r="BD79" s="369"/>
      <c r="BE79" s="369"/>
      <c r="BF79" s="369"/>
    </row>
    <row r="80" spans="1:61" s="455" customFormat="1" ht="12.6" customHeight="1" x14ac:dyDescent="0.3">
      <c r="A80" s="145"/>
      <c r="B80" s="459">
        <v>2019</v>
      </c>
      <c r="C80" s="460">
        <v>-12</v>
      </c>
      <c r="D80" s="461">
        <v>-27</v>
      </c>
      <c r="E80" s="461">
        <v>15</v>
      </c>
      <c r="F80" s="461">
        <v>154</v>
      </c>
      <c r="G80" s="461">
        <v>110</v>
      </c>
      <c r="H80" s="461">
        <v>44</v>
      </c>
      <c r="I80" s="461">
        <v>142</v>
      </c>
      <c r="J80" s="461">
        <v>83</v>
      </c>
      <c r="K80" s="461">
        <v>59</v>
      </c>
      <c r="L80" s="462">
        <v>-0.13</v>
      </c>
      <c r="M80" s="463">
        <v>1.64</v>
      </c>
      <c r="N80" s="463">
        <v>1.51</v>
      </c>
      <c r="O80" s="461">
        <v>94147</v>
      </c>
      <c r="P80" s="461">
        <v>46362</v>
      </c>
      <c r="Q80" s="464">
        <v>47785</v>
      </c>
      <c r="R80" s="459">
        <v>2019</v>
      </c>
      <c r="S80" s="465"/>
      <c r="V80" s="384"/>
      <c r="AB80" s="456"/>
      <c r="AF80" s="457"/>
      <c r="AG80" s="457"/>
      <c r="AH80" s="457"/>
      <c r="AI80" s="457"/>
      <c r="AJ80" s="457"/>
      <c r="AK80" s="457"/>
      <c r="AL80" s="457"/>
      <c r="AM80" s="457"/>
      <c r="AN80" s="457"/>
      <c r="AO80" s="458"/>
      <c r="AP80" s="458"/>
      <c r="AQ80" s="458"/>
      <c r="AR80" s="457"/>
      <c r="AS80" s="457"/>
      <c r="AT80" s="457"/>
      <c r="BD80" s="369"/>
      <c r="BE80" s="369"/>
      <c r="BF80" s="369"/>
    </row>
    <row r="81" spans="1:58" s="455" customFormat="1" ht="12.6" customHeight="1" x14ac:dyDescent="0.3">
      <c r="A81" s="145"/>
      <c r="B81" s="466">
        <v>2020</v>
      </c>
      <c r="C81" s="460">
        <v>-191</v>
      </c>
      <c r="D81" s="461">
        <v>-90</v>
      </c>
      <c r="E81" s="461">
        <v>-101</v>
      </c>
      <c r="F81" s="461">
        <v>223</v>
      </c>
      <c r="G81" s="461">
        <v>114</v>
      </c>
      <c r="H81" s="461">
        <v>109</v>
      </c>
      <c r="I81" s="461">
        <v>32</v>
      </c>
      <c r="J81" s="461">
        <v>24</v>
      </c>
      <c r="K81" s="461">
        <v>8</v>
      </c>
      <c r="L81" s="462">
        <v>-2.0299999999999998</v>
      </c>
      <c r="M81" s="463">
        <v>2.37</v>
      </c>
      <c r="N81" s="463">
        <v>0.34</v>
      </c>
      <c r="O81" s="461">
        <v>94179</v>
      </c>
      <c r="P81" s="461">
        <v>46386</v>
      </c>
      <c r="Q81" s="464">
        <v>47793</v>
      </c>
      <c r="R81" s="466">
        <v>2020</v>
      </c>
      <c r="S81" s="465"/>
      <c r="V81" s="384"/>
      <c r="AB81" s="456"/>
      <c r="AF81" s="457"/>
      <c r="AG81" s="457"/>
      <c r="AH81" s="457"/>
      <c r="AI81" s="457"/>
      <c r="AJ81" s="457"/>
      <c r="AK81" s="457"/>
      <c r="AL81" s="457"/>
      <c r="AM81" s="457"/>
      <c r="AN81" s="457"/>
      <c r="AO81" s="458"/>
      <c r="AP81" s="458"/>
      <c r="AQ81" s="458"/>
      <c r="AR81" s="457"/>
      <c r="AS81" s="457"/>
      <c r="AT81" s="457"/>
      <c r="BD81" s="369"/>
      <c r="BE81" s="369"/>
      <c r="BF81" s="369"/>
    </row>
    <row r="82" spans="1:58" s="455" customFormat="1" ht="12.6" customHeight="1" x14ac:dyDescent="0.3">
      <c r="A82" s="145"/>
      <c r="B82" s="467">
        <v>2021</v>
      </c>
      <c r="C82" s="460">
        <v>-496</v>
      </c>
      <c r="D82" s="461">
        <v>-247</v>
      </c>
      <c r="E82" s="461">
        <v>-249</v>
      </c>
      <c r="F82" s="461">
        <v>399</v>
      </c>
      <c r="G82" s="461">
        <v>212</v>
      </c>
      <c r="H82" s="461">
        <v>187</v>
      </c>
      <c r="I82" s="461">
        <v>-97</v>
      </c>
      <c r="J82" s="461">
        <v>-35</v>
      </c>
      <c r="K82" s="461">
        <v>-62</v>
      </c>
      <c r="L82" s="462">
        <v>-5.22</v>
      </c>
      <c r="M82" s="463">
        <v>4.2</v>
      </c>
      <c r="N82" s="463">
        <v>-1.02</v>
      </c>
      <c r="O82" s="461">
        <v>95027</v>
      </c>
      <c r="P82" s="461">
        <v>46796</v>
      </c>
      <c r="Q82" s="464">
        <v>48231</v>
      </c>
      <c r="R82" s="467">
        <v>2021</v>
      </c>
      <c r="S82" s="465"/>
      <c r="V82" s="384"/>
      <c r="AB82" s="456"/>
      <c r="AF82" s="457"/>
      <c r="AG82" s="457"/>
      <c r="AH82" s="457"/>
      <c r="AI82" s="457"/>
      <c r="AJ82" s="457"/>
      <c r="AK82" s="457"/>
      <c r="AL82" s="457"/>
      <c r="AM82" s="457"/>
      <c r="AN82" s="457"/>
      <c r="AO82" s="458"/>
      <c r="AP82" s="458"/>
      <c r="AQ82" s="458"/>
      <c r="AR82" s="457"/>
      <c r="AS82" s="457"/>
      <c r="AT82" s="457"/>
      <c r="BD82" s="369"/>
      <c r="BE82" s="369"/>
      <c r="BF82" s="369"/>
    </row>
    <row r="83" spans="1:58" s="455" customFormat="1" ht="12.6" customHeight="1" x14ac:dyDescent="0.3">
      <c r="A83" s="145"/>
      <c r="B83" s="467">
        <v>2022</v>
      </c>
      <c r="C83" s="460">
        <v>-298</v>
      </c>
      <c r="D83" s="461">
        <v>-156</v>
      </c>
      <c r="E83" s="461">
        <v>-142</v>
      </c>
      <c r="F83" s="461">
        <v>448</v>
      </c>
      <c r="G83" s="461">
        <v>208</v>
      </c>
      <c r="H83" s="461">
        <v>240</v>
      </c>
      <c r="I83" s="461">
        <v>150</v>
      </c>
      <c r="J83" s="461">
        <v>52</v>
      </c>
      <c r="K83" s="461">
        <v>98</v>
      </c>
      <c r="L83" s="468">
        <v>-3.13</v>
      </c>
      <c r="M83" s="469">
        <v>4.71</v>
      </c>
      <c r="N83" s="469">
        <v>1.58</v>
      </c>
      <c r="O83" s="461">
        <v>95177</v>
      </c>
      <c r="P83" s="461">
        <v>46848</v>
      </c>
      <c r="Q83" s="464">
        <v>48329</v>
      </c>
      <c r="R83" s="467">
        <v>2022</v>
      </c>
      <c r="S83" s="465"/>
      <c r="V83" s="384"/>
      <c r="AB83" s="456"/>
      <c r="AF83" s="457"/>
      <c r="AG83" s="457"/>
      <c r="AH83" s="457"/>
      <c r="AI83" s="457"/>
      <c r="AJ83" s="457"/>
      <c r="AK83" s="457"/>
      <c r="AL83" s="457"/>
      <c r="AM83" s="457"/>
      <c r="AN83" s="457"/>
      <c r="AO83" s="458"/>
      <c r="AP83" s="458"/>
      <c r="AQ83" s="458"/>
      <c r="AR83" s="457"/>
      <c r="AS83" s="457"/>
      <c r="AT83" s="457"/>
      <c r="BD83" s="369"/>
      <c r="BE83" s="369"/>
      <c r="BF83" s="369"/>
    </row>
    <row r="84" spans="1:58" s="455" customFormat="1" ht="12.6" customHeight="1" x14ac:dyDescent="0.3">
      <c r="A84" s="133" t="s">
        <v>49</v>
      </c>
      <c r="B84" s="448">
        <v>2018</v>
      </c>
      <c r="C84" s="449">
        <v>-47</v>
      </c>
      <c r="D84" s="450">
        <v>-22</v>
      </c>
      <c r="E84" s="450">
        <v>-25</v>
      </c>
      <c r="F84" s="450">
        <v>-100</v>
      </c>
      <c r="G84" s="450">
        <v>-25</v>
      </c>
      <c r="H84" s="450">
        <v>-75</v>
      </c>
      <c r="I84" s="450">
        <v>-147</v>
      </c>
      <c r="J84" s="450">
        <v>-47</v>
      </c>
      <c r="K84" s="450">
        <v>-100</v>
      </c>
      <c r="L84" s="451">
        <v>-1.04</v>
      </c>
      <c r="M84" s="452">
        <v>-2.21</v>
      </c>
      <c r="N84" s="452">
        <v>-3.26</v>
      </c>
      <c r="O84" s="450">
        <v>45082</v>
      </c>
      <c r="P84" s="450">
        <v>22255</v>
      </c>
      <c r="Q84" s="453">
        <v>22827</v>
      </c>
      <c r="R84" s="448">
        <v>2018</v>
      </c>
      <c r="S84" s="454" t="s">
        <v>49</v>
      </c>
      <c r="V84" s="384"/>
      <c r="AB84" s="456"/>
      <c r="AF84" s="457"/>
      <c r="AG84" s="457"/>
      <c r="AH84" s="457"/>
      <c r="AI84" s="457"/>
      <c r="AJ84" s="457"/>
      <c r="AK84" s="457"/>
      <c r="AL84" s="457"/>
      <c r="AM84" s="457"/>
      <c r="AN84" s="457"/>
      <c r="AO84" s="458"/>
      <c r="AP84" s="458"/>
      <c r="AQ84" s="458"/>
      <c r="AR84" s="457"/>
      <c r="AS84" s="457"/>
      <c r="AT84" s="457"/>
      <c r="BD84" s="369"/>
      <c r="BE84" s="369"/>
      <c r="BF84" s="369"/>
    </row>
    <row r="85" spans="1:58" s="455" customFormat="1" ht="12.6" customHeight="1" x14ac:dyDescent="0.3">
      <c r="A85" s="145"/>
      <c r="B85" s="459">
        <v>2019</v>
      </c>
      <c r="C85" s="460">
        <v>-54</v>
      </c>
      <c r="D85" s="461">
        <v>-30</v>
      </c>
      <c r="E85" s="461">
        <v>-24</v>
      </c>
      <c r="F85" s="461">
        <v>-85</v>
      </c>
      <c r="G85" s="461">
        <v>-43</v>
      </c>
      <c r="H85" s="461">
        <v>-42</v>
      </c>
      <c r="I85" s="461">
        <v>-139</v>
      </c>
      <c r="J85" s="461">
        <v>-73</v>
      </c>
      <c r="K85" s="461">
        <v>-66</v>
      </c>
      <c r="L85" s="462">
        <v>-1.2</v>
      </c>
      <c r="M85" s="463">
        <v>-1.89</v>
      </c>
      <c r="N85" s="463">
        <v>-3.09</v>
      </c>
      <c r="O85" s="461">
        <v>44943</v>
      </c>
      <c r="P85" s="461">
        <v>22182</v>
      </c>
      <c r="Q85" s="464">
        <v>22761</v>
      </c>
      <c r="R85" s="459">
        <v>2019</v>
      </c>
      <c r="S85" s="465"/>
      <c r="V85" s="384"/>
      <c r="AB85" s="456"/>
      <c r="AF85" s="457"/>
      <c r="AG85" s="457"/>
      <c r="AH85" s="457"/>
      <c r="AI85" s="457"/>
      <c r="AJ85" s="457"/>
      <c r="AK85" s="457"/>
      <c r="AL85" s="457"/>
      <c r="AM85" s="457"/>
      <c r="AN85" s="457"/>
      <c r="AO85" s="458"/>
      <c r="AP85" s="458"/>
      <c r="AQ85" s="458"/>
      <c r="AR85" s="457"/>
      <c r="AS85" s="457"/>
      <c r="AT85" s="457"/>
      <c r="BD85" s="369"/>
      <c r="BE85" s="369"/>
      <c r="BF85" s="369"/>
    </row>
    <row r="86" spans="1:58" s="455" customFormat="1" ht="12.6" customHeight="1" x14ac:dyDescent="0.3">
      <c r="A86" s="145"/>
      <c r="B86" s="466">
        <v>2020</v>
      </c>
      <c r="C86" s="460">
        <v>-94</v>
      </c>
      <c r="D86" s="461">
        <v>-61</v>
      </c>
      <c r="E86" s="461">
        <v>-33</v>
      </c>
      <c r="F86" s="461">
        <v>-118</v>
      </c>
      <c r="G86" s="461">
        <v>-74</v>
      </c>
      <c r="H86" s="461">
        <v>-44</v>
      </c>
      <c r="I86" s="461">
        <v>-212</v>
      </c>
      <c r="J86" s="461">
        <v>-135</v>
      </c>
      <c r="K86" s="461">
        <v>-77</v>
      </c>
      <c r="L86" s="462">
        <v>-2.1</v>
      </c>
      <c r="M86" s="463">
        <v>-2.63</v>
      </c>
      <c r="N86" s="463">
        <v>-4.7300000000000004</v>
      </c>
      <c r="O86" s="461">
        <v>44731</v>
      </c>
      <c r="P86" s="461">
        <v>22047</v>
      </c>
      <c r="Q86" s="464">
        <v>22684</v>
      </c>
      <c r="R86" s="466">
        <v>2020</v>
      </c>
      <c r="S86" s="465"/>
      <c r="V86" s="384"/>
      <c r="AB86" s="456"/>
      <c r="AF86" s="457"/>
      <c r="AG86" s="457"/>
      <c r="AH86" s="457"/>
      <c r="AI86" s="457"/>
      <c r="AJ86" s="457"/>
      <c r="AK86" s="457"/>
      <c r="AL86" s="457"/>
      <c r="AM86" s="457"/>
      <c r="AN86" s="457"/>
      <c r="AO86" s="458"/>
      <c r="AP86" s="458"/>
      <c r="AQ86" s="458"/>
      <c r="AR86" s="457"/>
      <c r="AS86" s="457"/>
      <c r="AT86" s="457"/>
      <c r="BD86" s="369"/>
      <c r="BE86" s="369"/>
      <c r="BF86" s="369"/>
    </row>
    <row r="87" spans="1:58" s="455" customFormat="1" ht="12.6" customHeight="1" x14ac:dyDescent="0.3">
      <c r="A87" s="145"/>
      <c r="B87" s="467">
        <v>2021</v>
      </c>
      <c r="C87" s="460">
        <v>-207</v>
      </c>
      <c r="D87" s="461">
        <v>-129</v>
      </c>
      <c r="E87" s="461">
        <v>-78</v>
      </c>
      <c r="F87" s="461">
        <v>-39</v>
      </c>
      <c r="G87" s="461">
        <v>-33</v>
      </c>
      <c r="H87" s="461">
        <v>-6</v>
      </c>
      <c r="I87" s="461">
        <v>-246</v>
      </c>
      <c r="J87" s="461">
        <v>-162</v>
      </c>
      <c r="K87" s="461">
        <v>-84</v>
      </c>
      <c r="L87" s="462">
        <v>-4.72</v>
      </c>
      <c r="M87" s="463">
        <v>-0.89</v>
      </c>
      <c r="N87" s="463">
        <v>-5.6</v>
      </c>
      <c r="O87" s="461">
        <v>43769</v>
      </c>
      <c r="P87" s="461">
        <v>21548</v>
      </c>
      <c r="Q87" s="464">
        <v>22221</v>
      </c>
      <c r="R87" s="467">
        <v>2021</v>
      </c>
      <c r="S87" s="465"/>
      <c r="V87" s="384"/>
      <c r="AB87" s="456"/>
      <c r="AF87" s="457"/>
      <c r="AG87" s="457"/>
      <c r="AH87" s="457"/>
      <c r="AI87" s="457"/>
      <c r="AJ87" s="457"/>
      <c r="AK87" s="457"/>
      <c r="AL87" s="457"/>
      <c r="AM87" s="457"/>
      <c r="AN87" s="457"/>
      <c r="AO87" s="458"/>
      <c r="AP87" s="458"/>
      <c r="AQ87" s="458"/>
      <c r="AR87" s="457"/>
      <c r="AS87" s="457"/>
      <c r="AT87" s="457"/>
      <c r="BD87" s="369"/>
      <c r="BE87" s="369"/>
      <c r="BF87" s="369"/>
    </row>
    <row r="88" spans="1:58" s="455" customFormat="1" ht="12.6" customHeight="1" x14ac:dyDescent="0.3">
      <c r="A88" s="145"/>
      <c r="B88" s="467">
        <v>2022</v>
      </c>
      <c r="C88" s="460">
        <v>-167</v>
      </c>
      <c r="D88" s="461">
        <v>-73</v>
      </c>
      <c r="E88" s="461">
        <v>-94</v>
      </c>
      <c r="F88" s="461">
        <v>-130</v>
      </c>
      <c r="G88" s="461">
        <v>-57</v>
      </c>
      <c r="H88" s="461">
        <v>-73</v>
      </c>
      <c r="I88" s="461">
        <v>-297</v>
      </c>
      <c r="J88" s="461">
        <v>-130</v>
      </c>
      <c r="K88" s="461">
        <v>-167</v>
      </c>
      <c r="L88" s="468">
        <v>-3.83</v>
      </c>
      <c r="M88" s="469">
        <v>-2.98</v>
      </c>
      <c r="N88" s="469">
        <v>-6.81</v>
      </c>
      <c r="O88" s="461">
        <v>43472</v>
      </c>
      <c r="P88" s="461">
        <v>21418</v>
      </c>
      <c r="Q88" s="464">
        <v>22054</v>
      </c>
      <c r="R88" s="467">
        <v>2022</v>
      </c>
      <c r="S88" s="465"/>
      <c r="V88" s="384"/>
      <c r="AB88" s="456"/>
      <c r="AF88" s="457"/>
      <c r="AG88" s="457"/>
      <c r="AH88" s="457"/>
      <c r="AI88" s="457"/>
      <c r="AJ88" s="457"/>
      <c r="AK88" s="457"/>
      <c r="AL88" s="457"/>
      <c r="AM88" s="457"/>
      <c r="AN88" s="457"/>
      <c r="AO88" s="458"/>
      <c r="AP88" s="458"/>
      <c r="AQ88" s="458"/>
      <c r="AR88" s="457"/>
      <c r="AS88" s="457"/>
      <c r="AT88" s="457"/>
      <c r="BD88" s="369"/>
      <c r="BE88" s="369"/>
      <c r="BF88" s="369"/>
    </row>
    <row r="89" spans="1:58" s="455" customFormat="1" ht="12.6" customHeight="1" x14ac:dyDescent="0.3">
      <c r="A89" s="133" t="s">
        <v>50</v>
      </c>
      <c r="B89" s="448">
        <v>2018</v>
      </c>
      <c r="C89" s="449">
        <v>-86</v>
      </c>
      <c r="D89" s="450">
        <v>-28</v>
      </c>
      <c r="E89" s="450">
        <v>-58</v>
      </c>
      <c r="F89" s="450">
        <v>94</v>
      </c>
      <c r="G89" s="450">
        <v>55</v>
      </c>
      <c r="H89" s="450">
        <v>39</v>
      </c>
      <c r="I89" s="450">
        <v>8</v>
      </c>
      <c r="J89" s="450">
        <v>27</v>
      </c>
      <c r="K89" s="450">
        <v>-19</v>
      </c>
      <c r="L89" s="451">
        <v>-1.37</v>
      </c>
      <c r="M89" s="452">
        <v>1.5</v>
      </c>
      <c r="N89" s="452">
        <v>0.13</v>
      </c>
      <c r="O89" s="450">
        <v>62879</v>
      </c>
      <c r="P89" s="450">
        <v>30573</v>
      </c>
      <c r="Q89" s="453">
        <v>32306</v>
      </c>
      <c r="R89" s="448">
        <v>2018</v>
      </c>
      <c r="S89" s="454" t="s">
        <v>50</v>
      </c>
      <c r="V89" s="384"/>
      <c r="AB89" s="456"/>
      <c r="AF89" s="457"/>
      <c r="AG89" s="457"/>
      <c r="AH89" s="457"/>
      <c r="AI89" s="457"/>
      <c r="AJ89" s="457"/>
      <c r="AK89" s="457"/>
      <c r="AL89" s="457"/>
      <c r="AM89" s="457"/>
      <c r="AN89" s="457"/>
      <c r="AO89" s="458"/>
      <c r="AP89" s="458"/>
      <c r="AQ89" s="458"/>
      <c r="AR89" s="457"/>
      <c r="AS89" s="457"/>
      <c r="AT89" s="457"/>
      <c r="BD89" s="369"/>
      <c r="BE89" s="369"/>
      <c r="BF89" s="369"/>
    </row>
    <row r="90" spans="1:58" s="455" customFormat="1" ht="12.6" customHeight="1" x14ac:dyDescent="0.3">
      <c r="A90" s="145"/>
      <c r="B90" s="459">
        <v>2019</v>
      </c>
      <c r="C90" s="460">
        <v>-112</v>
      </c>
      <c r="D90" s="461">
        <v>-44</v>
      </c>
      <c r="E90" s="461">
        <v>-68</v>
      </c>
      <c r="F90" s="461">
        <v>-41</v>
      </c>
      <c r="G90" s="461">
        <v>-32</v>
      </c>
      <c r="H90" s="461">
        <v>-9</v>
      </c>
      <c r="I90" s="461">
        <v>-153</v>
      </c>
      <c r="J90" s="461">
        <v>-76</v>
      </c>
      <c r="K90" s="461">
        <v>-77</v>
      </c>
      <c r="L90" s="462">
        <v>-1.78</v>
      </c>
      <c r="M90" s="463">
        <v>-0.65</v>
      </c>
      <c r="N90" s="463">
        <v>-2.44</v>
      </c>
      <c r="O90" s="461">
        <v>62726</v>
      </c>
      <c r="P90" s="461">
        <v>30497</v>
      </c>
      <c r="Q90" s="464">
        <v>32229</v>
      </c>
      <c r="R90" s="459">
        <v>2019</v>
      </c>
      <c r="S90" s="465"/>
      <c r="V90" s="384"/>
      <c r="AB90" s="456"/>
      <c r="AF90" s="457"/>
      <c r="AG90" s="457"/>
      <c r="AH90" s="457"/>
      <c r="AI90" s="457"/>
      <c r="AJ90" s="457"/>
      <c r="AK90" s="457"/>
      <c r="AL90" s="457"/>
      <c r="AM90" s="457"/>
      <c r="AN90" s="457"/>
      <c r="AO90" s="458"/>
      <c r="AP90" s="458"/>
      <c r="AQ90" s="458"/>
      <c r="AR90" s="457"/>
      <c r="AS90" s="457"/>
      <c r="AT90" s="457"/>
      <c r="BD90" s="369"/>
      <c r="BE90" s="369"/>
      <c r="BF90" s="369"/>
    </row>
    <row r="91" spans="1:58" s="455" customFormat="1" ht="12.6" customHeight="1" x14ac:dyDescent="0.3">
      <c r="A91" s="145"/>
      <c r="B91" s="466">
        <v>2020</v>
      </c>
      <c r="C91" s="460">
        <v>-130</v>
      </c>
      <c r="D91" s="461">
        <v>-61</v>
      </c>
      <c r="E91" s="461">
        <v>-69</v>
      </c>
      <c r="F91" s="461">
        <v>30</v>
      </c>
      <c r="G91" s="461">
        <v>-15</v>
      </c>
      <c r="H91" s="461">
        <v>45</v>
      </c>
      <c r="I91" s="461">
        <v>-100</v>
      </c>
      <c r="J91" s="461">
        <v>-76</v>
      </c>
      <c r="K91" s="461">
        <v>-24</v>
      </c>
      <c r="L91" s="462">
        <v>-2.0699999999999998</v>
      </c>
      <c r="M91" s="463">
        <v>0.48</v>
      </c>
      <c r="N91" s="463">
        <v>-1.6</v>
      </c>
      <c r="O91" s="461">
        <v>62626</v>
      </c>
      <c r="P91" s="461">
        <v>30421</v>
      </c>
      <c r="Q91" s="464">
        <v>32205</v>
      </c>
      <c r="R91" s="466">
        <v>2020</v>
      </c>
      <c r="S91" s="465"/>
      <c r="V91" s="384"/>
      <c r="AB91" s="456"/>
      <c r="AF91" s="457"/>
      <c r="AG91" s="457"/>
      <c r="AH91" s="457"/>
      <c r="AI91" s="457"/>
      <c r="AJ91" s="457"/>
      <c r="AK91" s="457"/>
      <c r="AL91" s="457"/>
      <c r="AM91" s="457"/>
      <c r="AN91" s="457"/>
      <c r="AO91" s="458"/>
      <c r="AP91" s="458"/>
      <c r="AQ91" s="458"/>
      <c r="AR91" s="457"/>
      <c r="AS91" s="457"/>
      <c r="AT91" s="457"/>
      <c r="BD91" s="369"/>
      <c r="BE91" s="369"/>
      <c r="BF91" s="369"/>
    </row>
    <row r="92" spans="1:58" s="455" customFormat="1" ht="12.6" customHeight="1" x14ac:dyDescent="0.3">
      <c r="A92" s="145"/>
      <c r="B92" s="467">
        <v>2021</v>
      </c>
      <c r="C92" s="460">
        <v>-386</v>
      </c>
      <c r="D92" s="461">
        <v>-176</v>
      </c>
      <c r="E92" s="461">
        <v>-210</v>
      </c>
      <c r="F92" s="461">
        <v>16</v>
      </c>
      <c r="G92" s="461">
        <v>-20</v>
      </c>
      <c r="H92" s="461">
        <v>36</v>
      </c>
      <c r="I92" s="461">
        <v>-370</v>
      </c>
      <c r="J92" s="461">
        <v>-196</v>
      </c>
      <c r="K92" s="461">
        <v>-174</v>
      </c>
      <c r="L92" s="462">
        <v>-6.14</v>
      </c>
      <c r="M92" s="463">
        <v>0.25</v>
      </c>
      <c r="N92" s="463">
        <v>-5.89</v>
      </c>
      <c r="O92" s="461">
        <v>62662</v>
      </c>
      <c r="P92" s="461">
        <v>30428</v>
      </c>
      <c r="Q92" s="464">
        <v>32234</v>
      </c>
      <c r="R92" s="467">
        <v>2021</v>
      </c>
      <c r="S92" s="465"/>
      <c r="V92" s="384"/>
      <c r="AB92" s="456"/>
      <c r="AF92" s="457"/>
      <c r="AG92" s="457"/>
      <c r="AH92" s="457"/>
      <c r="AI92" s="457"/>
      <c r="AJ92" s="457"/>
      <c r="AK92" s="457"/>
      <c r="AL92" s="457"/>
      <c r="AM92" s="457"/>
      <c r="AN92" s="457"/>
      <c r="AO92" s="458"/>
      <c r="AP92" s="458"/>
      <c r="AQ92" s="458"/>
      <c r="AR92" s="457"/>
      <c r="AS92" s="457"/>
      <c r="AT92" s="457"/>
      <c r="BD92" s="369"/>
      <c r="BE92" s="369"/>
      <c r="BF92" s="369"/>
    </row>
    <row r="93" spans="1:58" s="455" customFormat="1" ht="12.6" customHeight="1" x14ac:dyDescent="0.3">
      <c r="A93" s="145"/>
      <c r="B93" s="467">
        <v>2022</v>
      </c>
      <c r="C93" s="460">
        <v>-301</v>
      </c>
      <c r="D93" s="461">
        <v>-175</v>
      </c>
      <c r="E93" s="461">
        <v>-126</v>
      </c>
      <c r="F93" s="461">
        <v>-8</v>
      </c>
      <c r="G93" s="461">
        <v>-25</v>
      </c>
      <c r="H93" s="461">
        <v>17</v>
      </c>
      <c r="I93" s="461">
        <v>-309</v>
      </c>
      <c r="J93" s="461">
        <v>-200</v>
      </c>
      <c r="K93" s="461">
        <v>-109</v>
      </c>
      <c r="L93" s="468">
        <v>-4.82</v>
      </c>
      <c r="M93" s="469">
        <v>-0.13</v>
      </c>
      <c r="N93" s="469">
        <v>-4.9400000000000004</v>
      </c>
      <c r="O93" s="461">
        <v>62353</v>
      </c>
      <c r="P93" s="461">
        <v>30228</v>
      </c>
      <c r="Q93" s="464">
        <v>32125</v>
      </c>
      <c r="R93" s="467">
        <v>2022</v>
      </c>
      <c r="S93" s="465"/>
      <c r="V93" s="384"/>
      <c r="AB93" s="456"/>
      <c r="AF93" s="457"/>
      <c r="AG93" s="457"/>
      <c r="AH93" s="457"/>
      <c r="AI93" s="457"/>
      <c r="AJ93" s="457"/>
      <c r="AK93" s="457"/>
      <c r="AL93" s="457"/>
      <c r="AM93" s="457"/>
      <c r="AN93" s="457"/>
      <c r="AO93" s="458"/>
      <c r="AP93" s="458"/>
      <c r="AQ93" s="458"/>
      <c r="AR93" s="457"/>
      <c r="AS93" s="457"/>
      <c r="AT93" s="457"/>
      <c r="BD93" s="369"/>
      <c r="BE93" s="369"/>
      <c r="BF93" s="369"/>
    </row>
    <row r="94" spans="1:58" s="455" customFormat="1" ht="12.6" customHeight="1" x14ac:dyDescent="0.3">
      <c r="A94" s="133" t="s">
        <v>51</v>
      </c>
      <c r="B94" s="448">
        <v>2018</v>
      </c>
      <c r="C94" s="449">
        <v>-88</v>
      </c>
      <c r="D94" s="450">
        <v>-29</v>
      </c>
      <c r="E94" s="450">
        <v>-59</v>
      </c>
      <c r="F94" s="450">
        <v>4</v>
      </c>
      <c r="G94" s="450">
        <v>18</v>
      </c>
      <c r="H94" s="450">
        <v>-14</v>
      </c>
      <c r="I94" s="450">
        <v>-84</v>
      </c>
      <c r="J94" s="450">
        <v>-11</v>
      </c>
      <c r="K94" s="450">
        <v>-73</v>
      </c>
      <c r="L94" s="451">
        <v>-1.45</v>
      </c>
      <c r="M94" s="452">
        <v>7.0000000000000007E-2</v>
      </c>
      <c r="N94" s="452">
        <v>-1.39</v>
      </c>
      <c r="O94" s="450">
        <v>60473</v>
      </c>
      <c r="P94" s="450">
        <v>29817</v>
      </c>
      <c r="Q94" s="453">
        <v>30656</v>
      </c>
      <c r="R94" s="448">
        <v>2018</v>
      </c>
      <c r="S94" s="454" t="s">
        <v>51</v>
      </c>
      <c r="V94" s="384"/>
      <c r="AB94" s="456"/>
      <c r="AF94" s="457"/>
      <c r="AG94" s="457"/>
      <c r="AH94" s="457"/>
      <c r="AI94" s="457"/>
      <c r="AJ94" s="457"/>
      <c r="AK94" s="457"/>
      <c r="AL94" s="457"/>
      <c r="AM94" s="457"/>
      <c r="AN94" s="457"/>
      <c r="AO94" s="458"/>
      <c r="AP94" s="458"/>
      <c r="AQ94" s="458"/>
      <c r="AR94" s="457"/>
      <c r="AS94" s="457"/>
      <c r="AT94" s="457"/>
      <c r="BD94" s="369"/>
      <c r="BE94" s="369"/>
      <c r="BF94" s="369"/>
    </row>
    <row r="95" spans="1:58" s="455" customFormat="1" ht="12.6" customHeight="1" x14ac:dyDescent="0.3">
      <c r="A95" s="145"/>
      <c r="B95" s="459">
        <v>2019</v>
      </c>
      <c r="C95" s="460">
        <v>-67</v>
      </c>
      <c r="D95" s="461">
        <v>-70</v>
      </c>
      <c r="E95" s="461">
        <v>3</v>
      </c>
      <c r="F95" s="461">
        <v>13</v>
      </c>
      <c r="G95" s="461">
        <v>15</v>
      </c>
      <c r="H95" s="461">
        <v>-2</v>
      </c>
      <c r="I95" s="461">
        <v>-54</v>
      </c>
      <c r="J95" s="461">
        <v>-55</v>
      </c>
      <c r="K95" s="461">
        <v>1</v>
      </c>
      <c r="L95" s="462">
        <v>-1.1100000000000001</v>
      </c>
      <c r="M95" s="463">
        <v>0.22</v>
      </c>
      <c r="N95" s="463">
        <v>-0.89</v>
      </c>
      <c r="O95" s="461">
        <v>60419</v>
      </c>
      <c r="P95" s="461">
        <v>29762</v>
      </c>
      <c r="Q95" s="464">
        <v>30657</v>
      </c>
      <c r="R95" s="459">
        <v>2019</v>
      </c>
      <c r="S95" s="465"/>
      <c r="V95" s="384"/>
      <c r="AB95" s="456"/>
      <c r="AF95" s="457"/>
      <c r="AG95" s="457"/>
      <c r="AH95" s="457"/>
      <c r="AI95" s="457"/>
      <c r="AJ95" s="457"/>
      <c r="AK95" s="457"/>
      <c r="AL95" s="457"/>
      <c r="AM95" s="457"/>
      <c r="AN95" s="457"/>
      <c r="AO95" s="458"/>
      <c r="AP95" s="458"/>
      <c r="AQ95" s="458"/>
      <c r="AR95" s="457"/>
      <c r="AS95" s="457"/>
      <c r="AT95" s="457"/>
      <c r="BD95" s="369"/>
      <c r="BE95" s="369"/>
      <c r="BF95" s="369"/>
    </row>
    <row r="96" spans="1:58" s="455" customFormat="1" ht="12.6" customHeight="1" x14ac:dyDescent="0.3">
      <c r="A96" s="145"/>
      <c r="B96" s="466">
        <v>2020</v>
      </c>
      <c r="C96" s="460">
        <v>-157</v>
      </c>
      <c r="D96" s="461">
        <v>-104</v>
      </c>
      <c r="E96" s="461">
        <v>-53</v>
      </c>
      <c r="F96" s="461">
        <v>52</v>
      </c>
      <c r="G96" s="461">
        <v>50</v>
      </c>
      <c r="H96" s="461">
        <v>2</v>
      </c>
      <c r="I96" s="461">
        <v>-105</v>
      </c>
      <c r="J96" s="461">
        <v>-54</v>
      </c>
      <c r="K96" s="461">
        <v>-51</v>
      </c>
      <c r="L96" s="462">
        <v>-2.6</v>
      </c>
      <c r="M96" s="463">
        <v>0.86</v>
      </c>
      <c r="N96" s="463">
        <v>-1.74</v>
      </c>
      <c r="O96" s="461">
        <v>60314</v>
      </c>
      <c r="P96" s="461">
        <v>29708</v>
      </c>
      <c r="Q96" s="464">
        <v>30606</v>
      </c>
      <c r="R96" s="466">
        <v>2020</v>
      </c>
      <c r="S96" s="465"/>
      <c r="V96" s="384"/>
      <c r="AB96" s="456"/>
      <c r="AF96" s="457"/>
      <c r="AG96" s="457"/>
      <c r="AH96" s="457"/>
      <c r="AI96" s="457"/>
      <c r="AJ96" s="457"/>
      <c r="AK96" s="457"/>
      <c r="AL96" s="457"/>
      <c r="AM96" s="457"/>
      <c r="AN96" s="457"/>
      <c r="AO96" s="458"/>
      <c r="AP96" s="458"/>
      <c r="AQ96" s="458"/>
      <c r="AR96" s="457"/>
      <c r="AS96" s="457"/>
      <c r="AT96" s="457"/>
      <c r="BD96" s="369"/>
      <c r="BE96" s="369"/>
      <c r="BF96" s="369"/>
    </row>
    <row r="97" spans="1:61" s="455" customFormat="1" ht="12.6" customHeight="1" x14ac:dyDescent="0.3">
      <c r="A97" s="145"/>
      <c r="B97" s="467">
        <v>2021</v>
      </c>
      <c r="C97" s="460">
        <v>-349</v>
      </c>
      <c r="D97" s="461">
        <v>-181</v>
      </c>
      <c r="E97" s="461">
        <v>-168</v>
      </c>
      <c r="F97" s="461">
        <v>-53</v>
      </c>
      <c r="G97" s="461">
        <v>-11</v>
      </c>
      <c r="H97" s="461">
        <v>-42</v>
      </c>
      <c r="I97" s="461">
        <v>-402</v>
      </c>
      <c r="J97" s="461">
        <v>-192</v>
      </c>
      <c r="K97" s="461">
        <v>-210</v>
      </c>
      <c r="L97" s="462">
        <v>-5.86</v>
      </c>
      <c r="M97" s="463">
        <v>-0.89</v>
      </c>
      <c r="N97" s="463">
        <v>-6.75</v>
      </c>
      <c r="O97" s="461">
        <v>59347</v>
      </c>
      <c r="P97" s="461">
        <v>29298</v>
      </c>
      <c r="Q97" s="464">
        <v>30049</v>
      </c>
      <c r="R97" s="467">
        <v>2021</v>
      </c>
      <c r="S97" s="465"/>
      <c r="V97" s="384"/>
      <c r="AB97" s="456"/>
      <c r="AF97" s="457"/>
      <c r="AG97" s="457"/>
      <c r="AH97" s="457"/>
      <c r="AI97" s="457"/>
      <c r="AJ97" s="457"/>
      <c r="AK97" s="457"/>
      <c r="AL97" s="457"/>
      <c r="AM97" s="457"/>
      <c r="AN97" s="457"/>
      <c r="AO97" s="458"/>
      <c r="AP97" s="458"/>
      <c r="AQ97" s="458"/>
      <c r="AR97" s="457"/>
      <c r="AS97" s="457"/>
      <c r="AT97" s="457"/>
      <c r="BD97" s="369"/>
      <c r="BE97" s="369"/>
      <c r="BF97" s="369"/>
    </row>
    <row r="98" spans="1:61" s="455" customFormat="1" ht="12.6" customHeight="1" x14ac:dyDescent="0.3">
      <c r="A98" s="145"/>
      <c r="B98" s="467">
        <v>2022</v>
      </c>
      <c r="C98" s="460">
        <v>-249</v>
      </c>
      <c r="D98" s="461">
        <v>-136</v>
      </c>
      <c r="E98" s="461">
        <v>-113</v>
      </c>
      <c r="F98" s="461">
        <v>128</v>
      </c>
      <c r="G98" s="461">
        <v>66</v>
      </c>
      <c r="H98" s="461">
        <v>62</v>
      </c>
      <c r="I98" s="461">
        <v>-121</v>
      </c>
      <c r="J98" s="461">
        <v>-70</v>
      </c>
      <c r="K98" s="461">
        <v>-51</v>
      </c>
      <c r="L98" s="468">
        <v>-4.2</v>
      </c>
      <c r="M98" s="469">
        <v>2.16</v>
      </c>
      <c r="N98" s="469">
        <v>-2.04</v>
      </c>
      <c r="O98" s="461">
        <v>59226</v>
      </c>
      <c r="P98" s="461">
        <v>29228</v>
      </c>
      <c r="Q98" s="464">
        <v>29998</v>
      </c>
      <c r="R98" s="467">
        <v>2022</v>
      </c>
      <c r="S98" s="465"/>
      <c r="V98" s="384"/>
      <c r="AB98" s="456"/>
      <c r="AF98" s="457"/>
      <c r="AG98" s="457"/>
      <c r="AH98" s="457"/>
      <c r="AI98" s="457"/>
      <c r="AJ98" s="457"/>
      <c r="AK98" s="457"/>
      <c r="AL98" s="457"/>
      <c r="AM98" s="457"/>
      <c r="AN98" s="457"/>
      <c r="AO98" s="458"/>
      <c r="AP98" s="458"/>
      <c r="AQ98" s="458"/>
      <c r="AR98" s="457"/>
      <c r="AS98" s="457"/>
      <c r="AT98" s="457"/>
      <c r="BD98" s="369"/>
      <c r="BE98" s="369"/>
      <c r="BF98" s="369"/>
    </row>
    <row r="99" spans="1:61" s="455" customFormat="1" ht="12.6" customHeight="1" x14ac:dyDescent="0.3">
      <c r="A99" s="133" t="s">
        <v>52</v>
      </c>
      <c r="B99" s="448">
        <v>2018</v>
      </c>
      <c r="C99" s="449">
        <v>-5</v>
      </c>
      <c r="D99" s="450">
        <v>-7</v>
      </c>
      <c r="E99" s="450">
        <v>2</v>
      </c>
      <c r="F99" s="450">
        <v>45</v>
      </c>
      <c r="G99" s="450">
        <v>41</v>
      </c>
      <c r="H99" s="450">
        <v>4</v>
      </c>
      <c r="I99" s="450">
        <v>40</v>
      </c>
      <c r="J99" s="450">
        <v>34</v>
      </c>
      <c r="K99" s="450">
        <v>6</v>
      </c>
      <c r="L99" s="451">
        <v>-0.11</v>
      </c>
      <c r="M99" s="452">
        <v>0.96</v>
      </c>
      <c r="N99" s="452">
        <v>0.85</v>
      </c>
      <c r="O99" s="450">
        <v>47131</v>
      </c>
      <c r="P99" s="450">
        <v>23343</v>
      </c>
      <c r="Q99" s="453">
        <v>23788</v>
      </c>
      <c r="R99" s="448">
        <v>2018</v>
      </c>
      <c r="S99" s="454" t="s">
        <v>52</v>
      </c>
      <c r="V99" s="384"/>
      <c r="AB99" s="456"/>
      <c r="AF99" s="457"/>
      <c r="AG99" s="457"/>
      <c r="AH99" s="457"/>
      <c r="AI99" s="457"/>
      <c r="AJ99" s="457"/>
      <c r="AK99" s="457"/>
      <c r="AL99" s="457"/>
      <c r="AM99" s="457"/>
      <c r="AN99" s="457"/>
      <c r="AO99" s="458"/>
      <c r="AP99" s="458"/>
      <c r="AQ99" s="458"/>
      <c r="AR99" s="457"/>
      <c r="AS99" s="457"/>
      <c r="AT99" s="457"/>
      <c r="BD99" s="369"/>
      <c r="BE99" s="369"/>
      <c r="BF99" s="369"/>
    </row>
    <row r="100" spans="1:61" s="455" customFormat="1" ht="12.6" customHeight="1" x14ac:dyDescent="0.3">
      <c r="A100" s="145"/>
      <c r="B100" s="459">
        <v>2019</v>
      </c>
      <c r="C100" s="460">
        <v>-65</v>
      </c>
      <c r="D100" s="461">
        <v>-43</v>
      </c>
      <c r="E100" s="461">
        <v>-22</v>
      </c>
      <c r="F100" s="461">
        <v>12</v>
      </c>
      <c r="G100" s="461">
        <v>4</v>
      </c>
      <c r="H100" s="461">
        <v>8</v>
      </c>
      <c r="I100" s="461">
        <v>-53</v>
      </c>
      <c r="J100" s="461">
        <v>-39</v>
      </c>
      <c r="K100" s="461">
        <v>-14</v>
      </c>
      <c r="L100" s="462">
        <v>-1.38</v>
      </c>
      <c r="M100" s="463">
        <v>0.25</v>
      </c>
      <c r="N100" s="463">
        <v>-1.1299999999999999</v>
      </c>
      <c r="O100" s="461">
        <v>47078</v>
      </c>
      <c r="P100" s="461">
        <v>23304</v>
      </c>
      <c r="Q100" s="464">
        <v>23774</v>
      </c>
      <c r="R100" s="459">
        <v>2019</v>
      </c>
      <c r="S100" s="465"/>
      <c r="V100" s="384"/>
      <c r="AB100" s="456"/>
      <c r="AF100" s="457"/>
      <c r="AG100" s="457"/>
      <c r="AH100" s="457"/>
      <c r="AI100" s="457"/>
      <c r="AJ100" s="457"/>
      <c r="AK100" s="457"/>
      <c r="AL100" s="457"/>
      <c r="AM100" s="457"/>
      <c r="AN100" s="457"/>
      <c r="AO100" s="458"/>
      <c r="AP100" s="458"/>
      <c r="AQ100" s="458"/>
      <c r="AR100" s="457"/>
      <c r="AS100" s="457"/>
      <c r="AT100" s="457"/>
      <c r="BD100" s="369"/>
      <c r="BE100" s="369"/>
      <c r="BF100" s="369"/>
    </row>
    <row r="101" spans="1:61" s="455" customFormat="1" ht="12.6" customHeight="1" x14ac:dyDescent="0.3">
      <c r="A101" s="145"/>
      <c r="B101" s="466">
        <v>2020</v>
      </c>
      <c r="C101" s="460">
        <v>-97</v>
      </c>
      <c r="D101" s="461">
        <v>-36</v>
      </c>
      <c r="E101" s="461">
        <v>-61</v>
      </c>
      <c r="F101" s="461">
        <v>-16</v>
      </c>
      <c r="G101" s="461">
        <v>-45</v>
      </c>
      <c r="H101" s="461">
        <v>29</v>
      </c>
      <c r="I101" s="461">
        <v>-113</v>
      </c>
      <c r="J101" s="461">
        <v>-81</v>
      </c>
      <c r="K101" s="461">
        <v>-32</v>
      </c>
      <c r="L101" s="462">
        <v>-2.06</v>
      </c>
      <c r="M101" s="463">
        <v>-0.34</v>
      </c>
      <c r="N101" s="463">
        <v>-2.4</v>
      </c>
      <c r="O101" s="461">
        <v>46965</v>
      </c>
      <c r="P101" s="461">
        <v>23223</v>
      </c>
      <c r="Q101" s="464">
        <v>23742</v>
      </c>
      <c r="R101" s="466">
        <v>2020</v>
      </c>
      <c r="S101" s="465"/>
      <c r="V101" s="384"/>
      <c r="AB101" s="456"/>
      <c r="AF101" s="457"/>
      <c r="AG101" s="457"/>
      <c r="AH101" s="457"/>
      <c r="AI101" s="457"/>
      <c r="AJ101" s="457"/>
      <c r="AK101" s="457"/>
      <c r="AL101" s="457"/>
      <c r="AM101" s="457"/>
      <c r="AN101" s="457"/>
      <c r="AO101" s="458"/>
      <c r="AP101" s="458"/>
      <c r="AQ101" s="458"/>
      <c r="AR101" s="457"/>
      <c r="AS101" s="457"/>
      <c r="AT101" s="457"/>
      <c r="BD101" s="369"/>
      <c r="BE101" s="369"/>
      <c r="BF101" s="369"/>
    </row>
    <row r="102" spans="1:61" s="455" customFormat="1" ht="12.6" customHeight="1" x14ac:dyDescent="0.3">
      <c r="A102" s="145"/>
      <c r="B102" s="467">
        <v>2021</v>
      </c>
      <c r="C102" s="460">
        <v>-200</v>
      </c>
      <c r="D102" s="461">
        <v>-97</v>
      </c>
      <c r="E102" s="461">
        <v>-103</v>
      </c>
      <c r="F102" s="461">
        <v>-12</v>
      </c>
      <c r="G102" s="461">
        <v>7</v>
      </c>
      <c r="H102" s="461">
        <v>-19</v>
      </c>
      <c r="I102" s="461">
        <v>-212</v>
      </c>
      <c r="J102" s="461">
        <v>-90</v>
      </c>
      <c r="K102" s="461">
        <v>-122</v>
      </c>
      <c r="L102" s="462">
        <v>-4.22</v>
      </c>
      <c r="M102" s="463">
        <v>-0.25</v>
      </c>
      <c r="N102" s="463">
        <v>-4.47</v>
      </c>
      <c r="O102" s="461">
        <v>47313</v>
      </c>
      <c r="P102" s="461">
        <v>23486</v>
      </c>
      <c r="Q102" s="464">
        <v>23827</v>
      </c>
      <c r="R102" s="467">
        <v>2021</v>
      </c>
      <c r="S102" s="465"/>
      <c r="V102" s="384"/>
      <c r="AB102" s="456"/>
      <c r="AF102" s="457"/>
      <c r="AG102" s="457"/>
      <c r="AH102" s="457"/>
      <c r="AI102" s="457"/>
      <c r="AJ102" s="457"/>
      <c r="AK102" s="457"/>
      <c r="AL102" s="457"/>
      <c r="AM102" s="457"/>
      <c r="AN102" s="457"/>
      <c r="AO102" s="458"/>
      <c r="AP102" s="458"/>
      <c r="AQ102" s="458"/>
      <c r="AR102" s="457"/>
      <c r="AS102" s="457"/>
      <c r="AT102" s="457"/>
      <c r="BD102" s="369"/>
      <c r="BE102" s="369"/>
      <c r="BF102" s="369"/>
    </row>
    <row r="103" spans="1:61" s="455" customFormat="1" ht="12.6" customHeight="1" x14ac:dyDescent="0.3">
      <c r="A103" s="145"/>
      <c r="B103" s="467">
        <v>2022</v>
      </c>
      <c r="C103" s="460">
        <v>-173</v>
      </c>
      <c r="D103" s="461">
        <v>-107</v>
      </c>
      <c r="E103" s="461">
        <v>-66</v>
      </c>
      <c r="F103" s="461">
        <v>-68</v>
      </c>
      <c r="G103" s="461">
        <v>-18</v>
      </c>
      <c r="H103" s="461">
        <v>-50</v>
      </c>
      <c r="I103" s="461">
        <v>-241</v>
      </c>
      <c r="J103" s="461">
        <v>-125</v>
      </c>
      <c r="K103" s="461">
        <v>-116</v>
      </c>
      <c r="L103" s="468">
        <v>-3.67</v>
      </c>
      <c r="M103" s="469">
        <v>-1.44</v>
      </c>
      <c r="N103" s="469">
        <v>-5.1100000000000003</v>
      </c>
      <c r="O103" s="461">
        <v>47072</v>
      </c>
      <c r="P103" s="461">
        <v>23361</v>
      </c>
      <c r="Q103" s="464">
        <v>23711</v>
      </c>
      <c r="R103" s="467">
        <v>2022</v>
      </c>
      <c r="S103" s="465"/>
      <c r="V103" s="384"/>
      <c r="AB103" s="456"/>
      <c r="AF103" s="457"/>
      <c r="AG103" s="457"/>
      <c r="AH103" s="457"/>
      <c r="AI103" s="457"/>
      <c r="AJ103" s="457"/>
      <c r="AK103" s="457"/>
      <c r="AL103" s="457"/>
      <c r="AM103" s="457"/>
      <c r="AN103" s="457"/>
      <c r="AO103" s="458"/>
      <c r="AP103" s="458"/>
      <c r="AQ103" s="458"/>
      <c r="AR103" s="457"/>
      <c r="AS103" s="457"/>
      <c r="AT103" s="457"/>
      <c r="BD103" s="369"/>
      <c r="BE103" s="369"/>
      <c r="BF103" s="369"/>
    </row>
    <row r="104" spans="1:61" s="455" customFormat="1" ht="12.6" customHeight="1" x14ac:dyDescent="0.3">
      <c r="A104" s="133" t="s">
        <v>53</v>
      </c>
      <c r="B104" s="448">
        <v>2018</v>
      </c>
      <c r="C104" s="449">
        <v>83</v>
      </c>
      <c r="D104" s="450">
        <v>37</v>
      </c>
      <c r="E104" s="450">
        <v>46</v>
      </c>
      <c r="F104" s="450">
        <v>403</v>
      </c>
      <c r="G104" s="450">
        <v>147</v>
      </c>
      <c r="H104" s="450">
        <v>256</v>
      </c>
      <c r="I104" s="450">
        <v>486</v>
      </c>
      <c r="J104" s="450">
        <v>184</v>
      </c>
      <c r="K104" s="450">
        <v>302</v>
      </c>
      <c r="L104" s="451">
        <v>0.63</v>
      </c>
      <c r="M104" s="452">
        <v>3.06</v>
      </c>
      <c r="N104" s="452">
        <v>3.68</v>
      </c>
      <c r="O104" s="450">
        <v>132130</v>
      </c>
      <c r="P104" s="450">
        <v>64548</v>
      </c>
      <c r="Q104" s="453">
        <v>67582</v>
      </c>
      <c r="R104" s="448">
        <v>2018</v>
      </c>
      <c r="S104" s="454" t="s">
        <v>53</v>
      </c>
      <c r="V104" s="384"/>
      <c r="AB104" s="456"/>
      <c r="AF104" s="457"/>
      <c r="AG104" s="457"/>
      <c r="AH104" s="457"/>
      <c r="AI104" s="457"/>
      <c r="AJ104" s="457"/>
      <c r="AK104" s="457"/>
      <c r="AL104" s="457"/>
      <c r="AM104" s="457"/>
      <c r="AN104" s="457"/>
      <c r="AO104" s="458"/>
      <c r="AP104" s="458"/>
      <c r="AQ104" s="458"/>
      <c r="AR104" s="457"/>
      <c r="AS104" s="457"/>
      <c r="AT104" s="457"/>
      <c r="BD104" s="369"/>
      <c r="BE104" s="369"/>
      <c r="BF104" s="369"/>
    </row>
    <row r="105" spans="1:61" s="455" customFormat="1" ht="12.6" customHeight="1" x14ac:dyDescent="0.3">
      <c r="A105" s="145"/>
      <c r="B105" s="459">
        <v>2019</v>
      </c>
      <c r="C105" s="460">
        <v>231</v>
      </c>
      <c r="D105" s="461">
        <v>160</v>
      </c>
      <c r="E105" s="461">
        <v>71</v>
      </c>
      <c r="F105" s="461">
        <v>418</v>
      </c>
      <c r="G105" s="461">
        <v>176</v>
      </c>
      <c r="H105" s="461">
        <v>242</v>
      </c>
      <c r="I105" s="461">
        <v>649</v>
      </c>
      <c r="J105" s="461">
        <v>336</v>
      </c>
      <c r="K105" s="461">
        <v>313</v>
      </c>
      <c r="L105" s="462">
        <v>1.74</v>
      </c>
      <c r="M105" s="463">
        <v>3.16</v>
      </c>
      <c r="N105" s="463">
        <v>4.9000000000000004</v>
      </c>
      <c r="O105" s="461">
        <v>132779</v>
      </c>
      <c r="P105" s="461">
        <v>64884</v>
      </c>
      <c r="Q105" s="464">
        <v>67895</v>
      </c>
      <c r="R105" s="459">
        <v>2019</v>
      </c>
      <c r="S105" s="465"/>
      <c r="V105" s="384"/>
      <c r="AB105" s="456"/>
      <c r="AF105" s="457"/>
      <c r="AG105" s="457"/>
      <c r="AH105" s="457"/>
      <c r="AI105" s="457"/>
      <c r="AJ105" s="457"/>
      <c r="AK105" s="457"/>
      <c r="AL105" s="457"/>
      <c r="AM105" s="457"/>
      <c r="AN105" s="457"/>
      <c r="AO105" s="458"/>
      <c r="AP105" s="458"/>
      <c r="AQ105" s="458"/>
      <c r="AR105" s="457"/>
      <c r="AS105" s="457"/>
      <c r="AT105" s="457"/>
      <c r="BD105" s="369"/>
      <c r="BE105" s="369"/>
      <c r="BF105" s="369"/>
    </row>
    <row r="106" spans="1:61" s="455" customFormat="1" ht="12.6" customHeight="1" x14ac:dyDescent="0.3">
      <c r="A106" s="145"/>
      <c r="B106" s="466">
        <v>2020</v>
      </c>
      <c r="C106" s="460">
        <v>74</v>
      </c>
      <c r="D106" s="461">
        <v>-1</v>
      </c>
      <c r="E106" s="461">
        <v>75</v>
      </c>
      <c r="F106" s="461">
        <v>301</v>
      </c>
      <c r="G106" s="461">
        <v>145</v>
      </c>
      <c r="H106" s="461">
        <v>156</v>
      </c>
      <c r="I106" s="461">
        <v>375</v>
      </c>
      <c r="J106" s="461">
        <v>144</v>
      </c>
      <c r="K106" s="461">
        <v>231</v>
      </c>
      <c r="L106" s="462">
        <v>0.56000000000000005</v>
      </c>
      <c r="M106" s="463">
        <v>2.2599999999999998</v>
      </c>
      <c r="N106" s="463">
        <v>2.82</v>
      </c>
      <c r="O106" s="461">
        <v>133154</v>
      </c>
      <c r="P106" s="461">
        <v>65028</v>
      </c>
      <c r="Q106" s="464">
        <v>68126</v>
      </c>
      <c r="R106" s="466">
        <v>2020</v>
      </c>
      <c r="S106" s="465"/>
      <c r="V106" s="384"/>
      <c r="AB106" s="456"/>
      <c r="AF106" s="457"/>
      <c r="AG106" s="457"/>
      <c r="AH106" s="457"/>
      <c r="AI106" s="457"/>
      <c r="AJ106" s="457"/>
      <c r="AK106" s="457"/>
      <c r="AL106" s="457"/>
      <c r="AM106" s="457"/>
      <c r="AN106" s="457"/>
      <c r="AO106" s="458"/>
      <c r="AP106" s="458"/>
      <c r="AQ106" s="458"/>
      <c r="AR106" s="457"/>
      <c r="AS106" s="457"/>
      <c r="AT106" s="457"/>
      <c r="BD106" s="369"/>
      <c r="BE106" s="369"/>
      <c r="BF106" s="369"/>
    </row>
    <row r="107" spans="1:61" s="455" customFormat="1" ht="12.6" customHeight="1" x14ac:dyDescent="0.3">
      <c r="A107" s="145"/>
      <c r="B107" s="467">
        <v>2021</v>
      </c>
      <c r="C107" s="460">
        <v>-210</v>
      </c>
      <c r="D107" s="461">
        <v>-155</v>
      </c>
      <c r="E107" s="461">
        <v>-55</v>
      </c>
      <c r="F107" s="461">
        <v>256</v>
      </c>
      <c r="G107" s="461">
        <v>112</v>
      </c>
      <c r="H107" s="461">
        <v>144</v>
      </c>
      <c r="I107" s="461">
        <v>46</v>
      </c>
      <c r="J107" s="461">
        <v>-43</v>
      </c>
      <c r="K107" s="461">
        <v>89</v>
      </c>
      <c r="L107" s="462">
        <v>-1.59</v>
      </c>
      <c r="M107" s="463">
        <v>1.94</v>
      </c>
      <c r="N107" s="463">
        <v>0.35</v>
      </c>
      <c r="O107" s="461">
        <v>131940</v>
      </c>
      <c r="P107" s="461">
        <v>64522</v>
      </c>
      <c r="Q107" s="464">
        <v>67418</v>
      </c>
      <c r="R107" s="467">
        <v>2021</v>
      </c>
      <c r="S107" s="465"/>
      <c r="V107" s="384"/>
      <c r="AB107" s="456"/>
      <c r="AF107" s="457"/>
      <c r="AG107" s="457"/>
      <c r="AH107" s="457"/>
      <c r="AI107" s="457"/>
      <c r="AJ107" s="457"/>
      <c r="AK107" s="457"/>
      <c r="AL107" s="457"/>
      <c r="AM107" s="457"/>
      <c r="AN107" s="457"/>
      <c r="AO107" s="458"/>
      <c r="AP107" s="458"/>
      <c r="AQ107" s="458"/>
      <c r="AR107" s="457"/>
      <c r="AS107" s="457"/>
      <c r="AT107" s="457"/>
      <c r="BD107" s="369"/>
      <c r="BE107" s="369"/>
      <c r="BF107" s="369"/>
    </row>
    <row r="108" spans="1:61" s="455" customFormat="1" ht="12.6" customHeight="1" x14ac:dyDescent="0.3">
      <c r="A108" s="145"/>
      <c r="B108" s="467">
        <v>2022</v>
      </c>
      <c r="C108" s="460">
        <v>-54</v>
      </c>
      <c r="D108" s="461">
        <v>-19</v>
      </c>
      <c r="E108" s="461">
        <v>-35</v>
      </c>
      <c r="F108" s="461">
        <v>309</v>
      </c>
      <c r="G108" s="461">
        <v>145</v>
      </c>
      <c r="H108" s="461">
        <v>164</v>
      </c>
      <c r="I108" s="461">
        <v>255</v>
      </c>
      <c r="J108" s="461">
        <v>126</v>
      </c>
      <c r="K108" s="461">
        <v>129</v>
      </c>
      <c r="L108" s="468">
        <v>-0.41</v>
      </c>
      <c r="M108" s="469">
        <v>2.34</v>
      </c>
      <c r="N108" s="469">
        <v>1.93</v>
      </c>
      <c r="O108" s="461">
        <v>132195</v>
      </c>
      <c r="P108" s="461">
        <v>64648</v>
      </c>
      <c r="Q108" s="464">
        <v>67547</v>
      </c>
      <c r="R108" s="467">
        <v>2022</v>
      </c>
      <c r="S108" s="465"/>
      <c r="V108" s="384"/>
      <c r="AB108" s="456"/>
      <c r="AF108" s="457"/>
      <c r="AG108" s="457"/>
      <c r="AH108" s="457"/>
      <c r="AI108" s="457"/>
      <c r="AJ108" s="457"/>
      <c r="AK108" s="457"/>
      <c r="AL108" s="457"/>
      <c r="AM108" s="457"/>
      <c r="AN108" s="457"/>
      <c r="AO108" s="458"/>
      <c r="AP108" s="458"/>
      <c r="AQ108" s="458"/>
      <c r="AR108" s="457"/>
      <c r="AS108" s="457"/>
      <c r="AT108" s="457"/>
      <c r="BD108" s="369"/>
      <c r="BE108" s="369"/>
      <c r="BF108" s="369"/>
    </row>
    <row r="109" spans="1:61" ht="12.6" customHeight="1" x14ac:dyDescent="0.3">
      <c r="A109" s="112" t="s">
        <v>54</v>
      </c>
      <c r="B109" s="438">
        <v>2018</v>
      </c>
      <c r="C109" s="1507">
        <v>-1013</v>
      </c>
      <c r="D109" s="1508">
        <v>-526</v>
      </c>
      <c r="E109" s="1508">
        <v>-487</v>
      </c>
      <c r="F109" s="1508">
        <v>-469</v>
      </c>
      <c r="G109" s="1508">
        <v>-132</v>
      </c>
      <c r="H109" s="1508">
        <v>-337</v>
      </c>
      <c r="I109" s="1508">
        <v>-1482</v>
      </c>
      <c r="J109" s="1508">
        <v>-658</v>
      </c>
      <c r="K109" s="1508">
        <v>-824</v>
      </c>
      <c r="L109" s="1509">
        <v>-1.73</v>
      </c>
      <c r="M109" s="1510">
        <v>-0.8</v>
      </c>
      <c r="N109" s="1510">
        <v>-2.5299999999999998</v>
      </c>
      <c r="O109" s="1508">
        <v>585882</v>
      </c>
      <c r="P109" s="1508">
        <v>287841</v>
      </c>
      <c r="Q109" s="1511">
        <v>298041</v>
      </c>
      <c r="R109" s="438">
        <v>2018</v>
      </c>
      <c r="S109" s="439" t="s">
        <v>54</v>
      </c>
      <c r="V109" s="384"/>
      <c r="AB109" s="440"/>
      <c r="AF109" s="441"/>
      <c r="AG109" s="441"/>
      <c r="AH109" s="441"/>
      <c r="AI109" s="441"/>
      <c r="AJ109" s="441"/>
      <c r="AK109" s="441"/>
      <c r="AL109" s="441"/>
      <c r="AM109" s="441"/>
      <c r="AN109" s="441"/>
      <c r="AO109" s="442"/>
      <c r="AP109" s="442"/>
      <c r="AQ109" s="442"/>
      <c r="AR109" s="441"/>
      <c r="AS109" s="441"/>
      <c r="AT109" s="441"/>
      <c r="AU109" s="348"/>
      <c r="AV109" s="348"/>
      <c r="AW109" s="348"/>
      <c r="AX109" s="348"/>
      <c r="AY109" s="348"/>
      <c r="AZ109" s="348"/>
      <c r="BA109" s="348"/>
      <c r="BB109" s="348"/>
      <c r="BC109" s="348"/>
      <c r="BG109" s="348"/>
      <c r="BH109" s="348"/>
      <c r="BI109" s="348"/>
    </row>
    <row r="110" spans="1:61" ht="12.6" customHeight="1" x14ac:dyDescent="0.3">
      <c r="A110" s="121"/>
      <c r="B110" s="444">
        <v>2019</v>
      </c>
      <c r="C110" s="1512">
        <v>-702</v>
      </c>
      <c r="D110" s="1513">
        <v>-410</v>
      </c>
      <c r="E110" s="1513">
        <v>-292</v>
      </c>
      <c r="F110" s="1513">
        <v>-611</v>
      </c>
      <c r="G110" s="1513">
        <v>-226</v>
      </c>
      <c r="H110" s="1513">
        <v>-385</v>
      </c>
      <c r="I110" s="1513">
        <v>-1313</v>
      </c>
      <c r="J110" s="1513">
        <v>-636</v>
      </c>
      <c r="K110" s="1513">
        <v>-677</v>
      </c>
      <c r="L110" s="1514">
        <v>-1.2</v>
      </c>
      <c r="M110" s="1515">
        <v>-1.04</v>
      </c>
      <c r="N110" s="1515">
        <v>-2.2400000000000002</v>
      </c>
      <c r="O110" s="1513">
        <v>584569</v>
      </c>
      <c r="P110" s="1513">
        <v>287205</v>
      </c>
      <c r="Q110" s="1516">
        <v>297364</v>
      </c>
      <c r="R110" s="444">
        <v>2019</v>
      </c>
      <c r="S110" s="445"/>
      <c r="V110" s="384"/>
      <c r="AB110" s="440"/>
      <c r="AF110" s="441"/>
      <c r="AG110" s="441"/>
      <c r="AH110" s="441"/>
      <c r="AI110" s="441"/>
      <c r="AJ110" s="441"/>
      <c r="AK110" s="441"/>
      <c r="AL110" s="441"/>
      <c r="AM110" s="441"/>
      <c r="AN110" s="441"/>
      <c r="AO110" s="442"/>
      <c r="AP110" s="442"/>
      <c r="AQ110" s="442"/>
      <c r="AR110" s="441"/>
      <c r="AS110" s="441"/>
      <c r="AT110" s="441"/>
      <c r="AU110" s="348"/>
      <c r="AV110" s="348"/>
      <c r="AW110" s="348"/>
      <c r="AX110" s="348"/>
      <c r="AY110" s="348"/>
      <c r="AZ110" s="348"/>
      <c r="BA110" s="348"/>
      <c r="BB110" s="348"/>
      <c r="BC110" s="348"/>
      <c r="BG110" s="348"/>
      <c r="BH110" s="348"/>
      <c r="BI110" s="348"/>
    </row>
    <row r="111" spans="1:61" ht="12.6" customHeight="1" x14ac:dyDescent="0.3">
      <c r="A111" s="121"/>
      <c r="B111" s="446">
        <v>2020</v>
      </c>
      <c r="C111" s="1512">
        <v>-1769</v>
      </c>
      <c r="D111" s="1513">
        <v>-1031</v>
      </c>
      <c r="E111" s="1513">
        <v>-738</v>
      </c>
      <c r="F111" s="1513">
        <v>-233</v>
      </c>
      <c r="G111" s="1513">
        <v>-36</v>
      </c>
      <c r="H111" s="1513">
        <v>-197</v>
      </c>
      <c r="I111" s="1513">
        <v>-2002</v>
      </c>
      <c r="J111" s="1513">
        <v>-1067</v>
      </c>
      <c r="K111" s="1513">
        <v>-935</v>
      </c>
      <c r="L111" s="1514">
        <v>-3.03</v>
      </c>
      <c r="M111" s="1515">
        <v>-0.4</v>
      </c>
      <c r="N111" s="1515">
        <v>-3.43</v>
      </c>
      <c r="O111" s="1513">
        <v>582567</v>
      </c>
      <c r="P111" s="1513">
        <v>286138</v>
      </c>
      <c r="Q111" s="1516">
        <v>296429</v>
      </c>
      <c r="R111" s="446">
        <v>2020</v>
      </c>
      <c r="S111" s="445"/>
      <c r="V111" s="384"/>
      <c r="AB111" s="440"/>
      <c r="AF111" s="441"/>
      <c r="AG111" s="441"/>
      <c r="AH111" s="441"/>
      <c r="AI111" s="441"/>
      <c r="AJ111" s="441"/>
      <c r="AK111" s="441"/>
      <c r="AL111" s="441"/>
      <c r="AM111" s="441"/>
      <c r="AN111" s="441"/>
      <c r="AO111" s="442"/>
      <c r="AP111" s="442"/>
      <c r="AQ111" s="442"/>
      <c r="AR111" s="441"/>
      <c r="AS111" s="441"/>
      <c r="AT111" s="441"/>
      <c r="AU111" s="348"/>
      <c r="AV111" s="348"/>
      <c r="AW111" s="348"/>
      <c r="AX111" s="348"/>
      <c r="AY111" s="348"/>
      <c r="AZ111" s="348"/>
      <c r="BA111" s="348"/>
      <c r="BB111" s="348"/>
      <c r="BC111" s="348"/>
      <c r="BG111" s="348"/>
      <c r="BH111" s="348"/>
      <c r="BI111" s="348"/>
    </row>
    <row r="112" spans="1:61" ht="12.6" customHeight="1" x14ac:dyDescent="0.3">
      <c r="A112" s="121"/>
      <c r="B112" s="447">
        <v>2021</v>
      </c>
      <c r="C112" s="1512">
        <v>-3155</v>
      </c>
      <c r="D112" s="1513">
        <v>-1785</v>
      </c>
      <c r="E112" s="1513">
        <v>-1370</v>
      </c>
      <c r="F112" s="1513">
        <v>-610</v>
      </c>
      <c r="G112" s="1513">
        <v>-159</v>
      </c>
      <c r="H112" s="1513">
        <v>-451</v>
      </c>
      <c r="I112" s="1513">
        <v>-3765</v>
      </c>
      <c r="J112" s="1513">
        <v>-1944</v>
      </c>
      <c r="K112" s="1513">
        <v>-1821</v>
      </c>
      <c r="L112" s="1514">
        <v>-5.48</v>
      </c>
      <c r="M112" s="1515">
        <v>-1.06</v>
      </c>
      <c r="N112" s="1515">
        <v>-6.54</v>
      </c>
      <c r="O112" s="1513">
        <v>573699</v>
      </c>
      <c r="P112" s="1513">
        <v>281717</v>
      </c>
      <c r="Q112" s="1516">
        <v>291982</v>
      </c>
      <c r="R112" s="447">
        <v>2021</v>
      </c>
      <c r="S112" s="445"/>
      <c r="V112" s="384"/>
      <c r="AB112" s="440"/>
      <c r="AF112" s="441"/>
      <c r="AG112" s="441"/>
      <c r="AH112" s="441"/>
      <c r="AI112" s="441"/>
      <c r="AJ112" s="441"/>
      <c r="AK112" s="441"/>
      <c r="AL112" s="441"/>
      <c r="AM112" s="441"/>
      <c r="AN112" s="441"/>
      <c r="AO112" s="442"/>
      <c r="AP112" s="442"/>
      <c r="AQ112" s="442"/>
      <c r="AR112" s="441"/>
      <c r="AS112" s="441"/>
      <c r="AT112" s="441"/>
      <c r="AU112" s="348"/>
      <c r="AV112" s="348"/>
      <c r="AW112" s="348"/>
      <c r="AX112" s="348"/>
      <c r="AY112" s="348"/>
      <c r="AZ112" s="348"/>
      <c r="BA112" s="348"/>
      <c r="BB112" s="348"/>
      <c r="BC112" s="348"/>
      <c r="BG112" s="348"/>
      <c r="BH112" s="348"/>
      <c r="BI112" s="348"/>
    </row>
    <row r="113" spans="1:61" ht="12.6" customHeight="1" x14ac:dyDescent="0.3">
      <c r="A113" s="121"/>
      <c r="B113" s="447">
        <v>2022</v>
      </c>
      <c r="C113" s="1512">
        <v>-2202</v>
      </c>
      <c r="D113" s="1513">
        <v>-1141</v>
      </c>
      <c r="E113" s="1513">
        <v>-1061</v>
      </c>
      <c r="F113" s="1513">
        <v>-822</v>
      </c>
      <c r="G113" s="1513">
        <v>-397</v>
      </c>
      <c r="H113" s="1513">
        <v>-425</v>
      </c>
      <c r="I113" s="1513">
        <v>-3024</v>
      </c>
      <c r="J113" s="1513">
        <v>-1538</v>
      </c>
      <c r="K113" s="1513">
        <v>-1486</v>
      </c>
      <c r="L113" s="1514">
        <v>-3.85</v>
      </c>
      <c r="M113" s="1515">
        <v>-1.44</v>
      </c>
      <c r="N113" s="1515">
        <v>-5.28</v>
      </c>
      <c r="O113" s="1513">
        <v>570675</v>
      </c>
      <c r="P113" s="1513">
        <v>280179</v>
      </c>
      <c r="Q113" s="1516">
        <v>290496</v>
      </c>
      <c r="R113" s="447">
        <v>2022</v>
      </c>
      <c r="S113" s="445"/>
      <c r="V113" s="384"/>
      <c r="AB113" s="440"/>
      <c r="AF113" s="441"/>
      <c r="AG113" s="441"/>
      <c r="AH113" s="441"/>
      <c r="AI113" s="441"/>
      <c r="AJ113" s="441"/>
      <c r="AK113" s="441"/>
      <c r="AL113" s="441"/>
      <c r="AM113" s="441"/>
      <c r="AN113" s="441"/>
      <c r="AO113" s="442"/>
      <c r="AP113" s="442"/>
      <c r="AQ113" s="442"/>
      <c r="AR113" s="441"/>
      <c r="AS113" s="441"/>
      <c r="AT113" s="441"/>
      <c r="AU113" s="348"/>
      <c r="AV113" s="348"/>
      <c r="AW113" s="348"/>
      <c r="AX113" s="348"/>
      <c r="AY113" s="348"/>
      <c r="AZ113" s="348"/>
      <c r="BA113" s="348"/>
      <c r="BB113" s="348"/>
      <c r="BC113" s="348"/>
      <c r="BG113" s="348"/>
      <c r="BH113" s="348"/>
      <c r="BI113" s="348"/>
    </row>
    <row r="114" spans="1:61" s="455" customFormat="1" ht="12.6" customHeight="1" x14ac:dyDescent="0.3">
      <c r="A114" s="133" t="s">
        <v>55</v>
      </c>
      <c r="B114" s="448">
        <v>2018</v>
      </c>
      <c r="C114" s="449">
        <v>-59</v>
      </c>
      <c r="D114" s="450">
        <v>-54</v>
      </c>
      <c r="E114" s="450">
        <v>-5</v>
      </c>
      <c r="F114" s="450">
        <v>-74</v>
      </c>
      <c r="G114" s="450">
        <v>-7</v>
      </c>
      <c r="H114" s="450">
        <v>-67</v>
      </c>
      <c r="I114" s="450">
        <v>-133</v>
      </c>
      <c r="J114" s="450">
        <v>-61</v>
      </c>
      <c r="K114" s="450">
        <v>-72</v>
      </c>
      <c r="L114" s="451">
        <v>-1.62</v>
      </c>
      <c r="M114" s="452">
        <v>-2.0299999999999998</v>
      </c>
      <c r="N114" s="452">
        <v>-3.65</v>
      </c>
      <c r="O114" s="450">
        <v>36379</v>
      </c>
      <c r="P114" s="450">
        <v>17886</v>
      </c>
      <c r="Q114" s="453">
        <v>18493</v>
      </c>
      <c r="R114" s="448">
        <v>2018</v>
      </c>
      <c r="S114" s="454" t="s">
        <v>55</v>
      </c>
      <c r="V114" s="384"/>
      <c r="AB114" s="456"/>
      <c r="AF114" s="457"/>
      <c r="AG114" s="457"/>
      <c r="AH114" s="457"/>
      <c r="AI114" s="457"/>
      <c r="AJ114" s="457"/>
      <c r="AK114" s="457"/>
      <c r="AL114" s="457"/>
      <c r="AM114" s="457"/>
      <c r="AN114" s="457"/>
      <c r="AO114" s="458"/>
      <c r="AP114" s="458"/>
      <c r="AQ114" s="458"/>
      <c r="AR114" s="457"/>
      <c r="AS114" s="457"/>
      <c r="AT114" s="457"/>
      <c r="BD114" s="369"/>
      <c r="BE114" s="369"/>
      <c r="BF114" s="369"/>
    </row>
    <row r="115" spans="1:61" s="455" customFormat="1" ht="12.6" customHeight="1" x14ac:dyDescent="0.3">
      <c r="A115" s="145"/>
      <c r="B115" s="459">
        <v>2019</v>
      </c>
      <c r="C115" s="460">
        <v>-88</v>
      </c>
      <c r="D115" s="461">
        <v>-37</v>
      </c>
      <c r="E115" s="461">
        <v>-51</v>
      </c>
      <c r="F115" s="461">
        <v>-107</v>
      </c>
      <c r="G115" s="461">
        <v>-34</v>
      </c>
      <c r="H115" s="461">
        <v>-73</v>
      </c>
      <c r="I115" s="461">
        <v>-195</v>
      </c>
      <c r="J115" s="461">
        <v>-71</v>
      </c>
      <c r="K115" s="461">
        <v>-124</v>
      </c>
      <c r="L115" s="462">
        <v>-2.4300000000000002</v>
      </c>
      <c r="M115" s="463">
        <v>-2.95</v>
      </c>
      <c r="N115" s="463">
        <v>-5.37</v>
      </c>
      <c r="O115" s="461">
        <v>36184</v>
      </c>
      <c r="P115" s="461">
        <v>17815</v>
      </c>
      <c r="Q115" s="464">
        <v>18369</v>
      </c>
      <c r="R115" s="459">
        <v>2019</v>
      </c>
      <c r="S115" s="465"/>
      <c r="V115" s="384"/>
      <c r="AB115" s="456"/>
      <c r="AF115" s="457"/>
      <c r="AG115" s="457"/>
      <c r="AH115" s="457"/>
      <c r="AI115" s="457"/>
      <c r="AJ115" s="457"/>
      <c r="AK115" s="457"/>
      <c r="AL115" s="457"/>
      <c r="AM115" s="457"/>
      <c r="AN115" s="457"/>
      <c r="AO115" s="458"/>
      <c r="AP115" s="458"/>
      <c r="AQ115" s="458"/>
      <c r="AR115" s="457"/>
      <c r="AS115" s="457"/>
      <c r="AT115" s="457"/>
      <c r="BD115" s="369"/>
      <c r="BE115" s="369"/>
      <c r="BF115" s="369"/>
    </row>
    <row r="116" spans="1:61" s="455" customFormat="1" ht="12.6" customHeight="1" x14ac:dyDescent="0.3">
      <c r="A116" s="145"/>
      <c r="B116" s="466">
        <v>2020</v>
      </c>
      <c r="C116" s="460">
        <v>-85</v>
      </c>
      <c r="D116" s="461">
        <v>-70</v>
      </c>
      <c r="E116" s="461">
        <v>-15</v>
      </c>
      <c r="F116" s="461">
        <v>-127</v>
      </c>
      <c r="G116" s="461">
        <v>-59</v>
      </c>
      <c r="H116" s="461">
        <v>-68</v>
      </c>
      <c r="I116" s="461">
        <v>-212</v>
      </c>
      <c r="J116" s="461">
        <v>-129</v>
      </c>
      <c r="K116" s="461">
        <v>-83</v>
      </c>
      <c r="L116" s="462">
        <v>-2.36</v>
      </c>
      <c r="M116" s="463">
        <v>-3.52</v>
      </c>
      <c r="N116" s="463">
        <v>-5.88</v>
      </c>
      <c r="O116" s="461">
        <v>35972</v>
      </c>
      <c r="P116" s="461">
        <v>17686</v>
      </c>
      <c r="Q116" s="464">
        <v>18286</v>
      </c>
      <c r="R116" s="466">
        <v>2020</v>
      </c>
      <c r="S116" s="465"/>
      <c r="V116" s="384"/>
      <c r="AB116" s="456"/>
      <c r="AF116" s="457"/>
      <c r="AG116" s="457"/>
      <c r="AH116" s="457"/>
      <c r="AI116" s="457"/>
      <c r="AJ116" s="457"/>
      <c r="AK116" s="457"/>
      <c r="AL116" s="457"/>
      <c r="AM116" s="457"/>
      <c r="AN116" s="457"/>
      <c r="AO116" s="458"/>
      <c r="AP116" s="458"/>
      <c r="AQ116" s="458"/>
      <c r="AR116" s="457"/>
      <c r="AS116" s="457"/>
      <c r="AT116" s="457"/>
      <c r="BD116" s="369"/>
      <c r="BE116" s="369"/>
      <c r="BF116" s="369"/>
    </row>
    <row r="117" spans="1:61" s="455" customFormat="1" ht="12.6" customHeight="1" x14ac:dyDescent="0.3">
      <c r="A117" s="145"/>
      <c r="B117" s="467">
        <v>2021</v>
      </c>
      <c r="C117" s="460">
        <v>-159</v>
      </c>
      <c r="D117" s="461">
        <v>-90</v>
      </c>
      <c r="E117" s="461">
        <v>-69</v>
      </c>
      <c r="F117" s="461">
        <v>-150</v>
      </c>
      <c r="G117" s="461">
        <v>-64</v>
      </c>
      <c r="H117" s="461">
        <v>-86</v>
      </c>
      <c r="I117" s="461">
        <v>-309</v>
      </c>
      <c r="J117" s="461">
        <v>-154</v>
      </c>
      <c r="K117" s="461">
        <v>-155</v>
      </c>
      <c r="L117" s="462">
        <v>-4.4400000000000004</v>
      </c>
      <c r="M117" s="463">
        <v>-4.1900000000000004</v>
      </c>
      <c r="N117" s="463">
        <v>-8.6300000000000008</v>
      </c>
      <c r="O117" s="461">
        <v>35658</v>
      </c>
      <c r="P117" s="461">
        <v>17567</v>
      </c>
      <c r="Q117" s="464">
        <v>18091</v>
      </c>
      <c r="R117" s="467">
        <v>2021</v>
      </c>
      <c r="S117" s="465"/>
      <c r="V117" s="384"/>
      <c r="AB117" s="456"/>
      <c r="AF117" s="457"/>
      <c r="AG117" s="457"/>
      <c r="AH117" s="457"/>
      <c r="AI117" s="457"/>
      <c r="AJ117" s="457"/>
      <c r="AK117" s="457"/>
      <c r="AL117" s="457"/>
      <c r="AM117" s="457"/>
      <c r="AN117" s="457"/>
      <c r="AO117" s="458"/>
      <c r="AP117" s="458"/>
      <c r="AQ117" s="458"/>
      <c r="AR117" s="457"/>
      <c r="AS117" s="457"/>
      <c r="AT117" s="457"/>
      <c r="BD117" s="369"/>
      <c r="BE117" s="369"/>
      <c r="BF117" s="369"/>
    </row>
    <row r="118" spans="1:61" s="455" customFormat="1" ht="12.6" customHeight="1" x14ac:dyDescent="0.3">
      <c r="A118" s="145"/>
      <c r="B118" s="467">
        <v>2022</v>
      </c>
      <c r="C118" s="460">
        <v>-157</v>
      </c>
      <c r="D118" s="461">
        <v>-76</v>
      </c>
      <c r="E118" s="461">
        <v>-81</v>
      </c>
      <c r="F118" s="461">
        <v>-101</v>
      </c>
      <c r="G118" s="461">
        <v>-20</v>
      </c>
      <c r="H118" s="461">
        <v>-81</v>
      </c>
      <c r="I118" s="461">
        <v>-258</v>
      </c>
      <c r="J118" s="461">
        <v>-96</v>
      </c>
      <c r="K118" s="461">
        <v>-162</v>
      </c>
      <c r="L118" s="468">
        <v>-4.42</v>
      </c>
      <c r="M118" s="469">
        <v>-2.84</v>
      </c>
      <c r="N118" s="469">
        <v>-7.26</v>
      </c>
      <c r="O118" s="461">
        <v>35400</v>
      </c>
      <c r="P118" s="461">
        <v>17471</v>
      </c>
      <c r="Q118" s="464">
        <v>17929</v>
      </c>
      <c r="R118" s="467">
        <v>2022</v>
      </c>
      <c r="S118" s="465"/>
      <c r="V118" s="384"/>
      <c r="AB118" s="456"/>
      <c r="AF118" s="457"/>
      <c r="AG118" s="457"/>
      <c r="AH118" s="457"/>
      <c r="AI118" s="457"/>
      <c r="AJ118" s="457"/>
      <c r="AK118" s="457"/>
      <c r="AL118" s="457"/>
      <c r="AM118" s="457"/>
      <c r="AN118" s="457"/>
      <c r="AO118" s="458"/>
      <c r="AP118" s="458"/>
      <c r="AQ118" s="458"/>
      <c r="AR118" s="457"/>
      <c r="AS118" s="457"/>
      <c r="AT118" s="457"/>
      <c r="BD118" s="369"/>
      <c r="BE118" s="369"/>
      <c r="BF118" s="369"/>
    </row>
    <row r="119" spans="1:61" s="455" customFormat="1" ht="12.6" customHeight="1" x14ac:dyDescent="0.3">
      <c r="A119" s="133" t="s">
        <v>56</v>
      </c>
      <c r="B119" s="448">
        <v>2018</v>
      </c>
      <c r="C119" s="449">
        <v>-94</v>
      </c>
      <c r="D119" s="450">
        <v>-12</v>
      </c>
      <c r="E119" s="450">
        <v>-82</v>
      </c>
      <c r="F119" s="450">
        <v>-152</v>
      </c>
      <c r="G119" s="450">
        <v>-64</v>
      </c>
      <c r="H119" s="450">
        <v>-88</v>
      </c>
      <c r="I119" s="450">
        <v>-246</v>
      </c>
      <c r="J119" s="450">
        <v>-76</v>
      </c>
      <c r="K119" s="450">
        <v>-170</v>
      </c>
      <c r="L119" s="451">
        <v>-1.58</v>
      </c>
      <c r="M119" s="452">
        <v>-2.56</v>
      </c>
      <c r="N119" s="452">
        <v>-4.1399999999999997</v>
      </c>
      <c r="O119" s="450">
        <v>59300</v>
      </c>
      <c r="P119" s="450">
        <v>28991</v>
      </c>
      <c r="Q119" s="453">
        <v>30309</v>
      </c>
      <c r="R119" s="448">
        <v>2018</v>
      </c>
      <c r="S119" s="454" t="s">
        <v>56</v>
      </c>
      <c r="V119" s="384"/>
      <c r="AB119" s="456"/>
      <c r="AF119" s="457"/>
      <c r="AG119" s="457"/>
      <c r="AH119" s="457"/>
      <c r="AI119" s="457"/>
      <c r="AJ119" s="457"/>
      <c r="AK119" s="457"/>
      <c r="AL119" s="457"/>
      <c r="AM119" s="457"/>
      <c r="AN119" s="457"/>
      <c r="AO119" s="458"/>
      <c r="AP119" s="458"/>
      <c r="AQ119" s="458"/>
      <c r="AR119" s="457"/>
      <c r="AS119" s="457"/>
      <c r="AT119" s="457"/>
      <c r="BD119" s="369"/>
      <c r="BE119" s="369"/>
      <c r="BF119" s="369"/>
    </row>
    <row r="120" spans="1:61" s="455" customFormat="1" ht="12.6" customHeight="1" x14ac:dyDescent="0.3">
      <c r="A120" s="145"/>
      <c r="B120" s="459">
        <v>2019</v>
      </c>
      <c r="C120" s="460">
        <v>-36</v>
      </c>
      <c r="D120" s="461">
        <v>-27</v>
      </c>
      <c r="E120" s="461">
        <v>-9</v>
      </c>
      <c r="F120" s="461">
        <v>-189</v>
      </c>
      <c r="G120" s="461">
        <v>-68</v>
      </c>
      <c r="H120" s="461">
        <v>-121</v>
      </c>
      <c r="I120" s="461">
        <v>-225</v>
      </c>
      <c r="J120" s="461">
        <v>-95</v>
      </c>
      <c r="K120" s="461">
        <v>-130</v>
      </c>
      <c r="L120" s="462">
        <v>-0.61</v>
      </c>
      <c r="M120" s="463">
        <v>-3.19</v>
      </c>
      <c r="N120" s="463">
        <v>-3.8</v>
      </c>
      <c r="O120" s="461">
        <v>59075</v>
      </c>
      <c r="P120" s="461">
        <v>28896</v>
      </c>
      <c r="Q120" s="464">
        <v>30179</v>
      </c>
      <c r="R120" s="459">
        <v>2019</v>
      </c>
      <c r="S120" s="465"/>
      <c r="V120" s="384"/>
      <c r="AB120" s="456"/>
      <c r="AF120" s="457"/>
      <c r="AG120" s="457"/>
      <c r="AH120" s="457"/>
      <c r="AI120" s="457"/>
      <c r="AJ120" s="457"/>
      <c r="AK120" s="457"/>
      <c r="AL120" s="457"/>
      <c r="AM120" s="457"/>
      <c r="AN120" s="457"/>
      <c r="AO120" s="458"/>
      <c r="AP120" s="458"/>
      <c r="AQ120" s="458"/>
      <c r="AR120" s="457"/>
      <c r="AS120" s="457"/>
      <c r="AT120" s="457"/>
      <c r="BD120" s="369"/>
      <c r="BE120" s="369"/>
      <c r="BF120" s="369"/>
    </row>
    <row r="121" spans="1:61" s="455" customFormat="1" ht="12.6" customHeight="1" x14ac:dyDescent="0.3">
      <c r="A121" s="145"/>
      <c r="B121" s="466">
        <v>2020</v>
      </c>
      <c r="C121" s="460">
        <v>-140</v>
      </c>
      <c r="D121" s="461">
        <v>-30</v>
      </c>
      <c r="E121" s="461">
        <v>-110</v>
      </c>
      <c r="F121" s="461">
        <v>-124</v>
      </c>
      <c r="G121" s="461">
        <v>-59</v>
      </c>
      <c r="H121" s="461">
        <v>-65</v>
      </c>
      <c r="I121" s="461">
        <v>-264</v>
      </c>
      <c r="J121" s="461">
        <v>-89</v>
      </c>
      <c r="K121" s="461">
        <v>-175</v>
      </c>
      <c r="L121" s="462">
        <v>-2.38</v>
      </c>
      <c r="M121" s="463">
        <v>-2.1</v>
      </c>
      <c r="N121" s="463">
        <v>-4.4800000000000004</v>
      </c>
      <c r="O121" s="461">
        <v>58811</v>
      </c>
      <c r="P121" s="461">
        <v>28807</v>
      </c>
      <c r="Q121" s="464">
        <v>30004</v>
      </c>
      <c r="R121" s="466">
        <v>2020</v>
      </c>
      <c r="S121" s="465"/>
      <c r="V121" s="384"/>
      <c r="AB121" s="456"/>
      <c r="AF121" s="457"/>
      <c r="AG121" s="457"/>
      <c r="AH121" s="457"/>
      <c r="AI121" s="457"/>
      <c r="AJ121" s="457"/>
      <c r="AK121" s="457"/>
      <c r="AL121" s="457"/>
      <c r="AM121" s="457"/>
      <c r="AN121" s="457"/>
      <c r="AO121" s="458"/>
      <c r="AP121" s="458"/>
      <c r="AQ121" s="458"/>
      <c r="AR121" s="457"/>
      <c r="AS121" s="457"/>
      <c r="AT121" s="457"/>
      <c r="BD121" s="369"/>
      <c r="BE121" s="369"/>
      <c r="BF121" s="369"/>
    </row>
    <row r="122" spans="1:61" s="455" customFormat="1" ht="12.6" customHeight="1" x14ac:dyDescent="0.3">
      <c r="A122" s="145"/>
      <c r="B122" s="467">
        <v>2021</v>
      </c>
      <c r="C122" s="460">
        <v>-335</v>
      </c>
      <c r="D122" s="461">
        <v>-171</v>
      </c>
      <c r="E122" s="461">
        <v>-164</v>
      </c>
      <c r="F122" s="461">
        <v>-212</v>
      </c>
      <c r="G122" s="461">
        <v>-101</v>
      </c>
      <c r="H122" s="461">
        <v>-111</v>
      </c>
      <c r="I122" s="461">
        <v>-547</v>
      </c>
      <c r="J122" s="461">
        <v>-272</v>
      </c>
      <c r="K122" s="461">
        <v>-275</v>
      </c>
      <c r="L122" s="462">
        <v>-5.8</v>
      </c>
      <c r="M122" s="463">
        <v>-3.67</v>
      </c>
      <c r="N122" s="463">
        <v>-9.4700000000000006</v>
      </c>
      <c r="O122" s="461">
        <v>57511</v>
      </c>
      <c r="P122" s="461">
        <v>28224</v>
      </c>
      <c r="Q122" s="464">
        <v>29287</v>
      </c>
      <c r="R122" s="467">
        <v>2021</v>
      </c>
      <c r="S122" s="465"/>
      <c r="V122" s="384"/>
      <c r="AB122" s="456"/>
      <c r="AF122" s="457"/>
      <c r="AG122" s="457"/>
      <c r="AH122" s="457"/>
      <c r="AI122" s="457"/>
      <c r="AJ122" s="457"/>
      <c r="AK122" s="457"/>
      <c r="AL122" s="457"/>
      <c r="AM122" s="457"/>
      <c r="AN122" s="457"/>
      <c r="AO122" s="458"/>
      <c r="AP122" s="458"/>
      <c r="AQ122" s="458"/>
      <c r="AR122" s="457"/>
      <c r="AS122" s="457"/>
      <c r="AT122" s="457"/>
      <c r="BD122" s="369"/>
      <c r="BE122" s="369"/>
      <c r="BF122" s="369"/>
    </row>
    <row r="123" spans="1:61" s="455" customFormat="1" ht="12.6" customHeight="1" x14ac:dyDescent="0.3">
      <c r="A123" s="145"/>
      <c r="B123" s="467">
        <v>2022</v>
      </c>
      <c r="C123" s="460">
        <v>-176</v>
      </c>
      <c r="D123" s="461">
        <v>-96</v>
      </c>
      <c r="E123" s="461">
        <v>-80</v>
      </c>
      <c r="F123" s="461">
        <v>-206</v>
      </c>
      <c r="G123" s="461">
        <v>-124</v>
      </c>
      <c r="H123" s="461">
        <v>-82</v>
      </c>
      <c r="I123" s="461">
        <v>-382</v>
      </c>
      <c r="J123" s="461">
        <v>-220</v>
      </c>
      <c r="K123" s="461">
        <v>-162</v>
      </c>
      <c r="L123" s="468">
        <v>-3.07</v>
      </c>
      <c r="M123" s="469">
        <v>-3.59</v>
      </c>
      <c r="N123" s="469">
        <v>-6.66</v>
      </c>
      <c r="O123" s="461">
        <v>57129</v>
      </c>
      <c r="P123" s="461">
        <v>28004</v>
      </c>
      <c r="Q123" s="464">
        <v>29125</v>
      </c>
      <c r="R123" s="467">
        <v>2022</v>
      </c>
      <c r="S123" s="465"/>
      <c r="V123" s="384"/>
      <c r="AB123" s="456"/>
      <c r="AF123" s="457"/>
      <c r="AG123" s="457"/>
      <c r="AH123" s="457"/>
      <c r="AI123" s="457"/>
      <c r="AJ123" s="457"/>
      <c r="AK123" s="457"/>
      <c r="AL123" s="457"/>
      <c r="AM123" s="457"/>
      <c r="AN123" s="457"/>
      <c r="AO123" s="458"/>
      <c r="AP123" s="458"/>
      <c r="AQ123" s="458"/>
      <c r="AR123" s="457"/>
      <c r="AS123" s="457"/>
      <c r="AT123" s="457"/>
      <c r="BD123" s="369"/>
      <c r="BE123" s="369"/>
      <c r="BF123" s="369"/>
    </row>
    <row r="124" spans="1:61" s="455" customFormat="1" ht="12.6" customHeight="1" x14ac:dyDescent="0.3">
      <c r="A124" s="133" t="s">
        <v>57</v>
      </c>
      <c r="B124" s="448">
        <v>2018</v>
      </c>
      <c r="C124" s="449">
        <v>-125</v>
      </c>
      <c r="D124" s="450">
        <v>-71</v>
      </c>
      <c r="E124" s="450">
        <v>-54</v>
      </c>
      <c r="F124" s="450">
        <v>-88</v>
      </c>
      <c r="G124" s="450">
        <v>-37</v>
      </c>
      <c r="H124" s="450">
        <v>-51</v>
      </c>
      <c r="I124" s="450">
        <v>-213</v>
      </c>
      <c r="J124" s="450">
        <v>-108</v>
      </c>
      <c r="K124" s="450">
        <v>-105</v>
      </c>
      <c r="L124" s="451">
        <v>-4.71</v>
      </c>
      <c r="M124" s="452">
        <v>-3.31</v>
      </c>
      <c r="N124" s="452">
        <v>-8.02</v>
      </c>
      <c r="O124" s="450">
        <v>26456</v>
      </c>
      <c r="P124" s="450">
        <v>12991</v>
      </c>
      <c r="Q124" s="453">
        <v>13465</v>
      </c>
      <c r="R124" s="448">
        <v>2018</v>
      </c>
      <c r="S124" s="454" t="s">
        <v>57</v>
      </c>
      <c r="V124" s="384"/>
      <c r="AB124" s="456"/>
      <c r="AF124" s="457"/>
      <c r="AG124" s="457"/>
      <c r="AH124" s="457"/>
      <c r="AI124" s="457"/>
      <c r="AJ124" s="457"/>
      <c r="AK124" s="457"/>
      <c r="AL124" s="457"/>
      <c r="AM124" s="457"/>
      <c r="AN124" s="457"/>
      <c r="AO124" s="458"/>
      <c r="AP124" s="458"/>
      <c r="AQ124" s="458"/>
      <c r="AR124" s="457"/>
      <c r="AS124" s="457"/>
      <c r="AT124" s="457"/>
      <c r="BD124" s="369"/>
      <c r="BE124" s="369"/>
      <c r="BF124" s="369"/>
    </row>
    <row r="125" spans="1:61" s="455" customFormat="1" ht="12.6" customHeight="1" x14ac:dyDescent="0.3">
      <c r="A125" s="145"/>
      <c r="B125" s="459">
        <v>2019</v>
      </c>
      <c r="C125" s="460">
        <v>-99</v>
      </c>
      <c r="D125" s="461">
        <v>-36</v>
      </c>
      <c r="E125" s="461">
        <v>-63</v>
      </c>
      <c r="F125" s="461">
        <v>-101</v>
      </c>
      <c r="G125" s="461">
        <v>-44</v>
      </c>
      <c r="H125" s="461">
        <v>-57</v>
      </c>
      <c r="I125" s="461">
        <v>-200</v>
      </c>
      <c r="J125" s="461">
        <v>-80</v>
      </c>
      <c r="K125" s="461">
        <v>-120</v>
      </c>
      <c r="L125" s="462">
        <v>-3.76</v>
      </c>
      <c r="M125" s="463">
        <v>-3.83</v>
      </c>
      <c r="N125" s="463">
        <v>-7.59</v>
      </c>
      <c r="O125" s="461">
        <v>26256</v>
      </c>
      <c r="P125" s="461">
        <v>12911</v>
      </c>
      <c r="Q125" s="464">
        <v>13345</v>
      </c>
      <c r="R125" s="459">
        <v>2019</v>
      </c>
      <c r="S125" s="465"/>
      <c r="V125" s="384"/>
      <c r="AB125" s="456"/>
      <c r="AF125" s="457"/>
      <c r="AG125" s="457"/>
      <c r="AH125" s="457"/>
      <c r="AI125" s="457"/>
      <c r="AJ125" s="457"/>
      <c r="AK125" s="457"/>
      <c r="AL125" s="457"/>
      <c r="AM125" s="457"/>
      <c r="AN125" s="457"/>
      <c r="AO125" s="458"/>
      <c r="AP125" s="458"/>
      <c r="AQ125" s="458"/>
      <c r="AR125" s="457"/>
      <c r="AS125" s="457"/>
      <c r="AT125" s="457"/>
      <c r="BD125" s="369"/>
      <c r="BE125" s="369"/>
      <c r="BF125" s="369"/>
    </row>
    <row r="126" spans="1:61" s="455" customFormat="1" ht="12.6" customHeight="1" x14ac:dyDescent="0.3">
      <c r="A126" s="145"/>
      <c r="B126" s="466">
        <v>2020</v>
      </c>
      <c r="C126" s="460">
        <v>-179</v>
      </c>
      <c r="D126" s="461">
        <v>-82</v>
      </c>
      <c r="E126" s="461">
        <v>-97</v>
      </c>
      <c r="F126" s="461">
        <v>-15</v>
      </c>
      <c r="G126" s="461">
        <v>-12</v>
      </c>
      <c r="H126" s="461">
        <v>-3</v>
      </c>
      <c r="I126" s="461">
        <v>-194</v>
      </c>
      <c r="J126" s="461">
        <v>-94</v>
      </c>
      <c r="K126" s="461">
        <v>-100</v>
      </c>
      <c r="L126" s="462">
        <v>-6.84</v>
      </c>
      <c r="M126" s="463">
        <v>-0.56999999999999995</v>
      </c>
      <c r="N126" s="463">
        <v>-7.42</v>
      </c>
      <c r="O126" s="461">
        <v>26062</v>
      </c>
      <c r="P126" s="461">
        <v>12817</v>
      </c>
      <c r="Q126" s="464">
        <v>13245</v>
      </c>
      <c r="R126" s="466">
        <v>2020</v>
      </c>
      <c r="S126" s="465"/>
      <c r="V126" s="384"/>
      <c r="AB126" s="456"/>
      <c r="AF126" s="457"/>
      <c r="AG126" s="457"/>
      <c r="AH126" s="457"/>
      <c r="AI126" s="457"/>
      <c r="AJ126" s="457"/>
      <c r="AK126" s="457"/>
      <c r="AL126" s="457"/>
      <c r="AM126" s="457"/>
      <c r="AN126" s="457"/>
      <c r="AO126" s="458"/>
      <c r="AP126" s="458"/>
      <c r="AQ126" s="458"/>
      <c r="AR126" s="457"/>
      <c r="AS126" s="457"/>
      <c r="AT126" s="457"/>
      <c r="BD126" s="369"/>
      <c r="BE126" s="369"/>
      <c r="BF126" s="369"/>
    </row>
    <row r="127" spans="1:61" s="455" customFormat="1" ht="12.6" customHeight="1" x14ac:dyDescent="0.3">
      <c r="A127" s="145"/>
      <c r="B127" s="467">
        <v>2021</v>
      </c>
      <c r="C127" s="460">
        <v>-253</v>
      </c>
      <c r="D127" s="461">
        <v>-150</v>
      </c>
      <c r="E127" s="461">
        <v>-103</v>
      </c>
      <c r="F127" s="461">
        <v>-62</v>
      </c>
      <c r="G127" s="461">
        <v>-13</v>
      </c>
      <c r="H127" s="461">
        <v>-49</v>
      </c>
      <c r="I127" s="461">
        <v>-315</v>
      </c>
      <c r="J127" s="461">
        <v>-163</v>
      </c>
      <c r="K127" s="461">
        <v>-152</v>
      </c>
      <c r="L127" s="462">
        <v>-9.91</v>
      </c>
      <c r="M127" s="463">
        <v>-2.4300000000000002</v>
      </c>
      <c r="N127" s="463">
        <v>-12.34</v>
      </c>
      <c r="O127" s="461">
        <v>25363</v>
      </c>
      <c r="P127" s="461">
        <v>12472</v>
      </c>
      <c r="Q127" s="464">
        <v>12891</v>
      </c>
      <c r="R127" s="467">
        <v>2021</v>
      </c>
      <c r="S127" s="465"/>
      <c r="V127" s="384"/>
      <c r="AB127" s="456"/>
      <c r="AF127" s="457"/>
      <c r="AG127" s="457"/>
      <c r="AH127" s="457"/>
      <c r="AI127" s="457"/>
      <c r="AJ127" s="457"/>
      <c r="AK127" s="457"/>
      <c r="AL127" s="457"/>
      <c r="AM127" s="457"/>
      <c r="AN127" s="457"/>
      <c r="AO127" s="458"/>
      <c r="AP127" s="458"/>
      <c r="AQ127" s="458"/>
      <c r="AR127" s="457"/>
      <c r="AS127" s="457"/>
      <c r="AT127" s="457"/>
      <c r="BD127" s="369"/>
      <c r="BE127" s="369"/>
      <c r="BF127" s="369"/>
    </row>
    <row r="128" spans="1:61" s="455" customFormat="1" ht="12.6" customHeight="1" x14ac:dyDescent="0.3">
      <c r="A128" s="145"/>
      <c r="B128" s="467">
        <v>2022</v>
      </c>
      <c r="C128" s="460">
        <v>-181</v>
      </c>
      <c r="D128" s="461">
        <v>-92</v>
      </c>
      <c r="E128" s="461">
        <v>-89</v>
      </c>
      <c r="F128" s="461">
        <v>11</v>
      </c>
      <c r="G128" s="461">
        <v>14</v>
      </c>
      <c r="H128" s="461">
        <v>-3</v>
      </c>
      <c r="I128" s="461">
        <v>-170</v>
      </c>
      <c r="J128" s="461">
        <v>-78</v>
      </c>
      <c r="K128" s="461">
        <v>-92</v>
      </c>
      <c r="L128" s="468">
        <v>-7.16</v>
      </c>
      <c r="M128" s="469">
        <v>0.44</v>
      </c>
      <c r="N128" s="469">
        <v>-6.73</v>
      </c>
      <c r="O128" s="461">
        <v>25193</v>
      </c>
      <c r="P128" s="461">
        <v>12394</v>
      </c>
      <c r="Q128" s="464">
        <v>12799</v>
      </c>
      <c r="R128" s="467">
        <v>2022</v>
      </c>
      <c r="S128" s="465"/>
      <c r="V128" s="384"/>
      <c r="AB128" s="456"/>
      <c r="AF128" s="457"/>
      <c r="AG128" s="457"/>
      <c r="AH128" s="457"/>
      <c r="AI128" s="457"/>
      <c r="AJ128" s="457"/>
      <c r="AK128" s="457"/>
      <c r="AL128" s="457"/>
      <c r="AM128" s="457"/>
      <c r="AN128" s="457"/>
      <c r="AO128" s="458"/>
      <c r="AP128" s="458"/>
      <c r="AQ128" s="458"/>
      <c r="AR128" s="457"/>
      <c r="AS128" s="457"/>
      <c r="AT128" s="457"/>
      <c r="BD128" s="369"/>
      <c r="BE128" s="369"/>
      <c r="BF128" s="369"/>
    </row>
    <row r="129" spans="1:58" s="455" customFormat="1" ht="12.6" customHeight="1" x14ac:dyDescent="0.3">
      <c r="A129" s="133" t="s">
        <v>58</v>
      </c>
      <c r="B129" s="448">
        <v>2018</v>
      </c>
      <c r="C129" s="449">
        <v>-88</v>
      </c>
      <c r="D129" s="450">
        <v>-59</v>
      </c>
      <c r="E129" s="450">
        <v>-29</v>
      </c>
      <c r="F129" s="450">
        <v>117</v>
      </c>
      <c r="G129" s="450">
        <v>72</v>
      </c>
      <c r="H129" s="450">
        <v>45</v>
      </c>
      <c r="I129" s="450">
        <v>29</v>
      </c>
      <c r="J129" s="450">
        <v>13</v>
      </c>
      <c r="K129" s="450">
        <v>16</v>
      </c>
      <c r="L129" s="451">
        <v>-1.41</v>
      </c>
      <c r="M129" s="452">
        <v>1.87</v>
      </c>
      <c r="N129" s="452">
        <v>0.46</v>
      </c>
      <c r="O129" s="450">
        <v>62532</v>
      </c>
      <c r="P129" s="450">
        <v>30681</v>
      </c>
      <c r="Q129" s="453">
        <v>31851</v>
      </c>
      <c r="R129" s="448">
        <v>2018</v>
      </c>
      <c r="S129" s="454" t="s">
        <v>58</v>
      </c>
      <c r="V129" s="384"/>
      <c r="AB129" s="456"/>
      <c r="AF129" s="457"/>
      <c r="AG129" s="457"/>
      <c r="AH129" s="457"/>
      <c r="AI129" s="457"/>
      <c r="AJ129" s="457"/>
      <c r="AK129" s="457"/>
      <c r="AL129" s="457"/>
      <c r="AM129" s="457"/>
      <c r="AN129" s="457"/>
      <c r="AO129" s="458"/>
      <c r="AP129" s="458"/>
      <c r="AQ129" s="458"/>
      <c r="AR129" s="457"/>
      <c r="AS129" s="457"/>
      <c r="AT129" s="457"/>
      <c r="BD129" s="369"/>
      <c r="BE129" s="369"/>
      <c r="BF129" s="369"/>
    </row>
    <row r="130" spans="1:58" s="455" customFormat="1" ht="12.6" customHeight="1" x14ac:dyDescent="0.3">
      <c r="A130" s="145"/>
      <c r="B130" s="459">
        <v>2019</v>
      </c>
      <c r="C130" s="460">
        <v>-72</v>
      </c>
      <c r="D130" s="461">
        <v>-41</v>
      </c>
      <c r="E130" s="461">
        <v>-31</v>
      </c>
      <c r="F130" s="461">
        <v>115</v>
      </c>
      <c r="G130" s="461">
        <v>56</v>
      </c>
      <c r="H130" s="461">
        <v>59</v>
      </c>
      <c r="I130" s="461">
        <v>43</v>
      </c>
      <c r="J130" s="461">
        <v>15</v>
      </c>
      <c r="K130" s="461">
        <v>28</v>
      </c>
      <c r="L130" s="462">
        <v>-1.1499999999999999</v>
      </c>
      <c r="M130" s="463">
        <v>1.84</v>
      </c>
      <c r="N130" s="463">
        <v>0.69</v>
      </c>
      <c r="O130" s="461">
        <v>62575</v>
      </c>
      <c r="P130" s="461">
        <v>30696</v>
      </c>
      <c r="Q130" s="464">
        <v>31879</v>
      </c>
      <c r="R130" s="459">
        <v>2019</v>
      </c>
      <c r="S130" s="465"/>
      <c r="V130" s="384"/>
      <c r="AB130" s="456"/>
      <c r="AF130" s="457"/>
      <c r="AG130" s="457"/>
      <c r="AH130" s="457"/>
      <c r="AI130" s="457"/>
      <c r="AJ130" s="457"/>
      <c r="AK130" s="457"/>
      <c r="AL130" s="457"/>
      <c r="AM130" s="457"/>
      <c r="AN130" s="457"/>
      <c r="AO130" s="458"/>
      <c r="AP130" s="458"/>
      <c r="AQ130" s="458"/>
      <c r="AR130" s="457"/>
      <c r="AS130" s="457"/>
      <c r="AT130" s="457"/>
      <c r="BD130" s="369"/>
      <c r="BE130" s="369"/>
      <c r="BF130" s="369"/>
    </row>
    <row r="131" spans="1:58" s="455" customFormat="1" ht="12.6" customHeight="1" x14ac:dyDescent="0.3">
      <c r="A131" s="145"/>
      <c r="B131" s="466">
        <v>2020</v>
      </c>
      <c r="C131" s="460">
        <v>-167</v>
      </c>
      <c r="D131" s="461">
        <v>-91</v>
      </c>
      <c r="E131" s="461">
        <v>-76</v>
      </c>
      <c r="F131" s="461">
        <v>164</v>
      </c>
      <c r="G131" s="461">
        <v>116</v>
      </c>
      <c r="H131" s="461">
        <v>48</v>
      </c>
      <c r="I131" s="461">
        <v>-3</v>
      </c>
      <c r="J131" s="461">
        <v>25</v>
      </c>
      <c r="K131" s="461">
        <v>-28</v>
      </c>
      <c r="L131" s="462">
        <v>-2.67</v>
      </c>
      <c r="M131" s="463">
        <v>2.62</v>
      </c>
      <c r="N131" s="463">
        <v>-0.05</v>
      </c>
      <c r="O131" s="461">
        <v>62572</v>
      </c>
      <c r="P131" s="461">
        <v>30721</v>
      </c>
      <c r="Q131" s="464">
        <v>31851</v>
      </c>
      <c r="R131" s="466">
        <v>2020</v>
      </c>
      <c r="S131" s="465"/>
      <c r="V131" s="384"/>
      <c r="AB131" s="456"/>
      <c r="AF131" s="457"/>
      <c r="AG131" s="457"/>
      <c r="AH131" s="457"/>
      <c r="AI131" s="457"/>
      <c r="AJ131" s="457"/>
      <c r="AK131" s="457"/>
      <c r="AL131" s="457"/>
      <c r="AM131" s="457"/>
      <c r="AN131" s="457"/>
      <c r="AO131" s="458"/>
      <c r="AP131" s="458"/>
      <c r="AQ131" s="458"/>
      <c r="AR131" s="457"/>
      <c r="AS131" s="457"/>
      <c r="AT131" s="457"/>
      <c r="BD131" s="369"/>
      <c r="BE131" s="369"/>
      <c r="BF131" s="369"/>
    </row>
    <row r="132" spans="1:58" s="455" customFormat="1" ht="12.6" customHeight="1" x14ac:dyDescent="0.3">
      <c r="A132" s="145"/>
      <c r="B132" s="467">
        <v>2021</v>
      </c>
      <c r="C132" s="460">
        <v>-491</v>
      </c>
      <c r="D132" s="461">
        <v>-257</v>
      </c>
      <c r="E132" s="461">
        <v>-234</v>
      </c>
      <c r="F132" s="461">
        <v>163</v>
      </c>
      <c r="G132" s="461">
        <v>104</v>
      </c>
      <c r="H132" s="461">
        <v>59</v>
      </c>
      <c r="I132" s="461">
        <v>-328</v>
      </c>
      <c r="J132" s="461">
        <v>-153</v>
      </c>
      <c r="K132" s="461">
        <v>-175</v>
      </c>
      <c r="L132" s="462">
        <v>-7.96</v>
      </c>
      <c r="M132" s="463">
        <v>2.64</v>
      </c>
      <c r="N132" s="463">
        <v>-5.32</v>
      </c>
      <c r="O132" s="461">
        <v>61512</v>
      </c>
      <c r="P132" s="461">
        <v>30252</v>
      </c>
      <c r="Q132" s="464">
        <v>31260</v>
      </c>
      <c r="R132" s="467">
        <v>2021</v>
      </c>
      <c r="S132" s="465"/>
      <c r="V132" s="384"/>
      <c r="AB132" s="456"/>
      <c r="AF132" s="457"/>
      <c r="AG132" s="457"/>
      <c r="AH132" s="457"/>
      <c r="AI132" s="457"/>
      <c r="AJ132" s="457"/>
      <c r="AK132" s="457"/>
      <c r="AL132" s="457"/>
      <c r="AM132" s="457"/>
      <c r="AN132" s="457"/>
      <c r="AO132" s="458"/>
      <c r="AP132" s="458"/>
      <c r="AQ132" s="458"/>
      <c r="AR132" s="457"/>
      <c r="AS132" s="457"/>
      <c r="AT132" s="457"/>
      <c r="BD132" s="369"/>
      <c r="BE132" s="369"/>
      <c r="BF132" s="369"/>
    </row>
    <row r="133" spans="1:58" s="455" customFormat="1" ht="12.6" customHeight="1" x14ac:dyDescent="0.3">
      <c r="A133" s="145"/>
      <c r="B133" s="467">
        <v>2022</v>
      </c>
      <c r="C133" s="460">
        <v>-297</v>
      </c>
      <c r="D133" s="461">
        <v>-153</v>
      </c>
      <c r="E133" s="461">
        <v>-144</v>
      </c>
      <c r="F133" s="461">
        <v>192</v>
      </c>
      <c r="G133" s="461">
        <v>88</v>
      </c>
      <c r="H133" s="461">
        <v>104</v>
      </c>
      <c r="I133" s="461">
        <v>-105</v>
      </c>
      <c r="J133" s="461">
        <v>-65</v>
      </c>
      <c r="K133" s="461">
        <v>-40</v>
      </c>
      <c r="L133" s="468">
        <v>-4.83</v>
      </c>
      <c r="M133" s="469">
        <v>3.12</v>
      </c>
      <c r="N133" s="469">
        <v>-1.71</v>
      </c>
      <c r="O133" s="461">
        <v>61407</v>
      </c>
      <c r="P133" s="461">
        <v>30187</v>
      </c>
      <c r="Q133" s="464">
        <v>31220</v>
      </c>
      <c r="R133" s="467">
        <v>2022</v>
      </c>
      <c r="S133" s="465"/>
      <c r="V133" s="384"/>
      <c r="AB133" s="456"/>
      <c r="AF133" s="457"/>
      <c r="AG133" s="457"/>
      <c r="AH133" s="457"/>
      <c r="AI133" s="457"/>
      <c r="AJ133" s="457"/>
      <c r="AK133" s="457"/>
      <c r="AL133" s="457"/>
      <c r="AM133" s="457"/>
      <c r="AN133" s="457"/>
      <c r="AO133" s="458"/>
      <c r="AP133" s="458"/>
      <c r="AQ133" s="458"/>
      <c r="AR133" s="457"/>
      <c r="AS133" s="457"/>
      <c r="AT133" s="457"/>
      <c r="BD133" s="369"/>
      <c r="BE133" s="369"/>
      <c r="BF133" s="369"/>
    </row>
    <row r="134" spans="1:58" s="455" customFormat="1" ht="12.6" customHeight="1" x14ac:dyDescent="0.3">
      <c r="A134" s="133" t="s">
        <v>59</v>
      </c>
      <c r="B134" s="448">
        <v>2018</v>
      </c>
      <c r="C134" s="449">
        <v>-106</v>
      </c>
      <c r="D134" s="450">
        <v>-63</v>
      </c>
      <c r="E134" s="450">
        <v>-43</v>
      </c>
      <c r="F134" s="450">
        <v>-6</v>
      </c>
      <c r="G134" s="450">
        <v>17</v>
      </c>
      <c r="H134" s="450">
        <v>-23</v>
      </c>
      <c r="I134" s="450">
        <v>-112</v>
      </c>
      <c r="J134" s="450">
        <v>-46</v>
      </c>
      <c r="K134" s="450">
        <v>-66</v>
      </c>
      <c r="L134" s="451">
        <v>-2.3199999999999998</v>
      </c>
      <c r="M134" s="452">
        <v>-0.13</v>
      </c>
      <c r="N134" s="452">
        <v>-2.4500000000000002</v>
      </c>
      <c r="O134" s="450">
        <v>45704</v>
      </c>
      <c r="P134" s="450">
        <v>22478</v>
      </c>
      <c r="Q134" s="453">
        <v>23226</v>
      </c>
      <c r="R134" s="448">
        <v>2018</v>
      </c>
      <c r="S134" s="454" t="s">
        <v>59</v>
      </c>
      <c r="V134" s="384"/>
      <c r="AB134" s="456"/>
      <c r="AF134" s="457"/>
      <c r="AG134" s="457"/>
      <c r="AH134" s="457"/>
      <c r="AI134" s="457"/>
      <c r="AJ134" s="457"/>
      <c r="AK134" s="457"/>
      <c r="AL134" s="457"/>
      <c r="AM134" s="457"/>
      <c r="AN134" s="457"/>
      <c r="AO134" s="458"/>
      <c r="AP134" s="458"/>
      <c r="AQ134" s="458"/>
      <c r="AR134" s="457"/>
      <c r="AS134" s="457"/>
      <c r="AT134" s="457"/>
      <c r="BD134" s="369"/>
      <c r="BE134" s="369"/>
      <c r="BF134" s="369"/>
    </row>
    <row r="135" spans="1:58" s="455" customFormat="1" ht="12.6" customHeight="1" x14ac:dyDescent="0.3">
      <c r="A135" s="145"/>
      <c r="B135" s="459">
        <v>2019</v>
      </c>
      <c r="C135" s="460">
        <v>-77</v>
      </c>
      <c r="D135" s="461">
        <v>-54</v>
      </c>
      <c r="E135" s="461">
        <v>-23</v>
      </c>
      <c r="F135" s="461">
        <v>-138</v>
      </c>
      <c r="G135" s="461">
        <v>-73</v>
      </c>
      <c r="H135" s="461">
        <v>-65</v>
      </c>
      <c r="I135" s="461">
        <v>-215</v>
      </c>
      <c r="J135" s="461">
        <v>-127</v>
      </c>
      <c r="K135" s="461">
        <v>-88</v>
      </c>
      <c r="L135" s="462">
        <v>-1.69</v>
      </c>
      <c r="M135" s="463">
        <v>-3.03</v>
      </c>
      <c r="N135" s="463">
        <v>-4.72</v>
      </c>
      <c r="O135" s="461">
        <v>45489</v>
      </c>
      <c r="P135" s="461">
        <v>22351</v>
      </c>
      <c r="Q135" s="464">
        <v>23138</v>
      </c>
      <c r="R135" s="459">
        <v>2019</v>
      </c>
      <c r="S135" s="465"/>
      <c r="V135" s="384"/>
      <c r="AB135" s="456"/>
      <c r="AF135" s="457"/>
      <c r="AG135" s="457"/>
      <c r="AH135" s="457"/>
      <c r="AI135" s="457"/>
      <c r="AJ135" s="457"/>
      <c r="AK135" s="457"/>
      <c r="AL135" s="457"/>
      <c r="AM135" s="457"/>
      <c r="AN135" s="457"/>
      <c r="AO135" s="458"/>
      <c r="AP135" s="458"/>
      <c r="AQ135" s="458"/>
      <c r="AR135" s="457"/>
      <c r="AS135" s="457"/>
      <c r="AT135" s="457"/>
      <c r="BD135" s="369"/>
      <c r="BE135" s="369"/>
      <c r="BF135" s="369"/>
    </row>
    <row r="136" spans="1:58" s="455" customFormat="1" ht="12.6" customHeight="1" x14ac:dyDescent="0.3">
      <c r="A136" s="145"/>
      <c r="B136" s="466">
        <v>2020</v>
      </c>
      <c r="C136" s="460">
        <v>-179</v>
      </c>
      <c r="D136" s="461">
        <v>-93</v>
      </c>
      <c r="E136" s="461">
        <v>-86</v>
      </c>
      <c r="F136" s="461">
        <v>-17</v>
      </c>
      <c r="G136" s="461">
        <v>7</v>
      </c>
      <c r="H136" s="461">
        <v>-24</v>
      </c>
      <c r="I136" s="461">
        <v>-196</v>
      </c>
      <c r="J136" s="461">
        <v>-86</v>
      </c>
      <c r="K136" s="461">
        <v>-110</v>
      </c>
      <c r="L136" s="462">
        <v>-3.94</v>
      </c>
      <c r="M136" s="463">
        <v>-0.37</v>
      </c>
      <c r="N136" s="463">
        <v>-4.32</v>
      </c>
      <c r="O136" s="461">
        <v>45293</v>
      </c>
      <c r="P136" s="461">
        <v>22265</v>
      </c>
      <c r="Q136" s="464">
        <v>23028</v>
      </c>
      <c r="R136" s="466">
        <v>2020</v>
      </c>
      <c r="S136" s="465"/>
      <c r="V136" s="384"/>
      <c r="AB136" s="456"/>
      <c r="AF136" s="457"/>
      <c r="AG136" s="457"/>
      <c r="AH136" s="457"/>
      <c r="AI136" s="457"/>
      <c r="AJ136" s="457"/>
      <c r="AK136" s="457"/>
      <c r="AL136" s="457"/>
      <c r="AM136" s="457"/>
      <c r="AN136" s="457"/>
      <c r="AO136" s="458"/>
      <c r="AP136" s="458"/>
      <c r="AQ136" s="458"/>
      <c r="AR136" s="457"/>
      <c r="AS136" s="457"/>
      <c r="AT136" s="457"/>
      <c r="BD136" s="369"/>
      <c r="BE136" s="369"/>
      <c r="BF136" s="369"/>
    </row>
    <row r="137" spans="1:58" s="455" customFormat="1" ht="12.6" customHeight="1" x14ac:dyDescent="0.3">
      <c r="A137" s="145"/>
      <c r="B137" s="467">
        <v>2021</v>
      </c>
      <c r="C137" s="460">
        <v>-294</v>
      </c>
      <c r="D137" s="461">
        <v>-160</v>
      </c>
      <c r="E137" s="461">
        <v>-134</v>
      </c>
      <c r="F137" s="461">
        <v>-42</v>
      </c>
      <c r="G137" s="461">
        <v>-13</v>
      </c>
      <c r="H137" s="461">
        <v>-29</v>
      </c>
      <c r="I137" s="461">
        <v>-336</v>
      </c>
      <c r="J137" s="461">
        <v>-173</v>
      </c>
      <c r="K137" s="461">
        <v>-163</v>
      </c>
      <c r="L137" s="462">
        <v>-6.63</v>
      </c>
      <c r="M137" s="463">
        <v>-0.95</v>
      </c>
      <c r="N137" s="463">
        <v>-7.58</v>
      </c>
      <c r="O137" s="461">
        <v>44179</v>
      </c>
      <c r="P137" s="461">
        <v>21703</v>
      </c>
      <c r="Q137" s="464">
        <v>22476</v>
      </c>
      <c r="R137" s="467">
        <v>2021</v>
      </c>
      <c r="S137" s="465"/>
      <c r="V137" s="384"/>
      <c r="AB137" s="456"/>
      <c r="AF137" s="457"/>
      <c r="AG137" s="457"/>
      <c r="AH137" s="457"/>
      <c r="AI137" s="457"/>
      <c r="AJ137" s="457"/>
      <c r="AK137" s="457"/>
      <c r="AL137" s="457"/>
      <c r="AM137" s="457"/>
      <c r="AN137" s="457"/>
      <c r="AO137" s="458"/>
      <c r="AP137" s="458"/>
      <c r="AQ137" s="458"/>
      <c r="AR137" s="457"/>
      <c r="AS137" s="457"/>
      <c r="AT137" s="457"/>
      <c r="BD137" s="369"/>
      <c r="BE137" s="369"/>
      <c r="BF137" s="369"/>
    </row>
    <row r="138" spans="1:58" s="455" customFormat="1" ht="12.6" customHeight="1" x14ac:dyDescent="0.3">
      <c r="A138" s="145"/>
      <c r="B138" s="467">
        <v>2022</v>
      </c>
      <c r="C138" s="460">
        <v>-266</v>
      </c>
      <c r="D138" s="461">
        <v>-113</v>
      </c>
      <c r="E138" s="461">
        <v>-153</v>
      </c>
      <c r="F138" s="461">
        <v>-114</v>
      </c>
      <c r="G138" s="461">
        <v>-61</v>
      </c>
      <c r="H138" s="461">
        <v>-53</v>
      </c>
      <c r="I138" s="461">
        <v>-380</v>
      </c>
      <c r="J138" s="461">
        <v>-174</v>
      </c>
      <c r="K138" s="461">
        <v>-206</v>
      </c>
      <c r="L138" s="468">
        <v>-6.05</v>
      </c>
      <c r="M138" s="469">
        <v>-2.59</v>
      </c>
      <c r="N138" s="469">
        <v>-8.64</v>
      </c>
      <c r="O138" s="461">
        <v>43799</v>
      </c>
      <c r="P138" s="461">
        <v>21529</v>
      </c>
      <c r="Q138" s="464">
        <v>22270</v>
      </c>
      <c r="R138" s="467">
        <v>2022</v>
      </c>
      <c r="S138" s="465"/>
      <c r="V138" s="384"/>
      <c r="AB138" s="456"/>
      <c r="AF138" s="457"/>
      <c r="AG138" s="457"/>
      <c r="AH138" s="457"/>
      <c r="AI138" s="457"/>
      <c r="AJ138" s="457"/>
      <c r="AK138" s="457"/>
      <c r="AL138" s="457"/>
      <c r="AM138" s="457"/>
      <c r="AN138" s="457"/>
      <c r="AO138" s="458"/>
      <c r="AP138" s="458"/>
      <c r="AQ138" s="458"/>
      <c r="AR138" s="457"/>
      <c r="AS138" s="457"/>
      <c r="AT138" s="457"/>
      <c r="BD138" s="369"/>
      <c r="BE138" s="369"/>
      <c r="BF138" s="369"/>
    </row>
    <row r="139" spans="1:58" s="455" customFormat="1" ht="12.6" customHeight="1" x14ac:dyDescent="0.3">
      <c r="A139" s="133" t="s">
        <v>60</v>
      </c>
      <c r="B139" s="448">
        <v>2018</v>
      </c>
      <c r="C139" s="449">
        <v>14</v>
      </c>
      <c r="D139" s="450">
        <v>1</v>
      </c>
      <c r="E139" s="450">
        <v>13</v>
      </c>
      <c r="F139" s="450">
        <v>-179</v>
      </c>
      <c r="G139" s="450">
        <v>-90</v>
      </c>
      <c r="H139" s="450">
        <v>-89</v>
      </c>
      <c r="I139" s="450">
        <v>-165</v>
      </c>
      <c r="J139" s="450">
        <v>-89</v>
      </c>
      <c r="K139" s="450">
        <v>-76</v>
      </c>
      <c r="L139" s="451">
        <v>0.22</v>
      </c>
      <c r="M139" s="452">
        <v>-2.86</v>
      </c>
      <c r="N139" s="452">
        <v>-2.64</v>
      </c>
      <c r="O139" s="450">
        <v>62526</v>
      </c>
      <c r="P139" s="450">
        <v>30809</v>
      </c>
      <c r="Q139" s="453">
        <v>31717</v>
      </c>
      <c r="R139" s="448">
        <v>2018</v>
      </c>
      <c r="S139" s="454" t="s">
        <v>60</v>
      </c>
      <c r="V139" s="384"/>
      <c r="AB139" s="456"/>
      <c r="AF139" s="457"/>
      <c r="AG139" s="457"/>
      <c r="AH139" s="457"/>
      <c r="AI139" s="457"/>
      <c r="AJ139" s="457"/>
      <c r="AK139" s="457"/>
      <c r="AL139" s="457"/>
      <c r="AM139" s="457"/>
      <c r="AN139" s="457"/>
      <c r="AO139" s="458"/>
      <c r="AP139" s="458"/>
      <c r="AQ139" s="458"/>
      <c r="AR139" s="457"/>
      <c r="AS139" s="457"/>
      <c r="AT139" s="457"/>
      <c r="BD139" s="369"/>
      <c r="BE139" s="369"/>
      <c r="BF139" s="369"/>
    </row>
    <row r="140" spans="1:58" s="455" customFormat="1" ht="12.6" customHeight="1" x14ac:dyDescent="0.3">
      <c r="A140" s="145"/>
      <c r="B140" s="459">
        <v>2019</v>
      </c>
      <c r="C140" s="460">
        <v>3</v>
      </c>
      <c r="D140" s="461">
        <v>0</v>
      </c>
      <c r="E140" s="461">
        <v>3</v>
      </c>
      <c r="F140" s="461">
        <v>-178</v>
      </c>
      <c r="G140" s="461">
        <v>-73</v>
      </c>
      <c r="H140" s="461">
        <v>-105</v>
      </c>
      <c r="I140" s="461">
        <v>-175</v>
      </c>
      <c r="J140" s="461">
        <v>-73</v>
      </c>
      <c r="K140" s="461">
        <v>-102</v>
      </c>
      <c r="L140" s="462">
        <v>0.05</v>
      </c>
      <c r="M140" s="463">
        <v>-2.85</v>
      </c>
      <c r="N140" s="463">
        <v>-2.8</v>
      </c>
      <c r="O140" s="461">
        <v>62351</v>
      </c>
      <c r="P140" s="461">
        <v>30736</v>
      </c>
      <c r="Q140" s="464">
        <v>31615</v>
      </c>
      <c r="R140" s="459">
        <v>2019</v>
      </c>
      <c r="S140" s="465"/>
      <c r="V140" s="384"/>
      <c r="AB140" s="456"/>
      <c r="AF140" s="457"/>
      <c r="AG140" s="457"/>
      <c r="AH140" s="457"/>
      <c r="AI140" s="457"/>
      <c r="AJ140" s="457"/>
      <c r="AK140" s="457"/>
      <c r="AL140" s="457"/>
      <c r="AM140" s="457"/>
      <c r="AN140" s="457"/>
      <c r="AO140" s="458"/>
      <c r="AP140" s="458"/>
      <c r="AQ140" s="458"/>
      <c r="AR140" s="457"/>
      <c r="AS140" s="457"/>
      <c r="AT140" s="457"/>
      <c r="BD140" s="369"/>
      <c r="BE140" s="369"/>
      <c r="BF140" s="369"/>
    </row>
    <row r="141" spans="1:58" s="455" customFormat="1" ht="12.6" customHeight="1" x14ac:dyDescent="0.3">
      <c r="A141" s="145"/>
      <c r="B141" s="466">
        <v>2020</v>
      </c>
      <c r="C141" s="460">
        <v>-163</v>
      </c>
      <c r="D141" s="461">
        <v>-102</v>
      </c>
      <c r="E141" s="461">
        <v>-61</v>
      </c>
      <c r="F141" s="461">
        <v>-195</v>
      </c>
      <c r="G141" s="461">
        <v>-65</v>
      </c>
      <c r="H141" s="461">
        <v>-130</v>
      </c>
      <c r="I141" s="461">
        <v>-358</v>
      </c>
      <c r="J141" s="461">
        <v>-167</v>
      </c>
      <c r="K141" s="461">
        <v>-191</v>
      </c>
      <c r="L141" s="462">
        <v>-2.62</v>
      </c>
      <c r="M141" s="463">
        <v>-3.14</v>
      </c>
      <c r="N141" s="463">
        <v>-5.76</v>
      </c>
      <c r="O141" s="461">
        <v>61993</v>
      </c>
      <c r="P141" s="461">
        <v>30569</v>
      </c>
      <c r="Q141" s="464">
        <v>31424</v>
      </c>
      <c r="R141" s="466">
        <v>2020</v>
      </c>
      <c r="S141" s="465"/>
      <c r="V141" s="384"/>
      <c r="AB141" s="456"/>
      <c r="AF141" s="457"/>
      <c r="AG141" s="457"/>
      <c r="AH141" s="457"/>
      <c r="AI141" s="457"/>
      <c r="AJ141" s="457"/>
      <c r="AK141" s="457"/>
      <c r="AL141" s="457"/>
      <c r="AM141" s="457"/>
      <c r="AN141" s="457"/>
      <c r="AO141" s="458"/>
      <c r="AP141" s="458"/>
      <c r="AQ141" s="458"/>
      <c r="AR141" s="457"/>
      <c r="AS141" s="457"/>
      <c r="AT141" s="457"/>
      <c r="BD141" s="369"/>
      <c r="BE141" s="369"/>
      <c r="BF141" s="369"/>
    </row>
    <row r="142" spans="1:58" s="455" customFormat="1" ht="12.6" customHeight="1" x14ac:dyDescent="0.3">
      <c r="A142" s="145"/>
      <c r="B142" s="467">
        <v>2021</v>
      </c>
      <c r="C142" s="460">
        <v>-238</v>
      </c>
      <c r="D142" s="461">
        <v>-137</v>
      </c>
      <c r="E142" s="461">
        <v>-101</v>
      </c>
      <c r="F142" s="461">
        <v>-168</v>
      </c>
      <c r="G142" s="461">
        <v>-63</v>
      </c>
      <c r="H142" s="461">
        <v>-105</v>
      </c>
      <c r="I142" s="461">
        <v>-406</v>
      </c>
      <c r="J142" s="461">
        <v>-200</v>
      </c>
      <c r="K142" s="461">
        <v>-206</v>
      </c>
      <c r="L142" s="462">
        <v>-3.88</v>
      </c>
      <c r="M142" s="463">
        <v>-2.74</v>
      </c>
      <c r="N142" s="463">
        <v>-6.61</v>
      </c>
      <c r="O142" s="461">
        <v>61211</v>
      </c>
      <c r="P142" s="461">
        <v>30252</v>
      </c>
      <c r="Q142" s="464">
        <v>30959</v>
      </c>
      <c r="R142" s="467">
        <v>2021</v>
      </c>
      <c r="S142" s="465"/>
      <c r="V142" s="384"/>
      <c r="AB142" s="456"/>
      <c r="AF142" s="457"/>
      <c r="AG142" s="457"/>
      <c r="AH142" s="457"/>
      <c r="AI142" s="457"/>
      <c r="AJ142" s="457"/>
      <c r="AK142" s="457"/>
      <c r="AL142" s="457"/>
      <c r="AM142" s="457"/>
      <c r="AN142" s="457"/>
      <c r="AO142" s="458"/>
      <c r="AP142" s="458"/>
      <c r="AQ142" s="458"/>
      <c r="AR142" s="457"/>
      <c r="AS142" s="457"/>
      <c r="AT142" s="457"/>
      <c r="BD142" s="369"/>
      <c r="BE142" s="369"/>
      <c r="BF142" s="369"/>
    </row>
    <row r="143" spans="1:58" s="455" customFormat="1" ht="12.6" customHeight="1" x14ac:dyDescent="0.3">
      <c r="A143" s="145"/>
      <c r="B143" s="467">
        <v>2022</v>
      </c>
      <c r="C143" s="460">
        <v>-138</v>
      </c>
      <c r="D143" s="461">
        <v>-84</v>
      </c>
      <c r="E143" s="461">
        <v>-54</v>
      </c>
      <c r="F143" s="461">
        <v>-165</v>
      </c>
      <c r="G143" s="461">
        <v>-92</v>
      </c>
      <c r="H143" s="461">
        <v>-73</v>
      </c>
      <c r="I143" s="461">
        <v>-303</v>
      </c>
      <c r="J143" s="461">
        <v>-176</v>
      </c>
      <c r="K143" s="461">
        <v>-127</v>
      </c>
      <c r="L143" s="468">
        <v>-2.2599999999999998</v>
      </c>
      <c r="M143" s="469">
        <v>-2.7</v>
      </c>
      <c r="N143" s="469">
        <v>-4.96</v>
      </c>
      <c r="O143" s="461">
        <v>60908</v>
      </c>
      <c r="P143" s="461">
        <v>30076</v>
      </c>
      <c r="Q143" s="464">
        <v>30832</v>
      </c>
      <c r="R143" s="467">
        <v>2022</v>
      </c>
      <c r="S143" s="465"/>
      <c r="V143" s="384"/>
      <c r="AB143" s="456"/>
      <c r="AF143" s="457"/>
      <c r="AG143" s="457"/>
      <c r="AH143" s="457"/>
      <c r="AI143" s="457"/>
      <c r="AJ143" s="457"/>
      <c r="AK143" s="457"/>
      <c r="AL143" s="457"/>
      <c r="AM143" s="457"/>
      <c r="AN143" s="457"/>
      <c r="AO143" s="458"/>
      <c r="AP143" s="458"/>
      <c r="AQ143" s="458"/>
      <c r="AR143" s="457"/>
      <c r="AS143" s="457"/>
      <c r="AT143" s="457"/>
      <c r="BD143" s="369"/>
      <c r="BE143" s="369"/>
      <c r="BF143" s="369"/>
    </row>
    <row r="144" spans="1:58" s="455" customFormat="1" ht="12.6" customHeight="1" x14ac:dyDescent="0.3">
      <c r="A144" s="133" t="s">
        <v>61</v>
      </c>
      <c r="B144" s="448">
        <v>2018</v>
      </c>
      <c r="C144" s="449">
        <v>-272</v>
      </c>
      <c r="D144" s="450">
        <v>-183</v>
      </c>
      <c r="E144" s="450">
        <v>-89</v>
      </c>
      <c r="F144" s="450">
        <v>-344</v>
      </c>
      <c r="G144" s="450">
        <v>-157</v>
      </c>
      <c r="H144" s="450">
        <v>-187</v>
      </c>
      <c r="I144" s="450">
        <v>-616</v>
      </c>
      <c r="J144" s="450">
        <v>-340</v>
      </c>
      <c r="K144" s="450">
        <v>-276</v>
      </c>
      <c r="L144" s="451">
        <v>-2.02</v>
      </c>
      <c r="M144" s="452">
        <v>-2.56</v>
      </c>
      <c r="N144" s="452">
        <v>-4.58</v>
      </c>
      <c r="O144" s="450">
        <v>134238</v>
      </c>
      <c r="P144" s="450">
        <v>66280</v>
      </c>
      <c r="Q144" s="453">
        <v>67958</v>
      </c>
      <c r="R144" s="448">
        <v>2018</v>
      </c>
      <c r="S144" s="454" t="s">
        <v>61</v>
      </c>
      <c r="V144" s="384"/>
      <c r="AB144" s="456"/>
      <c r="AF144" s="457"/>
      <c r="AG144" s="457"/>
      <c r="AH144" s="457"/>
      <c r="AI144" s="457"/>
      <c r="AJ144" s="457"/>
      <c r="AK144" s="457"/>
      <c r="AL144" s="457"/>
      <c r="AM144" s="457"/>
      <c r="AN144" s="457"/>
      <c r="AO144" s="458"/>
      <c r="AP144" s="458"/>
      <c r="AQ144" s="458"/>
      <c r="AR144" s="457"/>
      <c r="AS144" s="457"/>
      <c r="AT144" s="457"/>
      <c r="BD144" s="369"/>
      <c r="BE144" s="369"/>
      <c r="BF144" s="369"/>
    </row>
    <row r="145" spans="1:61" s="455" customFormat="1" ht="12.6" customHeight="1" x14ac:dyDescent="0.3">
      <c r="A145" s="145"/>
      <c r="B145" s="459">
        <v>2019</v>
      </c>
      <c r="C145" s="460">
        <v>-232</v>
      </c>
      <c r="D145" s="461">
        <v>-164</v>
      </c>
      <c r="E145" s="461">
        <v>-68</v>
      </c>
      <c r="F145" s="461">
        <v>-285</v>
      </c>
      <c r="G145" s="461">
        <v>-133</v>
      </c>
      <c r="H145" s="461">
        <v>-152</v>
      </c>
      <c r="I145" s="461">
        <v>-517</v>
      </c>
      <c r="J145" s="461">
        <v>-297</v>
      </c>
      <c r="K145" s="461">
        <v>-220</v>
      </c>
      <c r="L145" s="462">
        <v>-1.73</v>
      </c>
      <c r="M145" s="463">
        <v>-2.13</v>
      </c>
      <c r="N145" s="463">
        <v>-3.86</v>
      </c>
      <c r="O145" s="461">
        <v>133721</v>
      </c>
      <c r="P145" s="461">
        <v>65983</v>
      </c>
      <c r="Q145" s="464">
        <v>67738</v>
      </c>
      <c r="R145" s="459">
        <v>2019</v>
      </c>
      <c r="S145" s="465"/>
      <c r="V145" s="384"/>
      <c r="AB145" s="456"/>
      <c r="AF145" s="457"/>
      <c r="AG145" s="457"/>
      <c r="AH145" s="457"/>
      <c r="AI145" s="457"/>
      <c r="AJ145" s="457"/>
      <c r="AK145" s="457"/>
      <c r="AL145" s="457"/>
      <c r="AM145" s="457"/>
      <c r="AN145" s="457"/>
      <c r="AO145" s="458"/>
      <c r="AP145" s="458"/>
      <c r="AQ145" s="458"/>
      <c r="AR145" s="457"/>
      <c r="AS145" s="457"/>
      <c r="AT145" s="457"/>
      <c r="BD145" s="369"/>
      <c r="BE145" s="369"/>
      <c r="BF145" s="369"/>
    </row>
    <row r="146" spans="1:61" s="455" customFormat="1" ht="12.6" customHeight="1" x14ac:dyDescent="0.3">
      <c r="A146" s="145"/>
      <c r="B146" s="466">
        <v>2020</v>
      </c>
      <c r="C146" s="460">
        <v>-626</v>
      </c>
      <c r="D146" s="461">
        <v>-417</v>
      </c>
      <c r="E146" s="461">
        <v>-209</v>
      </c>
      <c r="F146" s="461">
        <v>-204</v>
      </c>
      <c r="G146" s="461">
        <v>-96</v>
      </c>
      <c r="H146" s="461">
        <v>-108</v>
      </c>
      <c r="I146" s="461">
        <v>-830</v>
      </c>
      <c r="J146" s="461">
        <v>-513</v>
      </c>
      <c r="K146" s="461">
        <v>-317</v>
      </c>
      <c r="L146" s="462">
        <v>-4.7</v>
      </c>
      <c r="M146" s="463">
        <v>-1.53</v>
      </c>
      <c r="N146" s="463">
        <v>-6.23</v>
      </c>
      <c r="O146" s="461">
        <v>132891</v>
      </c>
      <c r="P146" s="461">
        <v>65470</v>
      </c>
      <c r="Q146" s="464">
        <v>67421</v>
      </c>
      <c r="R146" s="466">
        <v>2020</v>
      </c>
      <c r="S146" s="465"/>
      <c r="V146" s="384"/>
      <c r="AB146" s="456"/>
      <c r="AF146" s="457"/>
      <c r="AG146" s="457"/>
      <c r="AH146" s="457"/>
      <c r="AI146" s="457"/>
      <c r="AJ146" s="457"/>
      <c r="AK146" s="457"/>
      <c r="AL146" s="457"/>
      <c r="AM146" s="457"/>
      <c r="AN146" s="457"/>
      <c r="AO146" s="458"/>
      <c r="AP146" s="458"/>
      <c r="AQ146" s="458"/>
      <c r="AR146" s="457"/>
      <c r="AS146" s="457"/>
      <c r="AT146" s="457"/>
      <c r="BD146" s="369"/>
      <c r="BE146" s="369"/>
      <c r="BF146" s="369"/>
    </row>
    <row r="147" spans="1:61" s="455" customFormat="1" ht="12.6" customHeight="1" x14ac:dyDescent="0.3">
      <c r="A147" s="145"/>
      <c r="B147" s="467">
        <v>2021</v>
      </c>
      <c r="C147" s="460">
        <v>-811</v>
      </c>
      <c r="D147" s="461">
        <v>-468</v>
      </c>
      <c r="E147" s="461">
        <v>-343</v>
      </c>
      <c r="F147" s="461">
        <v>-266</v>
      </c>
      <c r="G147" s="461">
        <v>-128</v>
      </c>
      <c r="H147" s="461">
        <v>-138</v>
      </c>
      <c r="I147" s="461">
        <v>-1077</v>
      </c>
      <c r="J147" s="461">
        <v>-596</v>
      </c>
      <c r="K147" s="461">
        <v>-481</v>
      </c>
      <c r="L147" s="462">
        <v>-6.18</v>
      </c>
      <c r="M147" s="463">
        <v>-2.0299999999999998</v>
      </c>
      <c r="N147" s="463">
        <v>-8.2100000000000009</v>
      </c>
      <c r="O147" s="461">
        <v>130616</v>
      </c>
      <c r="P147" s="461">
        <v>64062</v>
      </c>
      <c r="Q147" s="464">
        <v>66554</v>
      </c>
      <c r="R147" s="467">
        <v>2021</v>
      </c>
      <c r="S147" s="465"/>
      <c r="V147" s="384"/>
      <c r="AB147" s="456"/>
      <c r="AF147" s="457"/>
      <c r="AG147" s="457"/>
      <c r="AH147" s="457"/>
      <c r="AI147" s="457"/>
      <c r="AJ147" s="457"/>
      <c r="AK147" s="457"/>
      <c r="AL147" s="457"/>
      <c r="AM147" s="457"/>
      <c r="AN147" s="457"/>
      <c r="AO147" s="458"/>
      <c r="AP147" s="458"/>
      <c r="AQ147" s="458"/>
      <c r="AR147" s="457"/>
      <c r="AS147" s="457"/>
      <c r="AT147" s="457"/>
      <c r="BD147" s="369"/>
      <c r="BE147" s="369"/>
      <c r="BF147" s="369"/>
    </row>
    <row r="148" spans="1:61" s="455" customFormat="1" ht="12.6" customHeight="1" x14ac:dyDescent="0.3">
      <c r="A148" s="145"/>
      <c r="B148" s="467">
        <v>2022</v>
      </c>
      <c r="C148" s="460">
        <v>-587</v>
      </c>
      <c r="D148" s="461">
        <v>-298</v>
      </c>
      <c r="E148" s="461">
        <v>-289</v>
      </c>
      <c r="F148" s="461">
        <v>-424</v>
      </c>
      <c r="G148" s="461">
        <v>-210</v>
      </c>
      <c r="H148" s="461">
        <v>-214</v>
      </c>
      <c r="I148" s="461">
        <v>-1011</v>
      </c>
      <c r="J148" s="461">
        <v>-508</v>
      </c>
      <c r="K148" s="461">
        <v>-503</v>
      </c>
      <c r="L148" s="468">
        <v>-4.51</v>
      </c>
      <c r="M148" s="469">
        <v>-3.26</v>
      </c>
      <c r="N148" s="469">
        <v>-7.77</v>
      </c>
      <c r="O148" s="461">
        <v>129605</v>
      </c>
      <c r="P148" s="461">
        <v>63554</v>
      </c>
      <c r="Q148" s="464">
        <v>66051</v>
      </c>
      <c r="R148" s="467">
        <v>2022</v>
      </c>
      <c r="S148" s="465"/>
      <c r="V148" s="384"/>
      <c r="AB148" s="456"/>
      <c r="AF148" s="457"/>
      <c r="AG148" s="457"/>
      <c r="AH148" s="457"/>
      <c r="AI148" s="457"/>
      <c r="AJ148" s="457"/>
      <c r="AK148" s="457"/>
      <c r="AL148" s="457"/>
      <c r="AM148" s="457"/>
      <c r="AN148" s="457"/>
      <c r="AO148" s="458"/>
      <c r="AP148" s="458"/>
      <c r="AQ148" s="458"/>
      <c r="AR148" s="457"/>
      <c r="AS148" s="457"/>
      <c r="AT148" s="457"/>
      <c r="BD148" s="369"/>
      <c r="BE148" s="369"/>
      <c r="BF148" s="369"/>
    </row>
    <row r="149" spans="1:61" s="455" customFormat="1" ht="12.6" customHeight="1" x14ac:dyDescent="0.3">
      <c r="A149" s="133" t="s">
        <v>62</v>
      </c>
      <c r="B149" s="448">
        <v>2018</v>
      </c>
      <c r="C149" s="449">
        <v>-116</v>
      </c>
      <c r="D149" s="450">
        <v>-35</v>
      </c>
      <c r="E149" s="450">
        <v>-81</v>
      </c>
      <c r="F149" s="450">
        <v>95</v>
      </c>
      <c r="G149" s="450">
        <v>46</v>
      </c>
      <c r="H149" s="450">
        <v>49</v>
      </c>
      <c r="I149" s="450">
        <v>-21</v>
      </c>
      <c r="J149" s="450">
        <v>11</v>
      </c>
      <c r="K149" s="450">
        <v>-32</v>
      </c>
      <c r="L149" s="451">
        <v>-2.61</v>
      </c>
      <c r="M149" s="452">
        <v>2.14</v>
      </c>
      <c r="N149" s="452">
        <v>-0.47</v>
      </c>
      <c r="O149" s="450">
        <v>44371</v>
      </c>
      <c r="P149" s="450">
        <v>21864</v>
      </c>
      <c r="Q149" s="453">
        <v>22507</v>
      </c>
      <c r="R149" s="448">
        <v>2018</v>
      </c>
      <c r="S149" s="454" t="s">
        <v>62</v>
      </c>
      <c r="V149" s="384"/>
      <c r="AB149" s="456"/>
      <c r="AF149" s="457"/>
      <c r="AG149" s="457"/>
      <c r="AH149" s="457"/>
      <c r="AI149" s="457"/>
      <c r="AJ149" s="457"/>
      <c r="AK149" s="457"/>
      <c r="AL149" s="457"/>
      <c r="AM149" s="457"/>
      <c r="AN149" s="457"/>
      <c r="AO149" s="458"/>
      <c r="AP149" s="458"/>
      <c r="AQ149" s="458"/>
      <c r="AR149" s="457"/>
      <c r="AS149" s="457"/>
      <c r="AT149" s="457"/>
      <c r="BD149" s="369"/>
      <c r="BE149" s="369"/>
      <c r="BF149" s="369"/>
    </row>
    <row r="150" spans="1:61" s="455" customFormat="1" ht="12.6" customHeight="1" x14ac:dyDescent="0.3">
      <c r="A150" s="145"/>
      <c r="B150" s="459">
        <v>2019</v>
      </c>
      <c r="C150" s="460">
        <v>-82</v>
      </c>
      <c r="D150" s="461">
        <v>-21</v>
      </c>
      <c r="E150" s="461">
        <v>-61</v>
      </c>
      <c r="F150" s="461">
        <v>-41</v>
      </c>
      <c r="G150" s="461">
        <v>15</v>
      </c>
      <c r="H150" s="461">
        <v>-56</v>
      </c>
      <c r="I150" s="461">
        <v>-123</v>
      </c>
      <c r="J150" s="461">
        <v>-6</v>
      </c>
      <c r="K150" s="461">
        <v>-117</v>
      </c>
      <c r="L150" s="462">
        <v>-1.85</v>
      </c>
      <c r="M150" s="463">
        <v>-0.93</v>
      </c>
      <c r="N150" s="463">
        <v>-2.78</v>
      </c>
      <c r="O150" s="461">
        <v>44248</v>
      </c>
      <c r="P150" s="461">
        <v>21858</v>
      </c>
      <c r="Q150" s="464">
        <v>22390</v>
      </c>
      <c r="R150" s="459">
        <v>2019</v>
      </c>
      <c r="S150" s="465"/>
      <c r="V150" s="384"/>
      <c r="AB150" s="456"/>
      <c r="AF150" s="457"/>
      <c r="AG150" s="457"/>
      <c r="AH150" s="457"/>
      <c r="AI150" s="457"/>
      <c r="AJ150" s="457"/>
      <c r="AK150" s="457"/>
      <c r="AL150" s="457"/>
      <c r="AM150" s="457"/>
      <c r="AN150" s="457"/>
      <c r="AO150" s="458"/>
      <c r="AP150" s="458"/>
      <c r="AQ150" s="458"/>
      <c r="AR150" s="457"/>
      <c r="AS150" s="457"/>
      <c r="AT150" s="457"/>
      <c r="BD150" s="369"/>
      <c r="BE150" s="369"/>
      <c r="BF150" s="369"/>
    </row>
    <row r="151" spans="1:61" s="455" customFormat="1" ht="12.6" customHeight="1" x14ac:dyDescent="0.3">
      <c r="A151" s="145"/>
      <c r="B151" s="466">
        <v>2020</v>
      </c>
      <c r="C151" s="460">
        <v>-127</v>
      </c>
      <c r="D151" s="461">
        <v>-98</v>
      </c>
      <c r="E151" s="461">
        <v>-29</v>
      </c>
      <c r="F151" s="461">
        <v>15</v>
      </c>
      <c r="G151" s="461">
        <v>9</v>
      </c>
      <c r="H151" s="461">
        <v>6</v>
      </c>
      <c r="I151" s="461">
        <v>-112</v>
      </c>
      <c r="J151" s="461">
        <v>-89</v>
      </c>
      <c r="K151" s="461">
        <v>-23</v>
      </c>
      <c r="L151" s="462">
        <v>-2.87</v>
      </c>
      <c r="M151" s="463">
        <v>0.34</v>
      </c>
      <c r="N151" s="463">
        <v>-2.5299999999999998</v>
      </c>
      <c r="O151" s="461">
        <v>44136</v>
      </c>
      <c r="P151" s="461">
        <v>21769</v>
      </c>
      <c r="Q151" s="464">
        <v>22367</v>
      </c>
      <c r="R151" s="466">
        <v>2020</v>
      </c>
      <c r="S151" s="465"/>
      <c r="V151" s="384"/>
      <c r="AB151" s="456"/>
      <c r="AF151" s="457"/>
      <c r="AG151" s="457"/>
      <c r="AH151" s="457"/>
      <c r="AI151" s="457"/>
      <c r="AJ151" s="457"/>
      <c r="AK151" s="457"/>
      <c r="AL151" s="457"/>
      <c r="AM151" s="457"/>
      <c r="AN151" s="457"/>
      <c r="AO151" s="458"/>
      <c r="AP151" s="458"/>
      <c r="AQ151" s="458"/>
      <c r="AR151" s="457"/>
      <c r="AS151" s="457"/>
      <c r="AT151" s="457"/>
      <c r="BD151" s="369"/>
      <c r="BE151" s="369"/>
      <c r="BF151" s="369"/>
    </row>
    <row r="152" spans="1:61" s="455" customFormat="1" ht="12.6" customHeight="1" x14ac:dyDescent="0.3">
      <c r="A152" s="145"/>
      <c r="B152" s="467">
        <v>2021</v>
      </c>
      <c r="C152" s="460">
        <v>-171</v>
      </c>
      <c r="D152" s="461">
        <v>-99</v>
      </c>
      <c r="E152" s="461">
        <v>-72</v>
      </c>
      <c r="F152" s="461">
        <v>-15</v>
      </c>
      <c r="G152" s="461">
        <v>10</v>
      </c>
      <c r="H152" s="461">
        <v>-25</v>
      </c>
      <c r="I152" s="461">
        <v>-186</v>
      </c>
      <c r="J152" s="461">
        <v>-89</v>
      </c>
      <c r="K152" s="461">
        <v>-97</v>
      </c>
      <c r="L152" s="462">
        <v>-3.87</v>
      </c>
      <c r="M152" s="463">
        <v>-0.34</v>
      </c>
      <c r="N152" s="463">
        <v>-4.21</v>
      </c>
      <c r="O152" s="461">
        <v>44133</v>
      </c>
      <c r="P152" s="461">
        <v>21779</v>
      </c>
      <c r="Q152" s="464">
        <v>22354</v>
      </c>
      <c r="R152" s="467">
        <v>2021</v>
      </c>
      <c r="S152" s="465"/>
      <c r="V152" s="384"/>
      <c r="AB152" s="456"/>
      <c r="AF152" s="457"/>
      <c r="AG152" s="457"/>
      <c r="AH152" s="457"/>
      <c r="AI152" s="457"/>
      <c r="AJ152" s="457"/>
      <c r="AK152" s="457"/>
      <c r="AL152" s="457"/>
      <c r="AM152" s="457"/>
      <c r="AN152" s="457"/>
      <c r="AO152" s="458"/>
      <c r="AP152" s="458"/>
      <c r="AQ152" s="458"/>
      <c r="AR152" s="457"/>
      <c r="AS152" s="457"/>
      <c r="AT152" s="457"/>
      <c r="BD152" s="369"/>
      <c r="BE152" s="369"/>
      <c r="BF152" s="369"/>
    </row>
    <row r="153" spans="1:61" s="455" customFormat="1" ht="12.6" customHeight="1" x14ac:dyDescent="0.3">
      <c r="A153" s="145"/>
      <c r="B153" s="467">
        <v>2022</v>
      </c>
      <c r="C153" s="460">
        <v>-162</v>
      </c>
      <c r="D153" s="461">
        <v>-96</v>
      </c>
      <c r="E153" s="461">
        <v>-66</v>
      </c>
      <c r="F153" s="461">
        <v>-71</v>
      </c>
      <c r="G153" s="461">
        <v>-36</v>
      </c>
      <c r="H153" s="461">
        <v>-35</v>
      </c>
      <c r="I153" s="461">
        <v>-233</v>
      </c>
      <c r="J153" s="461">
        <v>-132</v>
      </c>
      <c r="K153" s="461">
        <v>-101</v>
      </c>
      <c r="L153" s="468">
        <v>-3.68</v>
      </c>
      <c r="M153" s="469">
        <v>-1.61</v>
      </c>
      <c r="N153" s="469">
        <v>-5.29</v>
      </c>
      <c r="O153" s="461">
        <v>43900</v>
      </c>
      <c r="P153" s="461">
        <v>21647</v>
      </c>
      <c r="Q153" s="464">
        <v>22253</v>
      </c>
      <c r="R153" s="467">
        <v>2022</v>
      </c>
      <c r="S153" s="465"/>
      <c r="V153" s="384"/>
      <c r="AB153" s="456"/>
      <c r="AF153" s="457"/>
      <c r="AG153" s="457"/>
      <c r="AH153" s="457"/>
      <c r="AI153" s="457"/>
      <c r="AJ153" s="457"/>
      <c r="AK153" s="457"/>
      <c r="AL153" s="457"/>
      <c r="AM153" s="457"/>
      <c r="AN153" s="457"/>
      <c r="AO153" s="458"/>
      <c r="AP153" s="458"/>
      <c r="AQ153" s="458"/>
      <c r="AR153" s="457"/>
      <c r="AS153" s="457"/>
      <c r="AT153" s="457"/>
      <c r="BD153" s="369"/>
      <c r="BE153" s="369"/>
      <c r="BF153" s="369"/>
    </row>
    <row r="154" spans="1:61" s="455" customFormat="1" ht="12.6" customHeight="1" x14ac:dyDescent="0.3">
      <c r="A154" s="133" t="s">
        <v>63</v>
      </c>
      <c r="B154" s="448">
        <v>2018</v>
      </c>
      <c r="C154" s="449">
        <v>-167</v>
      </c>
      <c r="D154" s="450">
        <v>-50</v>
      </c>
      <c r="E154" s="450">
        <v>-117</v>
      </c>
      <c r="F154" s="450">
        <v>162</v>
      </c>
      <c r="G154" s="450">
        <v>88</v>
      </c>
      <c r="H154" s="450">
        <v>74</v>
      </c>
      <c r="I154" s="450">
        <v>-5</v>
      </c>
      <c r="J154" s="450">
        <v>38</v>
      </c>
      <c r="K154" s="450">
        <v>-43</v>
      </c>
      <c r="L154" s="451">
        <v>-1.46</v>
      </c>
      <c r="M154" s="452">
        <v>1.42</v>
      </c>
      <c r="N154" s="452">
        <v>-0.04</v>
      </c>
      <c r="O154" s="450">
        <v>114376</v>
      </c>
      <c r="P154" s="450">
        <v>55861</v>
      </c>
      <c r="Q154" s="453">
        <v>58515</v>
      </c>
      <c r="R154" s="448">
        <v>2018</v>
      </c>
      <c r="S154" s="454" t="s">
        <v>63</v>
      </c>
      <c r="V154" s="384"/>
      <c r="AB154" s="456"/>
      <c r="AF154" s="457"/>
      <c r="AG154" s="457"/>
      <c r="AH154" s="457"/>
      <c r="AI154" s="457"/>
      <c r="AJ154" s="457"/>
      <c r="AK154" s="457"/>
      <c r="AL154" s="457"/>
      <c r="AM154" s="457"/>
      <c r="AN154" s="457"/>
      <c r="AO154" s="458"/>
      <c r="AP154" s="458"/>
      <c r="AQ154" s="458"/>
      <c r="AR154" s="457"/>
      <c r="AS154" s="457"/>
      <c r="AT154" s="457"/>
      <c r="BD154" s="369"/>
      <c r="BE154" s="369"/>
      <c r="BF154" s="369"/>
    </row>
    <row r="155" spans="1:61" s="455" customFormat="1" ht="12.6" customHeight="1" x14ac:dyDescent="0.3">
      <c r="A155" s="145"/>
      <c r="B155" s="459">
        <v>2019</v>
      </c>
      <c r="C155" s="460">
        <v>-19</v>
      </c>
      <c r="D155" s="461">
        <v>-30</v>
      </c>
      <c r="E155" s="461">
        <v>11</v>
      </c>
      <c r="F155" s="461">
        <v>313</v>
      </c>
      <c r="G155" s="461">
        <v>128</v>
      </c>
      <c r="H155" s="461">
        <v>185</v>
      </c>
      <c r="I155" s="461">
        <v>294</v>
      </c>
      <c r="J155" s="461">
        <v>98</v>
      </c>
      <c r="K155" s="461">
        <v>196</v>
      </c>
      <c r="L155" s="462">
        <v>-0.17</v>
      </c>
      <c r="M155" s="463">
        <v>2.73</v>
      </c>
      <c r="N155" s="463">
        <v>2.57</v>
      </c>
      <c r="O155" s="461">
        <v>114670</v>
      </c>
      <c r="P155" s="461">
        <v>55959</v>
      </c>
      <c r="Q155" s="464">
        <v>58711</v>
      </c>
      <c r="R155" s="459">
        <v>2019</v>
      </c>
      <c r="S155" s="465"/>
      <c r="V155" s="384"/>
      <c r="AB155" s="456"/>
      <c r="AF155" s="457"/>
      <c r="AG155" s="457"/>
      <c r="AH155" s="457"/>
      <c r="AI155" s="457"/>
      <c r="AJ155" s="457"/>
      <c r="AK155" s="457"/>
      <c r="AL155" s="457"/>
      <c r="AM155" s="457"/>
      <c r="AN155" s="457"/>
      <c r="AO155" s="458"/>
      <c r="AP155" s="458"/>
      <c r="AQ155" s="458"/>
      <c r="AR155" s="457"/>
      <c r="AS155" s="457"/>
      <c r="AT155" s="457"/>
      <c r="BD155" s="369"/>
      <c r="BE155" s="369"/>
      <c r="BF155" s="369"/>
    </row>
    <row r="156" spans="1:61" s="455" customFormat="1" ht="12.6" customHeight="1" x14ac:dyDescent="0.3">
      <c r="A156" s="145"/>
      <c r="B156" s="466">
        <v>2020</v>
      </c>
      <c r="C156" s="460">
        <v>-103</v>
      </c>
      <c r="D156" s="461">
        <v>-48</v>
      </c>
      <c r="E156" s="461">
        <v>-55</v>
      </c>
      <c r="F156" s="461">
        <v>270</v>
      </c>
      <c r="G156" s="461">
        <v>123</v>
      </c>
      <c r="H156" s="461">
        <v>147</v>
      </c>
      <c r="I156" s="461">
        <v>167</v>
      </c>
      <c r="J156" s="461">
        <v>75</v>
      </c>
      <c r="K156" s="461">
        <v>92</v>
      </c>
      <c r="L156" s="462">
        <v>-0.9</v>
      </c>
      <c r="M156" s="463">
        <v>2.35</v>
      </c>
      <c r="N156" s="463">
        <v>1.46</v>
      </c>
      <c r="O156" s="461">
        <v>114837</v>
      </c>
      <c r="P156" s="461">
        <v>56034</v>
      </c>
      <c r="Q156" s="464">
        <v>58803</v>
      </c>
      <c r="R156" s="466">
        <v>2020</v>
      </c>
      <c r="S156" s="465"/>
      <c r="V156" s="384"/>
      <c r="AB156" s="456"/>
      <c r="AF156" s="457"/>
      <c r="AG156" s="457"/>
      <c r="AH156" s="457"/>
      <c r="AI156" s="457"/>
      <c r="AJ156" s="457"/>
      <c r="AK156" s="457"/>
      <c r="AL156" s="457"/>
      <c r="AM156" s="457"/>
      <c r="AN156" s="457"/>
      <c r="AO156" s="458"/>
      <c r="AP156" s="458"/>
      <c r="AQ156" s="458"/>
      <c r="AR156" s="457"/>
      <c r="AS156" s="457"/>
      <c r="AT156" s="457"/>
      <c r="BD156" s="369"/>
      <c r="BE156" s="369"/>
      <c r="BF156" s="369"/>
    </row>
    <row r="157" spans="1:61" s="455" customFormat="1" ht="12.6" customHeight="1" x14ac:dyDescent="0.3">
      <c r="A157" s="145"/>
      <c r="B157" s="467">
        <v>2021</v>
      </c>
      <c r="C157" s="460">
        <v>-403</v>
      </c>
      <c r="D157" s="461">
        <v>-253</v>
      </c>
      <c r="E157" s="461">
        <v>-150</v>
      </c>
      <c r="F157" s="461">
        <v>142</v>
      </c>
      <c r="G157" s="461">
        <v>109</v>
      </c>
      <c r="H157" s="461">
        <v>33</v>
      </c>
      <c r="I157" s="461">
        <v>-261</v>
      </c>
      <c r="J157" s="461">
        <v>-144</v>
      </c>
      <c r="K157" s="461">
        <v>-117</v>
      </c>
      <c r="L157" s="462">
        <v>-3.55</v>
      </c>
      <c r="M157" s="463">
        <v>1.25</v>
      </c>
      <c r="N157" s="463">
        <v>-2.2999999999999998</v>
      </c>
      <c r="O157" s="461">
        <v>113516</v>
      </c>
      <c r="P157" s="461">
        <v>55406</v>
      </c>
      <c r="Q157" s="464">
        <v>58110</v>
      </c>
      <c r="R157" s="467">
        <v>2021</v>
      </c>
      <c r="S157" s="465"/>
      <c r="V157" s="384"/>
      <c r="AB157" s="456"/>
      <c r="AF157" s="457"/>
      <c r="AG157" s="457"/>
      <c r="AH157" s="457"/>
      <c r="AI157" s="457"/>
      <c r="AJ157" s="457"/>
      <c r="AK157" s="457"/>
      <c r="AL157" s="457"/>
      <c r="AM157" s="457"/>
      <c r="AN157" s="457"/>
      <c r="AO157" s="458"/>
      <c r="AP157" s="458"/>
      <c r="AQ157" s="458"/>
      <c r="AR157" s="457"/>
      <c r="AS157" s="457"/>
      <c r="AT157" s="457"/>
      <c r="BD157" s="369"/>
      <c r="BE157" s="369"/>
      <c r="BF157" s="369"/>
    </row>
    <row r="158" spans="1:61" s="455" customFormat="1" ht="12.6" customHeight="1" x14ac:dyDescent="0.3">
      <c r="A158" s="145"/>
      <c r="B158" s="467">
        <v>2022</v>
      </c>
      <c r="C158" s="460">
        <v>-238</v>
      </c>
      <c r="D158" s="461">
        <v>-133</v>
      </c>
      <c r="E158" s="461">
        <v>-105</v>
      </c>
      <c r="F158" s="461">
        <v>56</v>
      </c>
      <c r="G158" s="461">
        <v>44</v>
      </c>
      <c r="H158" s="461">
        <v>12</v>
      </c>
      <c r="I158" s="461">
        <v>-182</v>
      </c>
      <c r="J158" s="461">
        <v>-89</v>
      </c>
      <c r="K158" s="461">
        <v>-93</v>
      </c>
      <c r="L158" s="468">
        <v>-2.1</v>
      </c>
      <c r="M158" s="469">
        <v>0.49</v>
      </c>
      <c r="N158" s="469">
        <v>-1.6</v>
      </c>
      <c r="O158" s="461">
        <v>113334</v>
      </c>
      <c r="P158" s="461">
        <v>55317</v>
      </c>
      <c r="Q158" s="464">
        <v>58017</v>
      </c>
      <c r="R158" s="467">
        <v>2022</v>
      </c>
      <c r="S158" s="465"/>
      <c r="V158" s="384"/>
      <c r="AB158" s="456"/>
      <c r="AF158" s="457"/>
      <c r="AG158" s="457"/>
      <c r="AH158" s="457"/>
      <c r="AI158" s="457"/>
      <c r="AJ158" s="457"/>
      <c r="AK158" s="457"/>
      <c r="AL158" s="457"/>
      <c r="AM158" s="457"/>
      <c r="AN158" s="457"/>
      <c r="AO158" s="458"/>
      <c r="AP158" s="458"/>
      <c r="AQ158" s="458"/>
      <c r="AR158" s="457"/>
      <c r="AS158" s="457"/>
      <c r="AT158" s="457"/>
      <c r="BD158" s="369"/>
      <c r="BE158" s="369"/>
      <c r="BF158" s="369"/>
    </row>
    <row r="159" spans="1:61" ht="12.6" customHeight="1" x14ac:dyDescent="0.3">
      <c r="A159" s="112" t="s">
        <v>64</v>
      </c>
      <c r="B159" s="438">
        <v>2018</v>
      </c>
      <c r="C159" s="1507">
        <v>-1722</v>
      </c>
      <c r="D159" s="1508">
        <v>-807</v>
      </c>
      <c r="E159" s="1508">
        <v>-915</v>
      </c>
      <c r="F159" s="1508">
        <v>-298</v>
      </c>
      <c r="G159" s="1508">
        <v>1</v>
      </c>
      <c r="H159" s="1508">
        <v>-299</v>
      </c>
      <c r="I159" s="1508">
        <v>-2020</v>
      </c>
      <c r="J159" s="1508">
        <v>-806</v>
      </c>
      <c r="K159" s="1508">
        <v>-1214</v>
      </c>
      <c r="L159" s="1509">
        <v>-2.54</v>
      </c>
      <c r="M159" s="1510">
        <v>-0.44</v>
      </c>
      <c r="N159" s="1510">
        <v>-2.98</v>
      </c>
      <c r="O159" s="1508">
        <v>676672</v>
      </c>
      <c r="P159" s="1508">
        <v>329478</v>
      </c>
      <c r="Q159" s="1511">
        <v>347194</v>
      </c>
      <c r="R159" s="438">
        <v>2018</v>
      </c>
      <c r="S159" s="439" t="s">
        <v>64</v>
      </c>
      <c r="V159" s="384"/>
      <c r="AB159" s="440"/>
      <c r="AF159" s="441"/>
      <c r="AG159" s="441"/>
      <c r="AH159" s="441"/>
      <c r="AI159" s="441"/>
      <c r="AJ159" s="441"/>
      <c r="AK159" s="441"/>
      <c r="AL159" s="441"/>
      <c r="AM159" s="441"/>
      <c r="AN159" s="441"/>
      <c r="AO159" s="442"/>
      <c r="AP159" s="442"/>
      <c r="AQ159" s="442"/>
      <c r="AR159" s="441"/>
      <c r="AS159" s="441"/>
      <c r="AT159" s="441"/>
      <c r="AU159" s="348"/>
      <c r="AV159" s="348"/>
      <c r="AW159" s="348"/>
      <c r="AX159" s="348"/>
      <c r="AY159" s="348"/>
      <c r="AZ159" s="348"/>
      <c r="BA159" s="348"/>
      <c r="BB159" s="348"/>
      <c r="BC159" s="348"/>
      <c r="BG159" s="348"/>
      <c r="BH159" s="348"/>
      <c r="BI159" s="348"/>
    </row>
    <row r="160" spans="1:61" ht="12.6" customHeight="1" x14ac:dyDescent="0.3">
      <c r="A160" s="121"/>
      <c r="B160" s="444">
        <v>2019</v>
      </c>
      <c r="C160" s="1512">
        <v>-1484</v>
      </c>
      <c r="D160" s="1513">
        <v>-750</v>
      </c>
      <c r="E160" s="1513">
        <v>-734</v>
      </c>
      <c r="F160" s="1513">
        <v>-882</v>
      </c>
      <c r="G160" s="1513">
        <v>-343</v>
      </c>
      <c r="H160" s="1513">
        <v>-539</v>
      </c>
      <c r="I160" s="1513">
        <v>-2366</v>
      </c>
      <c r="J160" s="1513">
        <v>-1093</v>
      </c>
      <c r="K160" s="1513">
        <v>-1273</v>
      </c>
      <c r="L160" s="1514">
        <v>-2.2000000000000002</v>
      </c>
      <c r="M160" s="1515">
        <v>-1.31</v>
      </c>
      <c r="N160" s="1515">
        <v>-3.5</v>
      </c>
      <c r="O160" s="1513">
        <v>674306</v>
      </c>
      <c r="P160" s="1513">
        <v>328385</v>
      </c>
      <c r="Q160" s="1516">
        <v>345921</v>
      </c>
      <c r="R160" s="444">
        <v>2019</v>
      </c>
      <c r="S160" s="445"/>
      <c r="V160" s="384"/>
      <c r="AB160" s="440"/>
      <c r="AF160" s="441"/>
      <c r="AG160" s="441"/>
      <c r="AH160" s="441"/>
      <c r="AI160" s="441"/>
      <c r="AJ160" s="441"/>
      <c r="AK160" s="441"/>
      <c r="AL160" s="441"/>
      <c r="AM160" s="441"/>
      <c r="AN160" s="441"/>
      <c r="AO160" s="442"/>
      <c r="AP160" s="442"/>
      <c r="AQ160" s="442"/>
      <c r="AR160" s="441"/>
      <c r="AS160" s="441"/>
      <c r="AT160" s="441"/>
      <c r="AU160" s="348"/>
      <c r="AV160" s="348"/>
      <c r="AW160" s="348"/>
      <c r="AX160" s="348"/>
      <c r="AY160" s="348"/>
      <c r="AZ160" s="348"/>
      <c r="BA160" s="348"/>
      <c r="BB160" s="348"/>
      <c r="BC160" s="348"/>
      <c r="BG160" s="348"/>
      <c r="BH160" s="348"/>
      <c r="BI160" s="348"/>
    </row>
    <row r="161" spans="1:61" ht="12.6" customHeight="1" x14ac:dyDescent="0.3">
      <c r="A161" s="121"/>
      <c r="B161" s="446">
        <v>2020</v>
      </c>
      <c r="C161" s="1512">
        <v>-2547</v>
      </c>
      <c r="D161" s="1513">
        <v>-1326</v>
      </c>
      <c r="E161" s="1513">
        <v>-1221</v>
      </c>
      <c r="F161" s="1513">
        <v>-251</v>
      </c>
      <c r="G161" s="1513">
        <v>-54</v>
      </c>
      <c r="H161" s="1513">
        <v>-197</v>
      </c>
      <c r="I161" s="1513">
        <v>-2798</v>
      </c>
      <c r="J161" s="1513">
        <v>-1380</v>
      </c>
      <c r="K161" s="1513">
        <v>-1418</v>
      </c>
      <c r="L161" s="1514">
        <v>-3.79</v>
      </c>
      <c r="M161" s="1515">
        <v>-0.37</v>
      </c>
      <c r="N161" s="1515">
        <v>-4.16</v>
      </c>
      <c r="O161" s="1513">
        <v>671508</v>
      </c>
      <c r="P161" s="1513">
        <v>327005</v>
      </c>
      <c r="Q161" s="1516">
        <v>344503</v>
      </c>
      <c r="R161" s="446">
        <v>2020</v>
      </c>
      <c r="S161" s="445"/>
      <c r="V161" s="384"/>
      <c r="AB161" s="440"/>
      <c r="AF161" s="441"/>
      <c r="AG161" s="441"/>
      <c r="AH161" s="441"/>
      <c r="AI161" s="441"/>
      <c r="AJ161" s="441"/>
      <c r="AK161" s="441"/>
      <c r="AL161" s="441"/>
      <c r="AM161" s="441"/>
      <c r="AN161" s="441"/>
      <c r="AO161" s="442"/>
      <c r="AP161" s="442"/>
      <c r="AQ161" s="442"/>
      <c r="AR161" s="441"/>
      <c r="AS161" s="441"/>
      <c r="AT161" s="441"/>
      <c r="AU161" s="348"/>
      <c r="AV161" s="348"/>
      <c r="AW161" s="348"/>
      <c r="AX161" s="348"/>
      <c r="AY161" s="348"/>
      <c r="AZ161" s="348"/>
      <c r="BA161" s="348"/>
      <c r="BB161" s="348"/>
      <c r="BC161" s="348"/>
      <c r="BG161" s="348"/>
      <c r="BH161" s="348"/>
      <c r="BI161" s="348"/>
    </row>
    <row r="162" spans="1:61" ht="12.6" customHeight="1" x14ac:dyDescent="0.3">
      <c r="A162" s="121"/>
      <c r="B162" s="447">
        <v>2021</v>
      </c>
      <c r="C162" s="1512">
        <v>-4514</v>
      </c>
      <c r="D162" s="1513">
        <v>-2347</v>
      </c>
      <c r="E162" s="1513">
        <v>-2167</v>
      </c>
      <c r="F162" s="1513">
        <v>161</v>
      </c>
      <c r="G162" s="1513">
        <v>216</v>
      </c>
      <c r="H162" s="1513">
        <v>-55</v>
      </c>
      <c r="I162" s="1513">
        <v>-4353</v>
      </c>
      <c r="J162" s="1513">
        <v>-2131</v>
      </c>
      <c r="K162" s="1513">
        <v>-2222</v>
      </c>
      <c r="L162" s="1514">
        <v>-6.68</v>
      </c>
      <c r="M162" s="1515">
        <v>0.24</v>
      </c>
      <c r="N162" s="1515">
        <v>-6.44</v>
      </c>
      <c r="O162" s="1513">
        <v>673547</v>
      </c>
      <c r="P162" s="1513">
        <v>328469</v>
      </c>
      <c r="Q162" s="1516">
        <v>345078</v>
      </c>
      <c r="R162" s="447">
        <v>2021</v>
      </c>
      <c r="S162" s="445"/>
      <c r="V162" s="384"/>
      <c r="AB162" s="440"/>
      <c r="AF162" s="441"/>
      <c r="AG162" s="441"/>
      <c r="AH162" s="441"/>
      <c r="AI162" s="441"/>
      <c r="AJ162" s="441"/>
      <c r="AK162" s="441"/>
      <c r="AL162" s="441"/>
      <c r="AM162" s="441"/>
      <c r="AN162" s="441"/>
      <c r="AO162" s="442"/>
      <c r="AP162" s="442"/>
      <c r="AQ162" s="442"/>
      <c r="AR162" s="441"/>
      <c r="AS162" s="441"/>
      <c r="AT162" s="441"/>
      <c r="AU162" s="348"/>
      <c r="AV162" s="348"/>
      <c r="AW162" s="348"/>
      <c r="AX162" s="348"/>
      <c r="AY162" s="348"/>
      <c r="AZ162" s="348"/>
      <c r="BA162" s="348"/>
      <c r="BB162" s="348"/>
      <c r="BC162" s="348"/>
      <c r="BG162" s="348"/>
      <c r="BH162" s="348"/>
      <c r="BI162" s="348"/>
    </row>
    <row r="163" spans="1:61" ht="12.6" customHeight="1" x14ac:dyDescent="0.3">
      <c r="A163" s="121"/>
      <c r="B163" s="447">
        <v>2022</v>
      </c>
      <c r="C163" s="1512">
        <v>-2785</v>
      </c>
      <c r="D163" s="1513">
        <v>-1380</v>
      </c>
      <c r="E163" s="1513">
        <v>-1405</v>
      </c>
      <c r="F163" s="1513">
        <v>-66</v>
      </c>
      <c r="G163" s="1513">
        <v>49</v>
      </c>
      <c r="H163" s="1513">
        <v>-115</v>
      </c>
      <c r="I163" s="1513">
        <v>-2851</v>
      </c>
      <c r="J163" s="1513">
        <v>-1331</v>
      </c>
      <c r="K163" s="1513">
        <v>-1520</v>
      </c>
      <c r="L163" s="1514">
        <v>-4.1399999999999997</v>
      </c>
      <c r="M163" s="1515">
        <v>-0.1</v>
      </c>
      <c r="N163" s="1515">
        <v>-4.24</v>
      </c>
      <c r="O163" s="1513">
        <v>670696</v>
      </c>
      <c r="P163" s="1513">
        <v>327138</v>
      </c>
      <c r="Q163" s="1516">
        <v>343558</v>
      </c>
      <c r="R163" s="447">
        <v>2022</v>
      </c>
      <c r="S163" s="445"/>
      <c r="V163" s="384"/>
      <c r="AB163" s="440"/>
      <c r="AF163" s="441"/>
      <c r="AG163" s="441"/>
      <c r="AH163" s="441"/>
      <c r="AI163" s="441"/>
      <c r="AJ163" s="441"/>
      <c r="AK163" s="441"/>
      <c r="AL163" s="441"/>
      <c r="AM163" s="441"/>
      <c r="AN163" s="441"/>
      <c r="AO163" s="442"/>
      <c r="AP163" s="442"/>
      <c r="AQ163" s="442"/>
      <c r="AR163" s="441"/>
      <c r="AS163" s="441"/>
      <c r="AT163" s="441"/>
      <c r="AU163" s="348"/>
      <c r="AV163" s="348"/>
      <c r="AW163" s="348"/>
      <c r="AX163" s="348"/>
      <c r="AY163" s="348"/>
      <c r="AZ163" s="348"/>
      <c r="BA163" s="348"/>
      <c r="BB163" s="348"/>
      <c r="BC163" s="348"/>
      <c r="BG163" s="348"/>
      <c r="BH163" s="348"/>
      <c r="BI163" s="348"/>
    </row>
    <row r="164" spans="1:61" s="455" customFormat="1" ht="12.6" customHeight="1" x14ac:dyDescent="0.3">
      <c r="A164" s="165" t="s">
        <v>65</v>
      </c>
      <c r="B164" s="448">
        <v>2018</v>
      </c>
      <c r="C164" s="449">
        <v>-430</v>
      </c>
      <c r="D164" s="450">
        <v>-232</v>
      </c>
      <c r="E164" s="450">
        <v>-198</v>
      </c>
      <c r="F164" s="450">
        <v>58</v>
      </c>
      <c r="G164" s="450">
        <v>26</v>
      </c>
      <c r="H164" s="450">
        <v>32</v>
      </c>
      <c r="I164" s="450">
        <v>-372</v>
      </c>
      <c r="J164" s="450">
        <v>-206</v>
      </c>
      <c r="K164" s="450">
        <v>-166</v>
      </c>
      <c r="L164" s="451">
        <v>-4.21</v>
      </c>
      <c r="M164" s="452">
        <v>0.56999999999999995</v>
      </c>
      <c r="N164" s="452">
        <v>-3.64</v>
      </c>
      <c r="O164" s="450">
        <v>101923</v>
      </c>
      <c r="P164" s="450">
        <v>49811</v>
      </c>
      <c r="Q164" s="453">
        <v>52112</v>
      </c>
      <c r="R164" s="448">
        <v>2018</v>
      </c>
      <c r="S164" s="454" t="s">
        <v>65</v>
      </c>
      <c r="V164" s="384"/>
      <c r="AB164" s="456"/>
      <c r="AF164" s="457"/>
      <c r="AG164" s="457"/>
      <c r="AH164" s="457"/>
      <c r="AI164" s="457"/>
      <c r="AJ164" s="457"/>
      <c r="AK164" s="457"/>
      <c r="AL164" s="457"/>
      <c r="AM164" s="457"/>
      <c r="AN164" s="457"/>
      <c r="AO164" s="458"/>
      <c r="AP164" s="458"/>
      <c r="AQ164" s="458"/>
      <c r="AR164" s="457"/>
      <c r="AS164" s="457"/>
      <c r="AT164" s="457"/>
      <c r="BD164" s="369"/>
      <c r="BE164" s="369"/>
      <c r="BF164" s="369"/>
    </row>
    <row r="165" spans="1:61" s="455" customFormat="1" ht="12.6" customHeight="1" x14ac:dyDescent="0.3">
      <c r="A165" s="168"/>
      <c r="B165" s="459">
        <v>2019</v>
      </c>
      <c r="C165" s="460">
        <v>-383</v>
      </c>
      <c r="D165" s="461">
        <v>-244</v>
      </c>
      <c r="E165" s="461">
        <v>-139</v>
      </c>
      <c r="F165" s="461">
        <v>-40</v>
      </c>
      <c r="G165" s="461">
        <v>-17</v>
      </c>
      <c r="H165" s="461">
        <v>-23</v>
      </c>
      <c r="I165" s="461">
        <v>-423</v>
      </c>
      <c r="J165" s="461">
        <v>-261</v>
      </c>
      <c r="K165" s="461">
        <v>-162</v>
      </c>
      <c r="L165" s="462">
        <v>-3.77</v>
      </c>
      <c r="M165" s="463">
        <v>-0.39</v>
      </c>
      <c r="N165" s="463">
        <v>-4.16</v>
      </c>
      <c r="O165" s="461">
        <v>101500</v>
      </c>
      <c r="P165" s="461">
        <v>49550</v>
      </c>
      <c r="Q165" s="464">
        <v>51950</v>
      </c>
      <c r="R165" s="459">
        <v>2019</v>
      </c>
      <c r="S165" s="465"/>
      <c r="V165" s="384"/>
      <c r="AB165" s="456"/>
      <c r="AF165" s="457"/>
      <c r="AG165" s="457"/>
      <c r="AH165" s="457"/>
      <c r="AI165" s="457"/>
      <c r="AJ165" s="457"/>
      <c r="AK165" s="457"/>
      <c r="AL165" s="457"/>
      <c r="AM165" s="457"/>
      <c r="AN165" s="457"/>
      <c r="AO165" s="458"/>
      <c r="AP165" s="458"/>
      <c r="AQ165" s="458"/>
      <c r="AR165" s="457"/>
      <c r="AS165" s="457"/>
      <c r="AT165" s="457"/>
      <c r="BD165" s="369"/>
      <c r="BE165" s="369"/>
      <c r="BF165" s="369"/>
    </row>
    <row r="166" spans="1:61" s="455" customFormat="1" ht="12.6" customHeight="1" x14ac:dyDescent="0.3">
      <c r="A166" s="168"/>
      <c r="B166" s="466">
        <v>2020</v>
      </c>
      <c r="C166" s="460">
        <v>-562</v>
      </c>
      <c r="D166" s="461">
        <v>-294</v>
      </c>
      <c r="E166" s="461">
        <v>-268</v>
      </c>
      <c r="F166" s="461">
        <v>54</v>
      </c>
      <c r="G166" s="461">
        <v>44</v>
      </c>
      <c r="H166" s="461">
        <v>10</v>
      </c>
      <c r="I166" s="461">
        <v>-508</v>
      </c>
      <c r="J166" s="461">
        <v>-250</v>
      </c>
      <c r="K166" s="461">
        <v>-258</v>
      </c>
      <c r="L166" s="462">
        <v>-5.55</v>
      </c>
      <c r="M166" s="463">
        <v>0.53</v>
      </c>
      <c r="N166" s="463">
        <v>-5.0199999999999996</v>
      </c>
      <c r="O166" s="461">
        <v>100992</v>
      </c>
      <c r="P166" s="461">
        <v>49300</v>
      </c>
      <c r="Q166" s="464">
        <v>51692</v>
      </c>
      <c r="R166" s="466">
        <v>2020</v>
      </c>
      <c r="S166" s="465"/>
      <c r="V166" s="384"/>
      <c r="AB166" s="456"/>
      <c r="AF166" s="457"/>
      <c r="AG166" s="457"/>
      <c r="AH166" s="457"/>
      <c r="AI166" s="457"/>
      <c r="AJ166" s="457"/>
      <c r="AK166" s="457"/>
      <c r="AL166" s="457"/>
      <c r="AM166" s="457"/>
      <c r="AN166" s="457"/>
      <c r="AO166" s="458"/>
      <c r="AP166" s="458"/>
      <c r="AQ166" s="458"/>
      <c r="AR166" s="457"/>
      <c r="AS166" s="457"/>
      <c r="AT166" s="457"/>
      <c r="BD166" s="369"/>
      <c r="BE166" s="369"/>
      <c r="BF166" s="369"/>
    </row>
    <row r="167" spans="1:61" s="455" customFormat="1" ht="12.6" customHeight="1" x14ac:dyDescent="0.3">
      <c r="A167" s="168"/>
      <c r="B167" s="467">
        <v>2021</v>
      </c>
      <c r="C167" s="460">
        <v>-850</v>
      </c>
      <c r="D167" s="461">
        <v>-496</v>
      </c>
      <c r="E167" s="461">
        <v>-354</v>
      </c>
      <c r="F167" s="461">
        <v>110</v>
      </c>
      <c r="G167" s="461">
        <v>103</v>
      </c>
      <c r="H167" s="461">
        <v>7</v>
      </c>
      <c r="I167" s="461">
        <v>-740</v>
      </c>
      <c r="J167" s="461">
        <v>-393</v>
      </c>
      <c r="K167" s="461">
        <v>-347</v>
      </c>
      <c r="L167" s="462">
        <v>-8.4499999999999993</v>
      </c>
      <c r="M167" s="463">
        <v>1.0900000000000001</v>
      </c>
      <c r="N167" s="463">
        <v>-7.36</v>
      </c>
      <c r="O167" s="461">
        <v>100212</v>
      </c>
      <c r="P167" s="461">
        <v>48853</v>
      </c>
      <c r="Q167" s="464">
        <v>51359</v>
      </c>
      <c r="R167" s="467">
        <v>2021</v>
      </c>
      <c r="S167" s="465"/>
      <c r="V167" s="384"/>
      <c r="AB167" s="456"/>
      <c r="AF167" s="457"/>
      <c r="AG167" s="457"/>
      <c r="AH167" s="457"/>
      <c r="AI167" s="457"/>
      <c r="AJ167" s="457"/>
      <c r="AK167" s="457"/>
      <c r="AL167" s="457"/>
      <c r="AM167" s="457"/>
      <c r="AN167" s="457"/>
      <c r="AO167" s="458"/>
      <c r="AP167" s="458"/>
      <c r="AQ167" s="458"/>
      <c r="AR167" s="457"/>
      <c r="AS167" s="457"/>
      <c r="AT167" s="457"/>
      <c r="BD167" s="369"/>
      <c r="BE167" s="369"/>
      <c r="BF167" s="369"/>
    </row>
    <row r="168" spans="1:61" s="455" customFormat="1" ht="12.6" customHeight="1" x14ac:dyDescent="0.3">
      <c r="A168" s="168"/>
      <c r="B168" s="467">
        <v>2022</v>
      </c>
      <c r="C168" s="460">
        <v>-659</v>
      </c>
      <c r="D168" s="461">
        <v>-320</v>
      </c>
      <c r="E168" s="461">
        <v>-339</v>
      </c>
      <c r="F168" s="461">
        <v>142</v>
      </c>
      <c r="G168" s="461">
        <v>64</v>
      </c>
      <c r="H168" s="461">
        <v>78</v>
      </c>
      <c r="I168" s="461">
        <v>-517</v>
      </c>
      <c r="J168" s="461">
        <v>-256</v>
      </c>
      <c r="K168" s="461">
        <v>-261</v>
      </c>
      <c r="L168" s="468">
        <v>-6.59</v>
      </c>
      <c r="M168" s="469">
        <v>1.42</v>
      </c>
      <c r="N168" s="469">
        <v>-5.17</v>
      </c>
      <c r="O168" s="461">
        <v>99695</v>
      </c>
      <c r="P168" s="461">
        <v>48597</v>
      </c>
      <c r="Q168" s="464">
        <v>51098</v>
      </c>
      <c r="R168" s="467">
        <v>2022</v>
      </c>
      <c r="S168" s="465"/>
      <c r="V168" s="384"/>
      <c r="AB168" s="456"/>
      <c r="AF168" s="457"/>
      <c r="AG168" s="457"/>
      <c r="AH168" s="457"/>
      <c r="AI168" s="457"/>
      <c r="AJ168" s="457"/>
      <c r="AK168" s="457"/>
      <c r="AL168" s="457"/>
      <c r="AM168" s="457"/>
      <c r="AN168" s="457"/>
      <c r="AO168" s="458"/>
      <c r="AP168" s="458"/>
      <c r="AQ168" s="458"/>
      <c r="AR168" s="457"/>
      <c r="AS168" s="457"/>
      <c r="AT168" s="457"/>
      <c r="BD168" s="369"/>
      <c r="BE168" s="369"/>
      <c r="BF168" s="369"/>
    </row>
    <row r="169" spans="1:61" s="455" customFormat="1" ht="12.6" customHeight="1" x14ac:dyDescent="0.3">
      <c r="A169" s="165" t="s">
        <v>66</v>
      </c>
      <c r="B169" s="448">
        <v>2018</v>
      </c>
      <c r="C169" s="449">
        <v>-314</v>
      </c>
      <c r="D169" s="450">
        <v>-123</v>
      </c>
      <c r="E169" s="450">
        <v>-191</v>
      </c>
      <c r="F169" s="450">
        <v>-322</v>
      </c>
      <c r="G169" s="450">
        <v>-155</v>
      </c>
      <c r="H169" s="450">
        <v>-167</v>
      </c>
      <c r="I169" s="450">
        <v>-636</v>
      </c>
      <c r="J169" s="450">
        <v>-278</v>
      </c>
      <c r="K169" s="450">
        <v>-358</v>
      </c>
      <c r="L169" s="451">
        <v>-2.82</v>
      </c>
      <c r="M169" s="452">
        <v>-2.89</v>
      </c>
      <c r="N169" s="452">
        <v>-5.71</v>
      </c>
      <c r="O169" s="450">
        <v>111125</v>
      </c>
      <c r="P169" s="450">
        <v>53774</v>
      </c>
      <c r="Q169" s="453">
        <v>57351</v>
      </c>
      <c r="R169" s="448">
        <v>2018</v>
      </c>
      <c r="S169" s="454" t="s">
        <v>66</v>
      </c>
      <c r="V169" s="384"/>
      <c r="AB169" s="456"/>
      <c r="AF169" s="457"/>
      <c r="AG169" s="457"/>
      <c r="AH169" s="457"/>
      <c r="AI169" s="457"/>
      <c r="AJ169" s="457"/>
      <c r="AK169" s="457"/>
      <c r="AL169" s="457"/>
      <c r="AM169" s="457"/>
      <c r="AN169" s="457"/>
      <c r="AO169" s="458"/>
      <c r="AP169" s="458"/>
      <c r="AQ169" s="458"/>
      <c r="AR169" s="457"/>
      <c r="AS169" s="457"/>
      <c r="AT169" s="457"/>
      <c r="BD169" s="369"/>
      <c r="BE169" s="369"/>
      <c r="BF169" s="369"/>
    </row>
    <row r="170" spans="1:61" s="455" customFormat="1" ht="12.6" customHeight="1" x14ac:dyDescent="0.3">
      <c r="A170" s="168"/>
      <c r="B170" s="459">
        <v>2019</v>
      </c>
      <c r="C170" s="460">
        <v>-279</v>
      </c>
      <c r="D170" s="461">
        <v>-147</v>
      </c>
      <c r="E170" s="461">
        <v>-132</v>
      </c>
      <c r="F170" s="461">
        <v>-323</v>
      </c>
      <c r="G170" s="461">
        <v>-120</v>
      </c>
      <c r="H170" s="461">
        <v>-203</v>
      </c>
      <c r="I170" s="461">
        <v>-602</v>
      </c>
      <c r="J170" s="461">
        <v>-267</v>
      </c>
      <c r="K170" s="461">
        <v>-335</v>
      </c>
      <c r="L170" s="462">
        <v>-2.52</v>
      </c>
      <c r="M170" s="463">
        <v>-2.91</v>
      </c>
      <c r="N170" s="463">
        <v>-5.43</v>
      </c>
      <c r="O170" s="461">
        <v>110523</v>
      </c>
      <c r="P170" s="461">
        <v>53507</v>
      </c>
      <c r="Q170" s="464">
        <v>57016</v>
      </c>
      <c r="R170" s="459">
        <v>2019</v>
      </c>
      <c r="S170" s="465"/>
      <c r="V170" s="384"/>
      <c r="AB170" s="456"/>
      <c r="AF170" s="457"/>
      <c r="AG170" s="457"/>
      <c r="AH170" s="457"/>
      <c r="AI170" s="457"/>
      <c r="AJ170" s="457"/>
      <c r="AK170" s="457"/>
      <c r="AL170" s="457"/>
      <c r="AM170" s="457"/>
      <c r="AN170" s="457"/>
      <c r="AO170" s="458"/>
      <c r="AP170" s="458"/>
      <c r="AQ170" s="458"/>
      <c r="AR170" s="457"/>
      <c r="AS170" s="457"/>
      <c r="AT170" s="457"/>
      <c r="BD170" s="369"/>
      <c r="BE170" s="369"/>
      <c r="BF170" s="369"/>
    </row>
    <row r="171" spans="1:61" s="455" customFormat="1" ht="12.6" customHeight="1" x14ac:dyDescent="0.3">
      <c r="A171" s="168"/>
      <c r="B171" s="466">
        <v>2020</v>
      </c>
      <c r="C171" s="460">
        <v>-416</v>
      </c>
      <c r="D171" s="461">
        <v>-216</v>
      </c>
      <c r="E171" s="461">
        <v>-200</v>
      </c>
      <c r="F171" s="461">
        <v>-67</v>
      </c>
      <c r="G171" s="461">
        <v>-2</v>
      </c>
      <c r="H171" s="461">
        <v>-65</v>
      </c>
      <c r="I171" s="461">
        <v>-483</v>
      </c>
      <c r="J171" s="461">
        <v>-218</v>
      </c>
      <c r="K171" s="461">
        <v>-265</v>
      </c>
      <c r="L171" s="462">
        <v>-3.77</v>
      </c>
      <c r="M171" s="463">
        <v>-0.61</v>
      </c>
      <c r="N171" s="463">
        <v>-4.38</v>
      </c>
      <c r="O171" s="461">
        <v>110040</v>
      </c>
      <c r="P171" s="461">
        <v>53289</v>
      </c>
      <c r="Q171" s="464">
        <v>56751</v>
      </c>
      <c r="R171" s="466">
        <v>2020</v>
      </c>
      <c r="S171" s="465"/>
      <c r="V171" s="384"/>
      <c r="AB171" s="456"/>
      <c r="AF171" s="457"/>
      <c r="AG171" s="457"/>
      <c r="AH171" s="457"/>
      <c r="AI171" s="457"/>
      <c r="AJ171" s="457"/>
      <c r="AK171" s="457"/>
      <c r="AL171" s="457"/>
      <c r="AM171" s="457"/>
      <c r="AN171" s="457"/>
      <c r="AO171" s="458"/>
      <c r="AP171" s="458"/>
      <c r="AQ171" s="458"/>
      <c r="AR171" s="457"/>
      <c r="AS171" s="457"/>
      <c r="AT171" s="457"/>
      <c r="BD171" s="369"/>
      <c r="BE171" s="369"/>
      <c r="BF171" s="369"/>
    </row>
    <row r="172" spans="1:61" s="455" customFormat="1" ht="12.6" customHeight="1" x14ac:dyDescent="0.3">
      <c r="A172" s="168"/>
      <c r="B172" s="467">
        <v>2021</v>
      </c>
      <c r="C172" s="460">
        <v>-814</v>
      </c>
      <c r="D172" s="461">
        <v>-393</v>
      </c>
      <c r="E172" s="461">
        <v>-421</v>
      </c>
      <c r="F172" s="461">
        <v>-67</v>
      </c>
      <c r="G172" s="461">
        <v>-5</v>
      </c>
      <c r="H172" s="461">
        <v>-62</v>
      </c>
      <c r="I172" s="461">
        <v>-881</v>
      </c>
      <c r="J172" s="461">
        <v>-398</v>
      </c>
      <c r="K172" s="461">
        <v>-483</v>
      </c>
      <c r="L172" s="462">
        <v>-7.4</v>
      </c>
      <c r="M172" s="463">
        <v>-0.61</v>
      </c>
      <c r="N172" s="463">
        <v>-8.01</v>
      </c>
      <c r="O172" s="461">
        <v>109588</v>
      </c>
      <c r="P172" s="461">
        <v>53146</v>
      </c>
      <c r="Q172" s="464">
        <v>56442</v>
      </c>
      <c r="R172" s="467">
        <v>2021</v>
      </c>
      <c r="S172" s="465"/>
      <c r="V172" s="384"/>
      <c r="AB172" s="456"/>
      <c r="AF172" s="457"/>
      <c r="AG172" s="457"/>
      <c r="AH172" s="457"/>
      <c r="AI172" s="457"/>
      <c r="AJ172" s="457"/>
      <c r="AK172" s="457"/>
      <c r="AL172" s="457"/>
      <c r="AM172" s="457"/>
      <c r="AN172" s="457"/>
      <c r="AO172" s="458"/>
      <c r="AP172" s="458"/>
      <c r="AQ172" s="458"/>
      <c r="AR172" s="457"/>
      <c r="AS172" s="457"/>
      <c r="AT172" s="457"/>
      <c r="BD172" s="369"/>
      <c r="BE172" s="369"/>
      <c r="BF172" s="369"/>
    </row>
    <row r="173" spans="1:61" s="455" customFormat="1" ht="12.6" customHeight="1" x14ac:dyDescent="0.3">
      <c r="A173" s="168"/>
      <c r="B173" s="467">
        <v>2022</v>
      </c>
      <c r="C173" s="460">
        <v>-536</v>
      </c>
      <c r="D173" s="461">
        <v>-261</v>
      </c>
      <c r="E173" s="461">
        <v>-275</v>
      </c>
      <c r="F173" s="461">
        <v>-70</v>
      </c>
      <c r="G173" s="461">
        <v>-27</v>
      </c>
      <c r="H173" s="461">
        <v>-43</v>
      </c>
      <c r="I173" s="461">
        <v>-606</v>
      </c>
      <c r="J173" s="461">
        <v>-288</v>
      </c>
      <c r="K173" s="461">
        <v>-318</v>
      </c>
      <c r="L173" s="468">
        <v>-4.9000000000000004</v>
      </c>
      <c r="M173" s="469">
        <v>-0.64</v>
      </c>
      <c r="N173" s="469">
        <v>-5.55</v>
      </c>
      <c r="O173" s="461">
        <v>108982</v>
      </c>
      <c r="P173" s="461">
        <v>52858</v>
      </c>
      <c r="Q173" s="464">
        <v>56124</v>
      </c>
      <c r="R173" s="467">
        <v>2022</v>
      </c>
      <c r="S173" s="465"/>
      <c r="V173" s="384"/>
      <c r="AB173" s="456"/>
      <c r="AF173" s="457"/>
      <c r="AG173" s="457"/>
      <c r="AH173" s="457"/>
      <c r="AI173" s="457"/>
      <c r="AJ173" s="457"/>
      <c r="AK173" s="457"/>
      <c r="AL173" s="457"/>
      <c r="AM173" s="457"/>
      <c r="AN173" s="457"/>
      <c r="AO173" s="458"/>
      <c r="AP173" s="458"/>
      <c r="AQ173" s="458"/>
      <c r="AR173" s="457"/>
      <c r="AS173" s="457"/>
      <c r="AT173" s="457"/>
      <c r="BD173" s="369"/>
      <c r="BE173" s="369"/>
      <c r="BF173" s="369"/>
    </row>
    <row r="174" spans="1:61" s="455" customFormat="1" ht="12.6" customHeight="1" x14ac:dyDescent="0.3">
      <c r="A174" s="165" t="s">
        <v>67</v>
      </c>
      <c r="B174" s="448">
        <v>2018</v>
      </c>
      <c r="C174" s="449">
        <v>21</v>
      </c>
      <c r="D174" s="450">
        <v>46</v>
      </c>
      <c r="E174" s="450">
        <v>-25</v>
      </c>
      <c r="F174" s="450">
        <v>395</v>
      </c>
      <c r="G174" s="450">
        <v>234</v>
      </c>
      <c r="H174" s="450">
        <v>161</v>
      </c>
      <c r="I174" s="450">
        <v>416</v>
      </c>
      <c r="J174" s="450">
        <v>280</v>
      </c>
      <c r="K174" s="450">
        <v>136</v>
      </c>
      <c r="L174" s="451">
        <v>0.13</v>
      </c>
      <c r="M174" s="452">
        <v>2.4500000000000002</v>
      </c>
      <c r="N174" s="452">
        <v>2.58</v>
      </c>
      <c r="O174" s="450">
        <v>161441</v>
      </c>
      <c r="P174" s="450">
        <v>78317</v>
      </c>
      <c r="Q174" s="453">
        <v>83124</v>
      </c>
      <c r="R174" s="448">
        <v>2018</v>
      </c>
      <c r="S174" s="454" t="s">
        <v>67</v>
      </c>
      <c r="V174" s="384"/>
      <c r="AB174" s="456"/>
      <c r="AF174" s="457"/>
      <c r="AG174" s="457"/>
      <c r="AH174" s="457"/>
      <c r="AI174" s="457"/>
      <c r="AJ174" s="457"/>
      <c r="AK174" s="457"/>
      <c r="AL174" s="457"/>
      <c r="AM174" s="457"/>
      <c r="AN174" s="457"/>
      <c r="AO174" s="458"/>
      <c r="AP174" s="458"/>
      <c r="AQ174" s="458"/>
      <c r="AR174" s="457"/>
      <c r="AS174" s="457"/>
      <c r="AT174" s="457"/>
      <c r="BD174" s="369"/>
      <c r="BE174" s="369"/>
      <c r="BF174" s="369"/>
    </row>
    <row r="175" spans="1:61" s="455" customFormat="1" ht="12.6" customHeight="1" x14ac:dyDescent="0.3">
      <c r="A175" s="168"/>
      <c r="B175" s="459">
        <v>2019</v>
      </c>
      <c r="C175" s="460">
        <v>2</v>
      </c>
      <c r="D175" s="461">
        <v>-36</v>
      </c>
      <c r="E175" s="461">
        <v>38</v>
      </c>
      <c r="F175" s="461">
        <v>236</v>
      </c>
      <c r="G175" s="461">
        <v>94</v>
      </c>
      <c r="H175" s="461">
        <v>142</v>
      </c>
      <c r="I175" s="461">
        <v>238</v>
      </c>
      <c r="J175" s="461">
        <v>58</v>
      </c>
      <c r="K175" s="461">
        <v>180</v>
      </c>
      <c r="L175" s="462">
        <v>0.01</v>
      </c>
      <c r="M175" s="463">
        <v>1.46</v>
      </c>
      <c r="N175" s="463">
        <v>1.47</v>
      </c>
      <c r="O175" s="461">
        <v>161679</v>
      </c>
      <c r="P175" s="461">
        <v>78375</v>
      </c>
      <c r="Q175" s="464">
        <v>83304</v>
      </c>
      <c r="R175" s="459">
        <v>2019</v>
      </c>
      <c r="S175" s="465"/>
      <c r="V175" s="384"/>
      <c r="AB175" s="456"/>
      <c r="AF175" s="457"/>
      <c r="AG175" s="457"/>
      <c r="AH175" s="457"/>
      <c r="AI175" s="457"/>
      <c r="AJ175" s="457"/>
      <c r="AK175" s="457"/>
      <c r="AL175" s="457"/>
      <c r="AM175" s="457"/>
      <c r="AN175" s="457"/>
      <c r="AO175" s="458"/>
      <c r="AP175" s="458"/>
      <c r="AQ175" s="458"/>
      <c r="AR175" s="457"/>
      <c r="AS175" s="457"/>
      <c r="AT175" s="457"/>
      <c r="BD175" s="369"/>
      <c r="BE175" s="369"/>
      <c r="BF175" s="369"/>
    </row>
    <row r="176" spans="1:61" s="455" customFormat="1" ht="12.6" customHeight="1" x14ac:dyDescent="0.3">
      <c r="A176" s="168"/>
      <c r="B176" s="466">
        <v>2020</v>
      </c>
      <c r="C176" s="460">
        <v>-295</v>
      </c>
      <c r="D176" s="461">
        <v>-138</v>
      </c>
      <c r="E176" s="461">
        <v>-157</v>
      </c>
      <c r="F176" s="461">
        <v>115</v>
      </c>
      <c r="G176" s="461">
        <v>48</v>
      </c>
      <c r="H176" s="461">
        <v>67</v>
      </c>
      <c r="I176" s="461">
        <v>-180</v>
      </c>
      <c r="J176" s="461">
        <v>-90</v>
      </c>
      <c r="K176" s="461">
        <v>-90</v>
      </c>
      <c r="L176" s="462">
        <v>-1.83</v>
      </c>
      <c r="M176" s="463">
        <v>0.71</v>
      </c>
      <c r="N176" s="463">
        <v>-1.1100000000000001</v>
      </c>
      <c r="O176" s="461">
        <v>161499</v>
      </c>
      <c r="P176" s="461">
        <v>78285</v>
      </c>
      <c r="Q176" s="464">
        <v>83214</v>
      </c>
      <c r="R176" s="466">
        <v>2020</v>
      </c>
      <c r="S176" s="465"/>
      <c r="V176" s="384"/>
      <c r="AB176" s="456"/>
      <c r="AF176" s="457"/>
      <c r="AG176" s="457"/>
      <c r="AH176" s="457"/>
      <c r="AI176" s="457"/>
      <c r="AJ176" s="457"/>
      <c r="AK176" s="457"/>
      <c r="AL176" s="457"/>
      <c r="AM176" s="457"/>
      <c r="AN176" s="457"/>
      <c r="AO176" s="458"/>
      <c r="AP176" s="458"/>
      <c r="AQ176" s="458"/>
      <c r="AR176" s="457"/>
      <c r="AS176" s="457"/>
      <c r="AT176" s="457"/>
      <c r="BD176" s="369"/>
      <c r="BE176" s="369"/>
      <c r="BF176" s="369"/>
    </row>
    <row r="177" spans="1:58" s="455" customFormat="1" ht="12.6" customHeight="1" x14ac:dyDescent="0.3">
      <c r="A177" s="168"/>
      <c r="B177" s="467">
        <v>2021</v>
      </c>
      <c r="C177" s="460">
        <v>-598</v>
      </c>
      <c r="D177" s="461">
        <v>-272</v>
      </c>
      <c r="E177" s="461">
        <v>-326</v>
      </c>
      <c r="F177" s="461">
        <v>390</v>
      </c>
      <c r="G177" s="461">
        <v>206</v>
      </c>
      <c r="H177" s="461">
        <v>184</v>
      </c>
      <c r="I177" s="461">
        <v>-208</v>
      </c>
      <c r="J177" s="461">
        <v>-66</v>
      </c>
      <c r="K177" s="461">
        <v>-142</v>
      </c>
      <c r="L177" s="462">
        <v>-3.63</v>
      </c>
      <c r="M177" s="463">
        <v>2.37</v>
      </c>
      <c r="N177" s="463">
        <v>-1.26</v>
      </c>
      <c r="O177" s="461">
        <v>164580</v>
      </c>
      <c r="P177" s="461">
        <v>79937</v>
      </c>
      <c r="Q177" s="464">
        <v>84643</v>
      </c>
      <c r="R177" s="467">
        <v>2021</v>
      </c>
      <c r="S177" s="465"/>
      <c r="V177" s="384"/>
      <c r="AB177" s="456"/>
      <c r="AF177" s="457"/>
      <c r="AG177" s="457"/>
      <c r="AH177" s="457"/>
      <c r="AI177" s="457"/>
      <c r="AJ177" s="457"/>
      <c r="AK177" s="457"/>
      <c r="AL177" s="457"/>
      <c r="AM177" s="457"/>
      <c r="AN177" s="457"/>
      <c r="AO177" s="458"/>
      <c r="AP177" s="458"/>
      <c r="AQ177" s="458"/>
      <c r="AR177" s="457"/>
      <c r="AS177" s="457"/>
      <c r="AT177" s="457"/>
      <c r="BD177" s="369"/>
      <c r="BE177" s="369"/>
      <c r="BF177" s="369"/>
    </row>
    <row r="178" spans="1:58" s="455" customFormat="1" ht="12.6" customHeight="1" x14ac:dyDescent="0.3">
      <c r="A178" s="168"/>
      <c r="B178" s="467">
        <v>2022</v>
      </c>
      <c r="C178" s="460">
        <v>-138</v>
      </c>
      <c r="D178" s="461">
        <v>-128</v>
      </c>
      <c r="E178" s="461">
        <v>-10</v>
      </c>
      <c r="F178" s="461">
        <v>205</v>
      </c>
      <c r="G178" s="461">
        <v>119</v>
      </c>
      <c r="H178" s="461">
        <v>86</v>
      </c>
      <c r="I178" s="461">
        <v>67</v>
      </c>
      <c r="J178" s="461">
        <v>-9</v>
      </c>
      <c r="K178" s="461">
        <v>76</v>
      </c>
      <c r="L178" s="468">
        <v>-0.84</v>
      </c>
      <c r="M178" s="469">
        <v>1.25</v>
      </c>
      <c r="N178" s="469">
        <v>0.41</v>
      </c>
      <c r="O178" s="461">
        <v>164647</v>
      </c>
      <c r="P178" s="461">
        <v>79928</v>
      </c>
      <c r="Q178" s="464">
        <v>84719</v>
      </c>
      <c r="R178" s="467">
        <v>2022</v>
      </c>
      <c r="S178" s="465"/>
      <c r="V178" s="384"/>
      <c r="AB178" s="456"/>
      <c r="AF178" s="457"/>
      <c r="AG178" s="457"/>
      <c r="AH178" s="457"/>
      <c r="AI178" s="457"/>
      <c r="AJ178" s="457"/>
      <c r="AK178" s="457"/>
      <c r="AL178" s="457"/>
      <c r="AM178" s="457"/>
      <c r="AN178" s="457"/>
      <c r="AO178" s="458"/>
      <c r="AP178" s="458"/>
      <c r="AQ178" s="458"/>
      <c r="AR178" s="457"/>
      <c r="AS178" s="457"/>
      <c r="AT178" s="457"/>
      <c r="BD178" s="369"/>
      <c r="BE178" s="369"/>
      <c r="BF178" s="369"/>
    </row>
    <row r="179" spans="1:58" s="455" customFormat="1" ht="12.6" customHeight="1" x14ac:dyDescent="0.3">
      <c r="A179" s="165" t="s">
        <v>68</v>
      </c>
      <c r="B179" s="448">
        <v>2018</v>
      </c>
      <c r="C179" s="449">
        <v>-631</v>
      </c>
      <c r="D179" s="450">
        <v>-291</v>
      </c>
      <c r="E179" s="450">
        <v>-340</v>
      </c>
      <c r="F179" s="450">
        <v>-108</v>
      </c>
      <c r="G179" s="450">
        <v>5</v>
      </c>
      <c r="H179" s="450">
        <v>-113</v>
      </c>
      <c r="I179" s="450">
        <v>-739</v>
      </c>
      <c r="J179" s="450">
        <v>-286</v>
      </c>
      <c r="K179" s="450">
        <v>-453</v>
      </c>
      <c r="L179" s="451">
        <v>-4.51</v>
      </c>
      <c r="M179" s="452">
        <v>-0.77</v>
      </c>
      <c r="N179" s="452">
        <v>-5.29</v>
      </c>
      <c r="O179" s="450">
        <v>139432</v>
      </c>
      <c r="P179" s="450">
        <v>67680</v>
      </c>
      <c r="Q179" s="453">
        <v>71752</v>
      </c>
      <c r="R179" s="448">
        <v>2018</v>
      </c>
      <c r="S179" s="454" t="s">
        <v>68</v>
      </c>
      <c r="V179" s="384"/>
      <c r="AB179" s="456"/>
      <c r="AF179" s="457"/>
      <c r="AG179" s="457"/>
      <c r="AH179" s="457"/>
      <c r="AI179" s="457"/>
      <c r="AJ179" s="457"/>
      <c r="AK179" s="457"/>
      <c r="AL179" s="457"/>
      <c r="AM179" s="457"/>
      <c r="AN179" s="457"/>
      <c r="AO179" s="458"/>
      <c r="AP179" s="458"/>
      <c r="AQ179" s="458"/>
      <c r="AR179" s="457"/>
      <c r="AS179" s="457"/>
      <c r="AT179" s="457"/>
      <c r="BD179" s="369"/>
      <c r="BE179" s="369"/>
      <c r="BF179" s="369"/>
    </row>
    <row r="180" spans="1:58" s="455" customFormat="1" ht="12.6" customHeight="1" x14ac:dyDescent="0.3">
      <c r="A180" s="168"/>
      <c r="B180" s="459">
        <v>2019</v>
      </c>
      <c r="C180" s="460">
        <v>-484</v>
      </c>
      <c r="D180" s="461">
        <v>-164</v>
      </c>
      <c r="E180" s="461">
        <v>-320</v>
      </c>
      <c r="F180" s="461">
        <v>-371</v>
      </c>
      <c r="G180" s="461">
        <v>-150</v>
      </c>
      <c r="H180" s="461">
        <v>-221</v>
      </c>
      <c r="I180" s="461">
        <v>-855</v>
      </c>
      <c r="J180" s="461">
        <v>-314</v>
      </c>
      <c r="K180" s="461">
        <v>-541</v>
      </c>
      <c r="L180" s="462">
        <v>-3.48</v>
      </c>
      <c r="M180" s="463">
        <v>-2.67</v>
      </c>
      <c r="N180" s="463">
        <v>-6.15</v>
      </c>
      <c r="O180" s="461">
        <v>138577</v>
      </c>
      <c r="P180" s="461">
        <v>67366</v>
      </c>
      <c r="Q180" s="464">
        <v>71211</v>
      </c>
      <c r="R180" s="459">
        <v>2019</v>
      </c>
      <c r="S180" s="465"/>
      <c r="V180" s="384"/>
      <c r="AB180" s="456"/>
      <c r="AF180" s="457"/>
      <c r="AG180" s="457"/>
      <c r="AH180" s="457"/>
      <c r="AI180" s="457"/>
      <c r="AJ180" s="457"/>
      <c r="AK180" s="457"/>
      <c r="AL180" s="457"/>
      <c r="AM180" s="457"/>
      <c r="AN180" s="457"/>
      <c r="AO180" s="458"/>
      <c r="AP180" s="458"/>
      <c r="AQ180" s="458"/>
      <c r="AR180" s="457"/>
      <c r="AS180" s="457"/>
      <c r="AT180" s="457"/>
      <c r="BD180" s="369"/>
      <c r="BE180" s="369"/>
      <c r="BF180" s="369"/>
    </row>
    <row r="181" spans="1:58" s="455" customFormat="1" ht="12.6" customHeight="1" x14ac:dyDescent="0.3">
      <c r="A181" s="168"/>
      <c r="B181" s="466">
        <v>2020</v>
      </c>
      <c r="C181" s="460">
        <v>-726</v>
      </c>
      <c r="D181" s="461">
        <v>-384</v>
      </c>
      <c r="E181" s="461">
        <v>-342</v>
      </c>
      <c r="F181" s="461">
        <v>-73</v>
      </c>
      <c r="G181" s="461">
        <v>-25</v>
      </c>
      <c r="H181" s="461">
        <v>-48</v>
      </c>
      <c r="I181" s="461">
        <v>-799</v>
      </c>
      <c r="J181" s="461">
        <v>-409</v>
      </c>
      <c r="K181" s="461">
        <v>-390</v>
      </c>
      <c r="L181" s="462">
        <v>-5.25</v>
      </c>
      <c r="M181" s="463">
        <v>-0.53</v>
      </c>
      <c r="N181" s="463">
        <v>-5.78</v>
      </c>
      <c r="O181" s="461">
        <v>137778</v>
      </c>
      <c r="P181" s="461">
        <v>66957</v>
      </c>
      <c r="Q181" s="464">
        <v>70821</v>
      </c>
      <c r="R181" s="466">
        <v>2020</v>
      </c>
      <c r="S181" s="465"/>
      <c r="V181" s="384"/>
      <c r="AB181" s="456"/>
      <c r="AF181" s="457"/>
      <c r="AG181" s="457"/>
      <c r="AH181" s="457"/>
      <c r="AI181" s="457"/>
      <c r="AJ181" s="457"/>
      <c r="AK181" s="457"/>
      <c r="AL181" s="457"/>
      <c r="AM181" s="457"/>
      <c r="AN181" s="457"/>
      <c r="AO181" s="458"/>
      <c r="AP181" s="458"/>
      <c r="AQ181" s="458"/>
      <c r="AR181" s="457"/>
      <c r="AS181" s="457"/>
      <c r="AT181" s="457"/>
      <c r="BD181" s="369"/>
      <c r="BE181" s="369"/>
      <c r="BF181" s="369"/>
    </row>
    <row r="182" spans="1:58" s="455" customFormat="1" ht="12.6" customHeight="1" x14ac:dyDescent="0.3">
      <c r="A182" s="168"/>
      <c r="B182" s="467">
        <v>2021</v>
      </c>
      <c r="C182" s="460">
        <v>-1196</v>
      </c>
      <c r="D182" s="461">
        <v>-648</v>
      </c>
      <c r="E182" s="461">
        <v>-548</v>
      </c>
      <c r="F182" s="461">
        <v>29</v>
      </c>
      <c r="G182" s="461">
        <v>45</v>
      </c>
      <c r="H182" s="461">
        <v>-16</v>
      </c>
      <c r="I182" s="461">
        <v>-1167</v>
      </c>
      <c r="J182" s="461">
        <v>-603</v>
      </c>
      <c r="K182" s="461">
        <v>-564</v>
      </c>
      <c r="L182" s="462">
        <v>-8.69</v>
      </c>
      <c r="M182" s="463">
        <v>0.21</v>
      </c>
      <c r="N182" s="463">
        <v>-8.48</v>
      </c>
      <c r="O182" s="461">
        <v>137001</v>
      </c>
      <c r="P182" s="461">
        <v>66671</v>
      </c>
      <c r="Q182" s="464">
        <v>70330</v>
      </c>
      <c r="R182" s="467">
        <v>2021</v>
      </c>
      <c r="S182" s="465"/>
      <c r="V182" s="384"/>
      <c r="AB182" s="456"/>
      <c r="AF182" s="457"/>
      <c r="AG182" s="457"/>
      <c r="AH182" s="457"/>
      <c r="AI182" s="457"/>
      <c r="AJ182" s="457"/>
      <c r="AK182" s="457"/>
      <c r="AL182" s="457"/>
      <c r="AM182" s="457"/>
      <c r="AN182" s="457"/>
      <c r="AO182" s="458"/>
      <c r="AP182" s="458"/>
      <c r="AQ182" s="458"/>
      <c r="AR182" s="457"/>
      <c r="AS182" s="457"/>
      <c r="AT182" s="457"/>
      <c r="BD182" s="369"/>
      <c r="BE182" s="369"/>
      <c r="BF182" s="369"/>
    </row>
    <row r="183" spans="1:58" s="455" customFormat="1" ht="12.6" customHeight="1" x14ac:dyDescent="0.3">
      <c r="A183" s="168"/>
      <c r="B183" s="467">
        <v>2022</v>
      </c>
      <c r="C183" s="460">
        <v>-825</v>
      </c>
      <c r="D183" s="461">
        <v>-380</v>
      </c>
      <c r="E183" s="461">
        <v>-445</v>
      </c>
      <c r="F183" s="461">
        <v>-226</v>
      </c>
      <c r="G183" s="461">
        <v>-104</v>
      </c>
      <c r="H183" s="461">
        <v>-122</v>
      </c>
      <c r="I183" s="461">
        <v>-1051</v>
      </c>
      <c r="J183" s="461">
        <v>-484</v>
      </c>
      <c r="K183" s="461">
        <v>-567</v>
      </c>
      <c r="L183" s="468">
        <v>-6.05</v>
      </c>
      <c r="M183" s="469">
        <v>-1.66</v>
      </c>
      <c r="N183" s="469">
        <v>-7.7</v>
      </c>
      <c r="O183" s="461">
        <v>135950</v>
      </c>
      <c r="P183" s="461">
        <v>66187</v>
      </c>
      <c r="Q183" s="464">
        <v>69763</v>
      </c>
      <c r="R183" s="467">
        <v>2022</v>
      </c>
      <c r="S183" s="465"/>
      <c r="V183" s="384"/>
      <c r="AB183" s="456"/>
      <c r="AF183" s="457"/>
      <c r="AG183" s="457"/>
      <c r="AH183" s="457"/>
      <c r="AI183" s="457"/>
      <c r="AJ183" s="457"/>
      <c r="AK183" s="457"/>
      <c r="AL183" s="457"/>
      <c r="AM183" s="457"/>
      <c r="AN183" s="457"/>
      <c r="AO183" s="458"/>
      <c r="AP183" s="458"/>
      <c r="AQ183" s="458"/>
      <c r="AR183" s="457"/>
      <c r="AS183" s="457"/>
      <c r="AT183" s="457"/>
      <c r="BD183" s="369"/>
      <c r="BE183" s="369"/>
      <c r="BF183" s="369"/>
    </row>
    <row r="184" spans="1:58" s="455" customFormat="1" ht="12.6" customHeight="1" x14ac:dyDescent="0.3">
      <c r="A184" s="165" t="s">
        <v>69</v>
      </c>
      <c r="B184" s="448">
        <v>2018</v>
      </c>
      <c r="C184" s="449">
        <v>-127</v>
      </c>
      <c r="D184" s="450">
        <v>-64</v>
      </c>
      <c r="E184" s="450">
        <v>-63</v>
      </c>
      <c r="F184" s="450">
        <v>-229</v>
      </c>
      <c r="G184" s="450">
        <v>-81</v>
      </c>
      <c r="H184" s="450">
        <v>-148</v>
      </c>
      <c r="I184" s="450">
        <v>-356</v>
      </c>
      <c r="J184" s="450">
        <v>-145</v>
      </c>
      <c r="K184" s="450">
        <v>-211</v>
      </c>
      <c r="L184" s="451">
        <v>-2.44</v>
      </c>
      <c r="M184" s="452">
        <v>-4.41</v>
      </c>
      <c r="N184" s="452">
        <v>-6.85</v>
      </c>
      <c r="O184" s="450">
        <v>51802</v>
      </c>
      <c r="P184" s="450">
        <v>25375</v>
      </c>
      <c r="Q184" s="453">
        <v>26427</v>
      </c>
      <c r="R184" s="448">
        <v>2018</v>
      </c>
      <c r="S184" s="454" t="s">
        <v>69</v>
      </c>
      <c r="V184" s="384"/>
      <c r="AB184" s="456"/>
      <c r="AF184" s="457"/>
      <c r="AG184" s="457"/>
      <c r="AH184" s="457"/>
      <c r="AI184" s="457"/>
      <c r="AJ184" s="457"/>
      <c r="AK184" s="457"/>
      <c r="AL184" s="457"/>
      <c r="AM184" s="457"/>
      <c r="AN184" s="457"/>
      <c r="AO184" s="458"/>
      <c r="AP184" s="458"/>
      <c r="AQ184" s="458"/>
      <c r="AR184" s="457"/>
      <c r="AS184" s="457"/>
      <c r="AT184" s="457"/>
      <c r="BD184" s="369"/>
      <c r="BE184" s="369"/>
      <c r="BF184" s="369"/>
    </row>
    <row r="185" spans="1:58" s="455" customFormat="1" ht="12.6" customHeight="1" x14ac:dyDescent="0.3">
      <c r="A185" s="168"/>
      <c r="B185" s="459">
        <v>2019</v>
      </c>
      <c r="C185" s="460">
        <v>-78</v>
      </c>
      <c r="D185" s="461">
        <v>-33</v>
      </c>
      <c r="E185" s="461">
        <v>-45</v>
      </c>
      <c r="F185" s="461">
        <v>-156</v>
      </c>
      <c r="G185" s="461">
        <v>-73</v>
      </c>
      <c r="H185" s="461">
        <v>-83</v>
      </c>
      <c r="I185" s="461">
        <v>-234</v>
      </c>
      <c r="J185" s="461">
        <v>-106</v>
      </c>
      <c r="K185" s="461">
        <v>-128</v>
      </c>
      <c r="L185" s="462">
        <v>-1.51</v>
      </c>
      <c r="M185" s="463">
        <v>-3.02</v>
      </c>
      <c r="N185" s="463">
        <v>-4.53</v>
      </c>
      <c r="O185" s="461">
        <v>51568</v>
      </c>
      <c r="P185" s="461">
        <v>25269</v>
      </c>
      <c r="Q185" s="464">
        <v>26299</v>
      </c>
      <c r="R185" s="459">
        <v>2019</v>
      </c>
      <c r="S185" s="465"/>
      <c r="V185" s="384"/>
      <c r="AB185" s="456"/>
      <c r="AF185" s="457"/>
      <c r="AG185" s="457"/>
      <c r="AH185" s="457"/>
      <c r="AI185" s="457"/>
      <c r="AJ185" s="457"/>
      <c r="AK185" s="457"/>
      <c r="AL185" s="457"/>
      <c r="AM185" s="457"/>
      <c r="AN185" s="457"/>
      <c r="AO185" s="458"/>
      <c r="AP185" s="458"/>
      <c r="AQ185" s="458"/>
      <c r="AR185" s="457"/>
      <c r="AS185" s="457"/>
      <c r="AT185" s="457"/>
      <c r="BD185" s="369"/>
      <c r="BE185" s="369"/>
      <c r="BF185" s="369"/>
    </row>
    <row r="186" spans="1:58" s="455" customFormat="1" ht="12.6" customHeight="1" x14ac:dyDescent="0.3">
      <c r="A186" s="168"/>
      <c r="B186" s="466">
        <v>2020</v>
      </c>
      <c r="C186" s="460">
        <v>-173</v>
      </c>
      <c r="D186" s="461">
        <v>-63</v>
      </c>
      <c r="E186" s="461">
        <v>-110</v>
      </c>
      <c r="F186" s="461">
        <v>-86</v>
      </c>
      <c r="G186" s="461">
        <v>-52</v>
      </c>
      <c r="H186" s="461">
        <v>-34</v>
      </c>
      <c r="I186" s="461">
        <v>-259</v>
      </c>
      <c r="J186" s="461">
        <v>-115</v>
      </c>
      <c r="K186" s="461">
        <v>-144</v>
      </c>
      <c r="L186" s="462">
        <v>-3.36</v>
      </c>
      <c r="M186" s="463">
        <v>-1.67</v>
      </c>
      <c r="N186" s="463">
        <v>-5.04</v>
      </c>
      <c r="O186" s="461">
        <v>51309</v>
      </c>
      <c r="P186" s="461">
        <v>25154</v>
      </c>
      <c r="Q186" s="464">
        <v>26155</v>
      </c>
      <c r="R186" s="466">
        <v>2020</v>
      </c>
      <c r="S186" s="465"/>
      <c r="V186" s="384"/>
      <c r="AB186" s="456"/>
      <c r="AF186" s="457"/>
      <c r="AG186" s="457"/>
      <c r="AH186" s="457"/>
      <c r="AI186" s="457"/>
      <c r="AJ186" s="457"/>
      <c r="AK186" s="457"/>
      <c r="AL186" s="457"/>
      <c r="AM186" s="457"/>
      <c r="AN186" s="457"/>
      <c r="AO186" s="458"/>
      <c r="AP186" s="458"/>
      <c r="AQ186" s="458"/>
      <c r="AR186" s="457"/>
      <c r="AS186" s="457"/>
      <c r="AT186" s="457"/>
      <c r="BD186" s="369"/>
      <c r="BE186" s="369"/>
      <c r="BF186" s="369"/>
    </row>
    <row r="187" spans="1:58" s="455" customFormat="1" ht="12.6" customHeight="1" x14ac:dyDescent="0.3">
      <c r="A187" s="168"/>
      <c r="B187" s="467">
        <v>2021</v>
      </c>
      <c r="C187" s="460">
        <v>-357</v>
      </c>
      <c r="D187" s="461">
        <v>-224</v>
      </c>
      <c r="E187" s="461">
        <v>-133</v>
      </c>
      <c r="F187" s="461">
        <v>-148</v>
      </c>
      <c r="G187" s="461">
        <v>-70</v>
      </c>
      <c r="H187" s="461">
        <v>-78</v>
      </c>
      <c r="I187" s="461">
        <v>-505</v>
      </c>
      <c r="J187" s="461">
        <v>-294</v>
      </c>
      <c r="K187" s="461">
        <v>-211</v>
      </c>
      <c r="L187" s="462">
        <v>-6.97</v>
      </c>
      <c r="M187" s="463">
        <v>-2.89</v>
      </c>
      <c r="N187" s="463">
        <v>-9.86</v>
      </c>
      <c r="O187" s="461">
        <v>50972</v>
      </c>
      <c r="P187" s="461">
        <v>25043</v>
      </c>
      <c r="Q187" s="464">
        <v>25929</v>
      </c>
      <c r="R187" s="467">
        <v>2021</v>
      </c>
      <c r="S187" s="465"/>
      <c r="V187" s="384"/>
      <c r="AB187" s="456"/>
      <c r="AF187" s="457"/>
      <c r="AG187" s="457"/>
      <c r="AH187" s="457"/>
      <c r="AI187" s="457"/>
      <c r="AJ187" s="457"/>
      <c r="AK187" s="457"/>
      <c r="AL187" s="457"/>
      <c r="AM187" s="457"/>
      <c r="AN187" s="457"/>
      <c r="AO187" s="458"/>
      <c r="AP187" s="458"/>
      <c r="AQ187" s="458"/>
      <c r="AR187" s="457"/>
      <c r="AS187" s="457"/>
      <c r="AT187" s="457"/>
      <c r="BD187" s="369"/>
      <c r="BE187" s="369"/>
      <c r="BF187" s="369"/>
    </row>
    <row r="188" spans="1:58" s="455" customFormat="1" ht="12.6" customHeight="1" x14ac:dyDescent="0.3">
      <c r="A188" s="168"/>
      <c r="B188" s="467">
        <v>2022</v>
      </c>
      <c r="C188" s="460">
        <v>-203</v>
      </c>
      <c r="D188" s="461">
        <v>-111</v>
      </c>
      <c r="E188" s="461">
        <v>-92</v>
      </c>
      <c r="F188" s="461">
        <v>-85</v>
      </c>
      <c r="G188" s="461">
        <v>-7</v>
      </c>
      <c r="H188" s="461">
        <v>-78</v>
      </c>
      <c r="I188" s="461">
        <v>-288</v>
      </c>
      <c r="J188" s="461">
        <v>-118</v>
      </c>
      <c r="K188" s="461">
        <v>-170</v>
      </c>
      <c r="L188" s="468">
        <v>-3.99</v>
      </c>
      <c r="M188" s="469">
        <v>-1.67</v>
      </c>
      <c r="N188" s="469">
        <v>-5.67</v>
      </c>
      <c r="O188" s="461">
        <v>50684</v>
      </c>
      <c r="P188" s="461">
        <v>24925</v>
      </c>
      <c r="Q188" s="464">
        <v>25759</v>
      </c>
      <c r="R188" s="467">
        <v>2022</v>
      </c>
      <c r="S188" s="465"/>
      <c r="V188" s="384"/>
      <c r="AB188" s="456"/>
      <c r="AF188" s="457"/>
      <c r="AG188" s="457"/>
      <c r="AH188" s="457"/>
      <c r="AI188" s="457"/>
      <c r="AJ188" s="457"/>
      <c r="AK188" s="457"/>
      <c r="AL188" s="457"/>
      <c r="AM188" s="457"/>
      <c r="AN188" s="457"/>
      <c r="AO188" s="458"/>
      <c r="AP188" s="458"/>
      <c r="AQ188" s="458"/>
      <c r="AR188" s="457"/>
      <c r="AS188" s="457"/>
      <c r="AT188" s="457"/>
      <c r="BD188" s="369"/>
      <c r="BE188" s="369"/>
      <c r="BF188" s="369"/>
    </row>
    <row r="189" spans="1:58" s="455" customFormat="1" ht="12.6" customHeight="1" x14ac:dyDescent="0.3">
      <c r="A189" s="165" t="s">
        <v>70</v>
      </c>
      <c r="B189" s="448">
        <v>2018</v>
      </c>
      <c r="C189" s="449">
        <v>-170</v>
      </c>
      <c r="D189" s="450">
        <v>-90</v>
      </c>
      <c r="E189" s="450">
        <v>-80</v>
      </c>
      <c r="F189" s="450">
        <v>-131</v>
      </c>
      <c r="G189" s="450">
        <v>-54</v>
      </c>
      <c r="H189" s="450">
        <v>-77</v>
      </c>
      <c r="I189" s="450">
        <v>-301</v>
      </c>
      <c r="J189" s="450">
        <v>-144</v>
      </c>
      <c r="K189" s="450">
        <v>-157</v>
      </c>
      <c r="L189" s="451">
        <v>-2.41</v>
      </c>
      <c r="M189" s="452">
        <v>-1.86</v>
      </c>
      <c r="N189" s="452">
        <v>-4.2699999999999996</v>
      </c>
      <c r="O189" s="450">
        <v>70316</v>
      </c>
      <c r="P189" s="450">
        <v>34595</v>
      </c>
      <c r="Q189" s="453">
        <v>35721</v>
      </c>
      <c r="R189" s="448">
        <v>2018</v>
      </c>
      <c r="S189" s="454" t="s">
        <v>70</v>
      </c>
      <c r="V189" s="384"/>
      <c r="AB189" s="456"/>
      <c r="AF189" s="457"/>
      <c r="AG189" s="457"/>
      <c r="AH189" s="457"/>
      <c r="AI189" s="457"/>
      <c r="AJ189" s="457"/>
      <c r="AK189" s="457"/>
      <c r="AL189" s="457"/>
      <c r="AM189" s="457"/>
      <c r="AN189" s="457"/>
      <c r="AO189" s="458"/>
      <c r="AP189" s="458"/>
      <c r="AQ189" s="458"/>
      <c r="AR189" s="457"/>
      <c r="AS189" s="457"/>
      <c r="AT189" s="457"/>
      <c r="BD189" s="369"/>
      <c r="BE189" s="369"/>
      <c r="BF189" s="369"/>
    </row>
    <row r="190" spans="1:58" s="455" customFormat="1" ht="12.6" customHeight="1" x14ac:dyDescent="0.3">
      <c r="A190" s="168"/>
      <c r="B190" s="459">
        <v>2019</v>
      </c>
      <c r="C190" s="460">
        <v>-190</v>
      </c>
      <c r="D190" s="461">
        <v>-98</v>
      </c>
      <c r="E190" s="461">
        <v>-92</v>
      </c>
      <c r="F190" s="461">
        <v>-179</v>
      </c>
      <c r="G190" s="461">
        <v>-58</v>
      </c>
      <c r="H190" s="461">
        <v>-121</v>
      </c>
      <c r="I190" s="461">
        <v>-369</v>
      </c>
      <c r="J190" s="461">
        <v>-156</v>
      </c>
      <c r="K190" s="461">
        <v>-213</v>
      </c>
      <c r="L190" s="462">
        <v>-2.71</v>
      </c>
      <c r="M190" s="463">
        <v>-2.5499999999999998</v>
      </c>
      <c r="N190" s="463">
        <v>-5.26</v>
      </c>
      <c r="O190" s="461">
        <v>69947</v>
      </c>
      <c r="P190" s="461">
        <v>34439</v>
      </c>
      <c r="Q190" s="464">
        <v>35508</v>
      </c>
      <c r="R190" s="459">
        <v>2019</v>
      </c>
      <c r="S190" s="465"/>
      <c r="V190" s="384"/>
      <c r="AB190" s="456"/>
      <c r="AF190" s="457"/>
      <c r="AG190" s="457"/>
      <c r="AH190" s="457"/>
      <c r="AI190" s="457"/>
      <c r="AJ190" s="457"/>
      <c r="AK190" s="457"/>
      <c r="AL190" s="457"/>
      <c r="AM190" s="457"/>
      <c r="AN190" s="457"/>
      <c r="AO190" s="458"/>
      <c r="AP190" s="458"/>
      <c r="AQ190" s="458"/>
      <c r="AR190" s="457"/>
      <c r="AS190" s="457"/>
      <c r="AT190" s="457"/>
      <c r="BD190" s="369"/>
      <c r="BE190" s="369"/>
      <c r="BF190" s="369"/>
    </row>
    <row r="191" spans="1:58" s="455" customFormat="1" ht="12.6" customHeight="1" x14ac:dyDescent="0.3">
      <c r="A191" s="168"/>
      <c r="B191" s="466">
        <v>2020</v>
      </c>
      <c r="C191" s="460">
        <v>-244</v>
      </c>
      <c r="D191" s="461">
        <v>-130</v>
      </c>
      <c r="E191" s="461">
        <v>-114</v>
      </c>
      <c r="F191" s="461">
        <v>-182</v>
      </c>
      <c r="G191" s="461">
        <v>-66</v>
      </c>
      <c r="H191" s="461">
        <v>-116</v>
      </c>
      <c r="I191" s="461">
        <v>-426</v>
      </c>
      <c r="J191" s="461">
        <v>-196</v>
      </c>
      <c r="K191" s="461">
        <v>-230</v>
      </c>
      <c r="L191" s="462">
        <v>-3.5</v>
      </c>
      <c r="M191" s="463">
        <v>-2.61</v>
      </c>
      <c r="N191" s="463">
        <v>-6.11</v>
      </c>
      <c r="O191" s="461">
        <v>69521</v>
      </c>
      <c r="P191" s="461">
        <v>34243</v>
      </c>
      <c r="Q191" s="464">
        <v>35278</v>
      </c>
      <c r="R191" s="466">
        <v>2020</v>
      </c>
      <c r="S191" s="465"/>
      <c r="V191" s="384"/>
      <c r="AB191" s="456"/>
      <c r="AF191" s="457"/>
      <c r="AG191" s="457"/>
      <c r="AH191" s="457"/>
      <c r="AI191" s="457"/>
      <c r="AJ191" s="457"/>
      <c r="AK191" s="457"/>
      <c r="AL191" s="457"/>
      <c r="AM191" s="457"/>
      <c r="AN191" s="457"/>
      <c r="AO191" s="458"/>
      <c r="AP191" s="458"/>
      <c r="AQ191" s="458"/>
      <c r="AR191" s="457"/>
      <c r="AS191" s="457"/>
      <c r="AT191" s="457"/>
      <c r="BD191" s="369"/>
      <c r="BE191" s="369"/>
      <c r="BF191" s="369"/>
    </row>
    <row r="192" spans="1:58" s="455" customFormat="1" ht="12.6" customHeight="1" x14ac:dyDescent="0.3">
      <c r="A192" s="168"/>
      <c r="B192" s="467">
        <v>2021</v>
      </c>
      <c r="C192" s="460">
        <v>-524</v>
      </c>
      <c r="D192" s="461">
        <v>-257</v>
      </c>
      <c r="E192" s="461">
        <v>-267</v>
      </c>
      <c r="F192" s="461">
        <v>-40</v>
      </c>
      <c r="G192" s="461">
        <v>-17</v>
      </c>
      <c r="H192" s="461">
        <v>-23</v>
      </c>
      <c r="I192" s="461">
        <v>-564</v>
      </c>
      <c r="J192" s="461">
        <v>-274</v>
      </c>
      <c r="K192" s="461">
        <v>-290</v>
      </c>
      <c r="L192" s="462">
        <v>-7.42</v>
      </c>
      <c r="M192" s="463">
        <v>-0.56999999999999995</v>
      </c>
      <c r="N192" s="463">
        <v>-7.99</v>
      </c>
      <c r="O192" s="461">
        <v>70313</v>
      </c>
      <c r="P192" s="461">
        <v>34715</v>
      </c>
      <c r="Q192" s="464">
        <v>35598</v>
      </c>
      <c r="R192" s="467">
        <v>2021</v>
      </c>
      <c r="S192" s="465"/>
      <c r="V192" s="384"/>
      <c r="AB192" s="456"/>
      <c r="AF192" s="457"/>
      <c r="AG192" s="457"/>
      <c r="AH192" s="457"/>
      <c r="AI192" s="457"/>
      <c r="AJ192" s="457"/>
      <c r="AK192" s="457"/>
      <c r="AL192" s="457"/>
      <c r="AM192" s="457"/>
      <c r="AN192" s="457"/>
      <c r="AO192" s="458"/>
      <c r="AP192" s="458"/>
      <c r="AQ192" s="458"/>
      <c r="AR192" s="457"/>
      <c r="AS192" s="457"/>
      <c r="AT192" s="457"/>
      <c r="BD192" s="369"/>
      <c r="BE192" s="369"/>
      <c r="BF192" s="369"/>
    </row>
    <row r="193" spans="1:61" s="455" customFormat="1" ht="12.6" customHeight="1" x14ac:dyDescent="0.3">
      <c r="A193" s="168"/>
      <c r="B193" s="467">
        <v>2022</v>
      </c>
      <c r="C193" s="460">
        <v>-312</v>
      </c>
      <c r="D193" s="461">
        <v>-156</v>
      </c>
      <c r="E193" s="461">
        <v>-156</v>
      </c>
      <c r="F193" s="461">
        <v>-108</v>
      </c>
      <c r="G193" s="461">
        <v>-53</v>
      </c>
      <c r="H193" s="461">
        <v>-55</v>
      </c>
      <c r="I193" s="461">
        <v>-420</v>
      </c>
      <c r="J193" s="461">
        <v>-209</v>
      </c>
      <c r="K193" s="461">
        <v>-211</v>
      </c>
      <c r="L193" s="468">
        <v>-4.45</v>
      </c>
      <c r="M193" s="469">
        <v>-1.54</v>
      </c>
      <c r="N193" s="469">
        <v>-5.99</v>
      </c>
      <c r="O193" s="461">
        <v>69893</v>
      </c>
      <c r="P193" s="461">
        <v>34506</v>
      </c>
      <c r="Q193" s="464">
        <v>35387</v>
      </c>
      <c r="R193" s="467">
        <v>2022</v>
      </c>
      <c r="S193" s="465"/>
      <c r="V193" s="384"/>
      <c r="AB193" s="456"/>
      <c r="AF193" s="457"/>
      <c r="AG193" s="457"/>
      <c r="AH193" s="457"/>
      <c r="AI193" s="457"/>
      <c r="AJ193" s="457"/>
      <c r="AK193" s="457"/>
      <c r="AL193" s="457"/>
      <c r="AM193" s="457"/>
      <c r="AN193" s="457"/>
      <c r="AO193" s="458"/>
      <c r="AP193" s="458"/>
      <c r="AQ193" s="458"/>
      <c r="AR193" s="457"/>
      <c r="AS193" s="457"/>
      <c r="AT193" s="457"/>
      <c r="BD193" s="369"/>
      <c r="BE193" s="369"/>
      <c r="BF193" s="369"/>
    </row>
    <row r="194" spans="1:61" s="455" customFormat="1" ht="12.6" customHeight="1" x14ac:dyDescent="0.3">
      <c r="A194" s="165" t="s">
        <v>71</v>
      </c>
      <c r="B194" s="448">
        <v>2018</v>
      </c>
      <c r="C194" s="449">
        <v>-71</v>
      </c>
      <c r="D194" s="450">
        <v>-53</v>
      </c>
      <c r="E194" s="450">
        <v>-18</v>
      </c>
      <c r="F194" s="450">
        <v>39</v>
      </c>
      <c r="G194" s="450">
        <v>26</v>
      </c>
      <c r="H194" s="450">
        <v>13</v>
      </c>
      <c r="I194" s="450">
        <v>-32</v>
      </c>
      <c r="J194" s="450">
        <v>-27</v>
      </c>
      <c r="K194" s="450">
        <v>-5</v>
      </c>
      <c r="L194" s="451">
        <v>-1.75</v>
      </c>
      <c r="M194" s="452">
        <v>0.96</v>
      </c>
      <c r="N194" s="452">
        <v>-0.79</v>
      </c>
      <c r="O194" s="450">
        <v>40633</v>
      </c>
      <c r="P194" s="450">
        <v>19926</v>
      </c>
      <c r="Q194" s="453">
        <v>20707</v>
      </c>
      <c r="R194" s="448">
        <v>2018</v>
      </c>
      <c r="S194" s="454" t="s">
        <v>71</v>
      </c>
      <c r="V194" s="384"/>
      <c r="AB194" s="456"/>
      <c r="AF194" s="457"/>
      <c r="AG194" s="457"/>
      <c r="AH194" s="457"/>
      <c r="AI194" s="457"/>
      <c r="AJ194" s="457"/>
      <c r="AK194" s="457"/>
      <c r="AL194" s="457"/>
      <c r="AM194" s="457"/>
      <c r="AN194" s="457"/>
      <c r="AO194" s="458"/>
      <c r="AP194" s="458"/>
      <c r="AQ194" s="458"/>
      <c r="AR194" s="457"/>
      <c r="AS194" s="457"/>
      <c r="AT194" s="457"/>
      <c r="BD194" s="369"/>
      <c r="BE194" s="369"/>
      <c r="BF194" s="369"/>
    </row>
    <row r="195" spans="1:61" s="455" customFormat="1" ht="12.6" customHeight="1" x14ac:dyDescent="0.3">
      <c r="A195" s="168"/>
      <c r="B195" s="459">
        <v>2019</v>
      </c>
      <c r="C195" s="460">
        <v>-72</v>
      </c>
      <c r="D195" s="461">
        <v>-28</v>
      </c>
      <c r="E195" s="461">
        <v>-44</v>
      </c>
      <c r="F195" s="461">
        <v>-49</v>
      </c>
      <c r="G195" s="461">
        <v>-19</v>
      </c>
      <c r="H195" s="461">
        <v>-30</v>
      </c>
      <c r="I195" s="461">
        <v>-121</v>
      </c>
      <c r="J195" s="461">
        <v>-47</v>
      </c>
      <c r="K195" s="461">
        <v>-74</v>
      </c>
      <c r="L195" s="462">
        <v>-1.77</v>
      </c>
      <c r="M195" s="463">
        <v>-1.21</v>
      </c>
      <c r="N195" s="463">
        <v>-2.98</v>
      </c>
      <c r="O195" s="461">
        <v>40512</v>
      </c>
      <c r="P195" s="461">
        <v>19879</v>
      </c>
      <c r="Q195" s="464">
        <v>20633</v>
      </c>
      <c r="R195" s="459">
        <v>2019</v>
      </c>
      <c r="S195" s="465"/>
      <c r="V195" s="384"/>
      <c r="AB195" s="456"/>
      <c r="AF195" s="457"/>
      <c r="AG195" s="457"/>
      <c r="AH195" s="457"/>
      <c r="AI195" s="457"/>
      <c r="AJ195" s="457"/>
      <c r="AK195" s="457"/>
      <c r="AL195" s="457"/>
      <c r="AM195" s="457"/>
      <c r="AN195" s="457"/>
      <c r="AO195" s="458"/>
      <c r="AP195" s="458"/>
      <c r="AQ195" s="458"/>
      <c r="AR195" s="457"/>
      <c r="AS195" s="457"/>
      <c r="AT195" s="457"/>
      <c r="BD195" s="369"/>
      <c r="BE195" s="369"/>
      <c r="BF195" s="369"/>
    </row>
    <row r="196" spans="1:61" s="455" customFormat="1" ht="12.6" customHeight="1" x14ac:dyDescent="0.3">
      <c r="A196" s="168"/>
      <c r="B196" s="466">
        <v>2020</v>
      </c>
      <c r="C196" s="460">
        <v>-131</v>
      </c>
      <c r="D196" s="461">
        <v>-101</v>
      </c>
      <c r="E196" s="461">
        <v>-30</v>
      </c>
      <c r="F196" s="461">
        <v>-12</v>
      </c>
      <c r="G196" s="461">
        <v>-1</v>
      </c>
      <c r="H196" s="461">
        <v>-11</v>
      </c>
      <c r="I196" s="461">
        <v>-143</v>
      </c>
      <c r="J196" s="461">
        <v>-102</v>
      </c>
      <c r="K196" s="461">
        <v>-41</v>
      </c>
      <c r="L196" s="462">
        <v>-3.24</v>
      </c>
      <c r="M196" s="463">
        <v>-0.3</v>
      </c>
      <c r="N196" s="463">
        <v>-3.54</v>
      </c>
      <c r="O196" s="461">
        <v>40369</v>
      </c>
      <c r="P196" s="461">
        <v>19777</v>
      </c>
      <c r="Q196" s="464">
        <v>20592</v>
      </c>
      <c r="R196" s="466">
        <v>2020</v>
      </c>
      <c r="S196" s="465"/>
      <c r="V196" s="384"/>
      <c r="AB196" s="456"/>
      <c r="AF196" s="457"/>
      <c r="AG196" s="457"/>
      <c r="AH196" s="457"/>
      <c r="AI196" s="457"/>
      <c r="AJ196" s="457"/>
      <c r="AK196" s="457"/>
      <c r="AL196" s="457"/>
      <c r="AM196" s="457"/>
      <c r="AN196" s="457"/>
      <c r="AO196" s="458"/>
      <c r="AP196" s="458"/>
      <c r="AQ196" s="458"/>
      <c r="AR196" s="457"/>
      <c r="AS196" s="457"/>
      <c r="AT196" s="457"/>
      <c r="BD196" s="369"/>
      <c r="BE196" s="369"/>
      <c r="BF196" s="369"/>
    </row>
    <row r="197" spans="1:61" s="455" customFormat="1" ht="12.6" customHeight="1" x14ac:dyDescent="0.3">
      <c r="A197" s="168"/>
      <c r="B197" s="467">
        <v>2021</v>
      </c>
      <c r="C197" s="460">
        <v>-175</v>
      </c>
      <c r="D197" s="461">
        <v>-57</v>
      </c>
      <c r="E197" s="461">
        <v>-118</v>
      </c>
      <c r="F197" s="461">
        <v>-113</v>
      </c>
      <c r="G197" s="461">
        <v>-46</v>
      </c>
      <c r="H197" s="461">
        <v>-67</v>
      </c>
      <c r="I197" s="461">
        <v>-288</v>
      </c>
      <c r="J197" s="461">
        <v>-103</v>
      </c>
      <c r="K197" s="461">
        <v>-185</v>
      </c>
      <c r="L197" s="462">
        <v>-4.2699999999999996</v>
      </c>
      <c r="M197" s="463">
        <v>-2.75</v>
      </c>
      <c r="N197" s="463">
        <v>-7.02</v>
      </c>
      <c r="O197" s="461">
        <v>40881</v>
      </c>
      <c r="P197" s="461">
        <v>20104</v>
      </c>
      <c r="Q197" s="464">
        <v>20777</v>
      </c>
      <c r="R197" s="467">
        <v>2021</v>
      </c>
      <c r="S197" s="465"/>
      <c r="V197" s="384"/>
      <c r="AB197" s="456"/>
      <c r="AF197" s="457"/>
      <c r="AG197" s="457"/>
      <c r="AH197" s="457"/>
      <c r="AI197" s="457"/>
      <c r="AJ197" s="457"/>
      <c r="AK197" s="457"/>
      <c r="AL197" s="457"/>
      <c r="AM197" s="457"/>
      <c r="AN197" s="457"/>
      <c r="AO197" s="458"/>
      <c r="AP197" s="458"/>
      <c r="AQ197" s="458"/>
      <c r="AR197" s="457"/>
      <c r="AS197" s="457"/>
      <c r="AT197" s="457"/>
      <c r="BD197" s="369"/>
      <c r="BE197" s="369"/>
      <c r="BF197" s="369"/>
    </row>
    <row r="198" spans="1:61" s="455" customFormat="1" ht="12.6" customHeight="1" x14ac:dyDescent="0.3">
      <c r="A198" s="168"/>
      <c r="B198" s="467">
        <v>2022</v>
      </c>
      <c r="C198" s="460">
        <v>-112</v>
      </c>
      <c r="D198" s="461">
        <v>-24</v>
      </c>
      <c r="E198" s="461">
        <v>-88</v>
      </c>
      <c r="F198" s="461">
        <v>76</v>
      </c>
      <c r="G198" s="461">
        <v>57</v>
      </c>
      <c r="H198" s="461">
        <v>19</v>
      </c>
      <c r="I198" s="461">
        <v>-36</v>
      </c>
      <c r="J198" s="461">
        <v>33</v>
      </c>
      <c r="K198" s="461">
        <v>-69</v>
      </c>
      <c r="L198" s="462">
        <v>-2.74</v>
      </c>
      <c r="M198" s="463">
        <v>1.86</v>
      </c>
      <c r="N198" s="463">
        <v>-0.88</v>
      </c>
      <c r="O198" s="461">
        <v>40845</v>
      </c>
      <c r="P198" s="461">
        <v>20137</v>
      </c>
      <c r="Q198" s="464">
        <v>20708</v>
      </c>
      <c r="R198" s="467">
        <v>2022</v>
      </c>
      <c r="S198" s="465"/>
      <c r="V198" s="384"/>
      <c r="AB198" s="456"/>
      <c r="AF198" s="457"/>
      <c r="AG198" s="457"/>
      <c r="AH198" s="457"/>
      <c r="AI198" s="457"/>
      <c r="AJ198" s="457"/>
      <c r="AK198" s="457"/>
      <c r="AL198" s="457"/>
      <c r="AM198" s="457"/>
      <c r="AN198" s="457"/>
      <c r="AO198" s="458"/>
      <c r="AP198" s="458"/>
      <c r="AQ198" s="458"/>
      <c r="AR198" s="457"/>
      <c r="AS198" s="457"/>
      <c r="AT198" s="457"/>
      <c r="BD198" s="369"/>
      <c r="BE198" s="369"/>
      <c r="BF198" s="369"/>
    </row>
    <row r="199" spans="1:61" s="348" customFormat="1" ht="12.6" customHeight="1" x14ac:dyDescent="0.3">
      <c r="A199" s="316" t="s">
        <v>72</v>
      </c>
      <c r="B199" s="478">
        <v>2018</v>
      </c>
      <c r="C199" s="479">
        <v>-153</v>
      </c>
      <c r="D199" s="480">
        <v>-51</v>
      </c>
      <c r="E199" s="480">
        <v>-102</v>
      </c>
      <c r="F199" s="480">
        <v>-1416</v>
      </c>
      <c r="G199" s="480">
        <v>-308</v>
      </c>
      <c r="H199" s="480">
        <v>-1108</v>
      </c>
      <c r="I199" s="480">
        <v>-1569</v>
      </c>
      <c r="J199" s="480">
        <v>-359</v>
      </c>
      <c r="K199" s="480">
        <v>-1210</v>
      </c>
      <c r="L199" s="481">
        <v>-0.11</v>
      </c>
      <c r="M199" s="482">
        <v>-1.06</v>
      </c>
      <c r="N199" s="482">
        <v>-1.17</v>
      </c>
      <c r="O199" s="480">
        <v>1339242</v>
      </c>
      <c r="P199" s="480">
        <v>654535</v>
      </c>
      <c r="Q199" s="483">
        <v>684707</v>
      </c>
      <c r="R199" s="478">
        <v>2018</v>
      </c>
      <c r="S199" s="484" t="s">
        <v>72</v>
      </c>
      <c r="U199" s="210"/>
      <c r="V199" s="384"/>
      <c r="W199" s="210"/>
      <c r="X199" s="210"/>
      <c r="Y199" s="210"/>
      <c r="Z199" s="210"/>
      <c r="AB199" s="429"/>
      <c r="AC199" s="210"/>
      <c r="AD199" s="210"/>
      <c r="AF199" s="429"/>
      <c r="AG199" s="429"/>
      <c r="AH199" s="429"/>
      <c r="AI199" s="429"/>
      <c r="AJ199" s="429"/>
      <c r="AK199" s="429"/>
      <c r="AL199" s="429"/>
      <c r="AM199" s="429"/>
      <c r="AN199" s="429"/>
      <c r="AO199" s="430"/>
      <c r="AP199" s="430"/>
      <c r="AQ199" s="430"/>
      <c r="AR199" s="429"/>
      <c r="AS199" s="429"/>
      <c r="AT199" s="429"/>
      <c r="BD199" s="369"/>
      <c r="BE199" s="369"/>
      <c r="BF199" s="369"/>
    </row>
    <row r="200" spans="1:61" s="348" customFormat="1" ht="12.6" customHeight="1" x14ac:dyDescent="0.3">
      <c r="A200" s="99"/>
      <c r="B200" s="431">
        <v>2019</v>
      </c>
      <c r="C200" s="421">
        <v>-370</v>
      </c>
      <c r="D200" s="422">
        <v>-389</v>
      </c>
      <c r="E200" s="422">
        <v>19</v>
      </c>
      <c r="F200" s="422">
        <v>-2087</v>
      </c>
      <c r="G200" s="422">
        <v>-753</v>
      </c>
      <c r="H200" s="422">
        <v>-1334</v>
      </c>
      <c r="I200" s="422">
        <v>-2457</v>
      </c>
      <c r="J200" s="422">
        <v>-1142</v>
      </c>
      <c r="K200" s="422">
        <v>-1315</v>
      </c>
      <c r="L200" s="423">
        <v>-0.28000000000000003</v>
      </c>
      <c r="M200" s="424">
        <v>-1.56</v>
      </c>
      <c r="N200" s="424">
        <v>-1.84</v>
      </c>
      <c r="O200" s="422">
        <v>1336785</v>
      </c>
      <c r="P200" s="422">
        <v>653393</v>
      </c>
      <c r="Q200" s="425">
        <v>683392</v>
      </c>
      <c r="R200" s="431">
        <v>2019</v>
      </c>
      <c r="S200" s="427"/>
      <c r="U200" s="210"/>
      <c r="V200" s="384"/>
      <c r="W200" s="210"/>
      <c r="X200" s="210"/>
      <c r="Y200" s="210"/>
      <c r="Z200" s="210"/>
      <c r="AB200" s="428"/>
      <c r="AC200" s="210"/>
      <c r="AD200" s="210"/>
      <c r="AF200" s="429"/>
      <c r="AG200" s="429"/>
      <c r="AH200" s="429"/>
      <c r="AI200" s="429"/>
      <c r="AJ200" s="429"/>
      <c r="AK200" s="429"/>
      <c r="AL200" s="429"/>
      <c r="AM200" s="429"/>
      <c r="AN200" s="429"/>
      <c r="AO200" s="430"/>
      <c r="AP200" s="430"/>
      <c r="AQ200" s="430"/>
      <c r="AR200" s="429"/>
      <c r="AS200" s="429"/>
      <c r="AT200" s="429"/>
      <c r="BD200" s="369"/>
      <c r="BE200" s="369"/>
      <c r="BF200" s="369"/>
    </row>
    <row r="201" spans="1:61" s="348" customFormat="1" ht="12.6" customHeight="1" x14ac:dyDescent="0.3">
      <c r="A201" s="99"/>
      <c r="B201" s="433">
        <v>2020</v>
      </c>
      <c r="C201" s="421">
        <v>-1613</v>
      </c>
      <c r="D201" s="422">
        <v>-838</v>
      </c>
      <c r="E201" s="422">
        <v>-775</v>
      </c>
      <c r="F201" s="422">
        <v>-934</v>
      </c>
      <c r="G201" s="422">
        <v>-238</v>
      </c>
      <c r="H201" s="422">
        <v>-696</v>
      </c>
      <c r="I201" s="422">
        <v>-2547</v>
      </c>
      <c r="J201" s="422">
        <v>-1076</v>
      </c>
      <c r="K201" s="422">
        <v>-1471</v>
      </c>
      <c r="L201" s="423">
        <v>-1.21</v>
      </c>
      <c r="M201" s="424">
        <v>-0.7</v>
      </c>
      <c r="N201" s="424">
        <v>-1.91</v>
      </c>
      <c r="O201" s="422">
        <v>1334238</v>
      </c>
      <c r="P201" s="422">
        <v>652317</v>
      </c>
      <c r="Q201" s="425">
        <v>681921</v>
      </c>
      <c r="R201" s="433">
        <v>2020</v>
      </c>
      <c r="S201" s="427"/>
      <c r="U201" s="210"/>
      <c r="V201" s="384"/>
      <c r="W201" s="210"/>
      <c r="X201" s="210"/>
      <c r="Y201" s="210"/>
      <c r="Z201" s="210"/>
      <c r="AB201" s="428"/>
      <c r="AC201" s="210"/>
      <c r="AD201" s="210"/>
      <c r="AF201" s="429"/>
      <c r="AG201" s="429"/>
      <c r="AH201" s="429"/>
      <c r="AI201" s="429"/>
      <c r="AJ201" s="429"/>
      <c r="AK201" s="429"/>
      <c r="AL201" s="429"/>
      <c r="AM201" s="429"/>
      <c r="AN201" s="429"/>
      <c r="AO201" s="430"/>
      <c r="AP201" s="430"/>
      <c r="AQ201" s="430"/>
      <c r="AR201" s="429"/>
      <c r="AS201" s="429"/>
      <c r="AT201" s="429"/>
      <c r="BD201" s="369"/>
      <c r="BE201" s="369"/>
      <c r="BF201" s="369"/>
    </row>
    <row r="202" spans="1:61" s="348" customFormat="1" ht="12.6" customHeight="1" x14ac:dyDescent="0.3">
      <c r="A202" s="99"/>
      <c r="B202" s="435">
        <v>2021</v>
      </c>
      <c r="C202" s="421">
        <v>-5284</v>
      </c>
      <c r="D202" s="422">
        <v>-2854</v>
      </c>
      <c r="E202" s="422">
        <v>-2430</v>
      </c>
      <c r="F202" s="422">
        <v>-1419</v>
      </c>
      <c r="G202" s="422">
        <v>-459</v>
      </c>
      <c r="H202" s="422">
        <v>-960</v>
      </c>
      <c r="I202" s="422">
        <v>-6703</v>
      </c>
      <c r="J202" s="422">
        <v>-3313</v>
      </c>
      <c r="K202" s="422">
        <v>-3390</v>
      </c>
      <c r="L202" s="423">
        <v>-4.0199999999999996</v>
      </c>
      <c r="M202" s="424">
        <v>-1.08</v>
      </c>
      <c r="N202" s="424">
        <v>-5.0999999999999996</v>
      </c>
      <c r="O202" s="422">
        <v>1310511</v>
      </c>
      <c r="P202" s="422">
        <v>641567</v>
      </c>
      <c r="Q202" s="425">
        <v>668944</v>
      </c>
      <c r="R202" s="435">
        <v>2021</v>
      </c>
      <c r="S202" s="427"/>
      <c r="U202" s="210"/>
      <c r="V202" s="384"/>
      <c r="W202" s="210"/>
      <c r="X202" s="210"/>
      <c r="Y202" s="210"/>
      <c r="Z202" s="210"/>
      <c r="AB202" s="428"/>
      <c r="AC202" s="210"/>
      <c r="AD202" s="210"/>
      <c r="AF202" s="429"/>
      <c r="AG202" s="429"/>
      <c r="AH202" s="429"/>
      <c r="AI202" s="429"/>
      <c r="AJ202" s="429"/>
      <c r="AK202" s="429"/>
      <c r="AL202" s="429"/>
      <c r="AM202" s="429"/>
      <c r="AN202" s="429"/>
      <c r="AO202" s="430"/>
      <c r="AP202" s="430"/>
      <c r="AQ202" s="430"/>
      <c r="AR202" s="429"/>
      <c r="AS202" s="429"/>
      <c r="AT202" s="429"/>
      <c r="BD202" s="369"/>
      <c r="BE202" s="369"/>
      <c r="BF202" s="369"/>
    </row>
    <row r="203" spans="1:61" s="348" customFormat="1" ht="12.6" customHeight="1" x14ac:dyDescent="0.3">
      <c r="A203" s="99"/>
      <c r="B203" s="435">
        <v>2022</v>
      </c>
      <c r="C203" s="421">
        <v>-2639</v>
      </c>
      <c r="D203" s="422">
        <v>-1524</v>
      </c>
      <c r="E203" s="422">
        <v>-1115</v>
      </c>
      <c r="F203" s="422">
        <v>-1989</v>
      </c>
      <c r="G203" s="422">
        <v>-696</v>
      </c>
      <c r="H203" s="422">
        <v>-1293</v>
      </c>
      <c r="I203" s="422">
        <v>-4628</v>
      </c>
      <c r="J203" s="422">
        <v>-2220</v>
      </c>
      <c r="K203" s="422">
        <v>-2408</v>
      </c>
      <c r="L203" s="423">
        <v>-2.02</v>
      </c>
      <c r="M203" s="424">
        <v>-1.52</v>
      </c>
      <c r="N203" s="424">
        <v>-3.54</v>
      </c>
      <c r="O203" s="422">
        <v>1305883</v>
      </c>
      <c r="P203" s="422">
        <v>639347</v>
      </c>
      <c r="Q203" s="425">
        <v>666536</v>
      </c>
      <c r="R203" s="435">
        <v>2022</v>
      </c>
      <c r="S203" s="427"/>
      <c r="U203" s="210"/>
      <c r="V203" s="384"/>
      <c r="W203" s="210"/>
      <c r="X203" s="210"/>
      <c r="Y203" s="210"/>
      <c r="Z203" s="210"/>
      <c r="AB203" s="428"/>
      <c r="AC203" s="210"/>
      <c r="AD203" s="210"/>
      <c r="AF203" s="429"/>
      <c r="AG203" s="429"/>
      <c r="AH203" s="429"/>
      <c r="AI203" s="429"/>
      <c r="AJ203" s="429"/>
      <c r="AK203" s="429"/>
      <c r="AL203" s="429"/>
      <c r="AM203" s="429"/>
      <c r="AN203" s="429"/>
      <c r="AO203" s="430"/>
      <c r="AP203" s="430"/>
      <c r="AQ203" s="430"/>
      <c r="AR203" s="429"/>
      <c r="AS203" s="429"/>
      <c r="AT203" s="429"/>
      <c r="BD203" s="369"/>
      <c r="BE203" s="369"/>
      <c r="BF203" s="369"/>
    </row>
    <row r="204" spans="1:61" ht="12.6" customHeight="1" collapsed="1" x14ac:dyDescent="0.3">
      <c r="A204" s="112" t="s">
        <v>73</v>
      </c>
      <c r="B204" s="438">
        <v>2018</v>
      </c>
      <c r="C204" s="1507">
        <v>772</v>
      </c>
      <c r="D204" s="1508">
        <v>348</v>
      </c>
      <c r="E204" s="1508">
        <v>424</v>
      </c>
      <c r="F204" s="1508">
        <v>-427</v>
      </c>
      <c r="G204" s="1508">
        <v>-3</v>
      </c>
      <c r="H204" s="1508">
        <v>-424</v>
      </c>
      <c r="I204" s="1508">
        <v>345</v>
      </c>
      <c r="J204" s="1508">
        <v>345</v>
      </c>
      <c r="K204" s="1508">
        <v>0</v>
      </c>
      <c r="L204" s="1509">
        <v>1.1200000000000001</v>
      </c>
      <c r="M204" s="1510">
        <v>-0.62</v>
      </c>
      <c r="N204" s="1510">
        <v>0.5</v>
      </c>
      <c r="O204" s="1508">
        <v>691368</v>
      </c>
      <c r="P204" s="1508">
        <v>339899</v>
      </c>
      <c r="Q204" s="1511">
        <v>351469</v>
      </c>
      <c r="R204" s="438">
        <v>2018</v>
      </c>
      <c r="S204" s="439" t="s">
        <v>73</v>
      </c>
      <c r="V204" s="384"/>
      <c r="AB204" s="440"/>
      <c r="AF204" s="441"/>
      <c r="AG204" s="441"/>
      <c r="AH204" s="441"/>
      <c r="AI204" s="441"/>
      <c r="AJ204" s="441"/>
      <c r="AK204" s="441"/>
      <c r="AL204" s="441"/>
      <c r="AM204" s="441"/>
      <c r="AN204" s="441"/>
      <c r="AO204" s="442"/>
      <c r="AP204" s="442"/>
      <c r="AQ204" s="442"/>
      <c r="AR204" s="441"/>
      <c r="AS204" s="441"/>
      <c r="AT204" s="441"/>
      <c r="AU204" s="348"/>
      <c r="AV204" s="348"/>
      <c r="AW204" s="348"/>
      <c r="AX204" s="348"/>
      <c r="AY204" s="348"/>
      <c r="AZ204" s="348"/>
      <c r="BA204" s="348"/>
      <c r="BB204" s="348"/>
      <c r="BC204" s="348"/>
      <c r="BG204" s="348"/>
      <c r="BH204" s="348"/>
      <c r="BI204" s="348"/>
    </row>
    <row r="205" spans="1:61" ht="12.6" customHeight="1" x14ac:dyDescent="0.3">
      <c r="A205" s="121"/>
      <c r="B205" s="444">
        <v>2019</v>
      </c>
      <c r="C205" s="1512">
        <v>781</v>
      </c>
      <c r="D205" s="1513">
        <v>232</v>
      </c>
      <c r="E205" s="1513">
        <v>549</v>
      </c>
      <c r="F205" s="1513">
        <v>-640</v>
      </c>
      <c r="G205" s="1513">
        <v>-172</v>
      </c>
      <c r="H205" s="1513">
        <v>-468</v>
      </c>
      <c r="I205" s="1513">
        <v>141</v>
      </c>
      <c r="J205" s="1513">
        <v>60</v>
      </c>
      <c r="K205" s="1513">
        <v>81</v>
      </c>
      <c r="L205" s="1514">
        <v>1.1299999999999999</v>
      </c>
      <c r="M205" s="1515">
        <v>-0.93</v>
      </c>
      <c r="N205" s="1515">
        <v>0.2</v>
      </c>
      <c r="O205" s="1513">
        <v>691509</v>
      </c>
      <c r="P205" s="1513">
        <v>339959</v>
      </c>
      <c r="Q205" s="1516">
        <v>351550</v>
      </c>
      <c r="R205" s="444">
        <v>2019</v>
      </c>
      <c r="S205" s="445"/>
      <c r="V205" s="384"/>
      <c r="AB205" s="440"/>
      <c r="AF205" s="441"/>
      <c r="AG205" s="441"/>
      <c r="AH205" s="441"/>
      <c r="AI205" s="441"/>
      <c r="AJ205" s="441"/>
      <c r="AK205" s="441"/>
      <c r="AL205" s="441"/>
      <c r="AM205" s="441"/>
      <c r="AN205" s="441"/>
      <c r="AO205" s="442"/>
      <c r="AP205" s="442"/>
      <c r="AQ205" s="442"/>
      <c r="AR205" s="441"/>
      <c r="AS205" s="441"/>
      <c r="AT205" s="441"/>
      <c r="AU205" s="348"/>
      <c r="AV205" s="348"/>
      <c r="AW205" s="348"/>
      <c r="AX205" s="348"/>
      <c r="AY205" s="348"/>
      <c r="AZ205" s="348"/>
      <c r="BA205" s="348"/>
      <c r="BB205" s="348"/>
      <c r="BC205" s="348"/>
      <c r="BG205" s="348"/>
      <c r="BH205" s="348"/>
      <c r="BI205" s="348"/>
    </row>
    <row r="206" spans="1:61" ht="12.6" customHeight="1" x14ac:dyDescent="0.3">
      <c r="A206" s="121"/>
      <c r="B206" s="446">
        <v>2020</v>
      </c>
      <c r="C206" s="1512">
        <v>-95</v>
      </c>
      <c r="D206" s="1513">
        <v>-147</v>
      </c>
      <c r="E206" s="1513">
        <v>52</v>
      </c>
      <c r="F206" s="1513">
        <v>-278</v>
      </c>
      <c r="G206" s="1513">
        <v>26</v>
      </c>
      <c r="H206" s="1513">
        <v>-304</v>
      </c>
      <c r="I206" s="1513">
        <v>-373</v>
      </c>
      <c r="J206" s="1513">
        <v>-121</v>
      </c>
      <c r="K206" s="1513">
        <v>-252</v>
      </c>
      <c r="L206" s="1514">
        <v>-0.14000000000000001</v>
      </c>
      <c r="M206" s="1515">
        <v>-0.4</v>
      </c>
      <c r="N206" s="1515">
        <v>-0.54</v>
      </c>
      <c r="O206" s="1513">
        <v>691136</v>
      </c>
      <c r="P206" s="1513">
        <v>339838</v>
      </c>
      <c r="Q206" s="1516">
        <v>351298</v>
      </c>
      <c r="R206" s="446">
        <v>2020</v>
      </c>
      <c r="S206" s="445"/>
      <c r="V206" s="384"/>
      <c r="AB206" s="440"/>
      <c r="AF206" s="441"/>
      <c r="AG206" s="441"/>
      <c r="AH206" s="441"/>
      <c r="AI206" s="441"/>
      <c r="AJ206" s="441"/>
      <c r="AK206" s="441"/>
      <c r="AL206" s="441"/>
      <c r="AM206" s="441"/>
      <c r="AN206" s="441"/>
      <c r="AO206" s="442"/>
      <c r="AP206" s="442"/>
      <c r="AQ206" s="442"/>
      <c r="AR206" s="441"/>
      <c r="AS206" s="441"/>
      <c r="AT206" s="441"/>
      <c r="AU206" s="348"/>
      <c r="AV206" s="348"/>
      <c r="AW206" s="348"/>
      <c r="AX206" s="348"/>
      <c r="AY206" s="348"/>
      <c r="AZ206" s="348"/>
      <c r="BA206" s="348"/>
      <c r="BB206" s="348"/>
      <c r="BC206" s="348"/>
      <c r="BG206" s="348"/>
      <c r="BH206" s="348"/>
      <c r="BI206" s="348"/>
    </row>
    <row r="207" spans="1:61" ht="12.6" customHeight="1" x14ac:dyDescent="0.3">
      <c r="A207" s="121"/>
      <c r="B207" s="447">
        <v>2021</v>
      </c>
      <c r="C207" s="1512">
        <v>-1689</v>
      </c>
      <c r="D207" s="1513">
        <v>-1046</v>
      </c>
      <c r="E207" s="1513">
        <v>-643</v>
      </c>
      <c r="F207" s="1513">
        <v>-399</v>
      </c>
      <c r="G207" s="1513">
        <v>-117</v>
      </c>
      <c r="H207" s="1513">
        <v>-282</v>
      </c>
      <c r="I207" s="1513">
        <v>-2088</v>
      </c>
      <c r="J207" s="1513">
        <v>-1163</v>
      </c>
      <c r="K207" s="1513">
        <v>-925</v>
      </c>
      <c r="L207" s="1514">
        <v>-2.4500000000000002</v>
      </c>
      <c r="M207" s="1515">
        <v>-0.57999999999999996</v>
      </c>
      <c r="N207" s="1515">
        <v>-3.02</v>
      </c>
      <c r="O207" s="1513">
        <v>689525</v>
      </c>
      <c r="P207" s="1513">
        <v>339564</v>
      </c>
      <c r="Q207" s="1516">
        <v>349961</v>
      </c>
      <c r="R207" s="447">
        <v>2021</v>
      </c>
      <c r="S207" s="445"/>
      <c r="V207" s="384"/>
      <c r="AB207" s="440"/>
      <c r="AF207" s="441"/>
      <c r="AG207" s="441"/>
      <c r="AH207" s="441"/>
      <c r="AI207" s="441"/>
      <c r="AJ207" s="441"/>
      <c r="AK207" s="441"/>
      <c r="AL207" s="441"/>
      <c r="AM207" s="441"/>
      <c r="AN207" s="441"/>
      <c r="AO207" s="442"/>
      <c r="AP207" s="442"/>
      <c r="AQ207" s="442"/>
      <c r="AR207" s="441"/>
      <c r="AS207" s="441"/>
      <c r="AT207" s="441"/>
      <c r="AU207" s="348"/>
      <c r="AV207" s="348"/>
      <c r="AW207" s="348"/>
      <c r="AX207" s="348"/>
      <c r="AY207" s="348"/>
      <c r="AZ207" s="348"/>
      <c r="BA207" s="348"/>
      <c r="BB207" s="348"/>
      <c r="BC207" s="348"/>
      <c r="BG207" s="348"/>
      <c r="BH207" s="348"/>
      <c r="BI207" s="348"/>
    </row>
    <row r="208" spans="1:61" ht="12.6" customHeight="1" x14ac:dyDescent="0.3">
      <c r="A208" s="121"/>
      <c r="B208" s="447">
        <v>2022</v>
      </c>
      <c r="C208" s="1512">
        <v>-607</v>
      </c>
      <c r="D208" s="1513">
        <v>-444</v>
      </c>
      <c r="E208" s="1513">
        <v>-163</v>
      </c>
      <c r="F208" s="1513">
        <v>-812</v>
      </c>
      <c r="G208" s="1513">
        <v>-232</v>
      </c>
      <c r="H208" s="1513">
        <v>-580</v>
      </c>
      <c r="I208" s="1513">
        <v>-1419</v>
      </c>
      <c r="J208" s="1513">
        <v>-676</v>
      </c>
      <c r="K208" s="1513">
        <v>-743</v>
      </c>
      <c r="L208" s="1514">
        <v>-0.88</v>
      </c>
      <c r="M208" s="1515">
        <v>-1.18</v>
      </c>
      <c r="N208" s="1515">
        <v>-2.06</v>
      </c>
      <c r="O208" s="1513">
        <v>688106</v>
      </c>
      <c r="P208" s="1513">
        <v>338888</v>
      </c>
      <c r="Q208" s="1516">
        <v>349218</v>
      </c>
      <c r="R208" s="447">
        <v>2022</v>
      </c>
      <c r="S208" s="445"/>
      <c r="V208" s="384"/>
      <c r="AB208" s="440"/>
      <c r="AF208" s="441"/>
      <c r="AG208" s="441"/>
      <c r="AH208" s="441"/>
      <c r="AI208" s="441"/>
      <c r="AJ208" s="441"/>
      <c r="AK208" s="441"/>
      <c r="AL208" s="441"/>
      <c r="AM208" s="441"/>
      <c r="AN208" s="441"/>
      <c r="AO208" s="442"/>
      <c r="AP208" s="442"/>
      <c r="AQ208" s="442"/>
      <c r="AR208" s="441"/>
      <c r="AS208" s="441"/>
      <c r="AT208" s="441"/>
      <c r="AU208" s="348"/>
      <c r="AV208" s="348"/>
      <c r="AW208" s="348"/>
      <c r="AX208" s="348"/>
      <c r="AY208" s="348"/>
      <c r="AZ208" s="348"/>
      <c r="BA208" s="348"/>
      <c r="BB208" s="348"/>
      <c r="BC208" s="348"/>
      <c r="BG208" s="348"/>
      <c r="BH208" s="348"/>
      <c r="BI208" s="348"/>
    </row>
    <row r="209" spans="1:58" s="455" customFormat="1" ht="12.6" customHeight="1" x14ac:dyDescent="0.3">
      <c r="A209" s="133" t="s">
        <v>74</v>
      </c>
      <c r="B209" s="448">
        <v>2018</v>
      </c>
      <c r="C209" s="449">
        <v>33</v>
      </c>
      <c r="D209" s="450">
        <v>35</v>
      </c>
      <c r="E209" s="450">
        <v>-2</v>
      </c>
      <c r="F209" s="450">
        <v>1</v>
      </c>
      <c r="G209" s="450">
        <v>13</v>
      </c>
      <c r="H209" s="450">
        <v>-12</v>
      </c>
      <c r="I209" s="450">
        <v>34</v>
      </c>
      <c r="J209" s="450">
        <v>48</v>
      </c>
      <c r="K209" s="450">
        <v>-14</v>
      </c>
      <c r="L209" s="451">
        <v>1.07</v>
      </c>
      <c r="M209" s="452">
        <v>0.03</v>
      </c>
      <c r="N209" s="452">
        <v>1.1000000000000001</v>
      </c>
      <c r="O209" s="450">
        <v>30869</v>
      </c>
      <c r="P209" s="450">
        <v>15258</v>
      </c>
      <c r="Q209" s="453">
        <v>15611</v>
      </c>
      <c r="R209" s="448">
        <v>2018</v>
      </c>
      <c r="S209" s="454" t="s">
        <v>74</v>
      </c>
      <c r="V209" s="384"/>
      <c r="AB209" s="456"/>
      <c r="AF209" s="457"/>
      <c r="AG209" s="457"/>
      <c r="AH209" s="457"/>
      <c r="AI209" s="457"/>
      <c r="AJ209" s="457"/>
      <c r="AK209" s="457"/>
      <c r="AL209" s="457"/>
      <c r="AM209" s="457"/>
      <c r="AN209" s="457"/>
      <c r="AO209" s="458"/>
      <c r="AP209" s="458"/>
      <c r="AQ209" s="458"/>
      <c r="AR209" s="457"/>
      <c r="AS209" s="457"/>
      <c r="AT209" s="457"/>
      <c r="BD209" s="369"/>
      <c r="BE209" s="369"/>
      <c r="BF209" s="369"/>
    </row>
    <row r="210" spans="1:58" s="455" customFormat="1" ht="12.6" customHeight="1" x14ac:dyDescent="0.3">
      <c r="A210" s="145"/>
      <c r="B210" s="459">
        <v>2019</v>
      </c>
      <c r="C210" s="460">
        <v>20</v>
      </c>
      <c r="D210" s="461">
        <v>-2</v>
      </c>
      <c r="E210" s="461">
        <v>22</v>
      </c>
      <c r="F210" s="461">
        <v>76</v>
      </c>
      <c r="G210" s="461">
        <v>53</v>
      </c>
      <c r="H210" s="461">
        <v>23</v>
      </c>
      <c r="I210" s="461">
        <v>96</v>
      </c>
      <c r="J210" s="461">
        <v>51</v>
      </c>
      <c r="K210" s="461">
        <v>45</v>
      </c>
      <c r="L210" s="462">
        <v>0.65</v>
      </c>
      <c r="M210" s="463">
        <v>2.46</v>
      </c>
      <c r="N210" s="463">
        <v>3.11</v>
      </c>
      <c r="O210" s="461">
        <v>30965</v>
      </c>
      <c r="P210" s="461">
        <v>15309</v>
      </c>
      <c r="Q210" s="464">
        <v>15656</v>
      </c>
      <c r="R210" s="459">
        <v>2019</v>
      </c>
      <c r="S210" s="465"/>
      <c r="V210" s="384"/>
      <c r="AB210" s="456"/>
      <c r="AF210" s="457"/>
      <c r="AG210" s="457"/>
      <c r="AH210" s="457"/>
      <c r="AI210" s="457"/>
      <c r="AJ210" s="457"/>
      <c r="AK210" s="457"/>
      <c r="AL210" s="457"/>
      <c r="AM210" s="457"/>
      <c r="AN210" s="457"/>
      <c r="AO210" s="458"/>
      <c r="AP210" s="458"/>
      <c r="AQ210" s="458"/>
      <c r="AR210" s="457"/>
      <c r="AS210" s="457"/>
      <c r="AT210" s="457"/>
      <c r="BD210" s="369"/>
      <c r="BE210" s="369"/>
      <c r="BF210" s="369"/>
    </row>
    <row r="211" spans="1:58" s="455" customFormat="1" ht="12.6" customHeight="1" x14ac:dyDescent="0.3">
      <c r="A211" s="145"/>
      <c r="B211" s="466">
        <v>2020</v>
      </c>
      <c r="C211" s="460">
        <v>34</v>
      </c>
      <c r="D211" s="461">
        <v>20</v>
      </c>
      <c r="E211" s="461">
        <v>14</v>
      </c>
      <c r="F211" s="461">
        <v>57</v>
      </c>
      <c r="G211" s="461">
        <v>38</v>
      </c>
      <c r="H211" s="461">
        <v>19</v>
      </c>
      <c r="I211" s="461">
        <v>91</v>
      </c>
      <c r="J211" s="461">
        <v>58</v>
      </c>
      <c r="K211" s="461">
        <v>33</v>
      </c>
      <c r="L211" s="462">
        <v>1.1000000000000001</v>
      </c>
      <c r="M211" s="463">
        <v>1.84</v>
      </c>
      <c r="N211" s="463">
        <v>2.93</v>
      </c>
      <c r="O211" s="461">
        <v>31056</v>
      </c>
      <c r="P211" s="461">
        <v>15367</v>
      </c>
      <c r="Q211" s="464">
        <v>15689</v>
      </c>
      <c r="R211" s="466">
        <v>2020</v>
      </c>
      <c r="S211" s="465"/>
      <c r="V211" s="384"/>
      <c r="AB211" s="456"/>
      <c r="AF211" s="457"/>
      <c r="AG211" s="457"/>
      <c r="AH211" s="457"/>
      <c r="AI211" s="457"/>
      <c r="AJ211" s="457"/>
      <c r="AK211" s="457"/>
      <c r="AL211" s="457"/>
      <c r="AM211" s="457"/>
      <c r="AN211" s="457"/>
      <c r="AO211" s="458"/>
      <c r="AP211" s="458"/>
      <c r="AQ211" s="458"/>
      <c r="AR211" s="457"/>
      <c r="AS211" s="457"/>
      <c r="AT211" s="457"/>
      <c r="BD211" s="369"/>
      <c r="BE211" s="369"/>
      <c r="BF211" s="369"/>
    </row>
    <row r="212" spans="1:58" s="455" customFormat="1" ht="12.6" customHeight="1" x14ac:dyDescent="0.3">
      <c r="A212" s="145"/>
      <c r="B212" s="467">
        <v>2021</v>
      </c>
      <c r="C212" s="460">
        <v>-50</v>
      </c>
      <c r="D212" s="461">
        <v>-29</v>
      </c>
      <c r="E212" s="461">
        <v>-21</v>
      </c>
      <c r="F212" s="461">
        <v>59</v>
      </c>
      <c r="G212" s="461">
        <v>42</v>
      </c>
      <c r="H212" s="461">
        <v>17</v>
      </c>
      <c r="I212" s="461">
        <v>9</v>
      </c>
      <c r="J212" s="461">
        <v>13</v>
      </c>
      <c r="K212" s="461">
        <v>-4</v>
      </c>
      <c r="L212" s="462">
        <v>-1.6</v>
      </c>
      <c r="M212" s="463">
        <v>1.89</v>
      </c>
      <c r="N212" s="463">
        <v>0.28999999999999998</v>
      </c>
      <c r="O212" s="461">
        <v>31163</v>
      </c>
      <c r="P212" s="461">
        <v>15458</v>
      </c>
      <c r="Q212" s="464">
        <v>15705</v>
      </c>
      <c r="R212" s="467">
        <v>2021</v>
      </c>
      <c r="S212" s="465"/>
      <c r="V212" s="384"/>
      <c r="AB212" s="456"/>
      <c r="AF212" s="457"/>
      <c r="AG212" s="457"/>
      <c r="AH212" s="457"/>
      <c r="AI212" s="457"/>
      <c r="AJ212" s="457"/>
      <c r="AK212" s="457"/>
      <c r="AL212" s="457"/>
      <c r="AM212" s="457"/>
      <c r="AN212" s="457"/>
      <c r="AO212" s="458"/>
      <c r="AP212" s="458"/>
      <c r="AQ212" s="458"/>
      <c r="AR212" s="457"/>
      <c r="AS212" s="457"/>
      <c r="AT212" s="457"/>
      <c r="BD212" s="369"/>
      <c r="BE212" s="369"/>
      <c r="BF212" s="369"/>
    </row>
    <row r="213" spans="1:58" s="455" customFormat="1" ht="12.6" customHeight="1" x14ac:dyDescent="0.3">
      <c r="A213" s="145"/>
      <c r="B213" s="467">
        <v>2022</v>
      </c>
      <c r="C213" s="460">
        <v>34</v>
      </c>
      <c r="D213" s="461">
        <v>-3</v>
      </c>
      <c r="E213" s="461">
        <v>37</v>
      </c>
      <c r="F213" s="461">
        <v>41</v>
      </c>
      <c r="G213" s="461">
        <v>39</v>
      </c>
      <c r="H213" s="461">
        <v>2</v>
      </c>
      <c r="I213" s="461">
        <v>75</v>
      </c>
      <c r="J213" s="461">
        <v>36</v>
      </c>
      <c r="K213" s="461">
        <v>39</v>
      </c>
      <c r="L213" s="468">
        <v>1.0900000000000001</v>
      </c>
      <c r="M213" s="469">
        <v>1.31</v>
      </c>
      <c r="N213" s="469">
        <v>2.4</v>
      </c>
      <c r="O213" s="461">
        <v>31238</v>
      </c>
      <c r="P213" s="461">
        <v>15494</v>
      </c>
      <c r="Q213" s="464">
        <v>15744</v>
      </c>
      <c r="R213" s="467">
        <v>2022</v>
      </c>
      <c r="S213" s="465"/>
      <c r="V213" s="384"/>
      <c r="AB213" s="456"/>
      <c r="AF213" s="457"/>
      <c r="AG213" s="457"/>
      <c r="AH213" s="457"/>
      <c r="AI213" s="457"/>
      <c r="AJ213" s="457"/>
      <c r="AK213" s="457"/>
      <c r="AL213" s="457"/>
      <c r="AM213" s="457"/>
      <c r="AN213" s="457"/>
      <c r="AO213" s="458"/>
      <c r="AP213" s="458"/>
      <c r="AQ213" s="458"/>
      <c r="AR213" s="457"/>
      <c r="AS213" s="457"/>
      <c r="AT213" s="457"/>
      <c r="BD213" s="369"/>
      <c r="BE213" s="369"/>
      <c r="BF213" s="369"/>
    </row>
    <row r="214" spans="1:58" s="455" customFormat="1" ht="12.6" customHeight="1" x14ac:dyDescent="0.3">
      <c r="A214" s="133" t="s">
        <v>75</v>
      </c>
      <c r="B214" s="448">
        <v>2018</v>
      </c>
      <c r="C214" s="449">
        <v>-38</v>
      </c>
      <c r="D214" s="450">
        <v>-29</v>
      </c>
      <c r="E214" s="450">
        <v>-9</v>
      </c>
      <c r="F214" s="450">
        <v>-253</v>
      </c>
      <c r="G214" s="450">
        <v>-79</v>
      </c>
      <c r="H214" s="450">
        <v>-174</v>
      </c>
      <c r="I214" s="450">
        <v>-291</v>
      </c>
      <c r="J214" s="450">
        <v>-108</v>
      </c>
      <c r="K214" s="450">
        <v>-183</v>
      </c>
      <c r="L214" s="451">
        <v>-0.42</v>
      </c>
      <c r="M214" s="452">
        <v>-2.8</v>
      </c>
      <c r="N214" s="452">
        <v>-3.22</v>
      </c>
      <c r="O214" s="450">
        <v>90208</v>
      </c>
      <c r="P214" s="450">
        <v>44870</v>
      </c>
      <c r="Q214" s="453">
        <v>45338</v>
      </c>
      <c r="R214" s="448">
        <v>2018</v>
      </c>
      <c r="S214" s="454" t="s">
        <v>75</v>
      </c>
      <c r="V214" s="384"/>
      <c r="AB214" s="456"/>
      <c r="AF214" s="457"/>
      <c r="AG214" s="457"/>
      <c r="AH214" s="457"/>
      <c r="AI214" s="457"/>
      <c r="AJ214" s="457"/>
      <c r="AK214" s="457"/>
      <c r="AL214" s="457"/>
      <c r="AM214" s="457"/>
      <c r="AN214" s="457"/>
      <c r="AO214" s="458"/>
      <c r="AP214" s="458"/>
      <c r="AQ214" s="458"/>
      <c r="AR214" s="457"/>
      <c r="AS214" s="457"/>
      <c r="AT214" s="457"/>
      <c r="BD214" s="369"/>
      <c r="BE214" s="369"/>
      <c r="BF214" s="369"/>
    </row>
    <row r="215" spans="1:58" s="455" customFormat="1" ht="12.6" customHeight="1" x14ac:dyDescent="0.3">
      <c r="A215" s="145"/>
      <c r="B215" s="459">
        <v>2019</v>
      </c>
      <c r="C215" s="460">
        <v>-10</v>
      </c>
      <c r="D215" s="461">
        <v>-75</v>
      </c>
      <c r="E215" s="461">
        <v>65</v>
      </c>
      <c r="F215" s="461">
        <v>-246</v>
      </c>
      <c r="G215" s="461">
        <v>-87</v>
      </c>
      <c r="H215" s="461">
        <v>-159</v>
      </c>
      <c r="I215" s="461">
        <v>-256</v>
      </c>
      <c r="J215" s="461">
        <v>-162</v>
      </c>
      <c r="K215" s="461">
        <v>-94</v>
      </c>
      <c r="L215" s="462">
        <v>-0.11</v>
      </c>
      <c r="M215" s="463">
        <v>-2.73</v>
      </c>
      <c r="N215" s="463">
        <v>-2.84</v>
      </c>
      <c r="O215" s="461">
        <v>89952</v>
      </c>
      <c r="P215" s="461">
        <v>44708</v>
      </c>
      <c r="Q215" s="464">
        <v>45244</v>
      </c>
      <c r="R215" s="459">
        <v>2019</v>
      </c>
      <c r="S215" s="465"/>
      <c r="V215" s="384"/>
      <c r="AB215" s="456"/>
      <c r="AF215" s="457"/>
      <c r="AG215" s="457"/>
      <c r="AH215" s="457"/>
      <c r="AI215" s="457"/>
      <c r="AJ215" s="457"/>
      <c r="AK215" s="457"/>
      <c r="AL215" s="457"/>
      <c r="AM215" s="457"/>
      <c r="AN215" s="457"/>
      <c r="AO215" s="458"/>
      <c r="AP215" s="458"/>
      <c r="AQ215" s="458"/>
      <c r="AR215" s="457"/>
      <c r="AS215" s="457"/>
      <c r="AT215" s="457"/>
      <c r="BD215" s="369"/>
      <c r="BE215" s="369"/>
      <c r="BF215" s="369"/>
    </row>
    <row r="216" spans="1:58" s="455" customFormat="1" ht="12.6" customHeight="1" x14ac:dyDescent="0.3">
      <c r="A216" s="145"/>
      <c r="B216" s="466">
        <v>2020</v>
      </c>
      <c r="C216" s="460">
        <v>-240</v>
      </c>
      <c r="D216" s="461">
        <v>-116</v>
      </c>
      <c r="E216" s="461">
        <v>-124</v>
      </c>
      <c r="F216" s="461">
        <v>-218</v>
      </c>
      <c r="G216" s="461">
        <v>-83</v>
      </c>
      <c r="H216" s="461">
        <v>-135</v>
      </c>
      <c r="I216" s="461">
        <v>-458</v>
      </c>
      <c r="J216" s="461">
        <v>-199</v>
      </c>
      <c r="K216" s="461">
        <v>-259</v>
      </c>
      <c r="L216" s="462">
        <v>-2.67</v>
      </c>
      <c r="M216" s="463">
        <v>-2.4300000000000002</v>
      </c>
      <c r="N216" s="463">
        <v>-5.0999999999999996</v>
      </c>
      <c r="O216" s="461">
        <v>89494</v>
      </c>
      <c r="P216" s="461">
        <v>44509</v>
      </c>
      <c r="Q216" s="464">
        <v>44985</v>
      </c>
      <c r="R216" s="466">
        <v>2020</v>
      </c>
      <c r="S216" s="465"/>
      <c r="V216" s="384"/>
      <c r="AB216" s="456"/>
      <c r="AF216" s="457"/>
      <c r="AG216" s="457"/>
      <c r="AH216" s="457"/>
      <c r="AI216" s="457"/>
      <c r="AJ216" s="457"/>
      <c r="AK216" s="457"/>
      <c r="AL216" s="457"/>
      <c r="AM216" s="457"/>
      <c r="AN216" s="457"/>
      <c r="AO216" s="458"/>
      <c r="AP216" s="458"/>
      <c r="AQ216" s="458"/>
      <c r="AR216" s="457"/>
      <c r="AS216" s="457"/>
      <c r="AT216" s="457"/>
      <c r="BD216" s="369"/>
      <c r="BE216" s="369"/>
      <c r="BF216" s="369"/>
    </row>
    <row r="217" spans="1:58" s="455" customFormat="1" ht="12.6" customHeight="1" x14ac:dyDescent="0.3">
      <c r="A217" s="145"/>
      <c r="B217" s="467">
        <v>2021</v>
      </c>
      <c r="C217" s="460">
        <v>-426</v>
      </c>
      <c r="D217" s="461">
        <v>-277</v>
      </c>
      <c r="E217" s="461">
        <v>-149</v>
      </c>
      <c r="F217" s="461">
        <v>-247</v>
      </c>
      <c r="G217" s="461">
        <v>-108</v>
      </c>
      <c r="H217" s="461">
        <v>-139</v>
      </c>
      <c r="I217" s="461">
        <v>-673</v>
      </c>
      <c r="J217" s="461">
        <v>-385</v>
      </c>
      <c r="K217" s="461">
        <v>-288</v>
      </c>
      <c r="L217" s="462">
        <v>-4.82</v>
      </c>
      <c r="M217" s="463">
        <v>-2.8</v>
      </c>
      <c r="N217" s="463">
        <v>-7.62</v>
      </c>
      <c r="O217" s="461">
        <v>87969</v>
      </c>
      <c r="P217" s="461">
        <v>43742</v>
      </c>
      <c r="Q217" s="464">
        <v>44227</v>
      </c>
      <c r="R217" s="467">
        <v>2021</v>
      </c>
      <c r="S217" s="465"/>
      <c r="V217" s="384"/>
      <c r="AB217" s="456"/>
      <c r="AF217" s="457"/>
      <c r="AG217" s="457"/>
      <c r="AH217" s="457"/>
      <c r="AI217" s="457"/>
      <c r="AJ217" s="457"/>
      <c r="AK217" s="457"/>
      <c r="AL217" s="457"/>
      <c r="AM217" s="457"/>
      <c r="AN217" s="457"/>
      <c r="AO217" s="458"/>
      <c r="AP217" s="458"/>
      <c r="AQ217" s="458"/>
      <c r="AR217" s="457"/>
      <c r="AS217" s="457"/>
      <c r="AT217" s="457"/>
      <c r="BD217" s="369"/>
      <c r="BE217" s="369"/>
      <c r="BF217" s="369"/>
    </row>
    <row r="218" spans="1:58" s="455" customFormat="1" ht="12.6" customHeight="1" x14ac:dyDescent="0.3">
      <c r="A218" s="145"/>
      <c r="B218" s="467">
        <v>2022</v>
      </c>
      <c r="C218" s="460">
        <v>-272</v>
      </c>
      <c r="D218" s="461">
        <v>-157</v>
      </c>
      <c r="E218" s="461">
        <v>-115</v>
      </c>
      <c r="F218" s="461">
        <v>-219</v>
      </c>
      <c r="G218" s="461">
        <v>-44</v>
      </c>
      <c r="H218" s="461">
        <v>-175</v>
      </c>
      <c r="I218" s="461">
        <v>-491</v>
      </c>
      <c r="J218" s="461">
        <v>-201</v>
      </c>
      <c r="K218" s="461">
        <v>-290</v>
      </c>
      <c r="L218" s="468">
        <v>-3.1</v>
      </c>
      <c r="M218" s="469">
        <v>-2.5</v>
      </c>
      <c r="N218" s="469">
        <v>-5.6</v>
      </c>
      <c r="O218" s="461">
        <v>87478</v>
      </c>
      <c r="P218" s="461">
        <v>43541</v>
      </c>
      <c r="Q218" s="464">
        <v>43937</v>
      </c>
      <c r="R218" s="467">
        <v>2022</v>
      </c>
      <c r="S218" s="465"/>
      <c r="V218" s="384"/>
      <c r="AB218" s="456"/>
      <c r="AF218" s="457"/>
      <c r="AG218" s="457"/>
      <c r="AH218" s="457"/>
      <c r="AI218" s="457"/>
      <c r="AJ218" s="457"/>
      <c r="AK218" s="457"/>
      <c r="AL218" s="457"/>
      <c r="AM218" s="457"/>
      <c r="AN218" s="457"/>
      <c r="AO218" s="458"/>
      <c r="AP218" s="458"/>
      <c r="AQ218" s="458"/>
      <c r="AR218" s="457"/>
      <c r="AS218" s="457"/>
      <c r="AT218" s="457"/>
      <c r="BD218" s="369"/>
      <c r="BE218" s="369"/>
      <c r="BF218" s="369"/>
    </row>
    <row r="219" spans="1:58" s="455" customFormat="1" ht="12.6" customHeight="1" x14ac:dyDescent="0.3">
      <c r="A219" s="133" t="s">
        <v>76</v>
      </c>
      <c r="B219" s="448">
        <v>2018</v>
      </c>
      <c r="C219" s="449">
        <v>76</v>
      </c>
      <c r="D219" s="450">
        <v>41</v>
      </c>
      <c r="E219" s="450">
        <v>35</v>
      </c>
      <c r="F219" s="450">
        <v>-58</v>
      </c>
      <c r="G219" s="450">
        <v>-21</v>
      </c>
      <c r="H219" s="450">
        <v>-37</v>
      </c>
      <c r="I219" s="450">
        <v>18</v>
      </c>
      <c r="J219" s="450">
        <v>20</v>
      </c>
      <c r="K219" s="450">
        <v>-2</v>
      </c>
      <c r="L219" s="451">
        <v>1.92</v>
      </c>
      <c r="M219" s="452">
        <v>-1.47</v>
      </c>
      <c r="N219" s="452">
        <v>0.46</v>
      </c>
      <c r="O219" s="450">
        <v>39496</v>
      </c>
      <c r="P219" s="450">
        <v>19561</v>
      </c>
      <c r="Q219" s="453">
        <v>19935</v>
      </c>
      <c r="R219" s="448">
        <v>2018</v>
      </c>
      <c r="S219" s="454" t="s">
        <v>76</v>
      </c>
      <c r="V219" s="384"/>
      <c r="AB219" s="456"/>
      <c r="AF219" s="457"/>
      <c r="AG219" s="457"/>
      <c r="AH219" s="457"/>
      <c r="AI219" s="457"/>
      <c r="AJ219" s="457"/>
      <c r="AK219" s="457"/>
      <c r="AL219" s="457"/>
      <c r="AM219" s="457"/>
      <c r="AN219" s="457"/>
      <c r="AO219" s="458"/>
      <c r="AP219" s="458"/>
      <c r="AQ219" s="458"/>
      <c r="AR219" s="457"/>
      <c r="AS219" s="457"/>
      <c r="AT219" s="457"/>
      <c r="BD219" s="369"/>
      <c r="BE219" s="369"/>
      <c r="BF219" s="369"/>
    </row>
    <row r="220" spans="1:58" s="455" customFormat="1" ht="12.6" customHeight="1" x14ac:dyDescent="0.3">
      <c r="A220" s="145"/>
      <c r="B220" s="459">
        <v>2019</v>
      </c>
      <c r="C220" s="460">
        <v>22</v>
      </c>
      <c r="D220" s="461">
        <v>-17</v>
      </c>
      <c r="E220" s="461">
        <v>39</v>
      </c>
      <c r="F220" s="461">
        <v>-101</v>
      </c>
      <c r="G220" s="461">
        <v>-63</v>
      </c>
      <c r="H220" s="461">
        <v>-38</v>
      </c>
      <c r="I220" s="461">
        <v>-79</v>
      </c>
      <c r="J220" s="461">
        <v>-80</v>
      </c>
      <c r="K220" s="461">
        <v>1</v>
      </c>
      <c r="L220" s="462">
        <v>0.56000000000000005</v>
      </c>
      <c r="M220" s="463">
        <v>-2.56</v>
      </c>
      <c r="N220" s="463">
        <v>-2</v>
      </c>
      <c r="O220" s="461">
        <v>39417</v>
      </c>
      <c r="P220" s="461">
        <v>19481</v>
      </c>
      <c r="Q220" s="464">
        <v>19936</v>
      </c>
      <c r="R220" s="459">
        <v>2019</v>
      </c>
      <c r="S220" s="465"/>
      <c r="V220" s="384"/>
      <c r="AB220" s="456"/>
      <c r="AF220" s="457"/>
      <c r="AG220" s="457"/>
      <c r="AH220" s="457"/>
      <c r="AI220" s="457"/>
      <c r="AJ220" s="457"/>
      <c r="AK220" s="457"/>
      <c r="AL220" s="457"/>
      <c r="AM220" s="457"/>
      <c r="AN220" s="457"/>
      <c r="AO220" s="458"/>
      <c r="AP220" s="458"/>
      <c r="AQ220" s="458"/>
      <c r="AR220" s="457"/>
      <c r="AS220" s="457"/>
      <c r="AT220" s="457"/>
      <c r="BD220" s="369"/>
      <c r="BE220" s="369"/>
      <c r="BF220" s="369"/>
    </row>
    <row r="221" spans="1:58" s="455" customFormat="1" ht="12.6" customHeight="1" x14ac:dyDescent="0.3">
      <c r="A221" s="145"/>
      <c r="B221" s="466">
        <v>2020</v>
      </c>
      <c r="C221" s="460">
        <v>72</v>
      </c>
      <c r="D221" s="461">
        <v>41</v>
      </c>
      <c r="E221" s="461">
        <v>31</v>
      </c>
      <c r="F221" s="461">
        <v>-9</v>
      </c>
      <c r="G221" s="461">
        <v>2</v>
      </c>
      <c r="H221" s="461">
        <v>-11</v>
      </c>
      <c r="I221" s="461">
        <v>63</v>
      </c>
      <c r="J221" s="461">
        <v>43</v>
      </c>
      <c r="K221" s="461">
        <v>20</v>
      </c>
      <c r="L221" s="462">
        <v>1.83</v>
      </c>
      <c r="M221" s="463">
        <v>-0.23</v>
      </c>
      <c r="N221" s="463">
        <v>1.6</v>
      </c>
      <c r="O221" s="461">
        <v>39480</v>
      </c>
      <c r="P221" s="461">
        <v>19524</v>
      </c>
      <c r="Q221" s="464">
        <v>19956</v>
      </c>
      <c r="R221" s="466">
        <v>2020</v>
      </c>
      <c r="S221" s="465"/>
      <c r="V221" s="384"/>
      <c r="AB221" s="456"/>
      <c r="AF221" s="457"/>
      <c r="AG221" s="457"/>
      <c r="AH221" s="457"/>
      <c r="AI221" s="457"/>
      <c r="AJ221" s="457"/>
      <c r="AK221" s="457"/>
      <c r="AL221" s="457"/>
      <c r="AM221" s="457"/>
      <c r="AN221" s="457"/>
      <c r="AO221" s="458"/>
      <c r="AP221" s="458"/>
      <c r="AQ221" s="458"/>
      <c r="AR221" s="457"/>
      <c r="AS221" s="457"/>
      <c r="AT221" s="457"/>
      <c r="BD221" s="369"/>
      <c r="BE221" s="369"/>
      <c r="BF221" s="369"/>
    </row>
    <row r="222" spans="1:58" s="455" customFormat="1" ht="12.6" customHeight="1" x14ac:dyDescent="0.3">
      <c r="A222" s="145"/>
      <c r="B222" s="467">
        <v>2021</v>
      </c>
      <c r="C222" s="460">
        <v>-71</v>
      </c>
      <c r="D222" s="461">
        <v>-59</v>
      </c>
      <c r="E222" s="461">
        <v>-12</v>
      </c>
      <c r="F222" s="461">
        <v>-18</v>
      </c>
      <c r="G222" s="461">
        <v>-18</v>
      </c>
      <c r="H222" s="461">
        <v>0</v>
      </c>
      <c r="I222" s="461">
        <v>-89</v>
      </c>
      <c r="J222" s="461">
        <v>-77</v>
      </c>
      <c r="K222" s="461">
        <v>-12</v>
      </c>
      <c r="L222" s="462">
        <v>-1.82</v>
      </c>
      <c r="M222" s="463">
        <v>-0.46</v>
      </c>
      <c r="N222" s="463">
        <v>-2.2799999999999998</v>
      </c>
      <c r="O222" s="461">
        <v>38937</v>
      </c>
      <c r="P222" s="461">
        <v>19223</v>
      </c>
      <c r="Q222" s="464">
        <v>19714</v>
      </c>
      <c r="R222" s="467">
        <v>2021</v>
      </c>
      <c r="S222" s="465"/>
      <c r="V222" s="384"/>
      <c r="AB222" s="456"/>
      <c r="AF222" s="457"/>
      <c r="AG222" s="457"/>
      <c r="AH222" s="457"/>
      <c r="AI222" s="457"/>
      <c r="AJ222" s="457"/>
      <c r="AK222" s="457"/>
      <c r="AL222" s="457"/>
      <c r="AM222" s="457"/>
      <c r="AN222" s="457"/>
      <c r="AO222" s="458"/>
      <c r="AP222" s="458"/>
      <c r="AQ222" s="458"/>
      <c r="AR222" s="457"/>
      <c r="AS222" s="457"/>
      <c r="AT222" s="457"/>
      <c r="BD222" s="369"/>
      <c r="BE222" s="369"/>
      <c r="BF222" s="369"/>
    </row>
    <row r="223" spans="1:58" s="455" customFormat="1" ht="12.6" customHeight="1" x14ac:dyDescent="0.3">
      <c r="A223" s="145"/>
      <c r="B223" s="467">
        <v>2022</v>
      </c>
      <c r="C223" s="460">
        <v>-39</v>
      </c>
      <c r="D223" s="461">
        <v>-26</v>
      </c>
      <c r="E223" s="461">
        <v>-13</v>
      </c>
      <c r="F223" s="461">
        <v>-85</v>
      </c>
      <c r="G223" s="461">
        <v>-58</v>
      </c>
      <c r="H223" s="461">
        <v>-27</v>
      </c>
      <c r="I223" s="461">
        <v>-124</v>
      </c>
      <c r="J223" s="461">
        <v>-84</v>
      </c>
      <c r="K223" s="461">
        <v>-40</v>
      </c>
      <c r="L223" s="468">
        <v>-1</v>
      </c>
      <c r="M223" s="469">
        <v>-2.19</v>
      </c>
      <c r="N223" s="469">
        <v>-3.19</v>
      </c>
      <c r="O223" s="461">
        <v>38813</v>
      </c>
      <c r="P223" s="461">
        <v>19139</v>
      </c>
      <c r="Q223" s="464">
        <v>19674</v>
      </c>
      <c r="R223" s="467">
        <v>2022</v>
      </c>
      <c r="S223" s="465"/>
      <c r="V223" s="384"/>
      <c r="AB223" s="456"/>
      <c r="AF223" s="457"/>
      <c r="AG223" s="457"/>
      <c r="AH223" s="457"/>
      <c r="AI223" s="457"/>
      <c r="AJ223" s="457"/>
      <c r="AK223" s="457"/>
      <c r="AL223" s="457"/>
      <c r="AM223" s="457"/>
      <c r="AN223" s="457"/>
      <c r="AO223" s="458"/>
      <c r="AP223" s="458"/>
      <c r="AQ223" s="458"/>
      <c r="AR223" s="457"/>
      <c r="AS223" s="457"/>
      <c r="AT223" s="457"/>
      <c r="BD223" s="369"/>
      <c r="BE223" s="369"/>
      <c r="BF223" s="369"/>
    </row>
    <row r="224" spans="1:58" s="455" customFormat="1" ht="12.6" customHeight="1" x14ac:dyDescent="0.3">
      <c r="A224" s="133" t="s">
        <v>77</v>
      </c>
      <c r="B224" s="448">
        <v>2018</v>
      </c>
      <c r="C224" s="449">
        <v>33</v>
      </c>
      <c r="D224" s="450">
        <v>12</v>
      </c>
      <c r="E224" s="450">
        <v>21</v>
      </c>
      <c r="F224" s="450">
        <v>-58</v>
      </c>
      <c r="G224" s="450">
        <v>3</v>
      </c>
      <c r="H224" s="450">
        <v>-61</v>
      </c>
      <c r="I224" s="450">
        <v>-25</v>
      </c>
      <c r="J224" s="450">
        <v>15</v>
      </c>
      <c r="K224" s="450">
        <v>-40</v>
      </c>
      <c r="L224" s="451">
        <v>1</v>
      </c>
      <c r="M224" s="452">
        <v>-1.76</v>
      </c>
      <c r="N224" s="452">
        <v>-0.76</v>
      </c>
      <c r="O224" s="450">
        <v>32938</v>
      </c>
      <c r="P224" s="450">
        <v>16322</v>
      </c>
      <c r="Q224" s="453">
        <v>16616</v>
      </c>
      <c r="R224" s="448">
        <v>2018</v>
      </c>
      <c r="S224" s="454" t="s">
        <v>77</v>
      </c>
      <c r="V224" s="384"/>
      <c r="AB224" s="456"/>
      <c r="AF224" s="457"/>
      <c r="AG224" s="457"/>
      <c r="AH224" s="457"/>
      <c r="AI224" s="457"/>
      <c r="AJ224" s="457"/>
      <c r="AK224" s="457"/>
      <c r="AL224" s="457"/>
      <c r="AM224" s="457"/>
      <c r="AN224" s="457"/>
      <c r="AO224" s="458"/>
      <c r="AP224" s="458"/>
      <c r="AQ224" s="458"/>
      <c r="AR224" s="457"/>
      <c r="AS224" s="457"/>
      <c r="AT224" s="457"/>
      <c r="BD224" s="369"/>
      <c r="BE224" s="369"/>
      <c r="BF224" s="369"/>
    </row>
    <row r="225" spans="1:58" s="455" customFormat="1" ht="12.6" customHeight="1" x14ac:dyDescent="0.3">
      <c r="A225" s="145"/>
      <c r="B225" s="459">
        <v>2019</v>
      </c>
      <c r="C225" s="460">
        <v>-14</v>
      </c>
      <c r="D225" s="461">
        <v>6</v>
      </c>
      <c r="E225" s="461">
        <v>-20</v>
      </c>
      <c r="F225" s="461">
        <v>-34</v>
      </c>
      <c r="G225" s="461">
        <v>-4</v>
      </c>
      <c r="H225" s="461">
        <v>-30</v>
      </c>
      <c r="I225" s="461">
        <v>-48</v>
      </c>
      <c r="J225" s="461">
        <v>2</v>
      </c>
      <c r="K225" s="461">
        <v>-50</v>
      </c>
      <c r="L225" s="462">
        <v>-0.43</v>
      </c>
      <c r="M225" s="463">
        <v>-1.03</v>
      </c>
      <c r="N225" s="463">
        <v>-1.46</v>
      </c>
      <c r="O225" s="461">
        <v>32890</v>
      </c>
      <c r="P225" s="461">
        <v>16324</v>
      </c>
      <c r="Q225" s="464">
        <v>16566</v>
      </c>
      <c r="R225" s="459">
        <v>2019</v>
      </c>
      <c r="S225" s="465"/>
      <c r="V225" s="384"/>
      <c r="AB225" s="456"/>
      <c r="AF225" s="457"/>
      <c r="AG225" s="457"/>
      <c r="AH225" s="457"/>
      <c r="AI225" s="457"/>
      <c r="AJ225" s="457"/>
      <c r="AK225" s="457"/>
      <c r="AL225" s="457"/>
      <c r="AM225" s="457"/>
      <c r="AN225" s="457"/>
      <c r="AO225" s="458"/>
      <c r="AP225" s="458"/>
      <c r="AQ225" s="458"/>
      <c r="AR225" s="457"/>
      <c r="AS225" s="457"/>
      <c r="AT225" s="457"/>
      <c r="BD225" s="369"/>
      <c r="BE225" s="369"/>
      <c r="BF225" s="369"/>
    </row>
    <row r="226" spans="1:58" s="455" customFormat="1" ht="12.6" customHeight="1" x14ac:dyDescent="0.3">
      <c r="A226" s="145"/>
      <c r="B226" s="466">
        <v>2020</v>
      </c>
      <c r="C226" s="460">
        <v>-67</v>
      </c>
      <c r="D226" s="461">
        <v>-36</v>
      </c>
      <c r="E226" s="461">
        <v>-31</v>
      </c>
      <c r="F226" s="461">
        <v>67</v>
      </c>
      <c r="G226" s="461">
        <v>43</v>
      </c>
      <c r="H226" s="461">
        <v>24</v>
      </c>
      <c r="I226" s="461">
        <v>0</v>
      </c>
      <c r="J226" s="461">
        <v>7</v>
      </c>
      <c r="K226" s="461">
        <v>-7</v>
      </c>
      <c r="L226" s="462">
        <v>-2.04</v>
      </c>
      <c r="M226" s="463">
        <v>2.04</v>
      </c>
      <c r="N226" s="463">
        <v>0</v>
      </c>
      <c r="O226" s="461">
        <v>32890</v>
      </c>
      <c r="P226" s="461">
        <v>16331</v>
      </c>
      <c r="Q226" s="464">
        <v>16559</v>
      </c>
      <c r="R226" s="466">
        <v>2020</v>
      </c>
      <c r="S226" s="465"/>
      <c r="V226" s="384"/>
      <c r="AB226" s="456"/>
      <c r="AF226" s="457"/>
      <c r="AG226" s="457"/>
      <c r="AH226" s="457"/>
      <c r="AI226" s="457"/>
      <c r="AJ226" s="457"/>
      <c r="AK226" s="457"/>
      <c r="AL226" s="457"/>
      <c r="AM226" s="457"/>
      <c r="AN226" s="457"/>
      <c r="AO226" s="458"/>
      <c r="AP226" s="458"/>
      <c r="AQ226" s="458"/>
      <c r="AR226" s="457"/>
      <c r="AS226" s="457"/>
      <c r="AT226" s="457"/>
      <c r="BD226" s="369"/>
      <c r="BE226" s="369"/>
      <c r="BF226" s="369"/>
    </row>
    <row r="227" spans="1:58" s="455" customFormat="1" ht="12.6" customHeight="1" x14ac:dyDescent="0.3">
      <c r="A227" s="145"/>
      <c r="B227" s="467">
        <v>2021</v>
      </c>
      <c r="C227" s="460">
        <v>-71</v>
      </c>
      <c r="D227" s="461">
        <v>-9</v>
      </c>
      <c r="E227" s="461">
        <v>-62</v>
      </c>
      <c r="F227" s="461">
        <v>26</v>
      </c>
      <c r="G227" s="461">
        <v>26</v>
      </c>
      <c r="H227" s="461">
        <v>0</v>
      </c>
      <c r="I227" s="461">
        <v>-45</v>
      </c>
      <c r="J227" s="461">
        <v>17</v>
      </c>
      <c r="K227" s="461">
        <v>-62</v>
      </c>
      <c r="L227" s="462">
        <v>-2.17</v>
      </c>
      <c r="M227" s="463">
        <v>0.8</v>
      </c>
      <c r="N227" s="463">
        <v>-1.38</v>
      </c>
      <c r="O227" s="461">
        <v>32654</v>
      </c>
      <c r="P227" s="461">
        <v>16273</v>
      </c>
      <c r="Q227" s="464">
        <v>16381</v>
      </c>
      <c r="R227" s="467">
        <v>2021</v>
      </c>
      <c r="S227" s="465"/>
      <c r="V227" s="384"/>
      <c r="AB227" s="456"/>
      <c r="AF227" s="457"/>
      <c r="AG227" s="457"/>
      <c r="AH227" s="457"/>
      <c r="AI227" s="457"/>
      <c r="AJ227" s="457"/>
      <c r="AK227" s="457"/>
      <c r="AL227" s="457"/>
      <c r="AM227" s="457"/>
      <c r="AN227" s="457"/>
      <c r="AO227" s="458"/>
      <c r="AP227" s="458"/>
      <c r="AQ227" s="458"/>
      <c r="AR227" s="457"/>
      <c r="AS227" s="457"/>
      <c r="AT227" s="457"/>
      <c r="BD227" s="369"/>
      <c r="BE227" s="369"/>
      <c r="BF227" s="369"/>
    </row>
    <row r="228" spans="1:58" s="455" customFormat="1" ht="12.6" customHeight="1" x14ac:dyDescent="0.3">
      <c r="A228" s="145"/>
      <c r="B228" s="467">
        <v>2022</v>
      </c>
      <c r="C228" s="460">
        <v>-80</v>
      </c>
      <c r="D228" s="461">
        <v>-54</v>
      </c>
      <c r="E228" s="461">
        <v>-26</v>
      </c>
      <c r="F228" s="461">
        <v>-22</v>
      </c>
      <c r="G228" s="461">
        <v>-17</v>
      </c>
      <c r="H228" s="461">
        <v>-5</v>
      </c>
      <c r="I228" s="461">
        <v>-102</v>
      </c>
      <c r="J228" s="461">
        <v>-71</v>
      </c>
      <c r="K228" s="461">
        <v>-31</v>
      </c>
      <c r="L228" s="468">
        <v>-2.4500000000000002</v>
      </c>
      <c r="M228" s="469">
        <v>-0.67</v>
      </c>
      <c r="N228" s="469">
        <v>-3.13</v>
      </c>
      <c r="O228" s="461">
        <v>32552</v>
      </c>
      <c r="P228" s="461">
        <v>16202</v>
      </c>
      <c r="Q228" s="464">
        <v>16350</v>
      </c>
      <c r="R228" s="467">
        <v>2022</v>
      </c>
      <c r="S228" s="465"/>
      <c r="V228" s="384"/>
      <c r="AB228" s="456"/>
      <c r="AF228" s="457"/>
      <c r="AG228" s="457"/>
      <c r="AH228" s="457"/>
      <c r="AI228" s="457"/>
      <c r="AJ228" s="457"/>
      <c r="AK228" s="457"/>
      <c r="AL228" s="457"/>
      <c r="AM228" s="457"/>
      <c r="AN228" s="457"/>
      <c r="AO228" s="458"/>
      <c r="AP228" s="458"/>
      <c r="AQ228" s="458"/>
      <c r="AR228" s="457"/>
      <c r="AS228" s="457"/>
      <c r="AT228" s="457"/>
      <c r="BD228" s="369"/>
      <c r="BE228" s="369"/>
      <c r="BF228" s="369"/>
    </row>
    <row r="229" spans="1:58" s="455" customFormat="1" ht="12.6" customHeight="1" x14ac:dyDescent="0.3">
      <c r="A229" s="133" t="s">
        <v>78</v>
      </c>
      <c r="B229" s="448">
        <v>2018</v>
      </c>
      <c r="C229" s="449">
        <v>-100</v>
      </c>
      <c r="D229" s="450">
        <v>-25</v>
      </c>
      <c r="E229" s="450">
        <v>-75</v>
      </c>
      <c r="F229" s="450">
        <v>66</v>
      </c>
      <c r="G229" s="450">
        <v>40</v>
      </c>
      <c r="H229" s="450">
        <v>26</v>
      </c>
      <c r="I229" s="450">
        <v>-34</v>
      </c>
      <c r="J229" s="450">
        <v>15</v>
      </c>
      <c r="K229" s="450">
        <v>-49</v>
      </c>
      <c r="L229" s="451">
        <v>-1.38</v>
      </c>
      <c r="M229" s="452">
        <v>0.91</v>
      </c>
      <c r="N229" s="452">
        <v>-0.47</v>
      </c>
      <c r="O229" s="450">
        <v>72305</v>
      </c>
      <c r="P229" s="450">
        <v>35023</v>
      </c>
      <c r="Q229" s="453">
        <v>37282</v>
      </c>
      <c r="R229" s="448">
        <v>2018</v>
      </c>
      <c r="S229" s="454" t="s">
        <v>78</v>
      </c>
      <c r="V229" s="384"/>
      <c r="AB229" s="456"/>
      <c r="AF229" s="457"/>
      <c r="AG229" s="457"/>
      <c r="AH229" s="457"/>
      <c r="AI229" s="457"/>
      <c r="AJ229" s="457"/>
      <c r="AK229" s="457"/>
      <c r="AL229" s="457"/>
      <c r="AM229" s="457"/>
      <c r="AN229" s="457"/>
      <c r="AO229" s="458"/>
      <c r="AP229" s="458"/>
      <c r="AQ229" s="458"/>
      <c r="AR229" s="457"/>
      <c r="AS229" s="457"/>
      <c r="AT229" s="457"/>
      <c r="BD229" s="369"/>
      <c r="BE229" s="369"/>
      <c r="BF229" s="369"/>
    </row>
    <row r="230" spans="1:58" s="455" customFormat="1" ht="12.6" customHeight="1" x14ac:dyDescent="0.3">
      <c r="A230" s="145"/>
      <c r="B230" s="459">
        <v>2019</v>
      </c>
      <c r="C230" s="460">
        <v>-81</v>
      </c>
      <c r="D230" s="461">
        <v>-16</v>
      </c>
      <c r="E230" s="461">
        <v>-65</v>
      </c>
      <c r="F230" s="461">
        <v>-8</v>
      </c>
      <c r="G230" s="461">
        <v>-9</v>
      </c>
      <c r="H230" s="461">
        <v>1</v>
      </c>
      <c r="I230" s="461">
        <v>-89</v>
      </c>
      <c r="J230" s="461">
        <v>-25</v>
      </c>
      <c r="K230" s="461">
        <v>-64</v>
      </c>
      <c r="L230" s="462">
        <v>-1.1200000000000001</v>
      </c>
      <c r="M230" s="463">
        <v>-0.11</v>
      </c>
      <c r="N230" s="463">
        <v>-1.23</v>
      </c>
      <c r="O230" s="461">
        <v>72216</v>
      </c>
      <c r="P230" s="461">
        <v>34998</v>
      </c>
      <c r="Q230" s="464">
        <v>37218</v>
      </c>
      <c r="R230" s="459">
        <v>2019</v>
      </c>
      <c r="S230" s="465"/>
      <c r="V230" s="384"/>
      <c r="AB230" s="456"/>
      <c r="AF230" s="457"/>
      <c r="AG230" s="457"/>
      <c r="AH230" s="457"/>
      <c r="AI230" s="457"/>
      <c r="AJ230" s="457"/>
      <c r="AK230" s="457"/>
      <c r="AL230" s="457"/>
      <c r="AM230" s="457"/>
      <c r="AN230" s="457"/>
      <c r="AO230" s="458"/>
      <c r="AP230" s="458"/>
      <c r="AQ230" s="458"/>
      <c r="AR230" s="457"/>
      <c r="AS230" s="457"/>
      <c r="AT230" s="457"/>
      <c r="BD230" s="369"/>
      <c r="BE230" s="369"/>
      <c r="BF230" s="369"/>
    </row>
    <row r="231" spans="1:58" s="455" customFormat="1" ht="12.6" customHeight="1" x14ac:dyDescent="0.3">
      <c r="A231" s="145"/>
      <c r="B231" s="466">
        <v>2020</v>
      </c>
      <c r="C231" s="460">
        <v>-197</v>
      </c>
      <c r="D231" s="461">
        <v>-108</v>
      </c>
      <c r="E231" s="461">
        <v>-89</v>
      </c>
      <c r="F231" s="461">
        <v>35</v>
      </c>
      <c r="G231" s="461">
        <v>32</v>
      </c>
      <c r="H231" s="461">
        <v>3</v>
      </c>
      <c r="I231" s="461">
        <v>-162</v>
      </c>
      <c r="J231" s="461">
        <v>-76</v>
      </c>
      <c r="K231" s="461">
        <v>-86</v>
      </c>
      <c r="L231" s="462">
        <v>-2.73</v>
      </c>
      <c r="M231" s="463">
        <v>0.49</v>
      </c>
      <c r="N231" s="463">
        <v>-2.25</v>
      </c>
      <c r="O231" s="461">
        <v>72054</v>
      </c>
      <c r="P231" s="461">
        <v>34922</v>
      </c>
      <c r="Q231" s="464">
        <v>37132</v>
      </c>
      <c r="R231" s="466">
        <v>2020</v>
      </c>
      <c r="S231" s="465"/>
      <c r="V231" s="384"/>
      <c r="AB231" s="456"/>
      <c r="AF231" s="457"/>
      <c r="AG231" s="457"/>
      <c r="AH231" s="457"/>
      <c r="AI231" s="457"/>
      <c r="AJ231" s="457"/>
      <c r="AK231" s="457"/>
      <c r="AL231" s="457"/>
      <c r="AM231" s="457"/>
      <c r="AN231" s="457"/>
      <c r="AO231" s="458"/>
      <c r="AP231" s="458"/>
      <c r="AQ231" s="458"/>
      <c r="AR231" s="457"/>
      <c r="AS231" s="457"/>
      <c r="AT231" s="457"/>
      <c r="BD231" s="369"/>
      <c r="BE231" s="369"/>
      <c r="BF231" s="369"/>
    </row>
    <row r="232" spans="1:58" s="455" customFormat="1" ht="12.6" customHeight="1" x14ac:dyDescent="0.3">
      <c r="A232" s="145"/>
      <c r="B232" s="467">
        <v>2021</v>
      </c>
      <c r="C232" s="460">
        <v>-350</v>
      </c>
      <c r="D232" s="461">
        <v>-213</v>
      </c>
      <c r="E232" s="461">
        <v>-137</v>
      </c>
      <c r="F232" s="461">
        <v>100</v>
      </c>
      <c r="G232" s="461">
        <v>39</v>
      </c>
      <c r="H232" s="461">
        <v>61</v>
      </c>
      <c r="I232" s="461">
        <v>-250</v>
      </c>
      <c r="J232" s="461">
        <v>-174</v>
      </c>
      <c r="K232" s="461">
        <v>-76</v>
      </c>
      <c r="L232" s="462">
        <v>-4.87</v>
      </c>
      <c r="M232" s="463">
        <v>1.39</v>
      </c>
      <c r="N232" s="463">
        <v>-3.48</v>
      </c>
      <c r="O232" s="461">
        <v>71685</v>
      </c>
      <c r="P232" s="461">
        <v>34792</v>
      </c>
      <c r="Q232" s="464">
        <v>36893</v>
      </c>
      <c r="R232" s="467">
        <v>2021</v>
      </c>
      <c r="S232" s="465"/>
      <c r="V232" s="384"/>
      <c r="AB232" s="456"/>
      <c r="AF232" s="457"/>
      <c r="AG232" s="457"/>
      <c r="AH232" s="457"/>
      <c r="AI232" s="457"/>
      <c r="AJ232" s="457"/>
      <c r="AK232" s="457"/>
      <c r="AL232" s="457"/>
      <c r="AM232" s="457"/>
      <c r="AN232" s="457"/>
      <c r="AO232" s="458"/>
      <c r="AP232" s="458"/>
      <c r="AQ232" s="458"/>
      <c r="AR232" s="457"/>
      <c r="AS232" s="457"/>
      <c r="AT232" s="457"/>
      <c r="BD232" s="369"/>
      <c r="BE232" s="369"/>
      <c r="BF232" s="369"/>
    </row>
    <row r="233" spans="1:58" s="455" customFormat="1" ht="12.6" customHeight="1" x14ac:dyDescent="0.3">
      <c r="A233" s="145"/>
      <c r="B233" s="467">
        <v>2022</v>
      </c>
      <c r="C233" s="460">
        <v>-244</v>
      </c>
      <c r="D233" s="461">
        <v>-122</v>
      </c>
      <c r="E233" s="461">
        <v>-122</v>
      </c>
      <c r="F233" s="461">
        <v>114</v>
      </c>
      <c r="G233" s="461">
        <v>56</v>
      </c>
      <c r="H233" s="461">
        <v>58</v>
      </c>
      <c r="I233" s="461">
        <v>-130</v>
      </c>
      <c r="J233" s="461">
        <v>-66</v>
      </c>
      <c r="K233" s="461">
        <v>-64</v>
      </c>
      <c r="L233" s="468">
        <v>-3.41</v>
      </c>
      <c r="M233" s="469">
        <v>1.59</v>
      </c>
      <c r="N233" s="469">
        <v>-1.82</v>
      </c>
      <c r="O233" s="461">
        <v>71555</v>
      </c>
      <c r="P233" s="461">
        <v>34726</v>
      </c>
      <c r="Q233" s="464">
        <v>36829</v>
      </c>
      <c r="R233" s="467">
        <v>2022</v>
      </c>
      <c r="S233" s="465"/>
      <c r="V233" s="384"/>
      <c r="AB233" s="456"/>
      <c r="AF233" s="457"/>
      <c r="AG233" s="457"/>
      <c r="AH233" s="457"/>
      <c r="AI233" s="457"/>
      <c r="AJ233" s="457"/>
      <c r="AK233" s="457"/>
      <c r="AL233" s="457"/>
      <c r="AM233" s="457"/>
      <c r="AN233" s="457"/>
      <c r="AO233" s="458"/>
      <c r="AP233" s="458"/>
      <c r="AQ233" s="458"/>
      <c r="AR233" s="457"/>
      <c r="AS233" s="457"/>
      <c r="AT233" s="457"/>
      <c r="BD233" s="369"/>
      <c r="BE233" s="369"/>
      <c r="BF233" s="369"/>
    </row>
    <row r="234" spans="1:58" s="455" customFormat="1" ht="12.6" customHeight="1" x14ac:dyDescent="0.3">
      <c r="A234" s="133" t="s">
        <v>79</v>
      </c>
      <c r="B234" s="448">
        <v>2018</v>
      </c>
      <c r="C234" s="449">
        <v>-86</v>
      </c>
      <c r="D234" s="450">
        <v>-76</v>
      </c>
      <c r="E234" s="450">
        <v>-10</v>
      </c>
      <c r="F234" s="450">
        <v>-38</v>
      </c>
      <c r="G234" s="450">
        <v>-4</v>
      </c>
      <c r="H234" s="450">
        <v>-34</v>
      </c>
      <c r="I234" s="450">
        <v>-124</v>
      </c>
      <c r="J234" s="450">
        <v>-80</v>
      </c>
      <c r="K234" s="450">
        <v>-44</v>
      </c>
      <c r="L234" s="451">
        <v>-0.89</v>
      </c>
      <c r="M234" s="452">
        <v>-0.39</v>
      </c>
      <c r="N234" s="452">
        <v>-1.28</v>
      </c>
      <c r="O234" s="450">
        <v>96505</v>
      </c>
      <c r="P234" s="450">
        <v>46797</v>
      </c>
      <c r="Q234" s="453">
        <v>49708</v>
      </c>
      <c r="R234" s="448">
        <v>2018</v>
      </c>
      <c r="S234" s="454" t="s">
        <v>79</v>
      </c>
      <c r="V234" s="384"/>
      <c r="AB234" s="456"/>
      <c r="AF234" s="457"/>
      <c r="AG234" s="457"/>
      <c r="AH234" s="457"/>
      <c r="AI234" s="457"/>
      <c r="AJ234" s="457"/>
      <c r="AK234" s="457"/>
      <c r="AL234" s="457"/>
      <c r="AM234" s="457"/>
      <c r="AN234" s="457"/>
      <c r="AO234" s="458"/>
      <c r="AP234" s="458"/>
      <c r="AQ234" s="458"/>
      <c r="AR234" s="457"/>
      <c r="AS234" s="457"/>
      <c r="AT234" s="457"/>
      <c r="BD234" s="369"/>
      <c r="BE234" s="369"/>
      <c r="BF234" s="369"/>
    </row>
    <row r="235" spans="1:58" s="455" customFormat="1" ht="12.6" customHeight="1" x14ac:dyDescent="0.3">
      <c r="A235" s="145"/>
      <c r="B235" s="459">
        <v>2019</v>
      </c>
      <c r="C235" s="460">
        <v>-206</v>
      </c>
      <c r="D235" s="461">
        <v>-149</v>
      </c>
      <c r="E235" s="461">
        <v>-57</v>
      </c>
      <c r="F235" s="461">
        <v>-128</v>
      </c>
      <c r="G235" s="461">
        <v>-39</v>
      </c>
      <c r="H235" s="461">
        <v>-89</v>
      </c>
      <c r="I235" s="461">
        <v>-334</v>
      </c>
      <c r="J235" s="461">
        <v>-188</v>
      </c>
      <c r="K235" s="461">
        <v>-146</v>
      </c>
      <c r="L235" s="462">
        <v>-2.14</v>
      </c>
      <c r="M235" s="463">
        <v>-1.33</v>
      </c>
      <c r="N235" s="463">
        <v>-3.47</v>
      </c>
      <c r="O235" s="461">
        <v>96171</v>
      </c>
      <c r="P235" s="461">
        <v>46609</v>
      </c>
      <c r="Q235" s="464">
        <v>49562</v>
      </c>
      <c r="R235" s="459">
        <v>2019</v>
      </c>
      <c r="S235" s="465"/>
      <c r="V235" s="384"/>
      <c r="AB235" s="456"/>
      <c r="AF235" s="457"/>
      <c r="AG235" s="457"/>
      <c r="AH235" s="457"/>
      <c r="AI235" s="457"/>
      <c r="AJ235" s="457"/>
      <c r="AK235" s="457"/>
      <c r="AL235" s="457"/>
      <c r="AM235" s="457"/>
      <c r="AN235" s="457"/>
      <c r="AO235" s="458"/>
      <c r="AP235" s="458"/>
      <c r="AQ235" s="458"/>
      <c r="AR235" s="457"/>
      <c r="AS235" s="457"/>
      <c r="AT235" s="457"/>
      <c r="BD235" s="369"/>
      <c r="BE235" s="369"/>
      <c r="BF235" s="369"/>
    </row>
    <row r="236" spans="1:58" s="455" customFormat="1" ht="12.6" customHeight="1" x14ac:dyDescent="0.3">
      <c r="A236" s="145"/>
      <c r="B236" s="466">
        <v>2020</v>
      </c>
      <c r="C236" s="460">
        <v>-251</v>
      </c>
      <c r="D236" s="461">
        <v>-163</v>
      </c>
      <c r="E236" s="461">
        <v>-88</v>
      </c>
      <c r="F236" s="461">
        <v>1</v>
      </c>
      <c r="G236" s="461">
        <v>1</v>
      </c>
      <c r="H236" s="461">
        <v>0</v>
      </c>
      <c r="I236" s="461">
        <v>-250</v>
      </c>
      <c r="J236" s="461">
        <v>-162</v>
      </c>
      <c r="K236" s="461">
        <v>-88</v>
      </c>
      <c r="L236" s="462">
        <v>-2.61</v>
      </c>
      <c r="M236" s="463">
        <v>0.01</v>
      </c>
      <c r="N236" s="463">
        <v>-2.6</v>
      </c>
      <c r="O236" s="461">
        <v>95921</v>
      </c>
      <c r="P236" s="461">
        <v>46447</v>
      </c>
      <c r="Q236" s="464">
        <v>49474</v>
      </c>
      <c r="R236" s="466">
        <v>2020</v>
      </c>
      <c r="S236" s="465"/>
      <c r="V236" s="384"/>
      <c r="AB236" s="456"/>
      <c r="AF236" s="457"/>
      <c r="AG236" s="457"/>
      <c r="AH236" s="457"/>
      <c r="AI236" s="457"/>
      <c r="AJ236" s="457"/>
      <c r="AK236" s="457"/>
      <c r="AL236" s="457"/>
      <c r="AM236" s="457"/>
      <c r="AN236" s="457"/>
      <c r="AO236" s="458"/>
      <c r="AP236" s="458"/>
      <c r="AQ236" s="458"/>
      <c r="AR236" s="457"/>
      <c r="AS236" s="457"/>
      <c r="AT236" s="457"/>
      <c r="BD236" s="369"/>
      <c r="BE236" s="369"/>
      <c r="BF236" s="369"/>
    </row>
    <row r="237" spans="1:58" s="455" customFormat="1" ht="12.6" customHeight="1" x14ac:dyDescent="0.3">
      <c r="A237" s="145"/>
      <c r="B237" s="467">
        <v>2021</v>
      </c>
      <c r="C237" s="460">
        <v>-429</v>
      </c>
      <c r="D237" s="461">
        <v>-213</v>
      </c>
      <c r="E237" s="461">
        <v>-216</v>
      </c>
      <c r="F237" s="461">
        <v>-131</v>
      </c>
      <c r="G237" s="461">
        <v>-53</v>
      </c>
      <c r="H237" s="461">
        <v>-78</v>
      </c>
      <c r="I237" s="461">
        <v>-560</v>
      </c>
      <c r="J237" s="461">
        <v>-266</v>
      </c>
      <c r="K237" s="461">
        <v>-294</v>
      </c>
      <c r="L237" s="462">
        <v>-4.5599999999999996</v>
      </c>
      <c r="M237" s="463">
        <v>-1.39</v>
      </c>
      <c r="N237" s="463">
        <v>-5.95</v>
      </c>
      <c r="O237" s="461">
        <v>93816</v>
      </c>
      <c r="P237" s="461">
        <v>45431</v>
      </c>
      <c r="Q237" s="464">
        <v>48385</v>
      </c>
      <c r="R237" s="467">
        <v>2021</v>
      </c>
      <c r="S237" s="465"/>
      <c r="V237" s="384"/>
      <c r="AB237" s="456"/>
      <c r="AF237" s="457"/>
      <c r="AG237" s="457"/>
      <c r="AH237" s="457"/>
      <c r="AI237" s="457"/>
      <c r="AJ237" s="457"/>
      <c r="AK237" s="457"/>
      <c r="AL237" s="457"/>
      <c r="AM237" s="457"/>
      <c r="AN237" s="457"/>
      <c r="AO237" s="458"/>
      <c r="AP237" s="458"/>
      <c r="AQ237" s="458"/>
      <c r="AR237" s="457"/>
      <c r="AS237" s="457"/>
      <c r="AT237" s="457"/>
      <c r="BD237" s="369"/>
      <c r="BE237" s="369"/>
      <c r="BF237" s="369"/>
    </row>
    <row r="238" spans="1:58" s="455" customFormat="1" ht="12.6" customHeight="1" x14ac:dyDescent="0.3">
      <c r="A238" s="145"/>
      <c r="B238" s="467">
        <v>2022</v>
      </c>
      <c r="C238" s="460">
        <v>-290</v>
      </c>
      <c r="D238" s="461">
        <v>-172</v>
      </c>
      <c r="E238" s="461">
        <v>-118</v>
      </c>
      <c r="F238" s="461">
        <v>-161</v>
      </c>
      <c r="G238" s="461">
        <v>-76</v>
      </c>
      <c r="H238" s="461">
        <v>-85</v>
      </c>
      <c r="I238" s="461">
        <v>-451</v>
      </c>
      <c r="J238" s="461">
        <v>-248</v>
      </c>
      <c r="K238" s="461">
        <v>-203</v>
      </c>
      <c r="L238" s="468">
        <v>-3.1</v>
      </c>
      <c r="M238" s="469">
        <v>-1.72</v>
      </c>
      <c r="N238" s="469">
        <v>-4.82</v>
      </c>
      <c r="O238" s="461">
        <v>93365</v>
      </c>
      <c r="P238" s="461">
        <v>45183</v>
      </c>
      <c r="Q238" s="464">
        <v>48182</v>
      </c>
      <c r="R238" s="467">
        <v>2022</v>
      </c>
      <c r="S238" s="465"/>
      <c r="V238" s="384"/>
      <c r="AB238" s="456"/>
      <c r="AF238" s="457"/>
      <c r="AG238" s="457"/>
      <c r="AH238" s="457"/>
      <c r="AI238" s="457"/>
      <c r="AJ238" s="457"/>
      <c r="AK238" s="457"/>
      <c r="AL238" s="457"/>
      <c r="AM238" s="457"/>
      <c r="AN238" s="457"/>
      <c r="AO238" s="458"/>
      <c r="AP238" s="458"/>
      <c r="AQ238" s="458"/>
      <c r="AR238" s="457"/>
      <c r="AS238" s="457"/>
      <c r="AT238" s="457"/>
      <c r="BD238" s="369"/>
      <c r="BE238" s="369"/>
      <c r="BF238" s="369"/>
    </row>
    <row r="239" spans="1:58" s="455" customFormat="1" ht="12.6" customHeight="1" x14ac:dyDescent="0.3">
      <c r="A239" s="133" t="s">
        <v>80</v>
      </c>
      <c r="B239" s="448">
        <v>2018</v>
      </c>
      <c r="C239" s="449">
        <v>519</v>
      </c>
      <c r="D239" s="450">
        <v>269</v>
      </c>
      <c r="E239" s="450">
        <v>250</v>
      </c>
      <c r="F239" s="450">
        <v>-205</v>
      </c>
      <c r="G239" s="450">
        <v>-77</v>
      </c>
      <c r="H239" s="450">
        <v>-128</v>
      </c>
      <c r="I239" s="450">
        <v>314</v>
      </c>
      <c r="J239" s="450">
        <v>192</v>
      </c>
      <c r="K239" s="450">
        <v>122</v>
      </c>
      <c r="L239" s="451">
        <v>8.33</v>
      </c>
      <c r="M239" s="452">
        <v>-3.29</v>
      </c>
      <c r="N239" s="452">
        <v>5.04</v>
      </c>
      <c r="O239" s="450">
        <v>62448</v>
      </c>
      <c r="P239" s="450">
        <v>31505</v>
      </c>
      <c r="Q239" s="453">
        <v>30943</v>
      </c>
      <c r="R239" s="448">
        <v>2018</v>
      </c>
      <c r="S239" s="454" t="s">
        <v>80</v>
      </c>
      <c r="V239" s="384"/>
      <c r="AB239" s="456"/>
      <c r="AF239" s="457"/>
      <c r="AG239" s="457"/>
      <c r="AH239" s="457"/>
      <c r="AI239" s="457"/>
      <c r="AJ239" s="457"/>
      <c r="AK239" s="457"/>
      <c r="AL239" s="457"/>
      <c r="AM239" s="457"/>
      <c r="AN239" s="457"/>
      <c r="AO239" s="458"/>
      <c r="AP239" s="458"/>
      <c r="AQ239" s="458"/>
      <c r="AR239" s="457"/>
      <c r="AS239" s="457"/>
      <c r="AT239" s="457"/>
      <c r="BD239" s="369"/>
      <c r="BE239" s="369"/>
      <c r="BF239" s="369"/>
    </row>
    <row r="240" spans="1:58" s="455" customFormat="1" ht="12.6" customHeight="1" x14ac:dyDescent="0.3">
      <c r="A240" s="145"/>
      <c r="B240" s="459">
        <v>2019</v>
      </c>
      <c r="C240" s="460">
        <v>634</v>
      </c>
      <c r="D240" s="461">
        <v>300</v>
      </c>
      <c r="E240" s="461">
        <v>334</v>
      </c>
      <c r="F240" s="461">
        <v>-203</v>
      </c>
      <c r="G240" s="461">
        <v>-86</v>
      </c>
      <c r="H240" s="461">
        <v>-117</v>
      </c>
      <c r="I240" s="461">
        <v>431</v>
      </c>
      <c r="J240" s="461">
        <v>214</v>
      </c>
      <c r="K240" s="461">
        <v>217</v>
      </c>
      <c r="L240" s="462">
        <v>10.119999999999999</v>
      </c>
      <c r="M240" s="463">
        <v>-3.24</v>
      </c>
      <c r="N240" s="463">
        <v>6.88</v>
      </c>
      <c r="O240" s="461">
        <v>62879</v>
      </c>
      <c r="P240" s="461">
        <v>31719</v>
      </c>
      <c r="Q240" s="464">
        <v>31160</v>
      </c>
      <c r="R240" s="459">
        <v>2019</v>
      </c>
      <c r="S240" s="465"/>
      <c r="V240" s="384"/>
      <c r="AB240" s="456"/>
      <c r="AF240" s="457"/>
      <c r="AG240" s="457"/>
      <c r="AH240" s="457"/>
      <c r="AI240" s="457"/>
      <c r="AJ240" s="457"/>
      <c r="AK240" s="457"/>
      <c r="AL240" s="457"/>
      <c r="AM240" s="457"/>
      <c r="AN240" s="457"/>
      <c r="AO240" s="458"/>
      <c r="AP240" s="458"/>
      <c r="AQ240" s="458"/>
      <c r="AR240" s="457"/>
      <c r="AS240" s="457"/>
      <c r="AT240" s="457"/>
      <c r="BD240" s="369"/>
      <c r="BE240" s="369"/>
      <c r="BF240" s="369"/>
    </row>
    <row r="241" spans="1:58" s="455" customFormat="1" ht="12.6" customHeight="1" x14ac:dyDescent="0.3">
      <c r="A241" s="145"/>
      <c r="B241" s="466">
        <v>2020</v>
      </c>
      <c r="C241" s="460">
        <v>520</v>
      </c>
      <c r="D241" s="461">
        <v>231</v>
      </c>
      <c r="E241" s="461">
        <v>289</v>
      </c>
      <c r="F241" s="461">
        <v>-131</v>
      </c>
      <c r="G241" s="461">
        <v>-46</v>
      </c>
      <c r="H241" s="461">
        <v>-85</v>
      </c>
      <c r="I241" s="461">
        <v>389</v>
      </c>
      <c r="J241" s="461">
        <v>185</v>
      </c>
      <c r="K241" s="461">
        <v>204</v>
      </c>
      <c r="L241" s="462">
        <v>8.24</v>
      </c>
      <c r="M241" s="463">
        <v>-2.08</v>
      </c>
      <c r="N241" s="463">
        <v>6.17</v>
      </c>
      <c r="O241" s="461">
        <v>63268</v>
      </c>
      <c r="P241" s="461">
        <v>31904</v>
      </c>
      <c r="Q241" s="464">
        <v>31364</v>
      </c>
      <c r="R241" s="466">
        <v>2020</v>
      </c>
      <c r="S241" s="465"/>
      <c r="V241" s="384"/>
      <c r="AB241" s="456"/>
      <c r="AF241" s="457"/>
      <c r="AG241" s="457"/>
      <c r="AH241" s="457"/>
      <c r="AI241" s="457"/>
      <c r="AJ241" s="457"/>
      <c r="AK241" s="457"/>
      <c r="AL241" s="457"/>
      <c r="AM241" s="457"/>
      <c r="AN241" s="457"/>
      <c r="AO241" s="458"/>
      <c r="AP241" s="458"/>
      <c r="AQ241" s="458"/>
      <c r="AR241" s="457"/>
      <c r="AS241" s="457"/>
      <c r="AT241" s="457"/>
      <c r="BD241" s="369"/>
      <c r="BE241" s="369"/>
      <c r="BF241" s="369"/>
    </row>
    <row r="242" spans="1:58" s="455" customFormat="1" ht="12.6" customHeight="1" x14ac:dyDescent="0.3">
      <c r="A242" s="145"/>
      <c r="B242" s="467">
        <v>2021</v>
      </c>
      <c r="C242" s="460">
        <v>526</v>
      </c>
      <c r="D242" s="461">
        <v>240</v>
      </c>
      <c r="E242" s="461">
        <v>286</v>
      </c>
      <c r="F242" s="461">
        <v>-163</v>
      </c>
      <c r="G242" s="461">
        <v>-73</v>
      </c>
      <c r="H242" s="461">
        <v>-90</v>
      </c>
      <c r="I242" s="461">
        <v>363</v>
      </c>
      <c r="J242" s="461">
        <v>167</v>
      </c>
      <c r="K242" s="461">
        <v>196</v>
      </c>
      <c r="L242" s="462">
        <v>8.3000000000000007</v>
      </c>
      <c r="M242" s="463">
        <v>-2.57</v>
      </c>
      <c r="N242" s="463">
        <v>5.73</v>
      </c>
      <c r="O242" s="461">
        <v>63563</v>
      </c>
      <c r="P242" s="461">
        <v>32026</v>
      </c>
      <c r="Q242" s="464">
        <v>31537</v>
      </c>
      <c r="R242" s="467">
        <v>2021</v>
      </c>
      <c r="S242" s="465"/>
      <c r="V242" s="384"/>
      <c r="AB242" s="456"/>
      <c r="AF242" s="457"/>
      <c r="AG242" s="457"/>
      <c r="AH242" s="457"/>
      <c r="AI242" s="457"/>
      <c r="AJ242" s="457"/>
      <c r="AK242" s="457"/>
      <c r="AL242" s="457"/>
      <c r="AM242" s="457"/>
      <c r="AN242" s="457"/>
      <c r="AO242" s="458"/>
      <c r="AP242" s="458"/>
      <c r="AQ242" s="458"/>
      <c r="AR242" s="457"/>
      <c r="AS242" s="457"/>
      <c r="AT242" s="457"/>
      <c r="BD242" s="369"/>
      <c r="BE242" s="369"/>
      <c r="BF242" s="369"/>
    </row>
    <row r="243" spans="1:58" s="455" customFormat="1" ht="12.6" customHeight="1" x14ac:dyDescent="0.3">
      <c r="A243" s="145"/>
      <c r="B243" s="467">
        <v>2022</v>
      </c>
      <c r="C243" s="460">
        <v>538</v>
      </c>
      <c r="D243" s="461">
        <v>230</v>
      </c>
      <c r="E243" s="461">
        <v>308</v>
      </c>
      <c r="F243" s="461">
        <v>-166</v>
      </c>
      <c r="G243" s="461">
        <v>-58</v>
      </c>
      <c r="H243" s="461">
        <v>-108</v>
      </c>
      <c r="I243" s="461">
        <v>372</v>
      </c>
      <c r="J243" s="461">
        <v>172</v>
      </c>
      <c r="K243" s="461">
        <v>200</v>
      </c>
      <c r="L243" s="468">
        <v>8.44</v>
      </c>
      <c r="M243" s="469">
        <v>-2.6</v>
      </c>
      <c r="N243" s="469">
        <v>5.84</v>
      </c>
      <c r="O243" s="461">
        <v>63935</v>
      </c>
      <c r="P243" s="461">
        <v>32198</v>
      </c>
      <c r="Q243" s="464">
        <v>31737</v>
      </c>
      <c r="R243" s="467">
        <v>2022</v>
      </c>
      <c r="S243" s="465"/>
      <c r="V243" s="384"/>
      <c r="AB243" s="456"/>
      <c r="AF243" s="457"/>
      <c r="AG243" s="457"/>
      <c r="AH243" s="457"/>
      <c r="AI243" s="457"/>
      <c r="AJ243" s="457"/>
      <c r="AK243" s="457"/>
      <c r="AL243" s="457"/>
      <c r="AM243" s="457"/>
      <c r="AN243" s="457"/>
      <c r="AO243" s="458"/>
      <c r="AP243" s="458"/>
      <c r="AQ243" s="458"/>
      <c r="AR243" s="457"/>
      <c r="AS243" s="457"/>
      <c r="AT243" s="457"/>
      <c r="BD243" s="369"/>
      <c r="BE243" s="369"/>
      <c r="BF243" s="369"/>
    </row>
    <row r="244" spans="1:58" s="455" customFormat="1" ht="12.6" customHeight="1" x14ac:dyDescent="0.3">
      <c r="A244" s="133" t="s">
        <v>81</v>
      </c>
      <c r="B244" s="448">
        <v>2018</v>
      </c>
      <c r="C244" s="449">
        <v>33</v>
      </c>
      <c r="D244" s="450">
        <v>0</v>
      </c>
      <c r="E244" s="450">
        <v>33</v>
      </c>
      <c r="F244" s="450">
        <v>-77</v>
      </c>
      <c r="G244" s="450">
        <v>-27</v>
      </c>
      <c r="H244" s="450">
        <v>-50</v>
      </c>
      <c r="I244" s="450">
        <v>-44</v>
      </c>
      <c r="J244" s="450">
        <v>-27</v>
      </c>
      <c r="K244" s="450">
        <v>-17</v>
      </c>
      <c r="L244" s="451">
        <v>0.57999999999999996</v>
      </c>
      <c r="M244" s="452">
        <v>-1.36</v>
      </c>
      <c r="N244" s="452">
        <v>-0.78</v>
      </c>
      <c r="O244" s="450">
        <v>56747</v>
      </c>
      <c r="P244" s="450">
        <v>27552</v>
      </c>
      <c r="Q244" s="453">
        <v>29195</v>
      </c>
      <c r="R244" s="448">
        <v>2018</v>
      </c>
      <c r="S244" s="454" t="s">
        <v>81</v>
      </c>
      <c r="V244" s="384"/>
      <c r="AB244" s="456"/>
      <c r="AF244" s="457"/>
      <c r="AG244" s="457"/>
      <c r="AH244" s="457"/>
      <c r="AI244" s="457"/>
      <c r="AJ244" s="457"/>
      <c r="AK244" s="457"/>
      <c r="AL244" s="457"/>
      <c r="AM244" s="457"/>
      <c r="AN244" s="457"/>
      <c r="AO244" s="458"/>
      <c r="AP244" s="458"/>
      <c r="AQ244" s="458"/>
      <c r="AR244" s="457"/>
      <c r="AS244" s="457"/>
      <c r="AT244" s="457"/>
      <c r="BD244" s="369"/>
      <c r="BE244" s="369"/>
      <c r="BF244" s="369"/>
    </row>
    <row r="245" spans="1:58" s="455" customFormat="1" ht="12.6" customHeight="1" x14ac:dyDescent="0.3">
      <c r="A245" s="145"/>
      <c r="B245" s="459">
        <v>2019</v>
      </c>
      <c r="C245" s="460">
        <v>-8</v>
      </c>
      <c r="D245" s="461">
        <v>-23</v>
      </c>
      <c r="E245" s="461">
        <v>15</v>
      </c>
      <c r="F245" s="461">
        <v>-82</v>
      </c>
      <c r="G245" s="461">
        <v>-27</v>
      </c>
      <c r="H245" s="461">
        <v>-55</v>
      </c>
      <c r="I245" s="461">
        <v>-90</v>
      </c>
      <c r="J245" s="461">
        <v>-50</v>
      </c>
      <c r="K245" s="461">
        <v>-40</v>
      </c>
      <c r="L245" s="462">
        <v>-0.14000000000000001</v>
      </c>
      <c r="M245" s="463">
        <v>-1.45</v>
      </c>
      <c r="N245" s="463">
        <v>-1.59</v>
      </c>
      <c r="O245" s="461">
        <v>56657</v>
      </c>
      <c r="P245" s="461">
        <v>27502</v>
      </c>
      <c r="Q245" s="464">
        <v>29155</v>
      </c>
      <c r="R245" s="459">
        <v>2019</v>
      </c>
      <c r="S245" s="465"/>
      <c r="V245" s="384"/>
      <c r="AB245" s="456"/>
      <c r="AF245" s="457"/>
      <c r="AG245" s="457"/>
      <c r="AH245" s="457"/>
      <c r="AI245" s="457"/>
      <c r="AJ245" s="457"/>
      <c r="AK245" s="457"/>
      <c r="AL245" s="457"/>
      <c r="AM245" s="457"/>
      <c r="AN245" s="457"/>
      <c r="AO245" s="458"/>
      <c r="AP245" s="458"/>
      <c r="AQ245" s="458"/>
      <c r="AR245" s="457"/>
      <c r="AS245" s="457"/>
      <c r="AT245" s="457"/>
      <c r="BD245" s="369"/>
      <c r="BE245" s="369"/>
      <c r="BF245" s="369"/>
    </row>
    <row r="246" spans="1:58" s="455" customFormat="1" ht="12.6" customHeight="1" x14ac:dyDescent="0.3">
      <c r="A246" s="145"/>
      <c r="B246" s="466">
        <v>2020</v>
      </c>
      <c r="C246" s="460">
        <v>-83</v>
      </c>
      <c r="D246" s="461">
        <v>-55</v>
      </c>
      <c r="E246" s="461">
        <v>-28</v>
      </c>
      <c r="F246" s="461">
        <v>-38</v>
      </c>
      <c r="G246" s="461">
        <v>21</v>
      </c>
      <c r="H246" s="461">
        <v>-59</v>
      </c>
      <c r="I246" s="461">
        <v>-121</v>
      </c>
      <c r="J246" s="461">
        <v>-34</v>
      </c>
      <c r="K246" s="461">
        <v>-87</v>
      </c>
      <c r="L246" s="462">
        <v>-1.47</v>
      </c>
      <c r="M246" s="463">
        <v>-0.67</v>
      </c>
      <c r="N246" s="463">
        <v>-2.14</v>
      </c>
      <c r="O246" s="461">
        <v>56536</v>
      </c>
      <c r="P246" s="461">
        <v>27468</v>
      </c>
      <c r="Q246" s="464">
        <v>29068</v>
      </c>
      <c r="R246" s="466">
        <v>2020</v>
      </c>
      <c r="S246" s="465"/>
      <c r="V246" s="384"/>
      <c r="AB246" s="456"/>
      <c r="AF246" s="457"/>
      <c r="AG246" s="457"/>
      <c r="AH246" s="457"/>
      <c r="AI246" s="457"/>
      <c r="AJ246" s="457"/>
      <c r="AK246" s="457"/>
      <c r="AL246" s="457"/>
      <c r="AM246" s="457"/>
      <c r="AN246" s="457"/>
      <c r="AO246" s="458"/>
      <c r="AP246" s="458"/>
      <c r="AQ246" s="458"/>
      <c r="AR246" s="457"/>
      <c r="AS246" s="457"/>
      <c r="AT246" s="457"/>
      <c r="BD246" s="369"/>
      <c r="BE246" s="369"/>
      <c r="BF246" s="369"/>
    </row>
    <row r="247" spans="1:58" s="455" customFormat="1" ht="12.6" customHeight="1" x14ac:dyDescent="0.3">
      <c r="A247" s="145"/>
      <c r="B247" s="467">
        <v>2021</v>
      </c>
      <c r="C247" s="460">
        <v>-284</v>
      </c>
      <c r="D247" s="461">
        <v>-168</v>
      </c>
      <c r="E247" s="461">
        <v>-116</v>
      </c>
      <c r="F247" s="461">
        <v>-72</v>
      </c>
      <c r="G247" s="461">
        <v>-11</v>
      </c>
      <c r="H247" s="461">
        <v>-61</v>
      </c>
      <c r="I247" s="461">
        <v>-356</v>
      </c>
      <c r="J247" s="461">
        <v>-179</v>
      </c>
      <c r="K247" s="461">
        <v>-177</v>
      </c>
      <c r="L247" s="462">
        <v>-4.96</v>
      </c>
      <c r="M247" s="463">
        <v>-1.26</v>
      </c>
      <c r="N247" s="463">
        <v>-6.22</v>
      </c>
      <c r="O247" s="461">
        <v>57036</v>
      </c>
      <c r="P247" s="461">
        <v>27788</v>
      </c>
      <c r="Q247" s="464">
        <v>29248</v>
      </c>
      <c r="R247" s="467">
        <v>2021</v>
      </c>
      <c r="S247" s="465"/>
      <c r="V247" s="384"/>
      <c r="AB247" s="456"/>
      <c r="AF247" s="457"/>
      <c r="AG247" s="457"/>
      <c r="AH247" s="457"/>
      <c r="AI247" s="457"/>
      <c r="AJ247" s="457"/>
      <c r="AK247" s="457"/>
      <c r="AL247" s="457"/>
      <c r="AM247" s="457"/>
      <c r="AN247" s="457"/>
      <c r="AO247" s="458"/>
      <c r="AP247" s="458"/>
      <c r="AQ247" s="458"/>
      <c r="AR247" s="457"/>
      <c r="AS247" s="457"/>
      <c r="AT247" s="457"/>
      <c r="BD247" s="369"/>
      <c r="BE247" s="369"/>
      <c r="BF247" s="369"/>
    </row>
    <row r="248" spans="1:58" s="455" customFormat="1" ht="12.6" customHeight="1" x14ac:dyDescent="0.3">
      <c r="A248" s="145"/>
      <c r="B248" s="467">
        <v>2022</v>
      </c>
      <c r="C248" s="460">
        <v>-133</v>
      </c>
      <c r="D248" s="461">
        <v>-46</v>
      </c>
      <c r="E248" s="461">
        <v>-87</v>
      </c>
      <c r="F248" s="461">
        <v>-151</v>
      </c>
      <c r="G248" s="461">
        <v>-52</v>
      </c>
      <c r="H248" s="461">
        <v>-99</v>
      </c>
      <c r="I248" s="461">
        <v>-284</v>
      </c>
      <c r="J248" s="461">
        <v>-98</v>
      </c>
      <c r="K248" s="461">
        <v>-186</v>
      </c>
      <c r="L248" s="468">
        <v>-2.34</v>
      </c>
      <c r="M248" s="469">
        <v>-2.65</v>
      </c>
      <c r="N248" s="469">
        <v>-4.99</v>
      </c>
      <c r="O248" s="461">
        <v>56752</v>
      </c>
      <c r="P248" s="461">
        <v>27690</v>
      </c>
      <c r="Q248" s="464">
        <v>29062</v>
      </c>
      <c r="R248" s="467">
        <v>2022</v>
      </c>
      <c r="S248" s="465"/>
      <c r="V248" s="384"/>
      <c r="AB248" s="456"/>
      <c r="AF248" s="457"/>
      <c r="AG248" s="457"/>
      <c r="AH248" s="457"/>
      <c r="AI248" s="457"/>
      <c r="AJ248" s="457"/>
      <c r="AK248" s="457"/>
      <c r="AL248" s="457"/>
      <c r="AM248" s="457"/>
      <c r="AN248" s="457"/>
      <c r="AO248" s="458"/>
      <c r="AP248" s="458"/>
      <c r="AQ248" s="458"/>
      <c r="AR248" s="457"/>
      <c r="AS248" s="457"/>
      <c r="AT248" s="457"/>
      <c r="BD248" s="369"/>
      <c r="BE248" s="369"/>
      <c r="BF248" s="369"/>
    </row>
    <row r="249" spans="1:58" s="455" customFormat="1" ht="12.6" customHeight="1" x14ac:dyDescent="0.3">
      <c r="A249" s="133" t="s">
        <v>82</v>
      </c>
      <c r="B249" s="448">
        <v>2018</v>
      </c>
      <c r="C249" s="449">
        <v>-54</v>
      </c>
      <c r="D249" s="450">
        <v>-33</v>
      </c>
      <c r="E249" s="450">
        <v>-21</v>
      </c>
      <c r="F249" s="450">
        <v>-28</v>
      </c>
      <c r="G249" s="450">
        <v>-1</v>
      </c>
      <c r="H249" s="450">
        <v>-27</v>
      </c>
      <c r="I249" s="450">
        <v>-82</v>
      </c>
      <c r="J249" s="450">
        <v>-34</v>
      </c>
      <c r="K249" s="450">
        <v>-48</v>
      </c>
      <c r="L249" s="451">
        <v>-3.39</v>
      </c>
      <c r="M249" s="452">
        <v>-1.76</v>
      </c>
      <c r="N249" s="452">
        <v>-5.15</v>
      </c>
      <c r="O249" s="450">
        <v>15888</v>
      </c>
      <c r="P249" s="450">
        <v>7786</v>
      </c>
      <c r="Q249" s="453">
        <v>8102</v>
      </c>
      <c r="R249" s="448">
        <v>2018</v>
      </c>
      <c r="S249" s="454" t="s">
        <v>82</v>
      </c>
      <c r="V249" s="384"/>
      <c r="AB249" s="456"/>
      <c r="AF249" s="457"/>
      <c r="AG249" s="457"/>
      <c r="AH249" s="457"/>
      <c r="AI249" s="457"/>
      <c r="AJ249" s="457"/>
      <c r="AK249" s="457"/>
      <c r="AL249" s="457"/>
      <c r="AM249" s="457"/>
      <c r="AN249" s="457"/>
      <c r="AO249" s="458"/>
      <c r="AP249" s="458"/>
      <c r="AQ249" s="458"/>
      <c r="AR249" s="457"/>
      <c r="AS249" s="457"/>
      <c r="AT249" s="457"/>
      <c r="BD249" s="369"/>
      <c r="BE249" s="369"/>
      <c r="BF249" s="369"/>
    </row>
    <row r="250" spans="1:58" s="455" customFormat="1" ht="12.6" customHeight="1" x14ac:dyDescent="0.3">
      <c r="A250" s="145"/>
      <c r="B250" s="459">
        <v>2019</v>
      </c>
      <c r="C250" s="460">
        <v>-41</v>
      </c>
      <c r="D250" s="461">
        <v>-36</v>
      </c>
      <c r="E250" s="461">
        <v>-5</v>
      </c>
      <c r="F250" s="461">
        <v>33</v>
      </c>
      <c r="G250" s="461">
        <v>26</v>
      </c>
      <c r="H250" s="461">
        <v>7</v>
      </c>
      <c r="I250" s="461">
        <v>-8</v>
      </c>
      <c r="J250" s="461">
        <v>-10</v>
      </c>
      <c r="K250" s="461">
        <v>2</v>
      </c>
      <c r="L250" s="462">
        <v>-2.58</v>
      </c>
      <c r="M250" s="463">
        <v>2.08</v>
      </c>
      <c r="N250" s="463">
        <v>-0.5</v>
      </c>
      <c r="O250" s="461">
        <v>15880</v>
      </c>
      <c r="P250" s="461">
        <v>7776</v>
      </c>
      <c r="Q250" s="464">
        <v>8104</v>
      </c>
      <c r="R250" s="459">
        <v>2019</v>
      </c>
      <c r="S250" s="465"/>
      <c r="V250" s="384"/>
      <c r="AB250" s="456"/>
      <c r="AF250" s="457"/>
      <c r="AG250" s="457"/>
      <c r="AH250" s="457"/>
      <c r="AI250" s="457"/>
      <c r="AJ250" s="457"/>
      <c r="AK250" s="457"/>
      <c r="AL250" s="457"/>
      <c r="AM250" s="457"/>
      <c r="AN250" s="457"/>
      <c r="AO250" s="458"/>
      <c r="AP250" s="458"/>
      <c r="AQ250" s="458"/>
      <c r="AR250" s="457"/>
      <c r="AS250" s="457"/>
      <c r="AT250" s="457"/>
      <c r="BD250" s="369"/>
      <c r="BE250" s="369"/>
      <c r="BF250" s="369"/>
    </row>
    <row r="251" spans="1:58" s="455" customFormat="1" ht="12.6" customHeight="1" x14ac:dyDescent="0.3">
      <c r="A251" s="145"/>
      <c r="B251" s="466">
        <v>2020</v>
      </c>
      <c r="C251" s="460">
        <v>-63</v>
      </c>
      <c r="D251" s="461">
        <v>-53</v>
      </c>
      <c r="E251" s="461">
        <v>-10</v>
      </c>
      <c r="F251" s="461">
        <v>37</v>
      </c>
      <c r="G251" s="461">
        <v>28</v>
      </c>
      <c r="H251" s="461">
        <v>9</v>
      </c>
      <c r="I251" s="461">
        <v>-26</v>
      </c>
      <c r="J251" s="461">
        <v>-25</v>
      </c>
      <c r="K251" s="461">
        <v>-1</v>
      </c>
      <c r="L251" s="462">
        <v>-3.97</v>
      </c>
      <c r="M251" s="463">
        <v>2.33</v>
      </c>
      <c r="N251" s="463">
        <v>-1.64</v>
      </c>
      <c r="O251" s="461">
        <v>15854</v>
      </c>
      <c r="P251" s="461">
        <v>7751</v>
      </c>
      <c r="Q251" s="464">
        <v>8103</v>
      </c>
      <c r="R251" s="466">
        <v>2020</v>
      </c>
      <c r="S251" s="465"/>
      <c r="V251" s="384"/>
      <c r="AB251" s="456"/>
      <c r="AF251" s="457"/>
      <c r="AG251" s="457"/>
      <c r="AH251" s="457"/>
      <c r="AI251" s="457"/>
      <c r="AJ251" s="457"/>
      <c r="AK251" s="457"/>
      <c r="AL251" s="457"/>
      <c r="AM251" s="457"/>
      <c r="AN251" s="457"/>
      <c r="AO251" s="458"/>
      <c r="AP251" s="458"/>
      <c r="AQ251" s="458"/>
      <c r="AR251" s="457"/>
      <c r="AS251" s="457"/>
      <c r="AT251" s="457"/>
      <c r="BD251" s="369"/>
      <c r="BE251" s="369"/>
      <c r="BF251" s="369"/>
    </row>
    <row r="252" spans="1:58" s="455" customFormat="1" ht="12.6" customHeight="1" x14ac:dyDescent="0.3">
      <c r="A252" s="145"/>
      <c r="B252" s="467">
        <v>2021</v>
      </c>
      <c r="C252" s="460">
        <v>-151</v>
      </c>
      <c r="D252" s="461">
        <v>-94</v>
      </c>
      <c r="E252" s="461">
        <v>-57</v>
      </c>
      <c r="F252" s="461">
        <v>43</v>
      </c>
      <c r="G252" s="461">
        <v>32</v>
      </c>
      <c r="H252" s="461">
        <v>11</v>
      </c>
      <c r="I252" s="461">
        <v>-108</v>
      </c>
      <c r="J252" s="461">
        <v>-62</v>
      </c>
      <c r="K252" s="461">
        <v>-46</v>
      </c>
      <c r="L252" s="462">
        <v>-9.5</v>
      </c>
      <c r="M252" s="463">
        <v>2.7</v>
      </c>
      <c r="N252" s="463">
        <v>-6.79</v>
      </c>
      <c r="O252" s="461">
        <v>15848</v>
      </c>
      <c r="P252" s="461">
        <v>7784</v>
      </c>
      <c r="Q252" s="464">
        <v>8064</v>
      </c>
      <c r="R252" s="467">
        <v>2021</v>
      </c>
      <c r="S252" s="465"/>
      <c r="V252" s="384"/>
      <c r="AB252" s="456"/>
      <c r="AF252" s="457"/>
      <c r="AG252" s="457"/>
      <c r="AH252" s="457"/>
      <c r="AI252" s="457"/>
      <c r="AJ252" s="457"/>
      <c r="AK252" s="457"/>
      <c r="AL252" s="457"/>
      <c r="AM252" s="457"/>
      <c r="AN252" s="457"/>
      <c r="AO252" s="458"/>
      <c r="AP252" s="458"/>
      <c r="AQ252" s="458"/>
      <c r="AR252" s="457"/>
      <c r="AS252" s="457"/>
      <c r="AT252" s="457"/>
      <c r="BD252" s="369"/>
      <c r="BE252" s="369"/>
      <c r="BF252" s="369"/>
    </row>
    <row r="253" spans="1:58" s="455" customFormat="1" ht="12.6" customHeight="1" x14ac:dyDescent="0.3">
      <c r="A253" s="145"/>
      <c r="B253" s="467">
        <v>2022</v>
      </c>
      <c r="C253" s="460">
        <v>-70</v>
      </c>
      <c r="D253" s="461">
        <v>-53</v>
      </c>
      <c r="E253" s="461">
        <v>-17</v>
      </c>
      <c r="F253" s="461">
        <v>41</v>
      </c>
      <c r="G253" s="461">
        <v>32</v>
      </c>
      <c r="H253" s="461">
        <v>9</v>
      </c>
      <c r="I253" s="461">
        <v>-29</v>
      </c>
      <c r="J253" s="461">
        <v>-21</v>
      </c>
      <c r="K253" s="461">
        <v>-8</v>
      </c>
      <c r="L253" s="468">
        <v>-4.42</v>
      </c>
      <c r="M253" s="469">
        <v>2.59</v>
      </c>
      <c r="N253" s="469">
        <v>-1.83</v>
      </c>
      <c r="O253" s="461">
        <v>15819</v>
      </c>
      <c r="P253" s="461">
        <v>7763</v>
      </c>
      <c r="Q253" s="464">
        <v>8056</v>
      </c>
      <c r="R253" s="467">
        <v>2022</v>
      </c>
      <c r="S253" s="465"/>
      <c r="V253" s="384"/>
      <c r="AB253" s="456"/>
      <c r="AF253" s="457"/>
      <c r="AG253" s="457"/>
      <c r="AH253" s="457"/>
      <c r="AI253" s="457"/>
      <c r="AJ253" s="457"/>
      <c r="AK253" s="457"/>
      <c r="AL253" s="457"/>
      <c r="AM253" s="457"/>
      <c r="AN253" s="457"/>
      <c r="AO253" s="458"/>
      <c r="AP253" s="458"/>
      <c r="AQ253" s="458"/>
      <c r="AR253" s="457"/>
      <c r="AS253" s="457"/>
      <c r="AT253" s="457"/>
      <c r="BD253" s="369"/>
      <c r="BE253" s="369"/>
      <c r="BF253" s="369"/>
    </row>
    <row r="254" spans="1:58" s="455" customFormat="1" ht="12.6" customHeight="1" x14ac:dyDescent="0.3">
      <c r="A254" s="133" t="s">
        <v>83</v>
      </c>
      <c r="B254" s="448">
        <v>2018</v>
      </c>
      <c r="C254" s="449">
        <v>128</v>
      </c>
      <c r="D254" s="450">
        <v>75</v>
      </c>
      <c r="E254" s="450">
        <v>53</v>
      </c>
      <c r="F254" s="450">
        <v>-75</v>
      </c>
      <c r="G254" s="450">
        <v>-31</v>
      </c>
      <c r="H254" s="450">
        <v>-44</v>
      </c>
      <c r="I254" s="450">
        <v>53</v>
      </c>
      <c r="J254" s="450">
        <v>44</v>
      </c>
      <c r="K254" s="450">
        <v>9</v>
      </c>
      <c r="L254" s="451">
        <v>3.54</v>
      </c>
      <c r="M254" s="452">
        <v>-2.08</v>
      </c>
      <c r="N254" s="452">
        <v>1.47</v>
      </c>
      <c r="O254" s="450">
        <v>36157</v>
      </c>
      <c r="P254" s="450">
        <v>18109</v>
      </c>
      <c r="Q254" s="453">
        <v>18048</v>
      </c>
      <c r="R254" s="448">
        <v>2018</v>
      </c>
      <c r="S254" s="454" t="s">
        <v>83</v>
      </c>
      <c r="V254" s="384"/>
      <c r="AB254" s="456"/>
      <c r="AF254" s="457"/>
      <c r="AG254" s="457"/>
      <c r="AH254" s="457"/>
      <c r="AI254" s="457"/>
      <c r="AJ254" s="457"/>
      <c r="AK254" s="457"/>
      <c r="AL254" s="457"/>
      <c r="AM254" s="457"/>
      <c r="AN254" s="457"/>
      <c r="AO254" s="458"/>
      <c r="AP254" s="458"/>
      <c r="AQ254" s="458"/>
      <c r="AR254" s="457"/>
      <c r="AS254" s="457"/>
      <c r="AT254" s="457"/>
      <c r="BD254" s="369"/>
      <c r="BE254" s="369"/>
      <c r="BF254" s="369"/>
    </row>
    <row r="255" spans="1:58" s="455" customFormat="1" ht="12.6" customHeight="1" x14ac:dyDescent="0.3">
      <c r="A255" s="145"/>
      <c r="B255" s="459">
        <v>2019</v>
      </c>
      <c r="C255" s="460">
        <v>166</v>
      </c>
      <c r="D255" s="461">
        <v>50</v>
      </c>
      <c r="E255" s="461">
        <v>116</v>
      </c>
      <c r="F255" s="461">
        <v>-120</v>
      </c>
      <c r="G255" s="461">
        <v>-48</v>
      </c>
      <c r="H255" s="461">
        <v>-72</v>
      </c>
      <c r="I255" s="461">
        <v>46</v>
      </c>
      <c r="J255" s="461">
        <v>2</v>
      </c>
      <c r="K255" s="461">
        <v>44</v>
      </c>
      <c r="L255" s="462">
        <v>4.59</v>
      </c>
      <c r="M255" s="463">
        <v>-3.32</v>
      </c>
      <c r="N255" s="463">
        <v>1.27</v>
      </c>
      <c r="O255" s="461">
        <v>36203</v>
      </c>
      <c r="P255" s="461">
        <v>18111</v>
      </c>
      <c r="Q255" s="464">
        <v>18092</v>
      </c>
      <c r="R255" s="459">
        <v>2019</v>
      </c>
      <c r="S255" s="465"/>
      <c r="V255" s="384"/>
      <c r="AB255" s="456"/>
      <c r="AF255" s="457"/>
      <c r="AG255" s="457"/>
      <c r="AH255" s="457"/>
      <c r="AI255" s="457"/>
      <c r="AJ255" s="457"/>
      <c r="AK255" s="457"/>
      <c r="AL255" s="457"/>
      <c r="AM255" s="457"/>
      <c r="AN255" s="457"/>
      <c r="AO255" s="458"/>
      <c r="AP255" s="458"/>
      <c r="AQ255" s="458"/>
      <c r="AR255" s="457"/>
      <c r="AS255" s="457"/>
      <c r="AT255" s="457"/>
      <c r="BD255" s="369"/>
      <c r="BE255" s="369"/>
      <c r="BF255" s="369"/>
    </row>
    <row r="256" spans="1:58" s="455" customFormat="1" ht="12.6" customHeight="1" x14ac:dyDescent="0.3">
      <c r="A256" s="145"/>
      <c r="B256" s="466">
        <v>2020</v>
      </c>
      <c r="C256" s="460">
        <v>109</v>
      </c>
      <c r="D256" s="461">
        <v>59</v>
      </c>
      <c r="E256" s="461">
        <v>50</v>
      </c>
      <c r="F256" s="461">
        <v>-185</v>
      </c>
      <c r="G256" s="461">
        <v>-91</v>
      </c>
      <c r="H256" s="461">
        <v>-94</v>
      </c>
      <c r="I256" s="461">
        <v>-76</v>
      </c>
      <c r="J256" s="461">
        <v>-32</v>
      </c>
      <c r="K256" s="461">
        <v>-44</v>
      </c>
      <c r="L256" s="462">
        <v>3.01</v>
      </c>
      <c r="M256" s="463">
        <v>-5.12</v>
      </c>
      <c r="N256" s="463">
        <v>-2.1</v>
      </c>
      <c r="O256" s="461">
        <v>36127</v>
      </c>
      <c r="P256" s="461">
        <v>18079</v>
      </c>
      <c r="Q256" s="464">
        <v>18048</v>
      </c>
      <c r="R256" s="466">
        <v>2020</v>
      </c>
      <c r="S256" s="465"/>
      <c r="V256" s="384"/>
      <c r="AB256" s="456"/>
      <c r="AF256" s="457"/>
      <c r="AG256" s="457"/>
      <c r="AH256" s="457"/>
      <c r="AI256" s="457"/>
      <c r="AJ256" s="457"/>
      <c r="AK256" s="457"/>
      <c r="AL256" s="457"/>
      <c r="AM256" s="457"/>
      <c r="AN256" s="457"/>
      <c r="AO256" s="458"/>
      <c r="AP256" s="458"/>
      <c r="AQ256" s="458"/>
      <c r="AR256" s="457"/>
      <c r="AS256" s="457"/>
      <c r="AT256" s="457"/>
      <c r="BD256" s="369"/>
      <c r="BE256" s="369"/>
      <c r="BF256" s="369"/>
    </row>
    <row r="257" spans="1:61" s="455" customFormat="1" ht="12.6" customHeight="1" x14ac:dyDescent="0.3">
      <c r="A257" s="145"/>
      <c r="B257" s="467">
        <v>2021</v>
      </c>
      <c r="C257" s="460">
        <v>43</v>
      </c>
      <c r="D257" s="461">
        <v>17</v>
      </c>
      <c r="E257" s="461">
        <v>26</v>
      </c>
      <c r="F257" s="461">
        <v>-97</v>
      </c>
      <c r="G257" s="461">
        <v>-59</v>
      </c>
      <c r="H257" s="461">
        <v>-38</v>
      </c>
      <c r="I257" s="461">
        <v>-54</v>
      </c>
      <c r="J257" s="461">
        <v>-42</v>
      </c>
      <c r="K257" s="461">
        <v>-12</v>
      </c>
      <c r="L257" s="462">
        <v>1.2</v>
      </c>
      <c r="M257" s="463">
        <v>-2.71</v>
      </c>
      <c r="N257" s="463">
        <v>-1.51</v>
      </c>
      <c r="O257" s="461">
        <v>35802</v>
      </c>
      <c r="P257" s="461">
        <v>17910</v>
      </c>
      <c r="Q257" s="464">
        <v>17892</v>
      </c>
      <c r="R257" s="467">
        <v>2021</v>
      </c>
      <c r="S257" s="465"/>
      <c r="V257" s="384"/>
      <c r="AB257" s="456"/>
      <c r="AF257" s="457"/>
      <c r="AG257" s="457"/>
      <c r="AH257" s="457"/>
      <c r="AI257" s="457"/>
      <c r="AJ257" s="457"/>
      <c r="AK257" s="457"/>
      <c r="AL257" s="457"/>
      <c r="AM257" s="457"/>
      <c r="AN257" s="457"/>
      <c r="AO257" s="458"/>
      <c r="AP257" s="458"/>
      <c r="AQ257" s="458"/>
      <c r="AR257" s="457"/>
      <c r="AS257" s="457"/>
      <c r="AT257" s="457"/>
      <c r="BD257" s="369"/>
      <c r="BE257" s="369"/>
      <c r="BF257" s="369"/>
    </row>
    <row r="258" spans="1:61" s="455" customFormat="1" ht="12.6" customHeight="1" x14ac:dyDescent="0.3">
      <c r="A258" s="145"/>
      <c r="B258" s="467">
        <v>2022</v>
      </c>
      <c r="C258" s="460">
        <v>128</v>
      </c>
      <c r="D258" s="461">
        <v>52</v>
      </c>
      <c r="E258" s="461">
        <v>76</v>
      </c>
      <c r="F258" s="461">
        <v>-147</v>
      </c>
      <c r="G258" s="461">
        <v>-57</v>
      </c>
      <c r="H258" s="461">
        <v>-90</v>
      </c>
      <c r="I258" s="461">
        <v>-19</v>
      </c>
      <c r="J258" s="461">
        <v>-5</v>
      </c>
      <c r="K258" s="461">
        <v>-14</v>
      </c>
      <c r="L258" s="468">
        <v>3.58</v>
      </c>
      <c r="M258" s="469">
        <v>-4.1100000000000003</v>
      </c>
      <c r="N258" s="469">
        <v>-0.53</v>
      </c>
      <c r="O258" s="461">
        <v>35783</v>
      </c>
      <c r="P258" s="461">
        <v>17905</v>
      </c>
      <c r="Q258" s="464">
        <v>17878</v>
      </c>
      <c r="R258" s="467">
        <v>2022</v>
      </c>
      <c r="S258" s="465"/>
      <c r="V258" s="384"/>
      <c r="AB258" s="456"/>
      <c r="AF258" s="457"/>
      <c r="AG258" s="457"/>
      <c r="AH258" s="457"/>
      <c r="AI258" s="457"/>
      <c r="AJ258" s="457"/>
      <c r="AK258" s="457"/>
      <c r="AL258" s="457"/>
      <c r="AM258" s="457"/>
      <c r="AN258" s="457"/>
      <c r="AO258" s="458"/>
      <c r="AP258" s="458"/>
      <c r="AQ258" s="458"/>
      <c r="AR258" s="457"/>
      <c r="AS258" s="457"/>
      <c r="AT258" s="457"/>
      <c r="BD258" s="369"/>
      <c r="BE258" s="369"/>
      <c r="BF258" s="369"/>
    </row>
    <row r="259" spans="1:61" s="455" customFormat="1" ht="12.6" customHeight="1" x14ac:dyDescent="0.3">
      <c r="A259" s="133" t="s">
        <v>84</v>
      </c>
      <c r="B259" s="448">
        <v>2018</v>
      </c>
      <c r="C259" s="449">
        <v>228</v>
      </c>
      <c r="D259" s="450">
        <v>79</v>
      </c>
      <c r="E259" s="450">
        <v>149</v>
      </c>
      <c r="F259" s="450">
        <v>298</v>
      </c>
      <c r="G259" s="450">
        <v>181</v>
      </c>
      <c r="H259" s="450">
        <v>117</v>
      </c>
      <c r="I259" s="450">
        <v>526</v>
      </c>
      <c r="J259" s="450">
        <v>260</v>
      </c>
      <c r="K259" s="450">
        <v>266</v>
      </c>
      <c r="L259" s="451">
        <v>1.45</v>
      </c>
      <c r="M259" s="452">
        <v>1.89</v>
      </c>
      <c r="N259" s="452">
        <v>3.34</v>
      </c>
      <c r="O259" s="450">
        <v>157807</v>
      </c>
      <c r="P259" s="450">
        <v>77116</v>
      </c>
      <c r="Q259" s="453">
        <v>80691</v>
      </c>
      <c r="R259" s="448">
        <v>2018</v>
      </c>
      <c r="S259" s="454" t="s">
        <v>84</v>
      </c>
      <c r="V259" s="384"/>
      <c r="AB259" s="456"/>
      <c r="AF259" s="457"/>
      <c r="AG259" s="457"/>
      <c r="AH259" s="457"/>
      <c r="AI259" s="457"/>
      <c r="AJ259" s="457"/>
      <c r="AK259" s="457"/>
      <c r="AL259" s="457"/>
      <c r="AM259" s="457"/>
      <c r="AN259" s="457"/>
      <c r="AO259" s="458"/>
      <c r="AP259" s="458"/>
      <c r="AQ259" s="458"/>
      <c r="AR259" s="457"/>
      <c r="AS259" s="457"/>
      <c r="AT259" s="457"/>
      <c r="BD259" s="369"/>
      <c r="BE259" s="369"/>
      <c r="BF259" s="369"/>
    </row>
    <row r="260" spans="1:61" s="455" customFormat="1" ht="12.6" customHeight="1" x14ac:dyDescent="0.3">
      <c r="A260" s="145"/>
      <c r="B260" s="459">
        <v>2019</v>
      </c>
      <c r="C260" s="460">
        <v>299</v>
      </c>
      <c r="D260" s="461">
        <v>194</v>
      </c>
      <c r="E260" s="461">
        <v>105</v>
      </c>
      <c r="F260" s="461">
        <v>173</v>
      </c>
      <c r="G260" s="461">
        <v>112</v>
      </c>
      <c r="H260" s="461">
        <v>61</v>
      </c>
      <c r="I260" s="461">
        <v>472</v>
      </c>
      <c r="J260" s="461">
        <v>306</v>
      </c>
      <c r="K260" s="461">
        <v>166</v>
      </c>
      <c r="L260" s="462">
        <v>1.89</v>
      </c>
      <c r="M260" s="463">
        <v>1.0900000000000001</v>
      </c>
      <c r="N260" s="463">
        <v>2.99</v>
      </c>
      <c r="O260" s="461">
        <v>158279</v>
      </c>
      <c r="P260" s="461">
        <v>77422</v>
      </c>
      <c r="Q260" s="464">
        <v>80857</v>
      </c>
      <c r="R260" s="459">
        <v>2019</v>
      </c>
      <c r="S260" s="465"/>
      <c r="V260" s="384"/>
      <c r="AB260" s="456"/>
      <c r="AF260" s="457"/>
      <c r="AG260" s="457"/>
      <c r="AH260" s="457"/>
      <c r="AI260" s="457"/>
      <c r="AJ260" s="457"/>
      <c r="AK260" s="457"/>
      <c r="AL260" s="457"/>
      <c r="AM260" s="457"/>
      <c r="AN260" s="457"/>
      <c r="AO260" s="458"/>
      <c r="AP260" s="458"/>
      <c r="AQ260" s="458"/>
      <c r="AR260" s="457"/>
      <c r="AS260" s="457"/>
      <c r="AT260" s="457"/>
      <c r="BD260" s="369"/>
      <c r="BE260" s="369"/>
      <c r="BF260" s="369"/>
    </row>
    <row r="261" spans="1:61" s="455" customFormat="1" ht="12.6" customHeight="1" x14ac:dyDescent="0.3">
      <c r="A261" s="145"/>
      <c r="B261" s="466">
        <v>2020</v>
      </c>
      <c r="C261" s="460">
        <v>71</v>
      </c>
      <c r="D261" s="461">
        <v>33</v>
      </c>
      <c r="E261" s="461">
        <v>38</v>
      </c>
      <c r="F261" s="461">
        <v>106</v>
      </c>
      <c r="G261" s="461">
        <v>81</v>
      </c>
      <c r="H261" s="461">
        <v>25</v>
      </c>
      <c r="I261" s="461">
        <v>177</v>
      </c>
      <c r="J261" s="461">
        <v>114</v>
      </c>
      <c r="K261" s="461">
        <v>63</v>
      </c>
      <c r="L261" s="462">
        <v>0.45</v>
      </c>
      <c r="M261" s="463">
        <v>0.67</v>
      </c>
      <c r="N261" s="463">
        <v>1.1200000000000001</v>
      </c>
      <c r="O261" s="461">
        <v>158456</v>
      </c>
      <c r="P261" s="461">
        <v>77536</v>
      </c>
      <c r="Q261" s="464">
        <v>80920</v>
      </c>
      <c r="R261" s="466">
        <v>2020</v>
      </c>
      <c r="S261" s="465"/>
      <c r="V261" s="384"/>
      <c r="AB261" s="456"/>
      <c r="AF261" s="457"/>
      <c r="AG261" s="457"/>
      <c r="AH261" s="457"/>
      <c r="AI261" s="457"/>
      <c r="AJ261" s="457"/>
      <c r="AK261" s="457"/>
      <c r="AL261" s="457"/>
      <c r="AM261" s="457"/>
      <c r="AN261" s="457"/>
      <c r="AO261" s="458"/>
      <c r="AP261" s="458"/>
      <c r="AQ261" s="458"/>
      <c r="AR261" s="457"/>
      <c r="AS261" s="457"/>
      <c r="AT261" s="457"/>
      <c r="BD261" s="369"/>
      <c r="BE261" s="369"/>
      <c r="BF261" s="369"/>
    </row>
    <row r="262" spans="1:61" s="455" customFormat="1" ht="12.6" customHeight="1" x14ac:dyDescent="0.3">
      <c r="A262" s="145"/>
      <c r="B262" s="467">
        <v>2021</v>
      </c>
      <c r="C262" s="460">
        <v>-426</v>
      </c>
      <c r="D262" s="461">
        <v>-241</v>
      </c>
      <c r="E262" s="461">
        <v>-185</v>
      </c>
      <c r="F262" s="461">
        <v>101</v>
      </c>
      <c r="G262" s="461">
        <v>66</v>
      </c>
      <c r="H262" s="461">
        <v>35</v>
      </c>
      <c r="I262" s="461">
        <v>-325</v>
      </c>
      <c r="J262" s="461">
        <v>-175</v>
      </c>
      <c r="K262" s="461">
        <v>-150</v>
      </c>
      <c r="L262" s="462">
        <v>-2.64</v>
      </c>
      <c r="M262" s="463">
        <v>0.63</v>
      </c>
      <c r="N262" s="463">
        <v>-2.02</v>
      </c>
      <c r="O262" s="461">
        <v>161052</v>
      </c>
      <c r="P262" s="461">
        <v>79137</v>
      </c>
      <c r="Q262" s="464">
        <v>81915</v>
      </c>
      <c r="R262" s="467">
        <v>2021</v>
      </c>
      <c r="S262" s="465"/>
      <c r="V262" s="384"/>
      <c r="AB262" s="456"/>
      <c r="AF262" s="457"/>
      <c r="AG262" s="457"/>
      <c r="AH262" s="457"/>
      <c r="AI262" s="457"/>
      <c r="AJ262" s="457"/>
      <c r="AK262" s="457"/>
      <c r="AL262" s="457"/>
      <c r="AM262" s="457"/>
      <c r="AN262" s="457"/>
      <c r="AO262" s="458"/>
      <c r="AP262" s="458"/>
      <c r="AQ262" s="458"/>
      <c r="AR262" s="457"/>
      <c r="AS262" s="457"/>
      <c r="AT262" s="457"/>
      <c r="BD262" s="369"/>
      <c r="BE262" s="369"/>
      <c r="BF262" s="369"/>
    </row>
    <row r="263" spans="1:61" s="455" customFormat="1" ht="12.6" customHeight="1" x14ac:dyDescent="0.3">
      <c r="A263" s="145"/>
      <c r="B263" s="467">
        <v>2022</v>
      </c>
      <c r="C263" s="460">
        <v>-179</v>
      </c>
      <c r="D263" s="461">
        <v>-93</v>
      </c>
      <c r="E263" s="461">
        <v>-86</v>
      </c>
      <c r="F263" s="461">
        <v>-57</v>
      </c>
      <c r="G263" s="461">
        <v>3</v>
      </c>
      <c r="H263" s="461">
        <v>-60</v>
      </c>
      <c r="I263" s="461">
        <v>-236</v>
      </c>
      <c r="J263" s="461">
        <v>-90</v>
      </c>
      <c r="K263" s="461">
        <v>-146</v>
      </c>
      <c r="L263" s="468">
        <v>-1.1100000000000001</v>
      </c>
      <c r="M263" s="469">
        <v>-0.35</v>
      </c>
      <c r="N263" s="469">
        <v>-1.47</v>
      </c>
      <c r="O263" s="461">
        <v>160816</v>
      </c>
      <c r="P263" s="461">
        <v>79047</v>
      </c>
      <c r="Q263" s="464">
        <v>81769</v>
      </c>
      <c r="R263" s="467">
        <v>2022</v>
      </c>
      <c r="S263" s="465"/>
      <c r="V263" s="384"/>
      <c r="AB263" s="456"/>
      <c r="AF263" s="457"/>
      <c r="AG263" s="457"/>
      <c r="AH263" s="457"/>
      <c r="AI263" s="457"/>
      <c r="AJ263" s="457"/>
      <c r="AK263" s="457"/>
      <c r="AL263" s="457"/>
      <c r="AM263" s="457"/>
      <c r="AN263" s="457"/>
      <c r="AO263" s="458"/>
      <c r="AP263" s="458"/>
      <c r="AQ263" s="458"/>
      <c r="AR263" s="457"/>
      <c r="AS263" s="457"/>
      <c r="AT263" s="457"/>
      <c r="BD263" s="369"/>
      <c r="BE263" s="369"/>
      <c r="BF263" s="369"/>
    </row>
    <row r="264" spans="1:61" ht="12.6" customHeight="1" x14ac:dyDescent="0.3">
      <c r="A264" s="112" t="s">
        <v>85</v>
      </c>
      <c r="B264" s="438">
        <v>2018</v>
      </c>
      <c r="C264" s="1507">
        <v>-925</v>
      </c>
      <c r="D264" s="1508">
        <v>-399</v>
      </c>
      <c r="E264" s="1508">
        <v>-526</v>
      </c>
      <c r="F264" s="1508">
        <v>-989</v>
      </c>
      <c r="G264" s="1508">
        <v>-305</v>
      </c>
      <c r="H264" s="1508">
        <v>-684</v>
      </c>
      <c r="I264" s="1508">
        <v>-1914</v>
      </c>
      <c r="J264" s="1508">
        <v>-704</v>
      </c>
      <c r="K264" s="1508">
        <v>-1210</v>
      </c>
      <c r="L264" s="1509">
        <v>-1.43</v>
      </c>
      <c r="M264" s="1510">
        <v>-1.52</v>
      </c>
      <c r="N264" s="1510">
        <v>-2.95</v>
      </c>
      <c r="O264" s="1508">
        <v>647874</v>
      </c>
      <c r="P264" s="1508">
        <v>314636</v>
      </c>
      <c r="Q264" s="1511">
        <v>333238</v>
      </c>
      <c r="R264" s="438">
        <v>2018</v>
      </c>
      <c r="S264" s="439" t="s">
        <v>85</v>
      </c>
      <c r="V264" s="384"/>
      <c r="AB264" s="440"/>
      <c r="AF264" s="441"/>
      <c r="AG264" s="441"/>
      <c r="AH264" s="441"/>
      <c r="AI264" s="441"/>
      <c r="AJ264" s="441"/>
      <c r="AK264" s="441"/>
      <c r="AL264" s="441"/>
      <c r="AM264" s="441"/>
      <c r="AN264" s="441"/>
      <c r="AO264" s="442"/>
      <c r="AP264" s="442"/>
      <c r="AQ264" s="442"/>
      <c r="AR264" s="441"/>
      <c r="AS264" s="441"/>
      <c r="AT264" s="441"/>
      <c r="AU264" s="348"/>
      <c r="AV264" s="348"/>
      <c r="AW264" s="348"/>
      <c r="AX264" s="348"/>
      <c r="AY264" s="348"/>
      <c r="AZ264" s="348"/>
      <c r="BA264" s="348"/>
      <c r="BB264" s="348"/>
      <c r="BC264" s="348"/>
      <c r="BG264" s="348"/>
      <c r="BH264" s="348"/>
      <c r="BI264" s="348"/>
    </row>
    <row r="265" spans="1:61" ht="12.6" customHeight="1" x14ac:dyDescent="0.3">
      <c r="A265" s="121"/>
      <c r="B265" s="444">
        <v>2019</v>
      </c>
      <c r="C265" s="1512">
        <v>-1151</v>
      </c>
      <c r="D265" s="1513">
        <v>-621</v>
      </c>
      <c r="E265" s="1513">
        <v>-530</v>
      </c>
      <c r="F265" s="1513">
        <v>-1447</v>
      </c>
      <c r="G265" s="1513">
        <v>-581</v>
      </c>
      <c r="H265" s="1513">
        <v>-866</v>
      </c>
      <c r="I265" s="1513">
        <v>-2598</v>
      </c>
      <c r="J265" s="1513">
        <v>-1202</v>
      </c>
      <c r="K265" s="1513">
        <v>-1396</v>
      </c>
      <c r="L265" s="1514">
        <v>-1.78</v>
      </c>
      <c r="M265" s="1515">
        <v>-2.2400000000000002</v>
      </c>
      <c r="N265" s="1515">
        <v>-4.0199999999999996</v>
      </c>
      <c r="O265" s="1513">
        <v>645276</v>
      </c>
      <c r="P265" s="1513">
        <v>313434</v>
      </c>
      <c r="Q265" s="1516">
        <v>331842</v>
      </c>
      <c r="R265" s="444">
        <v>2019</v>
      </c>
      <c r="S265" s="445"/>
      <c r="V265" s="384"/>
      <c r="AB265" s="440"/>
      <c r="AF265" s="441"/>
      <c r="AG265" s="441"/>
      <c r="AH265" s="441"/>
      <c r="AI265" s="441"/>
      <c r="AJ265" s="441"/>
      <c r="AK265" s="441"/>
      <c r="AL265" s="441"/>
      <c r="AM265" s="441"/>
      <c r="AN265" s="441"/>
      <c r="AO265" s="442"/>
      <c r="AP265" s="442"/>
      <c r="AQ265" s="442"/>
      <c r="AR265" s="441"/>
      <c r="AS265" s="441"/>
      <c r="AT265" s="441"/>
      <c r="AU265" s="348"/>
      <c r="AV265" s="348"/>
      <c r="AW265" s="348"/>
      <c r="AX265" s="348"/>
      <c r="AY265" s="348"/>
      <c r="AZ265" s="348"/>
      <c r="BA265" s="348"/>
      <c r="BB265" s="348"/>
      <c r="BC265" s="348"/>
      <c r="BG265" s="348"/>
      <c r="BH265" s="348"/>
      <c r="BI265" s="348"/>
    </row>
    <row r="266" spans="1:61" ht="12.6" customHeight="1" x14ac:dyDescent="0.3">
      <c r="A266" s="121"/>
      <c r="B266" s="446">
        <v>2020</v>
      </c>
      <c r="C266" s="1512">
        <v>-1518</v>
      </c>
      <c r="D266" s="1513">
        <v>-691</v>
      </c>
      <c r="E266" s="1513">
        <v>-827</v>
      </c>
      <c r="F266" s="1513">
        <v>-656</v>
      </c>
      <c r="G266" s="1513">
        <v>-264</v>
      </c>
      <c r="H266" s="1513">
        <v>-392</v>
      </c>
      <c r="I266" s="1513">
        <v>-2174</v>
      </c>
      <c r="J266" s="1513">
        <v>-955</v>
      </c>
      <c r="K266" s="1513">
        <v>-1219</v>
      </c>
      <c r="L266" s="1514">
        <v>-2.36</v>
      </c>
      <c r="M266" s="1515">
        <v>-1.02</v>
      </c>
      <c r="N266" s="1515">
        <v>-3.37</v>
      </c>
      <c r="O266" s="1513">
        <v>643102</v>
      </c>
      <c r="P266" s="1513">
        <v>312479</v>
      </c>
      <c r="Q266" s="1516">
        <v>330623</v>
      </c>
      <c r="R266" s="446">
        <v>2020</v>
      </c>
      <c r="S266" s="445"/>
      <c r="V266" s="384"/>
      <c r="AB266" s="440"/>
      <c r="AF266" s="441"/>
      <c r="AG266" s="441"/>
      <c r="AH266" s="441"/>
      <c r="AI266" s="441"/>
      <c r="AJ266" s="441"/>
      <c r="AK266" s="441"/>
      <c r="AL266" s="441"/>
      <c r="AM266" s="441"/>
      <c r="AN266" s="441"/>
      <c r="AO266" s="442"/>
      <c r="AP266" s="442"/>
      <c r="AQ266" s="442"/>
      <c r="AR266" s="441"/>
      <c r="AS266" s="441"/>
      <c r="AT266" s="441"/>
      <c r="AU266" s="348"/>
      <c r="AV266" s="348"/>
      <c r="AW266" s="348"/>
      <c r="AX266" s="348"/>
      <c r="AY266" s="348"/>
      <c r="AZ266" s="348"/>
      <c r="BA266" s="348"/>
      <c r="BB266" s="348"/>
      <c r="BC266" s="348"/>
      <c r="BG266" s="348"/>
      <c r="BH266" s="348"/>
      <c r="BI266" s="348"/>
    </row>
    <row r="267" spans="1:61" ht="12.6" customHeight="1" x14ac:dyDescent="0.3">
      <c r="A267" s="121"/>
      <c r="B267" s="447">
        <v>2021</v>
      </c>
      <c r="C267" s="1512">
        <v>-3595</v>
      </c>
      <c r="D267" s="1513">
        <v>-1808</v>
      </c>
      <c r="E267" s="1513">
        <v>-1787</v>
      </c>
      <c r="F267" s="1513">
        <v>-1020</v>
      </c>
      <c r="G267" s="1513">
        <v>-342</v>
      </c>
      <c r="H267" s="1513">
        <v>-678</v>
      </c>
      <c r="I267" s="1513">
        <v>-4615</v>
      </c>
      <c r="J267" s="1513">
        <v>-2150</v>
      </c>
      <c r="K267" s="1513">
        <v>-2465</v>
      </c>
      <c r="L267" s="1514">
        <v>-5.77</v>
      </c>
      <c r="M267" s="1515">
        <v>-1.64</v>
      </c>
      <c r="N267" s="1515">
        <v>-7.4</v>
      </c>
      <c r="O267" s="1513">
        <v>620986</v>
      </c>
      <c r="P267" s="1513">
        <v>302003</v>
      </c>
      <c r="Q267" s="1516">
        <v>318983</v>
      </c>
      <c r="R267" s="447">
        <v>2021</v>
      </c>
      <c r="S267" s="445"/>
      <c r="V267" s="384"/>
      <c r="AB267" s="440"/>
      <c r="AF267" s="441"/>
      <c r="AG267" s="441"/>
      <c r="AH267" s="441"/>
      <c r="AI267" s="441"/>
      <c r="AJ267" s="441"/>
      <c r="AK267" s="441"/>
      <c r="AL267" s="441"/>
      <c r="AM267" s="441"/>
      <c r="AN267" s="441"/>
      <c r="AO267" s="442"/>
      <c r="AP267" s="442"/>
      <c r="AQ267" s="442"/>
      <c r="AR267" s="441"/>
      <c r="AS267" s="441"/>
      <c r="AT267" s="441"/>
      <c r="AU267" s="348"/>
      <c r="AV267" s="348"/>
      <c r="AW267" s="348"/>
      <c r="AX267" s="348"/>
      <c r="AY267" s="348"/>
      <c r="AZ267" s="348"/>
      <c r="BA267" s="348"/>
      <c r="BB267" s="348"/>
      <c r="BC267" s="348"/>
      <c r="BG267" s="348"/>
      <c r="BH267" s="348"/>
      <c r="BI267" s="348"/>
    </row>
    <row r="268" spans="1:61" ht="12.6" customHeight="1" x14ac:dyDescent="0.3">
      <c r="A268" s="121"/>
      <c r="B268" s="447">
        <v>2022</v>
      </c>
      <c r="C268" s="1512">
        <v>-2032</v>
      </c>
      <c r="D268" s="1513">
        <v>-1080</v>
      </c>
      <c r="E268" s="1513">
        <v>-952</v>
      </c>
      <c r="F268" s="1513">
        <v>-1177</v>
      </c>
      <c r="G268" s="1513">
        <v>-464</v>
      </c>
      <c r="H268" s="1513">
        <v>-713</v>
      </c>
      <c r="I268" s="1513">
        <v>-3209</v>
      </c>
      <c r="J268" s="1513">
        <v>-1544</v>
      </c>
      <c r="K268" s="1513">
        <v>-1665</v>
      </c>
      <c r="L268" s="1514">
        <v>-3.28</v>
      </c>
      <c r="M268" s="1515">
        <v>-1.9</v>
      </c>
      <c r="N268" s="1515">
        <v>-5.18</v>
      </c>
      <c r="O268" s="1513">
        <v>617777</v>
      </c>
      <c r="P268" s="1513">
        <v>300459</v>
      </c>
      <c r="Q268" s="1516">
        <v>317318</v>
      </c>
      <c r="R268" s="447">
        <v>2022</v>
      </c>
      <c r="S268" s="445"/>
      <c r="V268" s="384"/>
      <c r="AB268" s="440"/>
      <c r="AF268" s="441"/>
      <c r="AG268" s="441"/>
      <c r="AH268" s="441"/>
      <c r="AI268" s="441"/>
      <c r="AJ268" s="441"/>
      <c r="AK268" s="441"/>
      <c r="AL268" s="441"/>
      <c r="AM268" s="441"/>
      <c r="AN268" s="441"/>
      <c r="AO268" s="442"/>
      <c r="AP268" s="442"/>
      <c r="AQ268" s="442"/>
      <c r="AR268" s="441"/>
      <c r="AS268" s="441"/>
      <c r="AT268" s="441"/>
      <c r="AU268" s="348"/>
      <c r="AV268" s="348"/>
      <c r="AW268" s="348"/>
      <c r="AX268" s="348"/>
      <c r="AY268" s="348"/>
      <c r="AZ268" s="348"/>
      <c r="BA268" s="348"/>
      <c r="BB268" s="348"/>
      <c r="BC268" s="348"/>
      <c r="BG268" s="348"/>
      <c r="BH268" s="348"/>
      <c r="BI268" s="348"/>
    </row>
    <row r="269" spans="1:61" s="455" customFormat="1" ht="12.6" customHeight="1" x14ac:dyDescent="0.3">
      <c r="A269" s="133" t="s">
        <v>86</v>
      </c>
      <c r="B269" s="448">
        <v>2018</v>
      </c>
      <c r="C269" s="449">
        <v>25</v>
      </c>
      <c r="D269" s="450">
        <v>32</v>
      </c>
      <c r="E269" s="450">
        <v>-7</v>
      </c>
      <c r="F269" s="450">
        <v>-15</v>
      </c>
      <c r="G269" s="450">
        <v>-3</v>
      </c>
      <c r="H269" s="450">
        <v>-12</v>
      </c>
      <c r="I269" s="450">
        <v>10</v>
      </c>
      <c r="J269" s="450">
        <v>29</v>
      </c>
      <c r="K269" s="450">
        <v>-19</v>
      </c>
      <c r="L269" s="451">
        <v>0.23</v>
      </c>
      <c r="M269" s="452">
        <v>-0.14000000000000001</v>
      </c>
      <c r="N269" s="452">
        <v>0.09</v>
      </c>
      <c r="O269" s="450">
        <v>110941</v>
      </c>
      <c r="P269" s="450">
        <v>52944</v>
      </c>
      <c r="Q269" s="453">
        <v>57997</v>
      </c>
      <c r="R269" s="448">
        <v>2018</v>
      </c>
      <c r="S269" s="454" t="s">
        <v>86</v>
      </c>
      <c r="V269" s="384"/>
      <c r="AB269" s="456"/>
      <c r="AF269" s="457"/>
      <c r="AG269" s="457"/>
      <c r="AH269" s="457"/>
      <c r="AI269" s="457"/>
      <c r="AJ269" s="457"/>
      <c r="AK269" s="457"/>
      <c r="AL269" s="457"/>
      <c r="AM269" s="457"/>
      <c r="AN269" s="457"/>
      <c r="AO269" s="458"/>
      <c r="AP269" s="458"/>
      <c r="AQ269" s="458"/>
      <c r="AR269" s="457"/>
      <c r="AS269" s="457"/>
      <c r="AT269" s="457"/>
      <c r="BD269" s="369"/>
      <c r="BE269" s="369"/>
      <c r="BF269" s="369"/>
    </row>
    <row r="270" spans="1:61" s="455" customFormat="1" ht="12.6" customHeight="1" x14ac:dyDescent="0.3">
      <c r="A270" s="145"/>
      <c r="B270" s="459">
        <v>2019</v>
      </c>
      <c r="C270" s="460">
        <v>-33</v>
      </c>
      <c r="D270" s="461">
        <v>-29</v>
      </c>
      <c r="E270" s="461">
        <v>-4</v>
      </c>
      <c r="F270" s="461">
        <v>-192</v>
      </c>
      <c r="G270" s="461">
        <v>-79</v>
      </c>
      <c r="H270" s="461">
        <v>-113</v>
      </c>
      <c r="I270" s="461">
        <v>-225</v>
      </c>
      <c r="J270" s="461">
        <v>-108</v>
      </c>
      <c r="K270" s="461">
        <v>-117</v>
      </c>
      <c r="L270" s="462">
        <v>-0.3</v>
      </c>
      <c r="M270" s="463">
        <v>-1.73</v>
      </c>
      <c r="N270" s="463">
        <v>-2.0299999999999998</v>
      </c>
      <c r="O270" s="461">
        <v>110716</v>
      </c>
      <c r="P270" s="461">
        <v>52836</v>
      </c>
      <c r="Q270" s="464">
        <v>57880</v>
      </c>
      <c r="R270" s="459">
        <v>2019</v>
      </c>
      <c r="S270" s="465"/>
      <c r="V270" s="384"/>
      <c r="AB270" s="456"/>
      <c r="AF270" s="457"/>
      <c r="AG270" s="457"/>
      <c r="AH270" s="457"/>
      <c r="AI270" s="457"/>
      <c r="AJ270" s="457"/>
      <c r="AK270" s="457"/>
      <c r="AL270" s="457"/>
      <c r="AM270" s="457"/>
      <c r="AN270" s="457"/>
      <c r="AO270" s="458"/>
      <c r="AP270" s="458"/>
      <c r="AQ270" s="458"/>
      <c r="AR270" s="457"/>
      <c r="AS270" s="457"/>
      <c r="AT270" s="457"/>
      <c r="BD270" s="369"/>
      <c r="BE270" s="369"/>
      <c r="BF270" s="369"/>
    </row>
    <row r="271" spans="1:61" s="455" customFormat="1" ht="12.6" customHeight="1" x14ac:dyDescent="0.3">
      <c r="A271" s="145"/>
      <c r="B271" s="466">
        <v>2020</v>
      </c>
      <c r="C271" s="460">
        <v>-68</v>
      </c>
      <c r="D271" s="461">
        <v>-21</v>
      </c>
      <c r="E271" s="461">
        <v>-47</v>
      </c>
      <c r="F271" s="461">
        <v>-17</v>
      </c>
      <c r="G271" s="461">
        <v>1</v>
      </c>
      <c r="H271" s="461">
        <v>-18</v>
      </c>
      <c r="I271" s="461">
        <v>-85</v>
      </c>
      <c r="J271" s="461">
        <v>-20</v>
      </c>
      <c r="K271" s="461">
        <v>-65</v>
      </c>
      <c r="L271" s="462">
        <v>-0.61</v>
      </c>
      <c r="M271" s="463">
        <v>-0.15</v>
      </c>
      <c r="N271" s="463">
        <v>-0.77</v>
      </c>
      <c r="O271" s="461">
        <v>110631</v>
      </c>
      <c r="P271" s="461">
        <v>52816</v>
      </c>
      <c r="Q271" s="464">
        <v>57815</v>
      </c>
      <c r="R271" s="466">
        <v>2020</v>
      </c>
      <c r="S271" s="465"/>
      <c r="V271" s="384"/>
      <c r="AB271" s="456"/>
      <c r="AF271" s="457"/>
      <c r="AG271" s="457"/>
      <c r="AH271" s="457"/>
      <c r="AI271" s="457"/>
      <c r="AJ271" s="457"/>
      <c r="AK271" s="457"/>
      <c r="AL271" s="457"/>
      <c r="AM271" s="457"/>
      <c r="AN271" s="457"/>
      <c r="AO271" s="458"/>
      <c r="AP271" s="458"/>
      <c r="AQ271" s="458"/>
      <c r="AR271" s="457"/>
      <c r="AS271" s="457"/>
      <c r="AT271" s="457"/>
      <c r="BD271" s="369"/>
      <c r="BE271" s="369"/>
      <c r="BF271" s="369"/>
    </row>
    <row r="272" spans="1:61" s="455" customFormat="1" ht="12.6" customHeight="1" x14ac:dyDescent="0.3">
      <c r="A272" s="145"/>
      <c r="B272" s="467">
        <v>2021</v>
      </c>
      <c r="C272" s="460">
        <v>-404</v>
      </c>
      <c r="D272" s="461">
        <v>-190</v>
      </c>
      <c r="E272" s="461">
        <v>-214</v>
      </c>
      <c r="F272" s="461">
        <v>-206</v>
      </c>
      <c r="G272" s="461">
        <v>-91</v>
      </c>
      <c r="H272" s="461">
        <v>-115</v>
      </c>
      <c r="I272" s="461">
        <v>-610</v>
      </c>
      <c r="J272" s="461">
        <v>-281</v>
      </c>
      <c r="K272" s="461">
        <v>-329</v>
      </c>
      <c r="L272" s="462">
        <v>-3.73</v>
      </c>
      <c r="M272" s="463">
        <v>-1.9</v>
      </c>
      <c r="N272" s="463">
        <v>-5.63</v>
      </c>
      <c r="O272" s="461">
        <v>108120</v>
      </c>
      <c r="P272" s="461">
        <v>51636</v>
      </c>
      <c r="Q272" s="464">
        <v>56484</v>
      </c>
      <c r="R272" s="467">
        <v>2021</v>
      </c>
      <c r="S272" s="465"/>
      <c r="V272" s="384"/>
      <c r="AB272" s="456"/>
      <c r="AF272" s="457"/>
      <c r="AG272" s="457"/>
      <c r="AH272" s="457"/>
      <c r="AI272" s="457"/>
      <c r="AJ272" s="457"/>
      <c r="AK272" s="457"/>
      <c r="AL272" s="457"/>
      <c r="AM272" s="457"/>
      <c r="AN272" s="457"/>
      <c r="AO272" s="458"/>
      <c r="AP272" s="458"/>
      <c r="AQ272" s="458"/>
      <c r="AR272" s="457"/>
      <c r="AS272" s="457"/>
      <c r="AT272" s="457"/>
      <c r="BD272" s="369"/>
      <c r="BE272" s="369"/>
      <c r="BF272" s="369"/>
    </row>
    <row r="273" spans="1:58" s="455" customFormat="1" ht="12.6" customHeight="1" x14ac:dyDescent="0.3">
      <c r="A273" s="145"/>
      <c r="B273" s="467">
        <v>2022</v>
      </c>
      <c r="C273" s="460">
        <v>-257</v>
      </c>
      <c r="D273" s="461">
        <v>-157</v>
      </c>
      <c r="E273" s="461">
        <v>-100</v>
      </c>
      <c r="F273" s="461">
        <v>-221</v>
      </c>
      <c r="G273" s="461">
        <v>-101</v>
      </c>
      <c r="H273" s="461">
        <v>-120</v>
      </c>
      <c r="I273" s="461">
        <v>-478</v>
      </c>
      <c r="J273" s="461">
        <v>-258</v>
      </c>
      <c r="K273" s="461">
        <v>-220</v>
      </c>
      <c r="L273" s="468">
        <v>-2.38</v>
      </c>
      <c r="M273" s="469">
        <v>-2.0499999999999998</v>
      </c>
      <c r="N273" s="469">
        <v>-4.43</v>
      </c>
      <c r="O273" s="461">
        <v>107642</v>
      </c>
      <c r="P273" s="461">
        <v>51378</v>
      </c>
      <c r="Q273" s="464">
        <v>56264</v>
      </c>
      <c r="R273" s="467">
        <v>2022</v>
      </c>
      <c r="S273" s="465"/>
      <c r="V273" s="384"/>
      <c r="AB273" s="456"/>
      <c r="AF273" s="457"/>
      <c r="AG273" s="457"/>
      <c r="AH273" s="457"/>
      <c r="AI273" s="457"/>
      <c r="AJ273" s="457"/>
      <c r="AK273" s="457"/>
      <c r="AL273" s="457"/>
      <c r="AM273" s="457"/>
      <c r="AN273" s="457"/>
      <c r="AO273" s="458"/>
      <c r="AP273" s="458"/>
      <c r="AQ273" s="458"/>
      <c r="AR273" s="457"/>
      <c r="AS273" s="457"/>
      <c r="AT273" s="457"/>
      <c r="BD273" s="369"/>
      <c r="BE273" s="369"/>
      <c r="BF273" s="369"/>
    </row>
    <row r="274" spans="1:58" s="455" customFormat="1" ht="12.6" customHeight="1" x14ac:dyDescent="0.3">
      <c r="A274" s="133" t="s">
        <v>87</v>
      </c>
      <c r="B274" s="448">
        <v>2018</v>
      </c>
      <c r="C274" s="449">
        <v>-27</v>
      </c>
      <c r="D274" s="450">
        <v>-26</v>
      </c>
      <c r="E274" s="450">
        <v>-1</v>
      </c>
      <c r="F274" s="450">
        <v>-35</v>
      </c>
      <c r="G274" s="450">
        <v>-19</v>
      </c>
      <c r="H274" s="450">
        <v>-16</v>
      </c>
      <c r="I274" s="450">
        <v>-62</v>
      </c>
      <c r="J274" s="450">
        <v>-45</v>
      </c>
      <c r="K274" s="450">
        <v>-17</v>
      </c>
      <c r="L274" s="451">
        <v>-1.67</v>
      </c>
      <c r="M274" s="452">
        <v>-2.17</v>
      </c>
      <c r="N274" s="452">
        <v>-3.84</v>
      </c>
      <c r="O274" s="450">
        <v>16103</v>
      </c>
      <c r="P274" s="450">
        <v>7827</v>
      </c>
      <c r="Q274" s="453">
        <v>8276</v>
      </c>
      <c r="R274" s="448">
        <v>2018</v>
      </c>
      <c r="S274" s="454" t="s">
        <v>87</v>
      </c>
      <c r="V274" s="384"/>
      <c r="AB274" s="456"/>
      <c r="AF274" s="457"/>
      <c r="AG274" s="457"/>
      <c r="AH274" s="457"/>
      <c r="AI274" s="457"/>
      <c r="AJ274" s="457"/>
      <c r="AK274" s="457"/>
      <c r="AL274" s="457"/>
      <c r="AM274" s="457"/>
      <c r="AN274" s="457"/>
      <c r="AO274" s="458"/>
      <c r="AP274" s="458"/>
      <c r="AQ274" s="458"/>
      <c r="AR274" s="457"/>
      <c r="AS274" s="457"/>
      <c r="AT274" s="457"/>
      <c r="BD274" s="369"/>
      <c r="BE274" s="369"/>
      <c r="BF274" s="369"/>
    </row>
    <row r="275" spans="1:58" s="455" customFormat="1" ht="12.6" customHeight="1" x14ac:dyDescent="0.3">
      <c r="A275" s="145"/>
      <c r="B275" s="459">
        <v>2019</v>
      </c>
      <c r="C275" s="460">
        <v>-36</v>
      </c>
      <c r="D275" s="461">
        <v>-17</v>
      </c>
      <c r="E275" s="461">
        <v>-19</v>
      </c>
      <c r="F275" s="461">
        <v>2</v>
      </c>
      <c r="G275" s="461">
        <v>-13</v>
      </c>
      <c r="H275" s="461">
        <v>15</v>
      </c>
      <c r="I275" s="461">
        <v>-34</v>
      </c>
      <c r="J275" s="461">
        <v>-30</v>
      </c>
      <c r="K275" s="461">
        <v>-4</v>
      </c>
      <c r="L275" s="462">
        <v>-2.2400000000000002</v>
      </c>
      <c r="M275" s="463">
        <v>0.12</v>
      </c>
      <c r="N275" s="463">
        <v>-2.11</v>
      </c>
      <c r="O275" s="461">
        <v>16069</v>
      </c>
      <c r="P275" s="461">
        <v>7797</v>
      </c>
      <c r="Q275" s="464">
        <v>8272</v>
      </c>
      <c r="R275" s="459">
        <v>2019</v>
      </c>
      <c r="S275" s="465"/>
      <c r="V275" s="384"/>
      <c r="AB275" s="456"/>
      <c r="AF275" s="457"/>
      <c r="AG275" s="457"/>
      <c r="AH275" s="457"/>
      <c r="AI275" s="457"/>
      <c r="AJ275" s="457"/>
      <c r="AK275" s="457"/>
      <c r="AL275" s="457"/>
      <c r="AM275" s="457"/>
      <c r="AN275" s="457"/>
      <c r="AO275" s="458"/>
      <c r="AP275" s="458"/>
      <c r="AQ275" s="458"/>
      <c r="AR275" s="457"/>
      <c r="AS275" s="457"/>
      <c r="AT275" s="457"/>
      <c r="BD275" s="369"/>
      <c r="BE275" s="369"/>
      <c r="BF275" s="369"/>
    </row>
    <row r="276" spans="1:58" s="455" customFormat="1" ht="12.6" customHeight="1" x14ac:dyDescent="0.3">
      <c r="A276" s="145"/>
      <c r="B276" s="466">
        <v>2020</v>
      </c>
      <c r="C276" s="460">
        <v>-36</v>
      </c>
      <c r="D276" s="461">
        <v>-22</v>
      </c>
      <c r="E276" s="461">
        <v>-14</v>
      </c>
      <c r="F276" s="461">
        <v>-30</v>
      </c>
      <c r="G276" s="461">
        <v>-7</v>
      </c>
      <c r="H276" s="461">
        <v>-23</v>
      </c>
      <c r="I276" s="461">
        <v>-66</v>
      </c>
      <c r="J276" s="461">
        <v>-29</v>
      </c>
      <c r="K276" s="461">
        <v>-37</v>
      </c>
      <c r="L276" s="462">
        <v>-2.2400000000000002</v>
      </c>
      <c r="M276" s="463">
        <v>-1.87</v>
      </c>
      <c r="N276" s="463">
        <v>-4.12</v>
      </c>
      <c r="O276" s="461">
        <v>16003</v>
      </c>
      <c r="P276" s="461">
        <v>7768</v>
      </c>
      <c r="Q276" s="464">
        <v>8235</v>
      </c>
      <c r="R276" s="466">
        <v>2020</v>
      </c>
      <c r="S276" s="465"/>
      <c r="V276" s="384"/>
      <c r="AB276" s="456"/>
      <c r="AF276" s="457"/>
      <c r="AG276" s="457"/>
      <c r="AH276" s="457"/>
      <c r="AI276" s="457"/>
      <c r="AJ276" s="457"/>
      <c r="AK276" s="457"/>
      <c r="AL276" s="457"/>
      <c r="AM276" s="457"/>
      <c r="AN276" s="457"/>
      <c r="AO276" s="458"/>
      <c r="AP276" s="458"/>
      <c r="AQ276" s="458"/>
      <c r="AR276" s="457"/>
      <c r="AS276" s="457"/>
      <c r="AT276" s="457"/>
      <c r="BD276" s="369"/>
      <c r="BE276" s="369"/>
      <c r="BF276" s="369"/>
    </row>
    <row r="277" spans="1:58" s="455" customFormat="1" ht="12.6" customHeight="1" x14ac:dyDescent="0.3">
      <c r="A277" s="145"/>
      <c r="B277" s="467">
        <v>2021</v>
      </c>
      <c r="C277" s="460">
        <v>-106</v>
      </c>
      <c r="D277" s="461">
        <v>-55</v>
      </c>
      <c r="E277" s="461">
        <v>-51</v>
      </c>
      <c r="F277" s="461">
        <v>8</v>
      </c>
      <c r="G277" s="461">
        <v>-6</v>
      </c>
      <c r="H277" s="461">
        <v>14</v>
      </c>
      <c r="I277" s="461">
        <v>-98</v>
      </c>
      <c r="J277" s="461">
        <v>-61</v>
      </c>
      <c r="K277" s="461">
        <v>-37</v>
      </c>
      <c r="L277" s="462">
        <v>-6.79</v>
      </c>
      <c r="M277" s="463">
        <v>0.51</v>
      </c>
      <c r="N277" s="463">
        <v>-6.28</v>
      </c>
      <c r="O277" s="461">
        <v>15551</v>
      </c>
      <c r="P277" s="461">
        <v>7527</v>
      </c>
      <c r="Q277" s="464">
        <v>8024</v>
      </c>
      <c r="R277" s="467">
        <v>2021</v>
      </c>
      <c r="S277" s="465"/>
      <c r="V277" s="384"/>
      <c r="AB277" s="456"/>
      <c r="AF277" s="457"/>
      <c r="AG277" s="457"/>
      <c r="AH277" s="457"/>
      <c r="AI277" s="457"/>
      <c r="AJ277" s="457"/>
      <c r="AK277" s="457"/>
      <c r="AL277" s="457"/>
      <c r="AM277" s="457"/>
      <c r="AN277" s="457"/>
      <c r="AO277" s="458"/>
      <c r="AP277" s="458"/>
      <c r="AQ277" s="458"/>
      <c r="AR277" s="457"/>
      <c r="AS277" s="457"/>
      <c r="AT277" s="457"/>
      <c r="BD277" s="369"/>
      <c r="BE277" s="369"/>
      <c r="BF277" s="369"/>
    </row>
    <row r="278" spans="1:58" s="455" customFormat="1" ht="12.6" customHeight="1" x14ac:dyDescent="0.3">
      <c r="A278" s="145"/>
      <c r="B278" s="467">
        <v>2022</v>
      </c>
      <c r="C278" s="460">
        <v>-39</v>
      </c>
      <c r="D278" s="461">
        <v>-31</v>
      </c>
      <c r="E278" s="461">
        <v>-8</v>
      </c>
      <c r="F278" s="461">
        <v>-8</v>
      </c>
      <c r="G278" s="461">
        <v>-2</v>
      </c>
      <c r="H278" s="461">
        <v>-6</v>
      </c>
      <c r="I278" s="461">
        <v>-47</v>
      </c>
      <c r="J278" s="461">
        <v>-33</v>
      </c>
      <c r="K278" s="461">
        <v>-14</v>
      </c>
      <c r="L278" s="468">
        <v>-2.5099999999999998</v>
      </c>
      <c r="M278" s="469">
        <v>-0.52</v>
      </c>
      <c r="N278" s="469">
        <v>-3.03</v>
      </c>
      <c r="O278" s="461">
        <v>15504</v>
      </c>
      <c r="P278" s="461">
        <v>7494</v>
      </c>
      <c r="Q278" s="464">
        <v>8010</v>
      </c>
      <c r="R278" s="467">
        <v>2022</v>
      </c>
      <c r="S278" s="465"/>
      <c r="V278" s="384"/>
      <c r="AB278" s="456"/>
      <c r="AF278" s="457"/>
      <c r="AG278" s="457"/>
      <c r="AH278" s="457"/>
      <c r="AI278" s="457"/>
      <c r="AJ278" s="457"/>
      <c r="AK278" s="457"/>
      <c r="AL278" s="457"/>
      <c r="AM278" s="457"/>
      <c r="AN278" s="457"/>
      <c r="AO278" s="458"/>
      <c r="AP278" s="458"/>
      <c r="AQ278" s="458"/>
      <c r="AR278" s="457"/>
      <c r="AS278" s="457"/>
      <c r="AT278" s="457"/>
      <c r="BD278" s="369"/>
      <c r="BE278" s="369"/>
      <c r="BF278" s="369"/>
    </row>
    <row r="279" spans="1:58" s="455" customFormat="1" ht="12.6" customHeight="1" x14ac:dyDescent="0.3">
      <c r="A279" s="133" t="s">
        <v>88</v>
      </c>
      <c r="B279" s="448">
        <v>2018</v>
      </c>
      <c r="C279" s="449">
        <v>-151</v>
      </c>
      <c r="D279" s="450">
        <v>-72</v>
      </c>
      <c r="E279" s="450">
        <v>-79</v>
      </c>
      <c r="F279" s="450">
        <v>-178</v>
      </c>
      <c r="G279" s="450">
        <v>-79</v>
      </c>
      <c r="H279" s="450">
        <v>-99</v>
      </c>
      <c r="I279" s="450">
        <v>-329</v>
      </c>
      <c r="J279" s="450">
        <v>-151</v>
      </c>
      <c r="K279" s="450">
        <v>-178</v>
      </c>
      <c r="L279" s="451">
        <v>-2.44</v>
      </c>
      <c r="M279" s="452">
        <v>-2.88</v>
      </c>
      <c r="N279" s="452">
        <v>-5.32</v>
      </c>
      <c r="O279" s="450">
        <v>61630</v>
      </c>
      <c r="P279" s="450">
        <v>29960</v>
      </c>
      <c r="Q279" s="453">
        <v>31670</v>
      </c>
      <c r="R279" s="448">
        <v>2018</v>
      </c>
      <c r="S279" s="454" t="s">
        <v>88</v>
      </c>
      <c r="V279" s="384"/>
      <c r="AB279" s="456"/>
      <c r="AF279" s="457"/>
      <c r="AG279" s="457"/>
      <c r="AH279" s="457"/>
      <c r="AI279" s="457"/>
      <c r="AJ279" s="457"/>
      <c r="AK279" s="457"/>
      <c r="AL279" s="457"/>
      <c r="AM279" s="457"/>
      <c r="AN279" s="457"/>
      <c r="AO279" s="458"/>
      <c r="AP279" s="458"/>
      <c r="AQ279" s="458"/>
      <c r="AR279" s="457"/>
      <c r="AS279" s="457"/>
      <c r="AT279" s="457"/>
      <c r="BD279" s="369"/>
      <c r="BE279" s="369"/>
      <c r="BF279" s="369"/>
    </row>
    <row r="280" spans="1:58" s="455" customFormat="1" ht="12.6" customHeight="1" x14ac:dyDescent="0.3">
      <c r="A280" s="145"/>
      <c r="B280" s="459">
        <v>2019</v>
      </c>
      <c r="C280" s="460">
        <v>-179</v>
      </c>
      <c r="D280" s="461">
        <v>-105</v>
      </c>
      <c r="E280" s="461">
        <v>-74</v>
      </c>
      <c r="F280" s="461">
        <v>-182</v>
      </c>
      <c r="G280" s="461">
        <v>-70</v>
      </c>
      <c r="H280" s="461">
        <v>-112</v>
      </c>
      <c r="I280" s="461">
        <v>-361</v>
      </c>
      <c r="J280" s="461">
        <v>-175</v>
      </c>
      <c r="K280" s="461">
        <v>-186</v>
      </c>
      <c r="L280" s="462">
        <v>-2.91</v>
      </c>
      <c r="M280" s="463">
        <v>-2.96</v>
      </c>
      <c r="N280" s="463">
        <v>-5.87</v>
      </c>
      <c r="O280" s="461">
        <v>61269</v>
      </c>
      <c r="P280" s="461">
        <v>29785</v>
      </c>
      <c r="Q280" s="464">
        <v>31484</v>
      </c>
      <c r="R280" s="459">
        <v>2019</v>
      </c>
      <c r="S280" s="465"/>
      <c r="V280" s="384"/>
      <c r="AB280" s="456"/>
      <c r="AF280" s="457"/>
      <c r="AG280" s="457"/>
      <c r="AH280" s="457"/>
      <c r="AI280" s="457"/>
      <c r="AJ280" s="457"/>
      <c r="AK280" s="457"/>
      <c r="AL280" s="457"/>
      <c r="AM280" s="457"/>
      <c r="AN280" s="457"/>
      <c r="AO280" s="458"/>
      <c r="AP280" s="458"/>
      <c r="AQ280" s="458"/>
      <c r="AR280" s="457"/>
      <c r="AS280" s="457"/>
      <c r="AT280" s="457"/>
      <c r="BD280" s="369"/>
      <c r="BE280" s="369"/>
      <c r="BF280" s="369"/>
    </row>
    <row r="281" spans="1:58" s="455" customFormat="1" ht="12.6" customHeight="1" x14ac:dyDescent="0.3">
      <c r="A281" s="145"/>
      <c r="B281" s="466">
        <v>2020</v>
      </c>
      <c r="C281" s="460">
        <v>-243</v>
      </c>
      <c r="D281" s="461">
        <v>-145</v>
      </c>
      <c r="E281" s="461">
        <v>-98</v>
      </c>
      <c r="F281" s="461">
        <v>-121</v>
      </c>
      <c r="G281" s="461">
        <v>-59</v>
      </c>
      <c r="H281" s="461">
        <v>-62</v>
      </c>
      <c r="I281" s="461">
        <v>-364</v>
      </c>
      <c r="J281" s="461">
        <v>-204</v>
      </c>
      <c r="K281" s="461">
        <v>-160</v>
      </c>
      <c r="L281" s="462">
        <v>-3.98</v>
      </c>
      <c r="M281" s="463">
        <v>-1.98</v>
      </c>
      <c r="N281" s="463">
        <v>-5.96</v>
      </c>
      <c r="O281" s="461">
        <v>60905</v>
      </c>
      <c r="P281" s="461">
        <v>29581</v>
      </c>
      <c r="Q281" s="464">
        <v>31324</v>
      </c>
      <c r="R281" s="466">
        <v>2020</v>
      </c>
      <c r="S281" s="465"/>
      <c r="V281" s="384"/>
      <c r="AB281" s="456"/>
      <c r="AF281" s="457"/>
      <c r="AG281" s="457"/>
      <c r="AH281" s="457"/>
      <c r="AI281" s="457"/>
      <c r="AJ281" s="457"/>
      <c r="AK281" s="457"/>
      <c r="AL281" s="457"/>
      <c r="AM281" s="457"/>
      <c r="AN281" s="457"/>
      <c r="AO281" s="458"/>
      <c r="AP281" s="458"/>
      <c r="AQ281" s="458"/>
      <c r="AR281" s="457"/>
      <c r="AS281" s="457"/>
      <c r="AT281" s="457"/>
      <c r="BD281" s="369"/>
      <c r="BE281" s="369"/>
      <c r="BF281" s="369"/>
    </row>
    <row r="282" spans="1:58" s="455" customFormat="1" ht="12.6" customHeight="1" x14ac:dyDescent="0.3">
      <c r="A282" s="145"/>
      <c r="B282" s="467">
        <v>2021</v>
      </c>
      <c r="C282" s="460">
        <v>-362</v>
      </c>
      <c r="D282" s="461">
        <v>-189</v>
      </c>
      <c r="E282" s="461">
        <v>-173</v>
      </c>
      <c r="F282" s="461">
        <v>-119</v>
      </c>
      <c r="G282" s="461">
        <v>-66</v>
      </c>
      <c r="H282" s="461">
        <v>-53</v>
      </c>
      <c r="I282" s="461">
        <v>-481</v>
      </c>
      <c r="J282" s="461">
        <v>-255</v>
      </c>
      <c r="K282" s="461">
        <v>-226</v>
      </c>
      <c r="L282" s="462">
        <v>-6.11</v>
      </c>
      <c r="M282" s="463">
        <v>-2.0099999999999998</v>
      </c>
      <c r="N282" s="463">
        <v>-8.1199999999999992</v>
      </c>
      <c r="O282" s="461">
        <v>58965</v>
      </c>
      <c r="P282" s="461">
        <v>28699</v>
      </c>
      <c r="Q282" s="464">
        <v>30266</v>
      </c>
      <c r="R282" s="467">
        <v>2021</v>
      </c>
      <c r="S282" s="465"/>
      <c r="V282" s="384"/>
      <c r="AB282" s="456"/>
      <c r="AF282" s="457"/>
      <c r="AG282" s="457"/>
      <c r="AH282" s="457"/>
      <c r="AI282" s="457"/>
      <c r="AJ282" s="457"/>
      <c r="AK282" s="457"/>
      <c r="AL282" s="457"/>
      <c r="AM282" s="457"/>
      <c r="AN282" s="457"/>
      <c r="AO282" s="458"/>
      <c r="AP282" s="458"/>
      <c r="AQ282" s="458"/>
      <c r="AR282" s="457"/>
      <c r="AS282" s="457"/>
      <c r="AT282" s="457"/>
      <c r="BD282" s="369"/>
      <c r="BE282" s="369"/>
      <c r="BF282" s="369"/>
    </row>
    <row r="283" spans="1:58" s="455" customFormat="1" ht="12.6" customHeight="1" x14ac:dyDescent="0.3">
      <c r="A283" s="145"/>
      <c r="B283" s="467">
        <v>2022</v>
      </c>
      <c r="C283" s="460">
        <v>-166</v>
      </c>
      <c r="D283" s="461">
        <v>-80</v>
      </c>
      <c r="E283" s="461">
        <v>-86</v>
      </c>
      <c r="F283" s="461">
        <v>-127</v>
      </c>
      <c r="G283" s="461">
        <v>-39</v>
      </c>
      <c r="H283" s="461">
        <v>-88</v>
      </c>
      <c r="I283" s="461">
        <v>-293</v>
      </c>
      <c r="J283" s="461">
        <v>-119</v>
      </c>
      <c r="K283" s="461">
        <v>-174</v>
      </c>
      <c r="L283" s="468">
        <v>-2.82</v>
      </c>
      <c r="M283" s="469">
        <v>-2.16</v>
      </c>
      <c r="N283" s="469">
        <v>-4.9800000000000004</v>
      </c>
      <c r="O283" s="461">
        <v>58672</v>
      </c>
      <c r="P283" s="461">
        <v>28580</v>
      </c>
      <c r="Q283" s="464">
        <v>30092</v>
      </c>
      <c r="R283" s="467">
        <v>2022</v>
      </c>
      <c r="S283" s="465"/>
      <c r="V283" s="384"/>
      <c r="AB283" s="456"/>
      <c r="AF283" s="457"/>
      <c r="AG283" s="457"/>
      <c r="AH283" s="457"/>
      <c r="AI283" s="457"/>
      <c r="AJ283" s="457"/>
      <c r="AK283" s="457"/>
      <c r="AL283" s="457"/>
      <c r="AM283" s="457"/>
      <c r="AN283" s="457"/>
      <c r="AO283" s="458"/>
      <c r="AP283" s="458"/>
      <c r="AQ283" s="458"/>
      <c r="AR283" s="457"/>
      <c r="AS283" s="457"/>
      <c r="AT283" s="457"/>
      <c r="BD283" s="369"/>
      <c r="BE283" s="369"/>
      <c r="BF283" s="369"/>
    </row>
    <row r="284" spans="1:58" s="455" customFormat="1" ht="12.6" customHeight="1" x14ac:dyDescent="0.3">
      <c r="A284" s="133" t="s">
        <v>89</v>
      </c>
      <c r="B284" s="448">
        <v>2018</v>
      </c>
      <c r="C284" s="449">
        <v>-78</v>
      </c>
      <c r="D284" s="450">
        <v>-32</v>
      </c>
      <c r="E284" s="450">
        <v>-46</v>
      </c>
      <c r="F284" s="450">
        <v>-57</v>
      </c>
      <c r="G284" s="450">
        <v>-5</v>
      </c>
      <c r="H284" s="450">
        <v>-52</v>
      </c>
      <c r="I284" s="450">
        <v>-135</v>
      </c>
      <c r="J284" s="450">
        <v>-37</v>
      </c>
      <c r="K284" s="450">
        <v>-98</v>
      </c>
      <c r="L284" s="451">
        <v>-2.42</v>
      </c>
      <c r="M284" s="452">
        <v>-1.77</v>
      </c>
      <c r="N284" s="452">
        <v>-4.1900000000000004</v>
      </c>
      <c r="O284" s="450">
        <v>32135</v>
      </c>
      <c r="P284" s="450">
        <v>15695</v>
      </c>
      <c r="Q284" s="453">
        <v>16440</v>
      </c>
      <c r="R284" s="448">
        <v>2018</v>
      </c>
      <c r="S284" s="454" t="s">
        <v>89</v>
      </c>
      <c r="V284" s="384"/>
      <c r="AB284" s="456"/>
      <c r="AF284" s="457"/>
      <c r="AG284" s="457"/>
      <c r="AH284" s="457"/>
      <c r="AI284" s="457"/>
      <c r="AJ284" s="457"/>
      <c r="AK284" s="457"/>
      <c r="AL284" s="457"/>
      <c r="AM284" s="457"/>
      <c r="AN284" s="457"/>
      <c r="AO284" s="458"/>
      <c r="AP284" s="458"/>
      <c r="AQ284" s="458"/>
      <c r="AR284" s="457"/>
      <c r="AS284" s="457"/>
      <c r="AT284" s="457"/>
      <c r="BD284" s="369"/>
      <c r="BE284" s="369"/>
      <c r="BF284" s="369"/>
    </row>
    <row r="285" spans="1:58" s="455" customFormat="1" ht="12.6" customHeight="1" x14ac:dyDescent="0.3">
      <c r="A285" s="145"/>
      <c r="B285" s="459">
        <v>2019</v>
      </c>
      <c r="C285" s="460">
        <v>-73</v>
      </c>
      <c r="D285" s="461">
        <v>-32</v>
      </c>
      <c r="E285" s="461">
        <v>-41</v>
      </c>
      <c r="F285" s="461">
        <v>-95</v>
      </c>
      <c r="G285" s="461">
        <v>-43</v>
      </c>
      <c r="H285" s="461">
        <v>-52</v>
      </c>
      <c r="I285" s="461">
        <v>-168</v>
      </c>
      <c r="J285" s="461">
        <v>-75</v>
      </c>
      <c r="K285" s="461">
        <v>-93</v>
      </c>
      <c r="L285" s="462">
        <v>-2.2799999999999998</v>
      </c>
      <c r="M285" s="463">
        <v>-2.96</v>
      </c>
      <c r="N285" s="463">
        <v>-5.24</v>
      </c>
      <c r="O285" s="461">
        <v>31967</v>
      </c>
      <c r="P285" s="461">
        <v>15620</v>
      </c>
      <c r="Q285" s="464">
        <v>16347</v>
      </c>
      <c r="R285" s="459">
        <v>2019</v>
      </c>
      <c r="S285" s="465"/>
      <c r="V285" s="384"/>
      <c r="AB285" s="456"/>
      <c r="AF285" s="457"/>
      <c r="AG285" s="457"/>
      <c r="AH285" s="457"/>
      <c r="AI285" s="457"/>
      <c r="AJ285" s="457"/>
      <c r="AK285" s="457"/>
      <c r="AL285" s="457"/>
      <c r="AM285" s="457"/>
      <c r="AN285" s="457"/>
      <c r="AO285" s="458"/>
      <c r="AP285" s="458"/>
      <c r="AQ285" s="458"/>
      <c r="AR285" s="457"/>
      <c r="AS285" s="457"/>
      <c r="AT285" s="457"/>
      <c r="BD285" s="369"/>
      <c r="BE285" s="369"/>
      <c r="BF285" s="369"/>
    </row>
    <row r="286" spans="1:58" s="455" customFormat="1" ht="12.6" customHeight="1" x14ac:dyDescent="0.3">
      <c r="A286" s="145"/>
      <c r="B286" s="466">
        <v>2020</v>
      </c>
      <c r="C286" s="460">
        <v>-152</v>
      </c>
      <c r="D286" s="461">
        <v>-86</v>
      </c>
      <c r="E286" s="461">
        <v>-66</v>
      </c>
      <c r="F286" s="461">
        <v>-44</v>
      </c>
      <c r="G286" s="461">
        <v>3</v>
      </c>
      <c r="H286" s="461">
        <v>-47</v>
      </c>
      <c r="I286" s="461">
        <v>-196</v>
      </c>
      <c r="J286" s="461">
        <v>-83</v>
      </c>
      <c r="K286" s="461">
        <v>-113</v>
      </c>
      <c r="L286" s="462">
        <v>-4.7699999999999996</v>
      </c>
      <c r="M286" s="463">
        <v>-1.38</v>
      </c>
      <c r="N286" s="463">
        <v>-6.15</v>
      </c>
      <c r="O286" s="461">
        <v>31771</v>
      </c>
      <c r="P286" s="461">
        <v>15537</v>
      </c>
      <c r="Q286" s="464">
        <v>16234</v>
      </c>
      <c r="R286" s="466">
        <v>2020</v>
      </c>
      <c r="S286" s="465"/>
      <c r="V286" s="384"/>
      <c r="AB286" s="456"/>
      <c r="AF286" s="457"/>
      <c r="AG286" s="457"/>
      <c r="AH286" s="457"/>
      <c r="AI286" s="457"/>
      <c r="AJ286" s="457"/>
      <c r="AK286" s="457"/>
      <c r="AL286" s="457"/>
      <c r="AM286" s="457"/>
      <c r="AN286" s="457"/>
      <c r="AO286" s="458"/>
      <c r="AP286" s="458"/>
      <c r="AQ286" s="458"/>
      <c r="AR286" s="457"/>
      <c r="AS286" s="457"/>
      <c r="AT286" s="457"/>
      <c r="BD286" s="369"/>
      <c r="BE286" s="369"/>
      <c r="BF286" s="369"/>
    </row>
    <row r="287" spans="1:58" s="455" customFormat="1" ht="12.6" customHeight="1" x14ac:dyDescent="0.3">
      <c r="A287" s="145"/>
      <c r="B287" s="467">
        <v>2021</v>
      </c>
      <c r="C287" s="460">
        <v>-210</v>
      </c>
      <c r="D287" s="461">
        <v>-109</v>
      </c>
      <c r="E287" s="461">
        <v>-101</v>
      </c>
      <c r="F287" s="461">
        <v>30</v>
      </c>
      <c r="G287" s="461">
        <v>25</v>
      </c>
      <c r="H287" s="461">
        <v>5</v>
      </c>
      <c r="I287" s="461">
        <v>-180</v>
      </c>
      <c r="J287" s="461">
        <v>-84</v>
      </c>
      <c r="K287" s="461">
        <v>-96</v>
      </c>
      <c r="L287" s="462">
        <v>-6.79</v>
      </c>
      <c r="M287" s="463">
        <v>0.97</v>
      </c>
      <c r="N287" s="463">
        <v>-5.82</v>
      </c>
      <c r="O287" s="461">
        <v>30854</v>
      </c>
      <c r="P287" s="461">
        <v>15102</v>
      </c>
      <c r="Q287" s="464">
        <v>15752</v>
      </c>
      <c r="R287" s="467">
        <v>2021</v>
      </c>
      <c r="S287" s="465"/>
      <c r="V287" s="384"/>
      <c r="AB287" s="456"/>
      <c r="AF287" s="457"/>
      <c r="AG287" s="457"/>
      <c r="AH287" s="457"/>
      <c r="AI287" s="457"/>
      <c r="AJ287" s="457"/>
      <c r="AK287" s="457"/>
      <c r="AL287" s="457"/>
      <c r="AM287" s="457"/>
      <c r="AN287" s="457"/>
      <c r="AO287" s="458"/>
      <c r="AP287" s="458"/>
      <c r="AQ287" s="458"/>
      <c r="AR287" s="457"/>
      <c r="AS287" s="457"/>
      <c r="AT287" s="457"/>
      <c r="BD287" s="369"/>
      <c r="BE287" s="369"/>
      <c r="BF287" s="369"/>
    </row>
    <row r="288" spans="1:58" s="455" customFormat="1" ht="12.6" customHeight="1" x14ac:dyDescent="0.3">
      <c r="A288" s="145"/>
      <c r="B288" s="467">
        <v>2022</v>
      </c>
      <c r="C288" s="460">
        <v>-102</v>
      </c>
      <c r="D288" s="461">
        <v>-56</v>
      </c>
      <c r="E288" s="461">
        <v>-46</v>
      </c>
      <c r="F288" s="461">
        <v>-41</v>
      </c>
      <c r="G288" s="461">
        <v>-4</v>
      </c>
      <c r="H288" s="461">
        <v>-37</v>
      </c>
      <c r="I288" s="461">
        <v>-143</v>
      </c>
      <c r="J288" s="461">
        <v>-60</v>
      </c>
      <c r="K288" s="461">
        <v>-83</v>
      </c>
      <c r="L288" s="468">
        <v>-3.31</v>
      </c>
      <c r="M288" s="469">
        <v>-1.33</v>
      </c>
      <c r="N288" s="469">
        <v>-4.6500000000000004</v>
      </c>
      <c r="O288" s="461">
        <v>30711</v>
      </c>
      <c r="P288" s="461">
        <v>15042</v>
      </c>
      <c r="Q288" s="464">
        <v>15669</v>
      </c>
      <c r="R288" s="467">
        <v>2022</v>
      </c>
      <c r="S288" s="465"/>
      <c r="V288" s="384"/>
      <c r="AB288" s="456"/>
      <c r="AF288" s="457"/>
      <c r="AG288" s="457"/>
      <c r="AH288" s="457"/>
      <c r="AI288" s="457"/>
      <c r="AJ288" s="457"/>
      <c r="AK288" s="457"/>
      <c r="AL288" s="457"/>
      <c r="AM288" s="457"/>
      <c r="AN288" s="457"/>
      <c r="AO288" s="458"/>
      <c r="AP288" s="458"/>
      <c r="AQ288" s="458"/>
      <c r="AR288" s="457"/>
      <c r="AS288" s="457"/>
      <c r="AT288" s="457"/>
      <c r="BD288" s="369"/>
      <c r="BE288" s="369"/>
      <c r="BF288" s="369"/>
    </row>
    <row r="289" spans="1:58" s="455" customFormat="1" ht="12.6" customHeight="1" x14ac:dyDescent="0.3">
      <c r="A289" s="133" t="s">
        <v>90</v>
      </c>
      <c r="B289" s="448">
        <v>2018</v>
      </c>
      <c r="C289" s="449">
        <v>-13</v>
      </c>
      <c r="D289" s="450">
        <v>2</v>
      </c>
      <c r="E289" s="450">
        <v>-15</v>
      </c>
      <c r="F289" s="450">
        <v>-61</v>
      </c>
      <c r="G289" s="450">
        <v>-21</v>
      </c>
      <c r="H289" s="450">
        <v>-40</v>
      </c>
      <c r="I289" s="450">
        <v>-74</v>
      </c>
      <c r="J289" s="450">
        <v>-19</v>
      </c>
      <c r="K289" s="450">
        <v>-55</v>
      </c>
      <c r="L289" s="451">
        <v>-0.57999999999999996</v>
      </c>
      <c r="M289" s="452">
        <v>-2.74</v>
      </c>
      <c r="N289" s="452">
        <v>-3.32</v>
      </c>
      <c r="O289" s="450">
        <v>22225</v>
      </c>
      <c r="P289" s="450">
        <v>10903</v>
      </c>
      <c r="Q289" s="453">
        <v>11322</v>
      </c>
      <c r="R289" s="448">
        <v>2018</v>
      </c>
      <c r="S289" s="454" t="s">
        <v>90</v>
      </c>
      <c r="V289" s="384"/>
      <c r="AB289" s="456"/>
      <c r="AF289" s="457"/>
      <c r="AG289" s="457"/>
      <c r="AH289" s="457"/>
      <c r="AI289" s="457"/>
      <c r="AJ289" s="457"/>
      <c r="AK289" s="457"/>
      <c r="AL289" s="457"/>
      <c r="AM289" s="457"/>
      <c r="AN289" s="457"/>
      <c r="AO289" s="458"/>
      <c r="AP289" s="458"/>
      <c r="AQ289" s="458"/>
      <c r="AR289" s="457"/>
      <c r="AS289" s="457"/>
      <c r="AT289" s="457"/>
      <c r="BD289" s="369"/>
      <c r="BE289" s="369"/>
      <c r="BF289" s="369"/>
    </row>
    <row r="290" spans="1:58" s="455" customFormat="1" ht="12.6" customHeight="1" x14ac:dyDescent="0.3">
      <c r="A290" s="145"/>
      <c r="B290" s="459">
        <v>2019</v>
      </c>
      <c r="C290" s="460">
        <v>-32</v>
      </c>
      <c r="D290" s="461">
        <v>0</v>
      </c>
      <c r="E290" s="461">
        <v>-32</v>
      </c>
      <c r="F290" s="461">
        <v>-54</v>
      </c>
      <c r="G290" s="461">
        <v>-12</v>
      </c>
      <c r="H290" s="461">
        <v>-42</v>
      </c>
      <c r="I290" s="461">
        <v>-86</v>
      </c>
      <c r="J290" s="461">
        <v>-12</v>
      </c>
      <c r="K290" s="461">
        <v>-74</v>
      </c>
      <c r="L290" s="462">
        <v>-1.44</v>
      </c>
      <c r="M290" s="463">
        <v>-2.4300000000000002</v>
      </c>
      <c r="N290" s="463">
        <v>-3.88</v>
      </c>
      <c r="O290" s="461">
        <v>22139</v>
      </c>
      <c r="P290" s="461">
        <v>10891</v>
      </c>
      <c r="Q290" s="464">
        <v>11248</v>
      </c>
      <c r="R290" s="459">
        <v>2019</v>
      </c>
      <c r="S290" s="465"/>
      <c r="V290" s="384"/>
      <c r="AB290" s="456"/>
      <c r="AF290" s="457"/>
      <c r="AG290" s="457"/>
      <c r="AH290" s="457"/>
      <c r="AI290" s="457"/>
      <c r="AJ290" s="457"/>
      <c r="AK290" s="457"/>
      <c r="AL290" s="457"/>
      <c r="AM290" s="457"/>
      <c r="AN290" s="457"/>
      <c r="AO290" s="458"/>
      <c r="AP290" s="458"/>
      <c r="AQ290" s="458"/>
      <c r="AR290" s="457"/>
      <c r="AS290" s="457"/>
      <c r="AT290" s="457"/>
      <c r="BD290" s="369"/>
      <c r="BE290" s="369"/>
      <c r="BF290" s="369"/>
    </row>
    <row r="291" spans="1:58" s="455" customFormat="1" ht="12.6" customHeight="1" x14ac:dyDescent="0.3">
      <c r="A291" s="145"/>
      <c r="B291" s="466">
        <v>2020</v>
      </c>
      <c r="C291" s="460">
        <v>-46</v>
      </c>
      <c r="D291" s="461">
        <v>-10</v>
      </c>
      <c r="E291" s="461">
        <v>-36</v>
      </c>
      <c r="F291" s="461">
        <v>-43</v>
      </c>
      <c r="G291" s="461">
        <v>-10</v>
      </c>
      <c r="H291" s="461">
        <v>-33</v>
      </c>
      <c r="I291" s="461">
        <v>-89</v>
      </c>
      <c r="J291" s="461">
        <v>-20</v>
      </c>
      <c r="K291" s="461">
        <v>-69</v>
      </c>
      <c r="L291" s="462">
        <v>-2.08</v>
      </c>
      <c r="M291" s="463">
        <v>-1.95</v>
      </c>
      <c r="N291" s="463">
        <v>-4.03</v>
      </c>
      <c r="O291" s="461">
        <v>22050</v>
      </c>
      <c r="P291" s="461">
        <v>10871</v>
      </c>
      <c r="Q291" s="464">
        <v>11179</v>
      </c>
      <c r="R291" s="466">
        <v>2020</v>
      </c>
      <c r="S291" s="465"/>
      <c r="V291" s="384"/>
      <c r="AB291" s="456"/>
      <c r="AF291" s="457"/>
      <c r="AG291" s="457"/>
      <c r="AH291" s="457"/>
      <c r="AI291" s="457"/>
      <c r="AJ291" s="457"/>
      <c r="AK291" s="457"/>
      <c r="AL291" s="457"/>
      <c r="AM291" s="457"/>
      <c r="AN291" s="457"/>
      <c r="AO291" s="458"/>
      <c r="AP291" s="458"/>
      <c r="AQ291" s="458"/>
      <c r="AR291" s="457"/>
      <c r="AS291" s="457"/>
      <c r="AT291" s="457"/>
      <c r="BD291" s="369"/>
      <c r="BE291" s="369"/>
      <c r="BF291" s="369"/>
    </row>
    <row r="292" spans="1:58" s="455" customFormat="1" ht="12.6" customHeight="1" x14ac:dyDescent="0.3">
      <c r="A292" s="145"/>
      <c r="B292" s="467">
        <v>2021</v>
      </c>
      <c r="C292" s="460">
        <v>-136</v>
      </c>
      <c r="D292" s="461">
        <v>-58</v>
      </c>
      <c r="E292" s="461">
        <v>-78</v>
      </c>
      <c r="F292" s="461">
        <v>-15</v>
      </c>
      <c r="G292" s="461">
        <v>3</v>
      </c>
      <c r="H292" s="461">
        <v>-18</v>
      </c>
      <c r="I292" s="461">
        <v>-151</v>
      </c>
      <c r="J292" s="461">
        <v>-55</v>
      </c>
      <c r="K292" s="461">
        <v>-96</v>
      </c>
      <c r="L292" s="462">
        <v>-6.34</v>
      </c>
      <c r="M292" s="463">
        <v>-0.7</v>
      </c>
      <c r="N292" s="463">
        <v>-7.04</v>
      </c>
      <c r="O292" s="461">
        <v>21366</v>
      </c>
      <c r="P292" s="461">
        <v>10580</v>
      </c>
      <c r="Q292" s="464">
        <v>10786</v>
      </c>
      <c r="R292" s="467">
        <v>2021</v>
      </c>
      <c r="S292" s="465"/>
      <c r="V292" s="384"/>
      <c r="AB292" s="456"/>
      <c r="AF292" s="457"/>
      <c r="AG292" s="457"/>
      <c r="AH292" s="457"/>
      <c r="AI292" s="457"/>
      <c r="AJ292" s="457"/>
      <c r="AK292" s="457"/>
      <c r="AL292" s="457"/>
      <c r="AM292" s="457"/>
      <c r="AN292" s="457"/>
      <c r="AO292" s="458"/>
      <c r="AP292" s="458"/>
      <c r="AQ292" s="458"/>
      <c r="AR292" s="457"/>
      <c r="AS292" s="457"/>
      <c r="AT292" s="457"/>
      <c r="BD292" s="369"/>
      <c r="BE292" s="369"/>
      <c r="BF292" s="369"/>
    </row>
    <row r="293" spans="1:58" s="455" customFormat="1" ht="12.6" customHeight="1" x14ac:dyDescent="0.3">
      <c r="A293" s="145"/>
      <c r="B293" s="467">
        <v>2022</v>
      </c>
      <c r="C293" s="460">
        <v>-66</v>
      </c>
      <c r="D293" s="461">
        <v>-34</v>
      </c>
      <c r="E293" s="461">
        <v>-32</v>
      </c>
      <c r="F293" s="461">
        <v>26</v>
      </c>
      <c r="G293" s="461">
        <v>-2</v>
      </c>
      <c r="H293" s="461">
        <v>28</v>
      </c>
      <c r="I293" s="461">
        <v>-40</v>
      </c>
      <c r="J293" s="461">
        <v>-36</v>
      </c>
      <c r="K293" s="461">
        <v>-4</v>
      </c>
      <c r="L293" s="468">
        <v>-3.09</v>
      </c>
      <c r="M293" s="469">
        <v>1.22</v>
      </c>
      <c r="N293" s="469">
        <v>-1.87</v>
      </c>
      <c r="O293" s="461">
        <v>21326</v>
      </c>
      <c r="P293" s="461">
        <v>10544</v>
      </c>
      <c r="Q293" s="464">
        <v>10782</v>
      </c>
      <c r="R293" s="467">
        <v>2022</v>
      </c>
      <c r="S293" s="465"/>
      <c r="V293" s="384"/>
      <c r="AB293" s="456"/>
      <c r="AF293" s="457"/>
      <c r="AG293" s="457"/>
      <c r="AH293" s="457"/>
      <c r="AI293" s="457"/>
      <c r="AJ293" s="457"/>
      <c r="AK293" s="457"/>
      <c r="AL293" s="457"/>
      <c r="AM293" s="457"/>
      <c r="AN293" s="457"/>
      <c r="AO293" s="458"/>
      <c r="AP293" s="458"/>
      <c r="AQ293" s="458"/>
      <c r="AR293" s="457"/>
      <c r="AS293" s="457"/>
      <c r="AT293" s="457"/>
      <c r="BD293" s="369"/>
      <c r="BE293" s="369"/>
      <c r="BF293" s="369"/>
    </row>
    <row r="294" spans="1:58" s="455" customFormat="1" ht="12.6" customHeight="1" x14ac:dyDescent="0.3">
      <c r="A294" s="133" t="s">
        <v>91</v>
      </c>
      <c r="B294" s="448">
        <v>2018</v>
      </c>
      <c r="C294" s="449">
        <v>-177</v>
      </c>
      <c r="D294" s="450">
        <v>-53</v>
      </c>
      <c r="E294" s="450">
        <v>-124</v>
      </c>
      <c r="F294" s="450">
        <v>-82</v>
      </c>
      <c r="G294" s="450">
        <v>-14</v>
      </c>
      <c r="H294" s="450">
        <v>-68</v>
      </c>
      <c r="I294" s="450">
        <v>-259</v>
      </c>
      <c r="J294" s="450">
        <v>-67</v>
      </c>
      <c r="K294" s="450">
        <v>-192</v>
      </c>
      <c r="L294" s="451">
        <v>-2.4</v>
      </c>
      <c r="M294" s="452">
        <v>-1.1100000000000001</v>
      </c>
      <c r="N294" s="452">
        <v>-3.51</v>
      </c>
      <c r="O294" s="450">
        <v>73590</v>
      </c>
      <c r="P294" s="450">
        <v>35552</v>
      </c>
      <c r="Q294" s="453">
        <v>38038</v>
      </c>
      <c r="R294" s="448">
        <v>2018</v>
      </c>
      <c r="S294" s="454" t="s">
        <v>91</v>
      </c>
      <c r="V294" s="384"/>
      <c r="AB294" s="456"/>
      <c r="AF294" s="457"/>
      <c r="AG294" s="457"/>
      <c r="AH294" s="457"/>
      <c r="AI294" s="457"/>
      <c r="AJ294" s="457"/>
      <c r="AK294" s="457"/>
      <c r="AL294" s="457"/>
      <c r="AM294" s="457"/>
      <c r="AN294" s="457"/>
      <c r="AO294" s="458"/>
      <c r="AP294" s="458"/>
      <c r="AQ294" s="458"/>
      <c r="AR294" s="457"/>
      <c r="AS294" s="457"/>
      <c r="AT294" s="457"/>
      <c r="BD294" s="369"/>
      <c r="BE294" s="369"/>
      <c r="BF294" s="369"/>
    </row>
    <row r="295" spans="1:58" s="455" customFormat="1" ht="12.6" customHeight="1" x14ac:dyDescent="0.3">
      <c r="A295" s="145"/>
      <c r="B295" s="459">
        <v>2019</v>
      </c>
      <c r="C295" s="460">
        <v>-235</v>
      </c>
      <c r="D295" s="461">
        <v>-134</v>
      </c>
      <c r="E295" s="461">
        <v>-101</v>
      </c>
      <c r="F295" s="461">
        <v>-13</v>
      </c>
      <c r="G295" s="461">
        <v>17</v>
      </c>
      <c r="H295" s="461">
        <v>-30</v>
      </c>
      <c r="I295" s="461">
        <v>-248</v>
      </c>
      <c r="J295" s="461">
        <v>-117</v>
      </c>
      <c r="K295" s="461">
        <v>-131</v>
      </c>
      <c r="L295" s="462">
        <v>-3.2</v>
      </c>
      <c r="M295" s="463">
        <v>-0.18</v>
      </c>
      <c r="N295" s="463">
        <v>-3.38</v>
      </c>
      <c r="O295" s="461">
        <v>73342</v>
      </c>
      <c r="P295" s="461">
        <v>35435</v>
      </c>
      <c r="Q295" s="464">
        <v>37907</v>
      </c>
      <c r="R295" s="459">
        <v>2019</v>
      </c>
      <c r="S295" s="465"/>
      <c r="V295" s="384"/>
      <c r="AB295" s="456"/>
      <c r="AF295" s="457"/>
      <c r="AG295" s="457"/>
      <c r="AH295" s="457"/>
      <c r="AI295" s="457"/>
      <c r="AJ295" s="457"/>
      <c r="AK295" s="457"/>
      <c r="AL295" s="457"/>
      <c r="AM295" s="457"/>
      <c r="AN295" s="457"/>
      <c r="AO295" s="458"/>
      <c r="AP295" s="458"/>
      <c r="AQ295" s="458"/>
      <c r="AR295" s="457"/>
      <c r="AS295" s="457"/>
      <c r="AT295" s="457"/>
      <c r="BD295" s="369"/>
      <c r="BE295" s="369"/>
      <c r="BF295" s="369"/>
    </row>
    <row r="296" spans="1:58" s="455" customFormat="1" ht="12.6" customHeight="1" x14ac:dyDescent="0.3">
      <c r="A296" s="145"/>
      <c r="B296" s="466">
        <v>2020</v>
      </c>
      <c r="C296" s="460">
        <v>-246</v>
      </c>
      <c r="D296" s="461">
        <v>-98</v>
      </c>
      <c r="E296" s="461">
        <v>-148</v>
      </c>
      <c r="F296" s="461">
        <v>-25</v>
      </c>
      <c r="G296" s="461">
        <v>1</v>
      </c>
      <c r="H296" s="461">
        <v>-26</v>
      </c>
      <c r="I296" s="461">
        <v>-271</v>
      </c>
      <c r="J296" s="461">
        <v>-97</v>
      </c>
      <c r="K296" s="461">
        <v>-174</v>
      </c>
      <c r="L296" s="462">
        <v>-3.36</v>
      </c>
      <c r="M296" s="463">
        <v>-0.34</v>
      </c>
      <c r="N296" s="463">
        <v>-3.7</v>
      </c>
      <c r="O296" s="461">
        <v>73071</v>
      </c>
      <c r="P296" s="461">
        <v>35338</v>
      </c>
      <c r="Q296" s="464">
        <v>37733</v>
      </c>
      <c r="R296" s="466">
        <v>2020</v>
      </c>
      <c r="S296" s="465"/>
      <c r="V296" s="384"/>
      <c r="AB296" s="456"/>
      <c r="AF296" s="457"/>
      <c r="AG296" s="457"/>
      <c r="AH296" s="457"/>
      <c r="AI296" s="457"/>
      <c r="AJ296" s="457"/>
      <c r="AK296" s="457"/>
      <c r="AL296" s="457"/>
      <c r="AM296" s="457"/>
      <c r="AN296" s="457"/>
      <c r="AO296" s="458"/>
      <c r="AP296" s="458"/>
      <c r="AQ296" s="458"/>
      <c r="AR296" s="457"/>
      <c r="AS296" s="457"/>
      <c r="AT296" s="457"/>
      <c r="BD296" s="369"/>
      <c r="BE296" s="369"/>
      <c r="BF296" s="369"/>
    </row>
    <row r="297" spans="1:58" s="455" customFormat="1" ht="12.6" customHeight="1" x14ac:dyDescent="0.3">
      <c r="A297" s="145"/>
      <c r="B297" s="467">
        <v>2021</v>
      </c>
      <c r="C297" s="460">
        <v>-496</v>
      </c>
      <c r="D297" s="461">
        <v>-222</v>
      </c>
      <c r="E297" s="461">
        <v>-274</v>
      </c>
      <c r="F297" s="461">
        <v>-138</v>
      </c>
      <c r="G297" s="461">
        <v>-51</v>
      </c>
      <c r="H297" s="461">
        <v>-87</v>
      </c>
      <c r="I297" s="461">
        <v>-634</v>
      </c>
      <c r="J297" s="461">
        <v>-273</v>
      </c>
      <c r="K297" s="461">
        <v>-361</v>
      </c>
      <c r="L297" s="462">
        <v>-7.08</v>
      </c>
      <c r="M297" s="463">
        <v>-1.97</v>
      </c>
      <c r="N297" s="463">
        <v>-9.0399999999999991</v>
      </c>
      <c r="O297" s="461">
        <v>69788</v>
      </c>
      <c r="P297" s="461">
        <v>33853</v>
      </c>
      <c r="Q297" s="464">
        <v>35935</v>
      </c>
      <c r="R297" s="467">
        <v>2021</v>
      </c>
      <c r="S297" s="465"/>
      <c r="V297" s="384"/>
      <c r="AB297" s="456"/>
      <c r="AF297" s="457"/>
      <c r="AG297" s="457"/>
      <c r="AH297" s="457"/>
      <c r="AI297" s="457"/>
      <c r="AJ297" s="457"/>
      <c r="AK297" s="457"/>
      <c r="AL297" s="457"/>
      <c r="AM297" s="457"/>
      <c r="AN297" s="457"/>
      <c r="AO297" s="458"/>
      <c r="AP297" s="458"/>
      <c r="AQ297" s="458"/>
      <c r="AR297" s="457"/>
      <c r="AS297" s="457"/>
      <c r="AT297" s="457"/>
      <c r="BD297" s="369"/>
      <c r="BE297" s="369"/>
      <c r="BF297" s="369"/>
    </row>
    <row r="298" spans="1:58" s="455" customFormat="1" ht="12.6" customHeight="1" x14ac:dyDescent="0.3">
      <c r="A298" s="145"/>
      <c r="B298" s="467">
        <v>2022</v>
      </c>
      <c r="C298" s="460">
        <v>-328</v>
      </c>
      <c r="D298" s="461">
        <v>-141</v>
      </c>
      <c r="E298" s="461">
        <v>-187</v>
      </c>
      <c r="F298" s="461">
        <v>61</v>
      </c>
      <c r="G298" s="461">
        <v>36</v>
      </c>
      <c r="H298" s="461">
        <v>25</v>
      </c>
      <c r="I298" s="461">
        <v>-267</v>
      </c>
      <c r="J298" s="461">
        <v>-105</v>
      </c>
      <c r="K298" s="461">
        <v>-162</v>
      </c>
      <c r="L298" s="468">
        <v>-4.71</v>
      </c>
      <c r="M298" s="469">
        <v>0.88</v>
      </c>
      <c r="N298" s="469">
        <v>-3.83</v>
      </c>
      <c r="O298" s="461">
        <v>69521</v>
      </c>
      <c r="P298" s="461">
        <v>33748</v>
      </c>
      <c r="Q298" s="464">
        <v>35773</v>
      </c>
      <c r="R298" s="467">
        <v>2022</v>
      </c>
      <c r="S298" s="465"/>
      <c r="V298" s="384"/>
      <c r="AB298" s="456"/>
      <c r="AF298" s="457"/>
      <c r="AG298" s="457"/>
      <c r="AH298" s="457"/>
      <c r="AI298" s="457"/>
      <c r="AJ298" s="457"/>
      <c r="AK298" s="457"/>
      <c r="AL298" s="457"/>
      <c r="AM298" s="457"/>
      <c r="AN298" s="457"/>
      <c r="AO298" s="458"/>
      <c r="AP298" s="458"/>
      <c r="AQ298" s="458"/>
      <c r="AR298" s="457"/>
      <c r="AS298" s="457"/>
      <c r="AT298" s="457"/>
      <c r="BD298" s="369"/>
      <c r="BE298" s="369"/>
      <c r="BF298" s="369"/>
    </row>
    <row r="299" spans="1:58" s="455" customFormat="1" ht="12.6" customHeight="1" x14ac:dyDescent="0.3">
      <c r="A299" s="133" t="s">
        <v>92</v>
      </c>
      <c r="B299" s="448">
        <v>2018</v>
      </c>
      <c r="C299" s="449">
        <v>-72</v>
      </c>
      <c r="D299" s="450">
        <v>-35</v>
      </c>
      <c r="E299" s="450">
        <v>-37</v>
      </c>
      <c r="F299" s="450">
        <v>-27</v>
      </c>
      <c r="G299" s="450">
        <v>-4</v>
      </c>
      <c r="H299" s="450">
        <v>-23</v>
      </c>
      <c r="I299" s="450">
        <v>-99</v>
      </c>
      <c r="J299" s="450">
        <v>-39</v>
      </c>
      <c r="K299" s="450">
        <v>-60</v>
      </c>
      <c r="L299" s="451">
        <v>-3.33</v>
      </c>
      <c r="M299" s="452">
        <v>-1.25</v>
      </c>
      <c r="N299" s="452">
        <v>-4.58</v>
      </c>
      <c r="O299" s="450">
        <v>21545</v>
      </c>
      <c r="P299" s="450">
        <v>10636</v>
      </c>
      <c r="Q299" s="453">
        <v>10909</v>
      </c>
      <c r="R299" s="448">
        <v>2018</v>
      </c>
      <c r="S299" s="454" t="s">
        <v>92</v>
      </c>
      <c r="V299" s="384"/>
      <c r="AB299" s="456"/>
      <c r="AF299" s="457"/>
      <c r="AG299" s="457"/>
      <c r="AH299" s="457"/>
      <c r="AI299" s="457"/>
      <c r="AJ299" s="457"/>
      <c r="AK299" s="457"/>
      <c r="AL299" s="457"/>
      <c r="AM299" s="457"/>
      <c r="AN299" s="457"/>
      <c r="AO299" s="458"/>
      <c r="AP299" s="458"/>
      <c r="AQ299" s="458"/>
      <c r="AR299" s="457"/>
      <c r="AS299" s="457"/>
      <c r="AT299" s="457"/>
      <c r="BD299" s="369"/>
      <c r="BE299" s="369"/>
      <c r="BF299" s="369"/>
    </row>
    <row r="300" spans="1:58" s="455" customFormat="1" ht="12.6" customHeight="1" x14ac:dyDescent="0.3">
      <c r="A300" s="145"/>
      <c r="B300" s="459">
        <v>2019</v>
      </c>
      <c r="C300" s="460">
        <v>-121</v>
      </c>
      <c r="D300" s="461">
        <v>-68</v>
      </c>
      <c r="E300" s="461">
        <v>-53</v>
      </c>
      <c r="F300" s="461">
        <v>-27</v>
      </c>
      <c r="G300" s="461">
        <v>-12</v>
      </c>
      <c r="H300" s="461">
        <v>-15</v>
      </c>
      <c r="I300" s="461">
        <v>-148</v>
      </c>
      <c r="J300" s="461">
        <v>-80</v>
      </c>
      <c r="K300" s="461">
        <v>-68</v>
      </c>
      <c r="L300" s="462">
        <v>-5.64</v>
      </c>
      <c r="M300" s="463">
        <v>-1.26</v>
      </c>
      <c r="N300" s="463">
        <v>-6.89</v>
      </c>
      <c r="O300" s="461">
        <v>21397</v>
      </c>
      <c r="P300" s="461">
        <v>10556</v>
      </c>
      <c r="Q300" s="464">
        <v>10841</v>
      </c>
      <c r="R300" s="459">
        <v>2019</v>
      </c>
      <c r="S300" s="465"/>
      <c r="V300" s="384"/>
      <c r="AB300" s="456"/>
      <c r="AF300" s="457"/>
      <c r="AG300" s="457"/>
      <c r="AH300" s="457"/>
      <c r="AI300" s="457"/>
      <c r="AJ300" s="457"/>
      <c r="AK300" s="457"/>
      <c r="AL300" s="457"/>
      <c r="AM300" s="457"/>
      <c r="AN300" s="457"/>
      <c r="AO300" s="458"/>
      <c r="AP300" s="458"/>
      <c r="AQ300" s="458"/>
      <c r="AR300" s="457"/>
      <c r="AS300" s="457"/>
      <c r="AT300" s="457"/>
      <c r="BD300" s="369"/>
      <c r="BE300" s="369"/>
      <c r="BF300" s="369"/>
    </row>
    <row r="301" spans="1:58" s="455" customFormat="1" ht="12.6" customHeight="1" x14ac:dyDescent="0.3">
      <c r="A301" s="145"/>
      <c r="B301" s="466">
        <v>2020</v>
      </c>
      <c r="C301" s="460">
        <v>-166</v>
      </c>
      <c r="D301" s="461">
        <v>-84</v>
      </c>
      <c r="E301" s="461">
        <v>-82</v>
      </c>
      <c r="F301" s="461">
        <v>-52</v>
      </c>
      <c r="G301" s="461">
        <v>-29</v>
      </c>
      <c r="H301" s="461">
        <v>-23</v>
      </c>
      <c r="I301" s="461">
        <v>-218</v>
      </c>
      <c r="J301" s="461">
        <v>-113</v>
      </c>
      <c r="K301" s="461">
        <v>-105</v>
      </c>
      <c r="L301" s="462">
        <v>-7.8</v>
      </c>
      <c r="M301" s="463">
        <v>-2.44</v>
      </c>
      <c r="N301" s="463">
        <v>-10.24</v>
      </c>
      <c r="O301" s="461">
        <v>21179</v>
      </c>
      <c r="P301" s="461">
        <v>10443</v>
      </c>
      <c r="Q301" s="464">
        <v>10736</v>
      </c>
      <c r="R301" s="466">
        <v>2020</v>
      </c>
      <c r="S301" s="465"/>
      <c r="V301" s="384"/>
      <c r="AB301" s="456"/>
      <c r="AF301" s="457"/>
      <c r="AG301" s="457"/>
      <c r="AH301" s="457"/>
      <c r="AI301" s="457"/>
      <c r="AJ301" s="457"/>
      <c r="AK301" s="457"/>
      <c r="AL301" s="457"/>
      <c r="AM301" s="457"/>
      <c r="AN301" s="457"/>
      <c r="AO301" s="458"/>
      <c r="AP301" s="458"/>
      <c r="AQ301" s="458"/>
      <c r="AR301" s="457"/>
      <c r="AS301" s="457"/>
      <c r="AT301" s="457"/>
      <c r="BD301" s="369"/>
      <c r="BE301" s="369"/>
      <c r="BF301" s="369"/>
    </row>
    <row r="302" spans="1:58" s="455" customFormat="1" ht="12.6" customHeight="1" x14ac:dyDescent="0.3">
      <c r="A302" s="145"/>
      <c r="B302" s="467">
        <v>2021</v>
      </c>
      <c r="C302" s="460">
        <v>-195</v>
      </c>
      <c r="D302" s="461">
        <v>-116</v>
      </c>
      <c r="E302" s="461">
        <v>-79</v>
      </c>
      <c r="F302" s="461">
        <v>-12</v>
      </c>
      <c r="G302" s="461">
        <v>18</v>
      </c>
      <c r="H302" s="461">
        <v>-30</v>
      </c>
      <c r="I302" s="461">
        <v>-207</v>
      </c>
      <c r="J302" s="461">
        <v>-98</v>
      </c>
      <c r="K302" s="461">
        <v>-109</v>
      </c>
      <c r="L302" s="462">
        <v>-9.5</v>
      </c>
      <c r="M302" s="463">
        <v>-0.57999999999999996</v>
      </c>
      <c r="N302" s="463">
        <v>-10.08</v>
      </c>
      <c r="O302" s="461">
        <v>20427</v>
      </c>
      <c r="P302" s="461">
        <v>10065</v>
      </c>
      <c r="Q302" s="464">
        <v>10362</v>
      </c>
      <c r="R302" s="467">
        <v>2021</v>
      </c>
      <c r="S302" s="465"/>
      <c r="V302" s="384"/>
      <c r="AB302" s="456"/>
      <c r="AF302" s="457"/>
      <c r="AG302" s="457"/>
      <c r="AH302" s="457"/>
      <c r="AI302" s="457"/>
      <c r="AJ302" s="457"/>
      <c r="AK302" s="457"/>
      <c r="AL302" s="457"/>
      <c r="AM302" s="457"/>
      <c r="AN302" s="457"/>
      <c r="AO302" s="458"/>
      <c r="AP302" s="458"/>
      <c r="AQ302" s="458"/>
      <c r="AR302" s="457"/>
      <c r="AS302" s="457"/>
      <c r="AT302" s="457"/>
      <c r="BD302" s="369"/>
      <c r="BE302" s="369"/>
      <c r="BF302" s="369"/>
    </row>
    <row r="303" spans="1:58" s="455" customFormat="1" ht="12.6" customHeight="1" x14ac:dyDescent="0.3">
      <c r="A303" s="145"/>
      <c r="B303" s="467">
        <v>2022</v>
      </c>
      <c r="C303" s="460">
        <v>-102</v>
      </c>
      <c r="D303" s="461">
        <v>-70</v>
      </c>
      <c r="E303" s="461">
        <v>-32</v>
      </c>
      <c r="F303" s="461">
        <v>40</v>
      </c>
      <c r="G303" s="461">
        <v>26</v>
      </c>
      <c r="H303" s="461">
        <v>14</v>
      </c>
      <c r="I303" s="461">
        <v>-62</v>
      </c>
      <c r="J303" s="461">
        <v>-44</v>
      </c>
      <c r="K303" s="461">
        <v>-18</v>
      </c>
      <c r="L303" s="468">
        <v>-5</v>
      </c>
      <c r="M303" s="469">
        <v>1.96</v>
      </c>
      <c r="N303" s="469">
        <v>-3.04</v>
      </c>
      <c r="O303" s="461">
        <v>20365</v>
      </c>
      <c r="P303" s="461">
        <v>10021</v>
      </c>
      <c r="Q303" s="464">
        <v>10344</v>
      </c>
      <c r="R303" s="467">
        <v>2022</v>
      </c>
      <c r="S303" s="465"/>
      <c r="V303" s="384"/>
      <c r="AB303" s="456"/>
      <c r="AF303" s="457"/>
      <c r="AG303" s="457"/>
      <c r="AH303" s="457"/>
      <c r="AI303" s="457"/>
      <c r="AJ303" s="457"/>
      <c r="AK303" s="457"/>
      <c r="AL303" s="457"/>
      <c r="AM303" s="457"/>
      <c r="AN303" s="457"/>
      <c r="AO303" s="458"/>
      <c r="AP303" s="458"/>
      <c r="AQ303" s="458"/>
      <c r="AR303" s="457"/>
      <c r="AS303" s="457"/>
      <c r="AT303" s="457"/>
      <c r="BD303" s="369"/>
      <c r="BE303" s="369"/>
      <c r="BF303" s="369"/>
    </row>
    <row r="304" spans="1:58" s="455" customFormat="1" ht="12.6" customHeight="1" x14ac:dyDescent="0.3">
      <c r="A304" s="133" t="s">
        <v>93</v>
      </c>
      <c r="B304" s="448">
        <v>2018</v>
      </c>
      <c r="C304" s="449">
        <v>-81</v>
      </c>
      <c r="D304" s="450">
        <v>-46</v>
      </c>
      <c r="E304" s="450">
        <v>-35</v>
      </c>
      <c r="F304" s="450">
        <v>-154</v>
      </c>
      <c r="G304" s="450">
        <v>-47</v>
      </c>
      <c r="H304" s="450">
        <v>-107</v>
      </c>
      <c r="I304" s="450">
        <v>-235</v>
      </c>
      <c r="J304" s="450">
        <v>-93</v>
      </c>
      <c r="K304" s="450">
        <v>-142</v>
      </c>
      <c r="L304" s="451">
        <v>-2.0299999999999998</v>
      </c>
      <c r="M304" s="452">
        <v>-3.86</v>
      </c>
      <c r="N304" s="452">
        <v>-5.9</v>
      </c>
      <c r="O304" s="450">
        <v>39736</v>
      </c>
      <c r="P304" s="450">
        <v>19572</v>
      </c>
      <c r="Q304" s="453">
        <v>20164</v>
      </c>
      <c r="R304" s="448">
        <v>2018</v>
      </c>
      <c r="S304" s="454" t="s">
        <v>93</v>
      </c>
      <c r="V304" s="384"/>
      <c r="AB304" s="456"/>
      <c r="AF304" s="457"/>
      <c r="AG304" s="457"/>
      <c r="AH304" s="457"/>
      <c r="AI304" s="457"/>
      <c r="AJ304" s="457"/>
      <c r="AK304" s="457"/>
      <c r="AL304" s="457"/>
      <c r="AM304" s="457"/>
      <c r="AN304" s="457"/>
      <c r="AO304" s="458"/>
      <c r="AP304" s="458"/>
      <c r="AQ304" s="458"/>
      <c r="AR304" s="457"/>
      <c r="AS304" s="457"/>
      <c r="AT304" s="457"/>
      <c r="BD304" s="369"/>
      <c r="BE304" s="369"/>
      <c r="BF304" s="369"/>
    </row>
    <row r="305" spans="1:58" s="455" customFormat="1" ht="12.6" customHeight="1" x14ac:dyDescent="0.3">
      <c r="A305" s="145"/>
      <c r="B305" s="459">
        <v>2019</v>
      </c>
      <c r="C305" s="460">
        <v>-39</v>
      </c>
      <c r="D305" s="461">
        <v>-12</v>
      </c>
      <c r="E305" s="461">
        <v>-27</v>
      </c>
      <c r="F305" s="461">
        <v>-160</v>
      </c>
      <c r="G305" s="461">
        <v>-47</v>
      </c>
      <c r="H305" s="461">
        <v>-113</v>
      </c>
      <c r="I305" s="461">
        <v>-199</v>
      </c>
      <c r="J305" s="461">
        <v>-59</v>
      </c>
      <c r="K305" s="461">
        <v>-140</v>
      </c>
      <c r="L305" s="462">
        <v>-0.98</v>
      </c>
      <c r="M305" s="463">
        <v>-4.04</v>
      </c>
      <c r="N305" s="463">
        <v>-5.0199999999999996</v>
      </c>
      <c r="O305" s="461">
        <v>39537</v>
      </c>
      <c r="P305" s="461">
        <v>19513</v>
      </c>
      <c r="Q305" s="464">
        <v>20024</v>
      </c>
      <c r="R305" s="459">
        <v>2019</v>
      </c>
      <c r="S305" s="465"/>
      <c r="V305" s="384"/>
      <c r="AB305" s="456"/>
      <c r="AF305" s="457"/>
      <c r="AG305" s="457"/>
      <c r="AH305" s="457"/>
      <c r="AI305" s="457"/>
      <c r="AJ305" s="457"/>
      <c r="AK305" s="457"/>
      <c r="AL305" s="457"/>
      <c r="AM305" s="457"/>
      <c r="AN305" s="457"/>
      <c r="AO305" s="458"/>
      <c r="AP305" s="458"/>
      <c r="AQ305" s="458"/>
      <c r="AR305" s="457"/>
      <c r="AS305" s="457"/>
      <c r="AT305" s="457"/>
      <c r="BD305" s="369"/>
      <c r="BE305" s="369"/>
      <c r="BF305" s="369"/>
    </row>
    <row r="306" spans="1:58" s="455" customFormat="1" ht="12.6" customHeight="1" x14ac:dyDescent="0.3">
      <c r="A306" s="145"/>
      <c r="B306" s="466">
        <v>2020</v>
      </c>
      <c r="C306" s="460">
        <v>-69</v>
      </c>
      <c r="D306" s="461">
        <v>-23</v>
      </c>
      <c r="E306" s="461">
        <v>-46</v>
      </c>
      <c r="F306" s="461">
        <v>-119</v>
      </c>
      <c r="G306" s="461">
        <v>-75</v>
      </c>
      <c r="H306" s="461">
        <v>-44</v>
      </c>
      <c r="I306" s="461">
        <v>-188</v>
      </c>
      <c r="J306" s="461">
        <v>-98</v>
      </c>
      <c r="K306" s="461">
        <v>-90</v>
      </c>
      <c r="L306" s="462">
        <v>-1.75</v>
      </c>
      <c r="M306" s="463">
        <v>-3.02</v>
      </c>
      <c r="N306" s="463">
        <v>-4.7699999999999996</v>
      </c>
      <c r="O306" s="461">
        <v>39349</v>
      </c>
      <c r="P306" s="461">
        <v>19415</v>
      </c>
      <c r="Q306" s="464">
        <v>19934</v>
      </c>
      <c r="R306" s="466">
        <v>2020</v>
      </c>
      <c r="S306" s="465"/>
      <c r="V306" s="384"/>
      <c r="AB306" s="456"/>
      <c r="AF306" s="457"/>
      <c r="AG306" s="457"/>
      <c r="AH306" s="457"/>
      <c r="AI306" s="457"/>
      <c r="AJ306" s="457"/>
      <c r="AK306" s="457"/>
      <c r="AL306" s="457"/>
      <c r="AM306" s="457"/>
      <c r="AN306" s="457"/>
      <c r="AO306" s="458"/>
      <c r="AP306" s="458"/>
      <c r="AQ306" s="458"/>
      <c r="AR306" s="457"/>
      <c r="AS306" s="457"/>
      <c r="AT306" s="457"/>
      <c r="BD306" s="369"/>
      <c r="BE306" s="369"/>
      <c r="BF306" s="369"/>
    </row>
    <row r="307" spans="1:58" s="455" customFormat="1" ht="12.6" customHeight="1" x14ac:dyDescent="0.3">
      <c r="A307" s="145"/>
      <c r="B307" s="467">
        <v>2021</v>
      </c>
      <c r="C307" s="460">
        <v>-264</v>
      </c>
      <c r="D307" s="461">
        <v>-125</v>
      </c>
      <c r="E307" s="461">
        <v>-139</v>
      </c>
      <c r="F307" s="461">
        <v>-163</v>
      </c>
      <c r="G307" s="461">
        <v>-68</v>
      </c>
      <c r="H307" s="461">
        <v>-95</v>
      </c>
      <c r="I307" s="461">
        <v>-427</v>
      </c>
      <c r="J307" s="461">
        <v>-193</v>
      </c>
      <c r="K307" s="461">
        <v>-234</v>
      </c>
      <c r="L307" s="462">
        <v>-6.87</v>
      </c>
      <c r="M307" s="463">
        <v>-4.24</v>
      </c>
      <c r="N307" s="463">
        <v>-11.1</v>
      </c>
      <c r="O307" s="461">
        <v>38242</v>
      </c>
      <c r="P307" s="461">
        <v>18933</v>
      </c>
      <c r="Q307" s="464">
        <v>19309</v>
      </c>
      <c r="R307" s="467">
        <v>2021</v>
      </c>
      <c r="S307" s="465"/>
      <c r="V307" s="384"/>
      <c r="AB307" s="456"/>
      <c r="AF307" s="457"/>
      <c r="AG307" s="457"/>
      <c r="AH307" s="457"/>
      <c r="AI307" s="457"/>
      <c r="AJ307" s="457"/>
      <c r="AK307" s="457"/>
      <c r="AL307" s="457"/>
      <c r="AM307" s="457"/>
      <c r="AN307" s="457"/>
      <c r="AO307" s="458"/>
      <c r="AP307" s="458"/>
      <c r="AQ307" s="458"/>
      <c r="AR307" s="457"/>
      <c r="AS307" s="457"/>
      <c r="AT307" s="457"/>
      <c r="BD307" s="369"/>
      <c r="BE307" s="369"/>
      <c r="BF307" s="369"/>
    </row>
    <row r="308" spans="1:58" s="455" customFormat="1" ht="12.6" customHeight="1" x14ac:dyDescent="0.3">
      <c r="A308" s="145"/>
      <c r="B308" s="467">
        <v>2022</v>
      </c>
      <c r="C308" s="460">
        <v>-100</v>
      </c>
      <c r="D308" s="461">
        <v>-46</v>
      </c>
      <c r="E308" s="461">
        <v>-54</v>
      </c>
      <c r="F308" s="461">
        <v>-149</v>
      </c>
      <c r="G308" s="461">
        <v>-54</v>
      </c>
      <c r="H308" s="461">
        <v>-95</v>
      </c>
      <c r="I308" s="461">
        <v>-249</v>
      </c>
      <c r="J308" s="461">
        <v>-100</v>
      </c>
      <c r="K308" s="461">
        <v>-149</v>
      </c>
      <c r="L308" s="468">
        <v>-2.62</v>
      </c>
      <c r="M308" s="469">
        <v>-3.91</v>
      </c>
      <c r="N308" s="469">
        <v>-6.53</v>
      </c>
      <c r="O308" s="461">
        <v>37993</v>
      </c>
      <c r="P308" s="461">
        <v>18833</v>
      </c>
      <c r="Q308" s="464">
        <v>19160</v>
      </c>
      <c r="R308" s="467">
        <v>2022</v>
      </c>
      <c r="S308" s="465"/>
      <c r="V308" s="384"/>
      <c r="AB308" s="456"/>
      <c r="AF308" s="457"/>
      <c r="AG308" s="457"/>
      <c r="AH308" s="457"/>
      <c r="AI308" s="457"/>
      <c r="AJ308" s="457"/>
      <c r="AK308" s="457"/>
      <c r="AL308" s="457"/>
      <c r="AM308" s="457"/>
      <c r="AN308" s="457"/>
      <c r="AO308" s="458"/>
      <c r="AP308" s="458"/>
      <c r="AQ308" s="458"/>
      <c r="AR308" s="457"/>
      <c r="AS308" s="457"/>
      <c r="AT308" s="457"/>
      <c r="BD308" s="369"/>
      <c r="BE308" s="369"/>
      <c r="BF308" s="369"/>
    </row>
    <row r="309" spans="1:58" s="455" customFormat="1" ht="12.6" customHeight="1" x14ac:dyDescent="0.3">
      <c r="A309" s="133" t="s">
        <v>94</v>
      </c>
      <c r="B309" s="448">
        <v>2018</v>
      </c>
      <c r="C309" s="449">
        <v>46</v>
      </c>
      <c r="D309" s="450">
        <v>12</v>
      </c>
      <c r="E309" s="450">
        <v>34</v>
      </c>
      <c r="F309" s="450">
        <v>-107</v>
      </c>
      <c r="G309" s="450">
        <v>-41</v>
      </c>
      <c r="H309" s="450">
        <v>-66</v>
      </c>
      <c r="I309" s="450">
        <v>-61</v>
      </c>
      <c r="J309" s="450">
        <v>-29</v>
      </c>
      <c r="K309" s="450">
        <v>-32</v>
      </c>
      <c r="L309" s="451">
        <v>0.55000000000000004</v>
      </c>
      <c r="M309" s="452">
        <v>-1.27</v>
      </c>
      <c r="N309" s="452">
        <v>-0.72</v>
      </c>
      <c r="O309" s="450">
        <v>84270</v>
      </c>
      <c r="P309" s="450">
        <v>41030</v>
      </c>
      <c r="Q309" s="453">
        <v>43240</v>
      </c>
      <c r="R309" s="448">
        <v>2018</v>
      </c>
      <c r="S309" s="454" t="s">
        <v>94</v>
      </c>
      <c r="V309" s="384"/>
      <c r="AB309" s="456"/>
      <c r="AF309" s="457"/>
      <c r="AG309" s="457"/>
      <c r="AH309" s="457"/>
      <c r="AI309" s="457"/>
      <c r="AJ309" s="457"/>
      <c r="AK309" s="457"/>
      <c r="AL309" s="457"/>
      <c r="AM309" s="457"/>
      <c r="AN309" s="457"/>
      <c r="AO309" s="458"/>
      <c r="AP309" s="458"/>
      <c r="AQ309" s="458"/>
      <c r="AR309" s="457"/>
      <c r="AS309" s="457"/>
      <c r="AT309" s="457"/>
      <c r="BD309" s="369"/>
      <c r="BE309" s="369"/>
      <c r="BF309" s="369"/>
    </row>
    <row r="310" spans="1:58" s="455" customFormat="1" ht="12.6" customHeight="1" x14ac:dyDescent="0.3">
      <c r="A310" s="145"/>
      <c r="B310" s="459">
        <v>2019</v>
      </c>
      <c r="C310" s="460">
        <v>-47</v>
      </c>
      <c r="D310" s="461">
        <v>-3</v>
      </c>
      <c r="E310" s="461">
        <v>-44</v>
      </c>
      <c r="F310" s="461">
        <v>-175</v>
      </c>
      <c r="G310" s="461">
        <v>-83</v>
      </c>
      <c r="H310" s="461">
        <v>-92</v>
      </c>
      <c r="I310" s="461">
        <v>-222</v>
      </c>
      <c r="J310" s="461">
        <v>-86</v>
      </c>
      <c r="K310" s="461">
        <v>-136</v>
      </c>
      <c r="L310" s="462">
        <v>-0.56000000000000005</v>
      </c>
      <c r="M310" s="463">
        <v>-2.08</v>
      </c>
      <c r="N310" s="463">
        <v>-2.64</v>
      </c>
      <c r="O310" s="461">
        <v>84048</v>
      </c>
      <c r="P310" s="461">
        <v>40944</v>
      </c>
      <c r="Q310" s="464">
        <v>43104</v>
      </c>
      <c r="R310" s="459">
        <v>2019</v>
      </c>
      <c r="S310" s="465"/>
      <c r="V310" s="384"/>
      <c r="AB310" s="456"/>
      <c r="AF310" s="457"/>
      <c r="AG310" s="457"/>
      <c r="AH310" s="457"/>
      <c r="AI310" s="457"/>
      <c r="AJ310" s="457"/>
      <c r="AK310" s="457"/>
      <c r="AL310" s="457"/>
      <c r="AM310" s="457"/>
      <c r="AN310" s="457"/>
      <c r="AO310" s="458"/>
      <c r="AP310" s="458"/>
      <c r="AQ310" s="458"/>
      <c r="AR310" s="457"/>
      <c r="AS310" s="457"/>
      <c r="AT310" s="457"/>
      <c r="BD310" s="369"/>
      <c r="BE310" s="369"/>
      <c r="BF310" s="369"/>
    </row>
    <row r="311" spans="1:58" s="455" customFormat="1" ht="12.6" customHeight="1" x14ac:dyDescent="0.3">
      <c r="A311" s="145"/>
      <c r="B311" s="466">
        <v>2020</v>
      </c>
      <c r="C311" s="460">
        <v>-51</v>
      </c>
      <c r="D311" s="461">
        <v>26</v>
      </c>
      <c r="E311" s="461">
        <v>-77</v>
      </c>
      <c r="F311" s="461">
        <v>-44</v>
      </c>
      <c r="G311" s="461">
        <v>3</v>
      </c>
      <c r="H311" s="461">
        <v>-47</v>
      </c>
      <c r="I311" s="461">
        <v>-95</v>
      </c>
      <c r="J311" s="461">
        <v>29</v>
      </c>
      <c r="K311" s="461">
        <v>-124</v>
      </c>
      <c r="L311" s="462">
        <v>-0.61</v>
      </c>
      <c r="M311" s="463">
        <v>-0.52</v>
      </c>
      <c r="N311" s="463">
        <v>-1.1299999999999999</v>
      </c>
      <c r="O311" s="461">
        <v>83953</v>
      </c>
      <c r="P311" s="461">
        <v>40973</v>
      </c>
      <c r="Q311" s="464">
        <v>42980</v>
      </c>
      <c r="R311" s="466">
        <v>2020</v>
      </c>
      <c r="S311" s="465"/>
      <c r="V311" s="384"/>
      <c r="AB311" s="456"/>
      <c r="AF311" s="457"/>
      <c r="AG311" s="457"/>
      <c r="AH311" s="457"/>
      <c r="AI311" s="457"/>
      <c r="AJ311" s="457"/>
      <c r="AK311" s="457"/>
      <c r="AL311" s="457"/>
      <c r="AM311" s="457"/>
      <c r="AN311" s="457"/>
      <c r="AO311" s="458"/>
      <c r="AP311" s="458"/>
      <c r="AQ311" s="458"/>
      <c r="AR311" s="457"/>
      <c r="AS311" s="457"/>
      <c r="AT311" s="457"/>
      <c r="BD311" s="369"/>
      <c r="BE311" s="369"/>
      <c r="BF311" s="369"/>
    </row>
    <row r="312" spans="1:58" s="455" customFormat="1" ht="12.6" customHeight="1" x14ac:dyDescent="0.3">
      <c r="A312" s="145"/>
      <c r="B312" s="467">
        <v>2021</v>
      </c>
      <c r="C312" s="460">
        <v>-250</v>
      </c>
      <c r="D312" s="461">
        <v>-119</v>
      </c>
      <c r="E312" s="461">
        <v>-131</v>
      </c>
      <c r="F312" s="461">
        <v>-57</v>
      </c>
      <c r="G312" s="461">
        <v>-14</v>
      </c>
      <c r="H312" s="461">
        <v>-43</v>
      </c>
      <c r="I312" s="461">
        <v>-307</v>
      </c>
      <c r="J312" s="461">
        <v>-133</v>
      </c>
      <c r="K312" s="461">
        <v>-174</v>
      </c>
      <c r="L312" s="462">
        <v>-3.11</v>
      </c>
      <c r="M312" s="463">
        <v>-0.71</v>
      </c>
      <c r="N312" s="463">
        <v>-3.81</v>
      </c>
      <c r="O312" s="461">
        <v>80359</v>
      </c>
      <c r="P312" s="461">
        <v>39232</v>
      </c>
      <c r="Q312" s="464">
        <v>41127</v>
      </c>
      <c r="R312" s="467">
        <v>2021</v>
      </c>
      <c r="S312" s="465"/>
      <c r="V312" s="384"/>
      <c r="AB312" s="456"/>
      <c r="AF312" s="457"/>
      <c r="AG312" s="457"/>
      <c r="AH312" s="457"/>
      <c r="AI312" s="457"/>
      <c r="AJ312" s="457"/>
      <c r="AK312" s="457"/>
      <c r="AL312" s="457"/>
      <c r="AM312" s="457"/>
      <c r="AN312" s="457"/>
      <c r="AO312" s="458"/>
      <c r="AP312" s="458"/>
      <c r="AQ312" s="458"/>
      <c r="AR312" s="457"/>
      <c r="AS312" s="457"/>
      <c r="AT312" s="457"/>
      <c r="BD312" s="369"/>
      <c r="BE312" s="369"/>
      <c r="BF312" s="369"/>
    </row>
    <row r="313" spans="1:58" s="455" customFormat="1" ht="12.6" customHeight="1" x14ac:dyDescent="0.3">
      <c r="A313" s="145"/>
      <c r="B313" s="467">
        <v>2022</v>
      </c>
      <c r="C313" s="460">
        <v>-108</v>
      </c>
      <c r="D313" s="461">
        <v>-49</v>
      </c>
      <c r="E313" s="461">
        <v>-59</v>
      </c>
      <c r="F313" s="461">
        <v>-270</v>
      </c>
      <c r="G313" s="461">
        <v>-122</v>
      </c>
      <c r="H313" s="461">
        <v>-148</v>
      </c>
      <c r="I313" s="461">
        <v>-378</v>
      </c>
      <c r="J313" s="461">
        <v>-171</v>
      </c>
      <c r="K313" s="461">
        <v>-207</v>
      </c>
      <c r="L313" s="468">
        <v>-1.35</v>
      </c>
      <c r="M313" s="469">
        <v>-3.37</v>
      </c>
      <c r="N313" s="469">
        <v>-4.71</v>
      </c>
      <c r="O313" s="461">
        <v>79981</v>
      </c>
      <c r="P313" s="461">
        <v>39061</v>
      </c>
      <c r="Q313" s="464">
        <v>40920</v>
      </c>
      <c r="R313" s="467">
        <v>2022</v>
      </c>
      <c r="S313" s="465"/>
      <c r="V313" s="384"/>
      <c r="AB313" s="456"/>
      <c r="AF313" s="457"/>
      <c r="AG313" s="457"/>
      <c r="AH313" s="457"/>
      <c r="AI313" s="457"/>
      <c r="AJ313" s="457"/>
      <c r="AK313" s="457"/>
      <c r="AL313" s="457"/>
      <c r="AM313" s="457"/>
      <c r="AN313" s="457"/>
      <c r="AO313" s="458"/>
      <c r="AP313" s="458"/>
      <c r="AQ313" s="458"/>
      <c r="AR313" s="457"/>
      <c r="AS313" s="457"/>
      <c r="AT313" s="457"/>
      <c r="BD313" s="369"/>
      <c r="BE313" s="369"/>
      <c r="BF313" s="369"/>
    </row>
    <row r="314" spans="1:58" s="455" customFormat="1" ht="12.6" customHeight="1" x14ac:dyDescent="0.3">
      <c r="A314" s="133" t="s">
        <v>95</v>
      </c>
      <c r="B314" s="448">
        <v>2018</v>
      </c>
      <c r="C314" s="449">
        <v>-163</v>
      </c>
      <c r="D314" s="450">
        <v>-63</v>
      </c>
      <c r="E314" s="450">
        <v>-100</v>
      </c>
      <c r="F314" s="450">
        <v>-146</v>
      </c>
      <c r="G314" s="450">
        <v>-39</v>
      </c>
      <c r="H314" s="450">
        <v>-107</v>
      </c>
      <c r="I314" s="450">
        <v>-309</v>
      </c>
      <c r="J314" s="450">
        <v>-102</v>
      </c>
      <c r="K314" s="450">
        <v>-207</v>
      </c>
      <c r="L314" s="451">
        <v>-3.72</v>
      </c>
      <c r="M314" s="452">
        <v>-3.33</v>
      </c>
      <c r="N314" s="452">
        <v>-7.05</v>
      </c>
      <c r="O314" s="450">
        <v>43683</v>
      </c>
      <c r="P314" s="450">
        <v>21377</v>
      </c>
      <c r="Q314" s="453">
        <v>22306</v>
      </c>
      <c r="R314" s="448">
        <v>2018</v>
      </c>
      <c r="S314" s="454" t="s">
        <v>95</v>
      </c>
      <c r="V314" s="384"/>
      <c r="AB314" s="456"/>
      <c r="AF314" s="457"/>
      <c r="AG314" s="457"/>
      <c r="AH314" s="457"/>
      <c r="AI314" s="457"/>
      <c r="AJ314" s="457"/>
      <c r="AK314" s="457"/>
      <c r="AL314" s="457"/>
      <c r="AM314" s="457"/>
      <c r="AN314" s="457"/>
      <c r="AO314" s="458"/>
      <c r="AP314" s="458"/>
      <c r="AQ314" s="458"/>
      <c r="AR314" s="457"/>
      <c r="AS314" s="457"/>
      <c r="AT314" s="457"/>
      <c r="BD314" s="369"/>
      <c r="BE314" s="369"/>
      <c r="BF314" s="369"/>
    </row>
    <row r="315" spans="1:58" s="455" customFormat="1" ht="12.6" customHeight="1" x14ac:dyDescent="0.3">
      <c r="A315" s="145"/>
      <c r="B315" s="459">
        <v>2019</v>
      </c>
      <c r="C315" s="460">
        <v>-215</v>
      </c>
      <c r="D315" s="461">
        <v>-144</v>
      </c>
      <c r="E315" s="461">
        <v>-71</v>
      </c>
      <c r="F315" s="461">
        <v>-205</v>
      </c>
      <c r="G315" s="461">
        <v>-84</v>
      </c>
      <c r="H315" s="461">
        <v>-121</v>
      </c>
      <c r="I315" s="461">
        <v>-420</v>
      </c>
      <c r="J315" s="461">
        <v>-228</v>
      </c>
      <c r="K315" s="461">
        <v>-192</v>
      </c>
      <c r="L315" s="462">
        <v>-4.95</v>
      </c>
      <c r="M315" s="463">
        <v>-4.72</v>
      </c>
      <c r="N315" s="463">
        <v>-9.66</v>
      </c>
      <c r="O315" s="461">
        <v>43263</v>
      </c>
      <c r="P315" s="461">
        <v>21149</v>
      </c>
      <c r="Q315" s="464">
        <v>22114</v>
      </c>
      <c r="R315" s="459">
        <v>2019</v>
      </c>
      <c r="S315" s="465"/>
      <c r="V315" s="384"/>
      <c r="AB315" s="456"/>
      <c r="AF315" s="457"/>
      <c r="AG315" s="457"/>
      <c r="AH315" s="457"/>
      <c r="AI315" s="457"/>
      <c r="AJ315" s="457"/>
      <c r="AK315" s="457"/>
      <c r="AL315" s="457"/>
      <c r="AM315" s="457"/>
      <c r="AN315" s="457"/>
      <c r="AO315" s="458"/>
      <c r="AP315" s="458"/>
      <c r="AQ315" s="458"/>
      <c r="AR315" s="457"/>
      <c r="AS315" s="457"/>
      <c r="AT315" s="457"/>
      <c r="BD315" s="369"/>
      <c r="BE315" s="369"/>
      <c r="BF315" s="369"/>
    </row>
    <row r="316" spans="1:58" s="455" customFormat="1" ht="12.6" customHeight="1" x14ac:dyDescent="0.3">
      <c r="A316" s="145"/>
      <c r="B316" s="466">
        <v>2020</v>
      </c>
      <c r="C316" s="460">
        <v>-172</v>
      </c>
      <c r="D316" s="461">
        <v>-83</v>
      </c>
      <c r="E316" s="461">
        <v>-89</v>
      </c>
      <c r="F316" s="461">
        <v>-89</v>
      </c>
      <c r="G316" s="461">
        <v>-17</v>
      </c>
      <c r="H316" s="461">
        <v>-72</v>
      </c>
      <c r="I316" s="461">
        <v>-261</v>
      </c>
      <c r="J316" s="461">
        <v>-100</v>
      </c>
      <c r="K316" s="461">
        <v>-161</v>
      </c>
      <c r="L316" s="462">
        <v>-3.99</v>
      </c>
      <c r="M316" s="463">
        <v>-2.06</v>
      </c>
      <c r="N316" s="463">
        <v>-6.05</v>
      </c>
      <c r="O316" s="461">
        <v>43002</v>
      </c>
      <c r="P316" s="461">
        <v>21049</v>
      </c>
      <c r="Q316" s="464">
        <v>21953</v>
      </c>
      <c r="R316" s="466">
        <v>2020</v>
      </c>
      <c r="S316" s="465"/>
      <c r="V316" s="384"/>
      <c r="AB316" s="456"/>
      <c r="AF316" s="457"/>
      <c r="AG316" s="457"/>
      <c r="AH316" s="457"/>
      <c r="AI316" s="457"/>
      <c r="AJ316" s="457"/>
      <c r="AK316" s="457"/>
      <c r="AL316" s="457"/>
      <c r="AM316" s="457"/>
      <c r="AN316" s="457"/>
      <c r="AO316" s="458"/>
      <c r="AP316" s="458"/>
      <c r="AQ316" s="458"/>
      <c r="AR316" s="457"/>
      <c r="AS316" s="457"/>
      <c r="AT316" s="457"/>
      <c r="BD316" s="369"/>
      <c r="BE316" s="369"/>
      <c r="BF316" s="369"/>
    </row>
    <row r="317" spans="1:58" s="455" customFormat="1" ht="12.6" customHeight="1" x14ac:dyDescent="0.3">
      <c r="A317" s="145"/>
      <c r="B317" s="467">
        <v>2021</v>
      </c>
      <c r="C317" s="460">
        <v>-352</v>
      </c>
      <c r="D317" s="461">
        <v>-179</v>
      </c>
      <c r="E317" s="461">
        <v>-173</v>
      </c>
      <c r="F317" s="461">
        <v>-41</v>
      </c>
      <c r="G317" s="461">
        <v>-1</v>
      </c>
      <c r="H317" s="461">
        <v>-40</v>
      </c>
      <c r="I317" s="461">
        <v>-393</v>
      </c>
      <c r="J317" s="461">
        <v>-180</v>
      </c>
      <c r="K317" s="461">
        <v>-213</v>
      </c>
      <c r="L317" s="462">
        <v>-8.42</v>
      </c>
      <c r="M317" s="463">
        <v>-0.98</v>
      </c>
      <c r="N317" s="463">
        <v>-9.4</v>
      </c>
      <c r="O317" s="461">
        <v>41605</v>
      </c>
      <c r="P317" s="461">
        <v>20358</v>
      </c>
      <c r="Q317" s="464">
        <v>21247</v>
      </c>
      <c r="R317" s="467">
        <v>2021</v>
      </c>
      <c r="S317" s="465"/>
      <c r="V317" s="384"/>
      <c r="AB317" s="456"/>
      <c r="AF317" s="457"/>
      <c r="AG317" s="457"/>
      <c r="AH317" s="457"/>
      <c r="AI317" s="457"/>
      <c r="AJ317" s="457"/>
      <c r="AK317" s="457"/>
      <c r="AL317" s="457"/>
      <c r="AM317" s="457"/>
      <c r="AN317" s="457"/>
      <c r="AO317" s="458"/>
      <c r="AP317" s="458"/>
      <c r="AQ317" s="458"/>
      <c r="AR317" s="457"/>
      <c r="AS317" s="457"/>
      <c r="AT317" s="457"/>
      <c r="BD317" s="369"/>
      <c r="BE317" s="369"/>
      <c r="BF317" s="369"/>
    </row>
    <row r="318" spans="1:58" s="455" customFormat="1" ht="12.6" customHeight="1" x14ac:dyDescent="0.3">
      <c r="A318" s="145"/>
      <c r="B318" s="467">
        <v>2022</v>
      </c>
      <c r="C318" s="460">
        <v>-232</v>
      </c>
      <c r="D318" s="461">
        <v>-104</v>
      </c>
      <c r="E318" s="461">
        <v>-128</v>
      </c>
      <c r="F318" s="461">
        <v>-118</v>
      </c>
      <c r="G318" s="461">
        <v>-33</v>
      </c>
      <c r="H318" s="461">
        <v>-85</v>
      </c>
      <c r="I318" s="461">
        <v>-350</v>
      </c>
      <c r="J318" s="461">
        <v>-137</v>
      </c>
      <c r="K318" s="461">
        <v>-213</v>
      </c>
      <c r="L318" s="468">
        <v>-5.6</v>
      </c>
      <c r="M318" s="469">
        <v>-2.85</v>
      </c>
      <c r="N318" s="469">
        <v>-8.4499999999999993</v>
      </c>
      <c r="O318" s="461">
        <v>41255</v>
      </c>
      <c r="P318" s="461">
        <v>20221</v>
      </c>
      <c r="Q318" s="464">
        <v>21034</v>
      </c>
      <c r="R318" s="467">
        <v>2022</v>
      </c>
      <c r="S318" s="465"/>
      <c r="V318" s="384"/>
      <c r="AB318" s="456"/>
      <c r="AF318" s="457"/>
      <c r="AG318" s="457"/>
      <c r="AH318" s="457"/>
      <c r="AI318" s="457"/>
      <c r="AJ318" s="457"/>
      <c r="AK318" s="457"/>
      <c r="AL318" s="457"/>
      <c r="AM318" s="457"/>
      <c r="AN318" s="457"/>
      <c r="AO318" s="458"/>
      <c r="AP318" s="458"/>
      <c r="AQ318" s="458"/>
      <c r="AR318" s="457"/>
      <c r="AS318" s="457"/>
      <c r="AT318" s="457"/>
      <c r="BD318" s="369"/>
      <c r="BE318" s="369"/>
      <c r="BF318" s="369"/>
    </row>
    <row r="319" spans="1:58" s="455" customFormat="1" ht="12.6" customHeight="1" x14ac:dyDescent="0.3">
      <c r="A319" s="133" t="s">
        <v>96</v>
      </c>
      <c r="B319" s="448">
        <v>2018</v>
      </c>
      <c r="C319" s="449">
        <v>-84</v>
      </c>
      <c r="D319" s="450">
        <v>-44</v>
      </c>
      <c r="E319" s="450">
        <v>-40</v>
      </c>
      <c r="F319" s="450">
        <v>-9</v>
      </c>
      <c r="G319" s="450">
        <v>-23</v>
      </c>
      <c r="H319" s="450">
        <v>14</v>
      </c>
      <c r="I319" s="450">
        <v>-93</v>
      </c>
      <c r="J319" s="450">
        <v>-67</v>
      </c>
      <c r="K319" s="450">
        <v>-26</v>
      </c>
      <c r="L319" s="451">
        <v>-1.22</v>
      </c>
      <c r="M319" s="452">
        <v>-0.13</v>
      </c>
      <c r="N319" s="452">
        <v>-1.35</v>
      </c>
      <c r="O319" s="450">
        <v>68832</v>
      </c>
      <c r="P319" s="450">
        <v>33156</v>
      </c>
      <c r="Q319" s="453">
        <v>35676</v>
      </c>
      <c r="R319" s="448">
        <v>2018</v>
      </c>
      <c r="S319" s="454" t="s">
        <v>96</v>
      </c>
      <c r="V319" s="384"/>
      <c r="AB319" s="456"/>
      <c r="AF319" s="457"/>
      <c r="AG319" s="457"/>
      <c r="AH319" s="457"/>
      <c r="AI319" s="457"/>
      <c r="AJ319" s="457"/>
      <c r="AK319" s="457"/>
      <c r="AL319" s="457"/>
      <c r="AM319" s="457"/>
      <c r="AN319" s="457"/>
      <c r="AO319" s="458"/>
      <c r="AP319" s="458"/>
      <c r="AQ319" s="458"/>
      <c r="AR319" s="457"/>
      <c r="AS319" s="457"/>
      <c r="AT319" s="457"/>
      <c r="BD319" s="369"/>
      <c r="BE319" s="369"/>
      <c r="BF319" s="369"/>
    </row>
    <row r="320" spans="1:58" s="455" customFormat="1" ht="12.6" customHeight="1" x14ac:dyDescent="0.3">
      <c r="A320" s="145"/>
      <c r="B320" s="459">
        <v>2019</v>
      </c>
      <c r="C320" s="460">
        <v>-36</v>
      </c>
      <c r="D320" s="461">
        <v>-17</v>
      </c>
      <c r="E320" s="461">
        <v>-19</v>
      </c>
      <c r="F320" s="461">
        <v>-111</v>
      </c>
      <c r="G320" s="461">
        <v>-61</v>
      </c>
      <c r="H320" s="461">
        <v>-50</v>
      </c>
      <c r="I320" s="461">
        <v>-147</v>
      </c>
      <c r="J320" s="461">
        <v>-78</v>
      </c>
      <c r="K320" s="461">
        <v>-69</v>
      </c>
      <c r="L320" s="462">
        <v>-0.52</v>
      </c>
      <c r="M320" s="463">
        <v>-1.61</v>
      </c>
      <c r="N320" s="463">
        <v>-2.14</v>
      </c>
      <c r="O320" s="461">
        <v>68685</v>
      </c>
      <c r="P320" s="461">
        <v>33078</v>
      </c>
      <c r="Q320" s="464">
        <v>35607</v>
      </c>
      <c r="R320" s="459">
        <v>2019</v>
      </c>
      <c r="S320" s="465"/>
      <c r="V320" s="384"/>
      <c r="AB320" s="456"/>
      <c r="AF320" s="457"/>
      <c r="AG320" s="457"/>
      <c r="AH320" s="457"/>
      <c r="AI320" s="457"/>
      <c r="AJ320" s="457"/>
      <c r="AK320" s="457"/>
      <c r="AL320" s="457"/>
      <c r="AM320" s="457"/>
      <c r="AN320" s="457"/>
      <c r="AO320" s="458"/>
      <c r="AP320" s="458"/>
      <c r="AQ320" s="458"/>
      <c r="AR320" s="457"/>
      <c r="AS320" s="457"/>
      <c r="AT320" s="457"/>
      <c r="BD320" s="369"/>
      <c r="BE320" s="369"/>
      <c r="BF320" s="369"/>
    </row>
    <row r="321" spans="1:58" s="455" customFormat="1" ht="12.6" customHeight="1" x14ac:dyDescent="0.3">
      <c r="A321" s="145"/>
      <c r="B321" s="466">
        <v>2020</v>
      </c>
      <c r="C321" s="460">
        <v>-137</v>
      </c>
      <c r="D321" s="461">
        <v>-50</v>
      </c>
      <c r="E321" s="461">
        <v>-87</v>
      </c>
      <c r="F321" s="461">
        <v>109</v>
      </c>
      <c r="G321" s="461">
        <v>12</v>
      </c>
      <c r="H321" s="461">
        <v>97</v>
      </c>
      <c r="I321" s="461">
        <v>-28</v>
      </c>
      <c r="J321" s="461">
        <v>-38</v>
      </c>
      <c r="K321" s="461">
        <v>10</v>
      </c>
      <c r="L321" s="462">
        <v>-2</v>
      </c>
      <c r="M321" s="463">
        <v>1.59</v>
      </c>
      <c r="N321" s="463">
        <v>-0.41</v>
      </c>
      <c r="O321" s="461">
        <v>68657</v>
      </c>
      <c r="P321" s="461">
        <v>33040</v>
      </c>
      <c r="Q321" s="464">
        <v>35617</v>
      </c>
      <c r="R321" s="466">
        <v>2020</v>
      </c>
      <c r="S321" s="465"/>
      <c r="V321" s="384"/>
      <c r="AB321" s="456"/>
      <c r="AF321" s="457"/>
      <c r="AG321" s="457"/>
      <c r="AH321" s="457"/>
      <c r="AI321" s="457"/>
      <c r="AJ321" s="457"/>
      <c r="AK321" s="457"/>
      <c r="AL321" s="457"/>
      <c r="AM321" s="457"/>
      <c r="AN321" s="457"/>
      <c r="AO321" s="458"/>
      <c r="AP321" s="458"/>
      <c r="AQ321" s="458"/>
      <c r="AR321" s="457"/>
      <c r="AS321" s="457"/>
      <c r="AT321" s="457"/>
      <c r="BD321" s="369"/>
      <c r="BE321" s="369"/>
      <c r="BF321" s="369"/>
    </row>
    <row r="322" spans="1:58" s="455" customFormat="1" ht="12.6" customHeight="1" x14ac:dyDescent="0.3">
      <c r="A322" s="145"/>
      <c r="B322" s="467">
        <v>2021</v>
      </c>
      <c r="C322" s="460">
        <v>-327</v>
      </c>
      <c r="D322" s="461">
        <v>-159</v>
      </c>
      <c r="E322" s="461">
        <v>-168</v>
      </c>
      <c r="F322" s="461">
        <v>-129</v>
      </c>
      <c r="G322" s="461">
        <v>-42</v>
      </c>
      <c r="H322" s="461">
        <v>-87</v>
      </c>
      <c r="I322" s="461">
        <v>-456</v>
      </c>
      <c r="J322" s="461">
        <v>-201</v>
      </c>
      <c r="K322" s="461">
        <v>-255</v>
      </c>
      <c r="L322" s="462">
        <v>-4.92</v>
      </c>
      <c r="M322" s="463">
        <v>-1.94</v>
      </c>
      <c r="N322" s="463">
        <v>-6.85</v>
      </c>
      <c r="O322" s="461">
        <v>66294</v>
      </c>
      <c r="P322" s="461">
        <v>31885</v>
      </c>
      <c r="Q322" s="464">
        <v>34409</v>
      </c>
      <c r="R322" s="467">
        <v>2021</v>
      </c>
      <c r="S322" s="465"/>
      <c r="V322" s="384"/>
      <c r="AB322" s="456"/>
      <c r="AF322" s="457"/>
      <c r="AG322" s="457"/>
      <c r="AH322" s="457"/>
      <c r="AI322" s="457"/>
      <c r="AJ322" s="457"/>
      <c r="AK322" s="457"/>
      <c r="AL322" s="457"/>
      <c r="AM322" s="457"/>
      <c r="AN322" s="457"/>
      <c r="AO322" s="458"/>
      <c r="AP322" s="458"/>
      <c r="AQ322" s="458"/>
      <c r="AR322" s="457"/>
      <c r="AS322" s="457"/>
      <c r="AT322" s="457"/>
      <c r="BD322" s="369"/>
      <c r="BE322" s="369"/>
      <c r="BF322" s="369"/>
    </row>
    <row r="323" spans="1:58" s="455" customFormat="1" ht="12.6" customHeight="1" x14ac:dyDescent="0.3">
      <c r="A323" s="145"/>
      <c r="B323" s="467">
        <v>2022</v>
      </c>
      <c r="C323" s="460">
        <v>-228</v>
      </c>
      <c r="D323" s="461">
        <v>-152</v>
      </c>
      <c r="E323" s="461">
        <v>-76</v>
      </c>
      <c r="F323" s="461">
        <v>-130</v>
      </c>
      <c r="G323" s="461">
        <v>-49</v>
      </c>
      <c r="H323" s="461">
        <v>-81</v>
      </c>
      <c r="I323" s="461">
        <v>-358</v>
      </c>
      <c r="J323" s="461">
        <v>-201</v>
      </c>
      <c r="K323" s="461">
        <v>-157</v>
      </c>
      <c r="L323" s="468">
        <v>-3.45</v>
      </c>
      <c r="M323" s="469">
        <v>-1.97</v>
      </c>
      <c r="N323" s="469">
        <v>-5.41</v>
      </c>
      <c r="O323" s="461">
        <v>65936</v>
      </c>
      <c r="P323" s="461">
        <v>31684</v>
      </c>
      <c r="Q323" s="464">
        <v>34252</v>
      </c>
      <c r="R323" s="467">
        <v>2022</v>
      </c>
      <c r="S323" s="465"/>
      <c r="V323" s="384"/>
      <c r="AB323" s="456"/>
      <c r="AF323" s="457"/>
      <c r="AG323" s="457"/>
      <c r="AH323" s="457"/>
      <c r="AI323" s="457"/>
      <c r="AJ323" s="457"/>
      <c r="AK323" s="457"/>
      <c r="AL323" s="457"/>
      <c r="AM323" s="457"/>
      <c r="AN323" s="457"/>
      <c r="AO323" s="458"/>
      <c r="AP323" s="458"/>
      <c r="AQ323" s="458"/>
      <c r="AR323" s="457"/>
      <c r="AS323" s="457"/>
      <c r="AT323" s="457"/>
      <c r="BD323" s="369"/>
      <c r="BE323" s="369"/>
      <c r="BF323" s="369"/>
    </row>
    <row r="324" spans="1:58" s="455" customFormat="1" ht="12.6" customHeight="1" x14ac:dyDescent="0.3">
      <c r="A324" s="133" t="s">
        <v>97</v>
      </c>
      <c r="B324" s="448">
        <v>2018</v>
      </c>
      <c r="C324" s="449">
        <v>-67</v>
      </c>
      <c r="D324" s="450">
        <v>-50</v>
      </c>
      <c r="E324" s="450">
        <v>-17</v>
      </c>
      <c r="F324" s="450">
        <v>-32</v>
      </c>
      <c r="G324" s="450">
        <v>15</v>
      </c>
      <c r="H324" s="450">
        <v>-47</v>
      </c>
      <c r="I324" s="450">
        <v>-99</v>
      </c>
      <c r="J324" s="450">
        <v>-35</v>
      </c>
      <c r="K324" s="450">
        <v>-64</v>
      </c>
      <c r="L324" s="451">
        <v>-2.5499999999999998</v>
      </c>
      <c r="M324" s="452">
        <v>-1.22</v>
      </c>
      <c r="N324" s="452">
        <v>-3.77</v>
      </c>
      <c r="O324" s="450">
        <v>26193</v>
      </c>
      <c r="P324" s="450">
        <v>12969</v>
      </c>
      <c r="Q324" s="453">
        <v>13224</v>
      </c>
      <c r="R324" s="448">
        <v>2018</v>
      </c>
      <c r="S324" s="454" t="s">
        <v>97</v>
      </c>
      <c r="V324" s="384"/>
      <c r="AB324" s="456"/>
      <c r="AF324" s="457"/>
      <c r="AG324" s="457"/>
      <c r="AH324" s="457"/>
      <c r="AI324" s="457"/>
      <c r="AJ324" s="457"/>
      <c r="AK324" s="457"/>
      <c r="AL324" s="457"/>
      <c r="AM324" s="457"/>
      <c r="AN324" s="457"/>
      <c r="AO324" s="458"/>
      <c r="AP324" s="458"/>
      <c r="AQ324" s="458"/>
      <c r="AR324" s="457"/>
      <c r="AS324" s="457"/>
      <c r="AT324" s="457"/>
      <c r="BD324" s="369"/>
      <c r="BE324" s="369"/>
      <c r="BF324" s="369"/>
    </row>
    <row r="325" spans="1:58" s="455" customFormat="1" ht="12.6" customHeight="1" x14ac:dyDescent="0.3">
      <c r="A325" s="145"/>
      <c r="B325" s="459">
        <v>2019</v>
      </c>
      <c r="C325" s="460">
        <v>-10</v>
      </c>
      <c r="D325" s="461">
        <v>-9</v>
      </c>
      <c r="E325" s="461">
        <v>-1</v>
      </c>
      <c r="F325" s="461">
        <v>-71</v>
      </c>
      <c r="G325" s="461">
        <v>-19</v>
      </c>
      <c r="H325" s="461">
        <v>-52</v>
      </c>
      <c r="I325" s="461">
        <v>-81</v>
      </c>
      <c r="J325" s="461">
        <v>-28</v>
      </c>
      <c r="K325" s="461">
        <v>-53</v>
      </c>
      <c r="L325" s="462">
        <v>-0.38</v>
      </c>
      <c r="M325" s="463">
        <v>-2.71</v>
      </c>
      <c r="N325" s="463">
        <v>-3.1</v>
      </c>
      <c r="O325" s="461">
        <v>26112</v>
      </c>
      <c r="P325" s="461">
        <v>12941</v>
      </c>
      <c r="Q325" s="464">
        <v>13171</v>
      </c>
      <c r="R325" s="459">
        <v>2019</v>
      </c>
      <c r="S325" s="465"/>
      <c r="V325" s="384"/>
      <c r="AB325" s="456"/>
      <c r="AF325" s="457"/>
      <c r="AG325" s="457"/>
      <c r="AH325" s="457"/>
      <c r="AI325" s="457"/>
      <c r="AJ325" s="457"/>
      <c r="AK325" s="457"/>
      <c r="AL325" s="457"/>
      <c r="AM325" s="457"/>
      <c r="AN325" s="457"/>
      <c r="AO325" s="458"/>
      <c r="AP325" s="458"/>
      <c r="AQ325" s="458"/>
      <c r="AR325" s="457"/>
      <c r="AS325" s="457"/>
      <c r="AT325" s="457"/>
      <c r="BD325" s="369"/>
      <c r="BE325" s="369"/>
      <c r="BF325" s="369"/>
    </row>
    <row r="326" spans="1:58" s="455" customFormat="1" ht="12.6" customHeight="1" x14ac:dyDescent="0.3">
      <c r="A326" s="145"/>
      <c r="B326" s="466">
        <v>2020</v>
      </c>
      <c r="C326" s="460">
        <v>-68</v>
      </c>
      <c r="D326" s="461">
        <v>-39</v>
      </c>
      <c r="E326" s="461">
        <v>-29</v>
      </c>
      <c r="F326" s="461">
        <v>10</v>
      </c>
      <c r="G326" s="461">
        <v>2</v>
      </c>
      <c r="H326" s="461">
        <v>8</v>
      </c>
      <c r="I326" s="461">
        <v>-58</v>
      </c>
      <c r="J326" s="461">
        <v>-37</v>
      </c>
      <c r="K326" s="461">
        <v>-21</v>
      </c>
      <c r="L326" s="462">
        <v>-2.61</v>
      </c>
      <c r="M326" s="463">
        <v>0.38</v>
      </c>
      <c r="N326" s="463">
        <v>-2.2200000000000002</v>
      </c>
      <c r="O326" s="461">
        <v>26054</v>
      </c>
      <c r="P326" s="461">
        <v>12904</v>
      </c>
      <c r="Q326" s="464">
        <v>13150</v>
      </c>
      <c r="R326" s="466">
        <v>2020</v>
      </c>
      <c r="S326" s="465"/>
      <c r="V326" s="384"/>
      <c r="AB326" s="456"/>
      <c r="AF326" s="457"/>
      <c r="AG326" s="457"/>
      <c r="AH326" s="457"/>
      <c r="AI326" s="457"/>
      <c r="AJ326" s="457"/>
      <c r="AK326" s="457"/>
      <c r="AL326" s="457"/>
      <c r="AM326" s="457"/>
      <c r="AN326" s="457"/>
      <c r="AO326" s="458"/>
      <c r="AP326" s="458"/>
      <c r="AQ326" s="458"/>
      <c r="AR326" s="457"/>
      <c r="AS326" s="457"/>
      <c r="AT326" s="457"/>
      <c r="BD326" s="369"/>
      <c r="BE326" s="369"/>
      <c r="BF326" s="369"/>
    </row>
    <row r="327" spans="1:58" s="455" customFormat="1" ht="12.6" customHeight="1" x14ac:dyDescent="0.3">
      <c r="A327" s="145"/>
      <c r="B327" s="467">
        <v>2021</v>
      </c>
      <c r="C327" s="460">
        <v>-208</v>
      </c>
      <c r="D327" s="461">
        <v>-130</v>
      </c>
      <c r="E327" s="461">
        <v>-78</v>
      </c>
      <c r="F327" s="461">
        <v>-43</v>
      </c>
      <c r="G327" s="461">
        <v>-7</v>
      </c>
      <c r="H327" s="461">
        <v>-36</v>
      </c>
      <c r="I327" s="461">
        <v>-251</v>
      </c>
      <c r="J327" s="461">
        <v>-137</v>
      </c>
      <c r="K327" s="461">
        <v>-114</v>
      </c>
      <c r="L327" s="462">
        <v>-8.2799999999999994</v>
      </c>
      <c r="M327" s="463">
        <v>-1.71</v>
      </c>
      <c r="N327" s="463">
        <v>-9.99</v>
      </c>
      <c r="O327" s="461">
        <v>24991</v>
      </c>
      <c r="P327" s="461">
        <v>12394</v>
      </c>
      <c r="Q327" s="464">
        <v>12597</v>
      </c>
      <c r="R327" s="467">
        <v>2021</v>
      </c>
      <c r="S327" s="465"/>
      <c r="V327" s="384"/>
      <c r="AB327" s="456"/>
      <c r="AF327" s="457"/>
      <c r="AG327" s="457"/>
      <c r="AH327" s="457"/>
      <c r="AI327" s="457"/>
      <c r="AJ327" s="457"/>
      <c r="AK327" s="457"/>
      <c r="AL327" s="457"/>
      <c r="AM327" s="457"/>
      <c r="AN327" s="457"/>
      <c r="AO327" s="458"/>
      <c r="AP327" s="458"/>
      <c r="AQ327" s="458"/>
      <c r="AR327" s="457"/>
      <c r="AS327" s="457"/>
      <c r="AT327" s="457"/>
      <c r="BD327" s="369"/>
      <c r="BE327" s="369"/>
      <c r="BF327" s="369"/>
    </row>
    <row r="328" spans="1:58" s="455" customFormat="1" ht="12.6" customHeight="1" x14ac:dyDescent="0.3">
      <c r="A328" s="145"/>
      <c r="B328" s="467">
        <v>2022</v>
      </c>
      <c r="C328" s="460">
        <v>-78</v>
      </c>
      <c r="D328" s="461">
        <v>-40</v>
      </c>
      <c r="E328" s="461">
        <v>-38</v>
      </c>
      <c r="F328" s="461">
        <v>-91</v>
      </c>
      <c r="G328" s="461">
        <v>-56</v>
      </c>
      <c r="H328" s="461">
        <v>-35</v>
      </c>
      <c r="I328" s="461">
        <v>-169</v>
      </c>
      <c r="J328" s="461">
        <v>-96</v>
      </c>
      <c r="K328" s="461">
        <v>-73</v>
      </c>
      <c r="L328" s="468">
        <v>-3.13</v>
      </c>
      <c r="M328" s="469">
        <v>-3.65</v>
      </c>
      <c r="N328" s="469">
        <v>-6.79</v>
      </c>
      <c r="O328" s="461">
        <v>24822</v>
      </c>
      <c r="P328" s="461">
        <v>12298</v>
      </c>
      <c r="Q328" s="464">
        <v>12524</v>
      </c>
      <c r="R328" s="467">
        <v>2022</v>
      </c>
      <c r="S328" s="465"/>
      <c r="V328" s="384"/>
      <c r="AB328" s="456"/>
      <c r="AF328" s="457"/>
      <c r="AG328" s="457"/>
      <c r="AH328" s="457"/>
      <c r="AI328" s="457"/>
      <c r="AJ328" s="457"/>
      <c r="AK328" s="457"/>
      <c r="AL328" s="457"/>
      <c r="AM328" s="457"/>
      <c r="AN328" s="457"/>
      <c r="AO328" s="458"/>
      <c r="AP328" s="458"/>
      <c r="AQ328" s="458"/>
      <c r="AR328" s="457"/>
      <c r="AS328" s="457"/>
      <c r="AT328" s="457"/>
      <c r="BD328" s="369"/>
      <c r="BE328" s="369"/>
      <c r="BF328" s="369"/>
    </row>
    <row r="329" spans="1:58" s="455" customFormat="1" ht="12.6" customHeight="1" x14ac:dyDescent="0.3">
      <c r="A329" s="133" t="s">
        <v>98</v>
      </c>
      <c r="B329" s="448">
        <v>2018</v>
      </c>
      <c r="C329" s="449">
        <v>-83</v>
      </c>
      <c r="D329" s="450">
        <v>-24</v>
      </c>
      <c r="E329" s="450">
        <v>-59</v>
      </c>
      <c r="F329" s="450">
        <v>-86</v>
      </c>
      <c r="G329" s="450">
        <v>-25</v>
      </c>
      <c r="H329" s="450">
        <v>-61</v>
      </c>
      <c r="I329" s="450">
        <v>-169</v>
      </c>
      <c r="J329" s="450">
        <v>-49</v>
      </c>
      <c r="K329" s="450">
        <v>-120</v>
      </c>
      <c r="L329" s="451">
        <v>-1.76</v>
      </c>
      <c r="M329" s="452">
        <v>-1.83</v>
      </c>
      <c r="N329" s="452">
        <v>-3.59</v>
      </c>
      <c r="O329" s="450">
        <v>46991</v>
      </c>
      <c r="P329" s="450">
        <v>23015</v>
      </c>
      <c r="Q329" s="453">
        <v>23976</v>
      </c>
      <c r="R329" s="448">
        <v>2018</v>
      </c>
      <c r="S329" s="454" t="s">
        <v>98</v>
      </c>
      <c r="V329" s="384"/>
      <c r="AB329" s="456"/>
      <c r="AF329" s="457"/>
      <c r="AG329" s="457"/>
      <c r="AH329" s="457"/>
      <c r="AI329" s="457"/>
      <c r="AJ329" s="457"/>
      <c r="AK329" s="457"/>
      <c r="AL329" s="457"/>
      <c r="AM329" s="457"/>
      <c r="AN329" s="457"/>
      <c r="AO329" s="458"/>
      <c r="AP329" s="458"/>
      <c r="AQ329" s="458"/>
      <c r="AR329" s="457"/>
      <c r="AS329" s="457"/>
      <c r="AT329" s="457"/>
      <c r="BD329" s="369"/>
      <c r="BE329" s="369"/>
      <c r="BF329" s="369"/>
    </row>
    <row r="330" spans="1:58" s="455" customFormat="1" ht="12.6" customHeight="1" x14ac:dyDescent="0.3">
      <c r="A330" s="145"/>
      <c r="B330" s="459">
        <v>2019</v>
      </c>
      <c r="C330" s="460">
        <v>-95</v>
      </c>
      <c r="D330" s="461">
        <v>-51</v>
      </c>
      <c r="E330" s="461">
        <v>-44</v>
      </c>
      <c r="F330" s="461">
        <v>-164</v>
      </c>
      <c r="G330" s="461">
        <v>-75</v>
      </c>
      <c r="H330" s="461">
        <v>-89</v>
      </c>
      <c r="I330" s="461">
        <v>-259</v>
      </c>
      <c r="J330" s="461">
        <v>-126</v>
      </c>
      <c r="K330" s="461">
        <v>-133</v>
      </c>
      <c r="L330" s="462">
        <v>-2.0299999999999998</v>
      </c>
      <c r="M330" s="463">
        <v>-3.5</v>
      </c>
      <c r="N330" s="463">
        <v>-5.53</v>
      </c>
      <c r="O330" s="461">
        <v>46732</v>
      </c>
      <c r="P330" s="461">
        <v>22889</v>
      </c>
      <c r="Q330" s="464">
        <v>23843</v>
      </c>
      <c r="R330" s="459">
        <v>2019</v>
      </c>
      <c r="S330" s="465"/>
      <c r="V330" s="384"/>
      <c r="AB330" s="456"/>
      <c r="AF330" s="457"/>
      <c r="AG330" s="457"/>
      <c r="AH330" s="457"/>
      <c r="AI330" s="457"/>
      <c r="AJ330" s="457"/>
      <c r="AK330" s="457"/>
      <c r="AL330" s="457"/>
      <c r="AM330" s="457"/>
      <c r="AN330" s="457"/>
      <c r="AO330" s="458"/>
      <c r="AP330" s="458"/>
      <c r="AQ330" s="458"/>
      <c r="AR330" s="457"/>
      <c r="AS330" s="457"/>
      <c r="AT330" s="457"/>
      <c r="BD330" s="369"/>
      <c r="BE330" s="369"/>
      <c r="BF330" s="369"/>
    </row>
    <row r="331" spans="1:58" s="455" customFormat="1" ht="12.6" customHeight="1" x14ac:dyDescent="0.3">
      <c r="A331" s="145"/>
      <c r="B331" s="466">
        <v>2020</v>
      </c>
      <c r="C331" s="460">
        <v>-64</v>
      </c>
      <c r="D331" s="461">
        <v>-56</v>
      </c>
      <c r="E331" s="461">
        <v>-8</v>
      </c>
      <c r="F331" s="461">
        <v>-191</v>
      </c>
      <c r="G331" s="461">
        <v>-89</v>
      </c>
      <c r="H331" s="461">
        <v>-102</v>
      </c>
      <c r="I331" s="461">
        <v>-255</v>
      </c>
      <c r="J331" s="461">
        <v>-145</v>
      </c>
      <c r="K331" s="461">
        <v>-110</v>
      </c>
      <c r="L331" s="462">
        <v>-1.37</v>
      </c>
      <c r="M331" s="463">
        <v>-4.0999999999999996</v>
      </c>
      <c r="N331" s="463">
        <v>-5.47</v>
      </c>
      <c r="O331" s="461">
        <v>46477</v>
      </c>
      <c r="P331" s="461">
        <v>22744</v>
      </c>
      <c r="Q331" s="464">
        <v>23733</v>
      </c>
      <c r="R331" s="466">
        <v>2020</v>
      </c>
      <c r="S331" s="465"/>
      <c r="V331" s="384"/>
      <c r="AB331" s="456"/>
      <c r="AF331" s="457"/>
      <c r="AG331" s="457"/>
      <c r="AH331" s="457"/>
      <c r="AI331" s="457"/>
      <c r="AJ331" s="457"/>
      <c r="AK331" s="457"/>
      <c r="AL331" s="457"/>
      <c r="AM331" s="457"/>
      <c r="AN331" s="457"/>
      <c r="AO331" s="458"/>
      <c r="AP331" s="458"/>
      <c r="AQ331" s="458"/>
      <c r="AR331" s="457"/>
      <c r="AS331" s="457"/>
      <c r="AT331" s="457"/>
      <c r="BD331" s="369"/>
      <c r="BE331" s="369"/>
      <c r="BF331" s="369"/>
    </row>
    <row r="332" spans="1:58" s="455" customFormat="1" ht="12.6" customHeight="1" x14ac:dyDescent="0.3">
      <c r="A332" s="145"/>
      <c r="B332" s="467">
        <v>2021</v>
      </c>
      <c r="C332" s="460">
        <v>-285</v>
      </c>
      <c r="D332" s="461">
        <v>-157</v>
      </c>
      <c r="E332" s="461">
        <v>-128</v>
      </c>
      <c r="F332" s="461">
        <v>-135</v>
      </c>
      <c r="G332" s="461">
        <v>-42</v>
      </c>
      <c r="H332" s="461">
        <v>-93</v>
      </c>
      <c r="I332" s="461">
        <v>-420</v>
      </c>
      <c r="J332" s="461">
        <v>-199</v>
      </c>
      <c r="K332" s="461">
        <v>-221</v>
      </c>
      <c r="L332" s="462">
        <v>-6.39</v>
      </c>
      <c r="M332" s="463">
        <v>-3.02</v>
      </c>
      <c r="N332" s="463">
        <v>-9.41</v>
      </c>
      <c r="O332" s="461">
        <v>44424</v>
      </c>
      <c r="P332" s="461">
        <v>21739</v>
      </c>
      <c r="Q332" s="464">
        <v>22685</v>
      </c>
      <c r="R332" s="467">
        <v>2021</v>
      </c>
      <c r="S332" s="465"/>
      <c r="V332" s="384"/>
      <c r="AB332" s="456"/>
      <c r="AF332" s="457"/>
      <c r="AG332" s="457"/>
      <c r="AH332" s="457"/>
      <c r="AI332" s="457"/>
      <c r="AJ332" s="457"/>
      <c r="AK332" s="457"/>
      <c r="AL332" s="457"/>
      <c r="AM332" s="457"/>
      <c r="AN332" s="457"/>
      <c r="AO332" s="458"/>
      <c r="AP332" s="458"/>
      <c r="AQ332" s="458"/>
      <c r="AR332" s="457"/>
      <c r="AS332" s="457"/>
      <c r="AT332" s="457"/>
      <c r="BD332" s="369"/>
      <c r="BE332" s="369"/>
      <c r="BF332" s="369"/>
    </row>
    <row r="333" spans="1:58" s="455" customFormat="1" ht="12.6" customHeight="1" x14ac:dyDescent="0.3">
      <c r="A333" s="145"/>
      <c r="B333" s="467">
        <v>2022</v>
      </c>
      <c r="C333" s="460">
        <v>-226</v>
      </c>
      <c r="D333" s="461">
        <v>-120</v>
      </c>
      <c r="E333" s="461">
        <v>-106</v>
      </c>
      <c r="F333" s="461">
        <v>-149</v>
      </c>
      <c r="G333" s="461">
        <v>-64</v>
      </c>
      <c r="H333" s="461">
        <v>-85</v>
      </c>
      <c r="I333" s="461">
        <v>-375</v>
      </c>
      <c r="J333" s="461">
        <v>-184</v>
      </c>
      <c r="K333" s="461">
        <v>-191</v>
      </c>
      <c r="L333" s="468">
        <v>-5.1100000000000003</v>
      </c>
      <c r="M333" s="469">
        <v>-3.37</v>
      </c>
      <c r="N333" s="469">
        <v>-8.48</v>
      </c>
      <c r="O333" s="461">
        <v>44049</v>
      </c>
      <c r="P333" s="461">
        <v>21555</v>
      </c>
      <c r="Q333" s="464">
        <v>22494</v>
      </c>
      <c r="R333" s="467">
        <v>2022</v>
      </c>
      <c r="S333" s="465"/>
      <c r="V333" s="384"/>
      <c r="AB333" s="456"/>
      <c r="AF333" s="457"/>
      <c r="AG333" s="457"/>
      <c r="AH333" s="457"/>
      <c r="AI333" s="457"/>
      <c r="AJ333" s="457"/>
      <c r="AK333" s="457"/>
      <c r="AL333" s="457"/>
      <c r="AM333" s="457"/>
      <c r="AN333" s="457"/>
      <c r="AO333" s="458"/>
      <c r="AP333" s="458"/>
      <c r="AQ333" s="458"/>
      <c r="AR333" s="457"/>
      <c r="AS333" s="457"/>
      <c r="AT333" s="457"/>
      <c r="BD333" s="369"/>
      <c r="BE333" s="369"/>
      <c r="BF333" s="369"/>
    </row>
    <row r="334" spans="1:58" s="348" customFormat="1" ht="12.6" customHeight="1" x14ac:dyDescent="0.3">
      <c r="A334" s="158" t="s">
        <v>99</v>
      </c>
      <c r="B334" s="470">
        <v>2018</v>
      </c>
      <c r="C334" s="471">
        <v>4313</v>
      </c>
      <c r="D334" s="472">
        <v>2097</v>
      </c>
      <c r="E334" s="472">
        <v>2216</v>
      </c>
      <c r="F334" s="472">
        <v>-1920</v>
      </c>
      <c r="G334" s="472">
        <v>-729</v>
      </c>
      <c r="H334" s="472">
        <v>-1191</v>
      </c>
      <c r="I334" s="472">
        <v>2393</v>
      </c>
      <c r="J334" s="472">
        <v>1368</v>
      </c>
      <c r="K334" s="472">
        <v>1025</v>
      </c>
      <c r="L334" s="473">
        <v>2.66</v>
      </c>
      <c r="M334" s="474">
        <v>-1.18</v>
      </c>
      <c r="N334" s="474">
        <v>1.47</v>
      </c>
      <c r="O334" s="472">
        <v>1625436</v>
      </c>
      <c r="P334" s="472">
        <v>799143</v>
      </c>
      <c r="Q334" s="475">
        <v>826293</v>
      </c>
      <c r="R334" s="470">
        <v>2018</v>
      </c>
      <c r="S334" s="477" t="s">
        <v>99</v>
      </c>
      <c r="U334" s="210"/>
      <c r="V334" s="384"/>
      <c r="W334" s="210"/>
      <c r="X334" s="210"/>
      <c r="Y334" s="210"/>
      <c r="Z334" s="210"/>
      <c r="AB334" s="428"/>
      <c r="AC334" s="210"/>
      <c r="AD334" s="210"/>
      <c r="AF334" s="429"/>
      <c r="AG334" s="429"/>
      <c r="AH334" s="429"/>
      <c r="AI334" s="429"/>
      <c r="AJ334" s="429"/>
      <c r="AK334" s="429"/>
      <c r="AL334" s="429"/>
      <c r="AM334" s="429"/>
      <c r="AN334" s="429"/>
      <c r="AO334" s="430"/>
      <c r="AP334" s="430"/>
      <c r="AQ334" s="430"/>
      <c r="AR334" s="429"/>
      <c r="AS334" s="429"/>
      <c r="AT334" s="429"/>
      <c r="BD334" s="369"/>
      <c r="BE334" s="369"/>
      <c r="BF334" s="369"/>
    </row>
    <row r="335" spans="1:58" s="348" customFormat="1" ht="12.6" customHeight="1" x14ac:dyDescent="0.3">
      <c r="A335" s="99"/>
      <c r="B335" s="431">
        <v>2019</v>
      </c>
      <c r="C335" s="421">
        <v>4293</v>
      </c>
      <c r="D335" s="422">
        <v>2105</v>
      </c>
      <c r="E335" s="422">
        <v>2188</v>
      </c>
      <c r="F335" s="422">
        <v>-2025</v>
      </c>
      <c r="G335" s="422">
        <v>-731</v>
      </c>
      <c r="H335" s="422">
        <v>-1294</v>
      </c>
      <c r="I335" s="422">
        <v>2268</v>
      </c>
      <c r="J335" s="422">
        <v>1374</v>
      </c>
      <c r="K335" s="422">
        <v>894</v>
      </c>
      <c r="L335" s="423">
        <v>2.64</v>
      </c>
      <c r="M335" s="424">
        <v>-1.24</v>
      </c>
      <c r="N335" s="424">
        <v>1.39</v>
      </c>
      <c r="O335" s="422">
        <v>1627704</v>
      </c>
      <c r="P335" s="422">
        <v>800517</v>
      </c>
      <c r="Q335" s="425">
        <v>827187</v>
      </c>
      <c r="R335" s="431">
        <v>2019</v>
      </c>
      <c r="S335" s="427"/>
      <c r="U335" s="210"/>
      <c r="V335" s="384"/>
      <c r="W335" s="210"/>
      <c r="X335" s="210"/>
      <c r="Y335" s="210"/>
      <c r="Z335" s="210"/>
      <c r="AB335" s="428"/>
      <c r="AC335" s="210"/>
      <c r="AD335" s="210"/>
      <c r="AF335" s="429"/>
      <c r="AG335" s="429"/>
      <c r="AH335" s="429"/>
      <c r="AI335" s="429"/>
      <c r="AJ335" s="429"/>
      <c r="AK335" s="429"/>
      <c r="AL335" s="429"/>
      <c r="AM335" s="429"/>
      <c r="AN335" s="429"/>
      <c r="AO335" s="430"/>
      <c r="AP335" s="430"/>
      <c r="AQ335" s="430"/>
      <c r="AR335" s="429"/>
      <c r="AS335" s="429"/>
      <c r="AT335" s="429"/>
      <c r="BD335" s="369"/>
      <c r="BE335" s="369"/>
      <c r="BF335" s="369"/>
    </row>
    <row r="336" spans="1:58" s="348" customFormat="1" ht="12.6" customHeight="1" x14ac:dyDescent="0.3">
      <c r="A336" s="99"/>
      <c r="B336" s="433">
        <v>2020</v>
      </c>
      <c r="C336" s="421">
        <v>2546</v>
      </c>
      <c r="D336" s="422">
        <v>1325</v>
      </c>
      <c r="E336" s="422">
        <v>1221</v>
      </c>
      <c r="F336" s="422">
        <v>-1130</v>
      </c>
      <c r="G336" s="422">
        <v>-415</v>
      </c>
      <c r="H336" s="422">
        <v>-715</v>
      </c>
      <c r="I336" s="422">
        <v>1416</v>
      </c>
      <c r="J336" s="422">
        <v>910</v>
      </c>
      <c r="K336" s="422">
        <v>506</v>
      </c>
      <c r="L336" s="423">
        <v>1.56</v>
      </c>
      <c r="M336" s="424">
        <v>-0.69</v>
      </c>
      <c r="N336" s="424">
        <v>0.87</v>
      </c>
      <c r="O336" s="422">
        <v>1629120</v>
      </c>
      <c r="P336" s="422">
        <v>801427</v>
      </c>
      <c r="Q336" s="425">
        <v>827693</v>
      </c>
      <c r="R336" s="433">
        <v>2020</v>
      </c>
      <c r="S336" s="427"/>
      <c r="U336" s="210"/>
      <c r="V336" s="384"/>
      <c r="W336" s="210"/>
      <c r="X336" s="210"/>
      <c r="Y336" s="210"/>
      <c r="Z336" s="210"/>
      <c r="AB336" s="428"/>
      <c r="AC336" s="210"/>
      <c r="AD336" s="210"/>
      <c r="AF336" s="429"/>
      <c r="AG336" s="429"/>
      <c r="AH336" s="429"/>
      <c r="AI336" s="429"/>
      <c r="AJ336" s="429"/>
      <c r="AK336" s="429"/>
      <c r="AL336" s="429"/>
      <c r="AM336" s="429"/>
      <c r="AN336" s="429"/>
      <c r="AO336" s="430"/>
      <c r="AP336" s="430"/>
      <c r="AQ336" s="430"/>
      <c r="AR336" s="429"/>
      <c r="AS336" s="429"/>
      <c r="AT336" s="429"/>
      <c r="BD336" s="369"/>
      <c r="BE336" s="369"/>
      <c r="BF336" s="369"/>
    </row>
    <row r="337" spans="1:61" s="348" customFormat="1" ht="12.6" customHeight="1" x14ac:dyDescent="0.3">
      <c r="A337" s="99"/>
      <c r="B337" s="435">
        <v>2021</v>
      </c>
      <c r="C337" s="421">
        <v>-1694</v>
      </c>
      <c r="D337" s="422">
        <v>-950</v>
      </c>
      <c r="E337" s="422">
        <v>-744</v>
      </c>
      <c r="F337" s="422">
        <v>-1508</v>
      </c>
      <c r="G337" s="422">
        <v>-616</v>
      </c>
      <c r="H337" s="422">
        <v>-892</v>
      </c>
      <c r="I337" s="422">
        <v>-3202</v>
      </c>
      <c r="J337" s="422">
        <v>-1566</v>
      </c>
      <c r="K337" s="422">
        <v>-1636</v>
      </c>
      <c r="L337" s="423">
        <v>-1.07</v>
      </c>
      <c r="M337" s="424">
        <v>-0.95</v>
      </c>
      <c r="N337" s="424">
        <v>-2.0099999999999998</v>
      </c>
      <c r="O337" s="422">
        <v>1587945</v>
      </c>
      <c r="P337" s="422">
        <v>780844</v>
      </c>
      <c r="Q337" s="425">
        <v>807101</v>
      </c>
      <c r="R337" s="435">
        <v>2021</v>
      </c>
      <c r="S337" s="427"/>
      <c r="U337" s="210"/>
      <c r="V337" s="384"/>
      <c r="W337" s="210"/>
      <c r="X337" s="210"/>
      <c r="Y337" s="210"/>
      <c r="Z337" s="210"/>
      <c r="AB337" s="428"/>
      <c r="AC337" s="210"/>
      <c r="AD337" s="210"/>
      <c r="AF337" s="429"/>
      <c r="AG337" s="429"/>
      <c r="AH337" s="429"/>
      <c r="AI337" s="429"/>
      <c r="AJ337" s="429"/>
      <c r="AK337" s="429"/>
      <c r="AL337" s="429"/>
      <c r="AM337" s="429"/>
      <c r="AN337" s="429"/>
      <c r="AO337" s="430"/>
      <c r="AP337" s="430"/>
      <c r="AQ337" s="430"/>
      <c r="AR337" s="429"/>
      <c r="AS337" s="429"/>
      <c r="AT337" s="429"/>
      <c r="BD337" s="369"/>
      <c r="BE337" s="369"/>
      <c r="BF337" s="369"/>
    </row>
    <row r="338" spans="1:61" s="348" customFormat="1" ht="12.6" customHeight="1" x14ac:dyDescent="0.3">
      <c r="A338" s="99"/>
      <c r="B338" s="435">
        <v>2022</v>
      </c>
      <c r="C338" s="421">
        <v>2028</v>
      </c>
      <c r="D338" s="422">
        <v>858</v>
      </c>
      <c r="E338" s="422">
        <v>1170</v>
      </c>
      <c r="F338" s="422">
        <v>-2378</v>
      </c>
      <c r="G338" s="422">
        <v>-1016</v>
      </c>
      <c r="H338" s="422">
        <v>-1362</v>
      </c>
      <c r="I338" s="422">
        <v>-350</v>
      </c>
      <c r="J338" s="422">
        <v>-158</v>
      </c>
      <c r="K338" s="422">
        <v>-192</v>
      </c>
      <c r="L338" s="423">
        <v>1.28</v>
      </c>
      <c r="M338" s="424">
        <v>-1.5</v>
      </c>
      <c r="N338" s="424">
        <v>-0.22</v>
      </c>
      <c r="O338" s="422">
        <v>1587595</v>
      </c>
      <c r="P338" s="422">
        <v>780686</v>
      </c>
      <c r="Q338" s="425">
        <v>806909</v>
      </c>
      <c r="R338" s="435">
        <v>2022</v>
      </c>
      <c r="S338" s="427"/>
      <c r="U338" s="210"/>
      <c r="V338" s="384"/>
      <c r="W338" s="210"/>
      <c r="X338" s="210"/>
      <c r="Y338" s="210"/>
      <c r="Z338" s="210"/>
      <c r="AB338" s="428"/>
      <c r="AC338" s="210"/>
      <c r="AD338" s="210"/>
      <c r="AF338" s="429"/>
      <c r="AG338" s="429"/>
      <c r="AH338" s="429"/>
      <c r="AI338" s="429"/>
      <c r="AJ338" s="429"/>
      <c r="AK338" s="429"/>
      <c r="AL338" s="429"/>
      <c r="AM338" s="429"/>
      <c r="AN338" s="429"/>
      <c r="AO338" s="430"/>
      <c r="AP338" s="430"/>
      <c r="AQ338" s="430"/>
      <c r="AR338" s="429"/>
      <c r="AS338" s="429"/>
      <c r="AT338" s="429"/>
      <c r="BD338" s="369"/>
      <c r="BE338" s="369"/>
      <c r="BF338" s="369"/>
    </row>
    <row r="339" spans="1:61" ht="12.6" customHeight="1" collapsed="1" x14ac:dyDescent="0.3">
      <c r="A339" s="112" t="s">
        <v>100</v>
      </c>
      <c r="B339" s="438">
        <v>2018</v>
      </c>
      <c r="C339" s="1507">
        <v>2655</v>
      </c>
      <c r="D339" s="1508">
        <v>1279</v>
      </c>
      <c r="E339" s="1508">
        <v>1376</v>
      </c>
      <c r="F339" s="1508">
        <v>-1459</v>
      </c>
      <c r="G339" s="1508">
        <v>-554</v>
      </c>
      <c r="H339" s="1508">
        <v>-905</v>
      </c>
      <c r="I339" s="1508">
        <v>1196</v>
      </c>
      <c r="J339" s="1508">
        <v>725</v>
      </c>
      <c r="K339" s="1508">
        <v>471</v>
      </c>
      <c r="L339" s="1509">
        <v>3.22</v>
      </c>
      <c r="M339" s="1510">
        <v>-1.77</v>
      </c>
      <c r="N339" s="1510">
        <v>1.45</v>
      </c>
      <c r="O339" s="1508">
        <v>825022</v>
      </c>
      <c r="P339" s="1508">
        <v>408005</v>
      </c>
      <c r="Q339" s="1511">
        <v>417017</v>
      </c>
      <c r="R339" s="438">
        <v>2018</v>
      </c>
      <c r="S339" s="439" t="s">
        <v>100</v>
      </c>
      <c r="V339" s="384"/>
      <c r="AB339" s="440"/>
      <c r="AF339" s="441"/>
      <c r="AG339" s="441"/>
      <c r="AH339" s="441"/>
      <c r="AI339" s="441"/>
      <c r="AJ339" s="441"/>
      <c r="AK339" s="441"/>
      <c r="AL339" s="441"/>
      <c r="AM339" s="441"/>
      <c r="AN339" s="441"/>
      <c r="AO339" s="442"/>
      <c r="AP339" s="442"/>
      <c r="AQ339" s="442"/>
      <c r="AR339" s="441"/>
      <c r="AS339" s="441"/>
      <c r="AT339" s="441"/>
      <c r="AU339" s="348"/>
      <c r="AV339" s="348"/>
      <c r="AW339" s="348"/>
      <c r="AX339" s="348"/>
      <c r="AY339" s="348"/>
      <c r="AZ339" s="348"/>
      <c r="BA339" s="348"/>
      <c r="BB339" s="348"/>
      <c r="BC339" s="348"/>
      <c r="BG339" s="348"/>
      <c r="BH339" s="348"/>
      <c r="BI339" s="348"/>
    </row>
    <row r="340" spans="1:61" ht="12.6" customHeight="1" x14ac:dyDescent="0.3">
      <c r="A340" s="121"/>
      <c r="B340" s="444">
        <v>2019</v>
      </c>
      <c r="C340" s="1512">
        <v>2909</v>
      </c>
      <c r="D340" s="1513">
        <v>1429</v>
      </c>
      <c r="E340" s="1513">
        <v>1480</v>
      </c>
      <c r="F340" s="1513">
        <v>-1687</v>
      </c>
      <c r="G340" s="1513">
        <v>-646</v>
      </c>
      <c r="H340" s="1513">
        <v>-1041</v>
      </c>
      <c r="I340" s="1513">
        <v>1222</v>
      </c>
      <c r="J340" s="1513">
        <v>783</v>
      </c>
      <c r="K340" s="1513">
        <v>439</v>
      </c>
      <c r="L340" s="1514">
        <v>3.52</v>
      </c>
      <c r="M340" s="1515">
        <v>-2.04</v>
      </c>
      <c r="N340" s="1515">
        <v>1.48</v>
      </c>
      <c r="O340" s="1513">
        <v>826244</v>
      </c>
      <c r="P340" s="1513">
        <v>408788</v>
      </c>
      <c r="Q340" s="1516">
        <v>417456</v>
      </c>
      <c r="R340" s="444">
        <v>2019</v>
      </c>
      <c r="S340" s="445"/>
      <c r="V340" s="384"/>
      <c r="AB340" s="440"/>
      <c r="AF340" s="441"/>
      <c r="AG340" s="441"/>
      <c r="AH340" s="441"/>
      <c r="AI340" s="441"/>
      <c r="AJ340" s="441"/>
      <c r="AK340" s="441"/>
      <c r="AL340" s="441"/>
      <c r="AM340" s="441"/>
      <c r="AN340" s="441"/>
      <c r="AO340" s="442"/>
      <c r="AP340" s="442"/>
      <c r="AQ340" s="442"/>
      <c r="AR340" s="441"/>
      <c r="AS340" s="441"/>
      <c r="AT340" s="441"/>
      <c r="AU340" s="348"/>
      <c r="AV340" s="348"/>
      <c r="AW340" s="348"/>
      <c r="AX340" s="348"/>
      <c r="AY340" s="348"/>
      <c r="AZ340" s="348"/>
      <c r="BA340" s="348"/>
      <c r="BB340" s="348"/>
      <c r="BC340" s="348"/>
      <c r="BG340" s="348"/>
      <c r="BH340" s="348"/>
      <c r="BI340" s="348"/>
    </row>
    <row r="341" spans="1:61" ht="12.6" customHeight="1" x14ac:dyDescent="0.3">
      <c r="A341" s="121"/>
      <c r="B341" s="446">
        <v>2020</v>
      </c>
      <c r="C341" s="1512">
        <v>2022</v>
      </c>
      <c r="D341" s="1513">
        <v>1037</v>
      </c>
      <c r="E341" s="1513">
        <v>985</v>
      </c>
      <c r="F341" s="1513">
        <v>-1238</v>
      </c>
      <c r="G341" s="1513">
        <v>-522</v>
      </c>
      <c r="H341" s="1513">
        <v>-716</v>
      </c>
      <c r="I341" s="1513">
        <v>784</v>
      </c>
      <c r="J341" s="1513">
        <v>515</v>
      </c>
      <c r="K341" s="1513">
        <v>269</v>
      </c>
      <c r="L341" s="1514">
        <v>2.4500000000000002</v>
      </c>
      <c r="M341" s="1515">
        <v>-1.5</v>
      </c>
      <c r="N341" s="1515">
        <v>0.95</v>
      </c>
      <c r="O341" s="1513">
        <v>827028</v>
      </c>
      <c r="P341" s="1513">
        <v>409303</v>
      </c>
      <c r="Q341" s="1516">
        <v>417725</v>
      </c>
      <c r="R341" s="446">
        <v>2020</v>
      </c>
      <c r="S341" s="445"/>
      <c r="V341" s="384"/>
      <c r="AB341" s="440"/>
      <c r="AF341" s="441"/>
      <c r="AG341" s="441"/>
      <c r="AH341" s="441"/>
      <c r="AI341" s="441"/>
      <c r="AJ341" s="441"/>
      <c r="AK341" s="441"/>
      <c r="AL341" s="441"/>
      <c r="AM341" s="441"/>
      <c r="AN341" s="441"/>
      <c r="AO341" s="442"/>
      <c r="AP341" s="442"/>
      <c r="AQ341" s="442"/>
      <c r="AR341" s="441"/>
      <c r="AS341" s="441"/>
      <c r="AT341" s="441"/>
      <c r="AU341" s="348"/>
      <c r="AV341" s="348"/>
      <c r="AW341" s="348"/>
      <c r="AX341" s="348"/>
      <c r="AY341" s="348"/>
      <c r="AZ341" s="348"/>
      <c r="BA341" s="348"/>
      <c r="BB341" s="348"/>
      <c r="BC341" s="348"/>
      <c r="BG341" s="348"/>
      <c r="BH341" s="348"/>
      <c r="BI341" s="348"/>
    </row>
    <row r="342" spans="1:61" ht="12.6" customHeight="1" x14ac:dyDescent="0.3">
      <c r="A342" s="121"/>
      <c r="B342" s="447">
        <v>2021</v>
      </c>
      <c r="C342" s="1512">
        <v>53</v>
      </c>
      <c r="D342" s="1513">
        <v>-32</v>
      </c>
      <c r="E342" s="1513">
        <v>85</v>
      </c>
      <c r="F342" s="1513">
        <v>-1327</v>
      </c>
      <c r="G342" s="1513">
        <v>-619</v>
      </c>
      <c r="H342" s="1513">
        <v>-708</v>
      </c>
      <c r="I342" s="1513">
        <v>-1274</v>
      </c>
      <c r="J342" s="1513">
        <v>-651</v>
      </c>
      <c r="K342" s="1513">
        <v>-623</v>
      </c>
      <c r="L342" s="1514">
        <v>7.0000000000000007E-2</v>
      </c>
      <c r="M342" s="1515">
        <v>-1.64</v>
      </c>
      <c r="N342" s="1515">
        <v>-1.58</v>
      </c>
      <c r="O342" s="1513">
        <v>807657</v>
      </c>
      <c r="P342" s="1513">
        <v>399576</v>
      </c>
      <c r="Q342" s="1516">
        <v>408081</v>
      </c>
      <c r="R342" s="447">
        <v>2021</v>
      </c>
      <c r="S342" s="445"/>
      <c r="V342" s="384"/>
      <c r="AB342" s="440"/>
      <c r="AF342" s="441"/>
      <c r="AG342" s="441"/>
      <c r="AH342" s="441"/>
      <c r="AI342" s="441"/>
      <c r="AJ342" s="441"/>
      <c r="AK342" s="441"/>
      <c r="AL342" s="441"/>
      <c r="AM342" s="441"/>
      <c r="AN342" s="441"/>
      <c r="AO342" s="442"/>
      <c r="AP342" s="442"/>
      <c r="AQ342" s="442"/>
      <c r="AR342" s="441"/>
      <c r="AS342" s="441"/>
      <c r="AT342" s="441"/>
      <c r="AU342" s="348"/>
      <c r="AV342" s="348"/>
      <c r="AW342" s="348"/>
      <c r="AX342" s="348"/>
      <c r="AY342" s="348"/>
      <c r="AZ342" s="348"/>
      <c r="BA342" s="348"/>
      <c r="BB342" s="348"/>
      <c r="BC342" s="348"/>
      <c r="BG342" s="348"/>
      <c r="BH342" s="348"/>
      <c r="BI342" s="348"/>
    </row>
    <row r="343" spans="1:61" ht="12.6" customHeight="1" x14ac:dyDescent="0.3">
      <c r="A343" s="121"/>
      <c r="B343" s="447">
        <v>2022</v>
      </c>
      <c r="C343" s="1512">
        <v>1984</v>
      </c>
      <c r="D343" s="1513">
        <v>858</v>
      </c>
      <c r="E343" s="1513">
        <v>1126</v>
      </c>
      <c r="F343" s="1513">
        <v>-1551</v>
      </c>
      <c r="G343" s="1513">
        <v>-631</v>
      </c>
      <c r="H343" s="1513">
        <v>-920</v>
      </c>
      <c r="I343" s="1513">
        <v>433</v>
      </c>
      <c r="J343" s="1513">
        <v>227</v>
      </c>
      <c r="K343" s="1513">
        <v>206</v>
      </c>
      <c r="L343" s="1514">
        <v>2.46</v>
      </c>
      <c r="M343" s="1515">
        <v>-1.92</v>
      </c>
      <c r="N343" s="1515">
        <v>0.54</v>
      </c>
      <c r="O343" s="1513">
        <v>808090</v>
      </c>
      <c r="P343" s="1513">
        <v>399803</v>
      </c>
      <c r="Q343" s="1516">
        <v>408287</v>
      </c>
      <c r="R343" s="447">
        <v>2022</v>
      </c>
      <c r="S343" s="445"/>
      <c r="V343" s="384"/>
      <c r="AB343" s="440"/>
      <c r="AF343" s="441"/>
      <c r="AG343" s="441"/>
      <c r="AH343" s="441"/>
      <c r="AI343" s="441"/>
      <c r="AJ343" s="441"/>
      <c r="AK343" s="441"/>
      <c r="AL343" s="441"/>
      <c r="AM343" s="441"/>
      <c r="AN343" s="441"/>
      <c r="AO343" s="442"/>
      <c r="AP343" s="442"/>
      <c r="AQ343" s="442"/>
      <c r="AR343" s="441"/>
      <c r="AS343" s="441"/>
      <c r="AT343" s="441"/>
      <c r="AU343" s="348"/>
      <c r="AV343" s="348"/>
      <c r="AW343" s="348"/>
      <c r="AX343" s="348"/>
      <c r="AY343" s="348"/>
      <c r="AZ343" s="348"/>
      <c r="BA343" s="348"/>
      <c r="BB343" s="348"/>
      <c r="BC343" s="348"/>
      <c r="BG343" s="348"/>
      <c r="BH343" s="348"/>
      <c r="BI343" s="348"/>
    </row>
    <row r="344" spans="1:61" s="455" customFormat="1" ht="12.6" customHeight="1" x14ac:dyDescent="0.3">
      <c r="A344" s="133" t="s">
        <v>101</v>
      </c>
      <c r="B344" s="448">
        <v>2018</v>
      </c>
      <c r="C344" s="449">
        <v>219</v>
      </c>
      <c r="D344" s="450">
        <v>110</v>
      </c>
      <c r="E344" s="450">
        <v>109</v>
      </c>
      <c r="F344" s="450">
        <v>-146</v>
      </c>
      <c r="G344" s="450">
        <v>-66</v>
      </c>
      <c r="H344" s="450">
        <v>-80</v>
      </c>
      <c r="I344" s="450">
        <v>73</v>
      </c>
      <c r="J344" s="450">
        <v>44</v>
      </c>
      <c r="K344" s="450">
        <v>29</v>
      </c>
      <c r="L344" s="451">
        <v>2.82</v>
      </c>
      <c r="M344" s="452">
        <v>-1.88</v>
      </c>
      <c r="N344" s="452">
        <v>0.94</v>
      </c>
      <c r="O344" s="450">
        <v>77777</v>
      </c>
      <c r="P344" s="450">
        <v>38771</v>
      </c>
      <c r="Q344" s="453">
        <v>39006</v>
      </c>
      <c r="R344" s="448">
        <v>2018</v>
      </c>
      <c r="S344" s="454" t="s">
        <v>101</v>
      </c>
      <c r="V344" s="384"/>
      <c r="AB344" s="456"/>
      <c r="AF344" s="457"/>
      <c r="AG344" s="457"/>
      <c r="AH344" s="457"/>
      <c r="AI344" s="457"/>
      <c r="AJ344" s="457"/>
      <c r="AK344" s="457"/>
      <c r="AL344" s="457"/>
      <c r="AM344" s="457"/>
      <c r="AN344" s="457"/>
      <c r="AO344" s="458"/>
      <c r="AP344" s="458"/>
      <c r="AQ344" s="458"/>
      <c r="AR344" s="457"/>
      <c r="AS344" s="457"/>
      <c r="AT344" s="457"/>
      <c r="BD344" s="369"/>
      <c r="BE344" s="369"/>
      <c r="BF344" s="369"/>
    </row>
    <row r="345" spans="1:61" s="455" customFormat="1" ht="12.6" customHeight="1" x14ac:dyDescent="0.3">
      <c r="A345" s="145"/>
      <c r="B345" s="459">
        <v>2019</v>
      </c>
      <c r="C345" s="460">
        <v>231</v>
      </c>
      <c r="D345" s="461">
        <v>113</v>
      </c>
      <c r="E345" s="461">
        <v>118</v>
      </c>
      <c r="F345" s="461">
        <v>-243</v>
      </c>
      <c r="G345" s="461">
        <v>-82</v>
      </c>
      <c r="H345" s="461">
        <v>-161</v>
      </c>
      <c r="I345" s="461">
        <v>-12</v>
      </c>
      <c r="J345" s="461">
        <v>31</v>
      </c>
      <c r="K345" s="461">
        <v>-43</v>
      </c>
      <c r="L345" s="462">
        <v>2.97</v>
      </c>
      <c r="M345" s="463">
        <v>-3.12</v>
      </c>
      <c r="N345" s="463">
        <v>-0.15</v>
      </c>
      <c r="O345" s="461">
        <v>77765</v>
      </c>
      <c r="P345" s="461">
        <v>38802</v>
      </c>
      <c r="Q345" s="464">
        <v>38963</v>
      </c>
      <c r="R345" s="459">
        <v>2019</v>
      </c>
      <c r="S345" s="465"/>
      <c r="V345" s="384"/>
      <c r="AB345" s="456"/>
      <c r="AF345" s="457"/>
      <c r="AG345" s="457"/>
      <c r="AH345" s="457"/>
      <c r="AI345" s="457"/>
      <c r="AJ345" s="457"/>
      <c r="AK345" s="457"/>
      <c r="AL345" s="457"/>
      <c r="AM345" s="457"/>
      <c r="AN345" s="457"/>
      <c r="AO345" s="458"/>
      <c r="AP345" s="458"/>
      <c r="AQ345" s="458"/>
      <c r="AR345" s="457"/>
      <c r="AS345" s="457"/>
      <c r="AT345" s="457"/>
      <c r="BD345" s="369"/>
      <c r="BE345" s="369"/>
      <c r="BF345" s="369"/>
    </row>
    <row r="346" spans="1:61" s="455" customFormat="1" ht="12.6" customHeight="1" x14ac:dyDescent="0.3">
      <c r="A346" s="145"/>
      <c r="B346" s="466">
        <v>2020</v>
      </c>
      <c r="C346" s="460">
        <v>78</v>
      </c>
      <c r="D346" s="461">
        <v>19</v>
      </c>
      <c r="E346" s="461">
        <v>59</v>
      </c>
      <c r="F346" s="461">
        <v>-177</v>
      </c>
      <c r="G346" s="461">
        <v>-87</v>
      </c>
      <c r="H346" s="461">
        <v>-90</v>
      </c>
      <c r="I346" s="461">
        <v>-99</v>
      </c>
      <c r="J346" s="461">
        <v>-68</v>
      </c>
      <c r="K346" s="461">
        <v>-31</v>
      </c>
      <c r="L346" s="462">
        <v>1</v>
      </c>
      <c r="M346" s="463">
        <v>-2.2799999999999998</v>
      </c>
      <c r="N346" s="463">
        <v>-1.27</v>
      </c>
      <c r="O346" s="461">
        <v>77666</v>
      </c>
      <c r="P346" s="461">
        <v>38734</v>
      </c>
      <c r="Q346" s="464">
        <v>38932</v>
      </c>
      <c r="R346" s="466">
        <v>2020</v>
      </c>
      <c r="S346" s="465"/>
      <c r="V346" s="384"/>
      <c r="AB346" s="456"/>
      <c r="AF346" s="457"/>
      <c r="AG346" s="457"/>
      <c r="AH346" s="457"/>
      <c r="AI346" s="457"/>
      <c r="AJ346" s="457"/>
      <c r="AK346" s="457"/>
      <c r="AL346" s="457"/>
      <c r="AM346" s="457"/>
      <c r="AN346" s="457"/>
      <c r="AO346" s="458"/>
      <c r="AP346" s="458"/>
      <c r="AQ346" s="458"/>
      <c r="AR346" s="457"/>
      <c r="AS346" s="457"/>
      <c r="AT346" s="457"/>
      <c r="BD346" s="369"/>
      <c r="BE346" s="369"/>
      <c r="BF346" s="369"/>
    </row>
    <row r="347" spans="1:61" s="455" customFormat="1" ht="12.6" customHeight="1" x14ac:dyDescent="0.3">
      <c r="A347" s="145"/>
      <c r="B347" s="467">
        <v>2021</v>
      </c>
      <c r="C347" s="460">
        <v>-26</v>
      </c>
      <c r="D347" s="461">
        <v>-15</v>
      </c>
      <c r="E347" s="461">
        <v>-11</v>
      </c>
      <c r="F347" s="461">
        <v>-200</v>
      </c>
      <c r="G347" s="461">
        <v>-66</v>
      </c>
      <c r="H347" s="461">
        <v>-134</v>
      </c>
      <c r="I347" s="461">
        <v>-226</v>
      </c>
      <c r="J347" s="461">
        <v>-81</v>
      </c>
      <c r="K347" s="461">
        <v>-145</v>
      </c>
      <c r="L347" s="462">
        <v>-0.34</v>
      </c>
      <c r="M347" s="463">
        <v>-2.64</v>
      </c>
      <c r="N347" s="463">
        <v>-2.98</v>
      </c>
      <c r="O347" s="461">
        <v>75786</v>
      </c>
      <c r="P347" s="461">
        <v>37861</v>
      </c>
      <c r="Q347" s="464">
        <v>37925</v>
      </c>
      <c r="R347" s="467">
        <v>2021</v>
      </c>
      <c r="S347" s="465"/>
      <c r="V347" s="384"/>
      <c r="AB347" s="456"/>
      <c r="AF347" s="457"/>
      <c r="AG347" s="457"/>
      <c r="AH347" s="457"/>
      <c r="AI347" s="457"/>
      <c r="AJ347" s="457"/>
      <c r="AK347" s="457"/>
      <c r="AL347" s="457"/>
      <c r="AM347" s="457"/>
      <c r="AN347" s="457"/>
      <c r="AO347" s="458"/>
      <c r="AP347" s="458"/>
      <c r="AQ347" s="458"/>
      <c r="AR347" s="457"/>
      <c r="AS347" s="457"/>
      <c r="AT347" s="457"/>
      <c r="BD347" s="369"/>
      <c r="BE347" s="369"/>
      <c r="BF347" s="369"/>
    </row>
    <row r="348" spans="1:61" s="455" customFormat="1" ht="12.6" customHeight="1" x14ac:dyDescent="0.3">
      <c r="A348" s="145"/>
      <c r="B348" s="467">
        <v>2022</v>
      </c>
      <c r="C348" s="460">
        <v>94</v>
      </c>
      <c r="D348" s="461">
        <v>32</v>
      </c>
      <c r="E348" s="461">
        <v>62</v>
      </c>
      <c r="F348" s="461">
        <v>-261</v>
      </c>
      <c r="G348" s="461">
        <v>-106</v>
      </c>
      <c r="H348" s="461">
        <v>-155</v>
      </c>
      <c r="I348" s="461">
        <v>-167</v>
      </c>
      <c r="J348" s="461">
        <v>-74</v>
      </c>
      <c r="K348" s="461">
        <v>-93</v>
      </c>
      <c r="L348" s="468">
        <v>1.24</v>
      </c>
      <c r="M348" s="469">
        <v>-3.45</v>
      </c>
      <c r="N348" s="469">
        <v>-2.21</v>
      </c>
      <c r="O348" s="461">
        <v>75619</v>
      </c>
      <c r="P348" s="461">
        <v>37787</v>
      </c>
      <c r="Q348" s="464">
        <v>37832</v>
      </c>
      <c r="R348" s="467">
        <v>2022</v>
      </c>
      <c r="S348" s="465"/>
      <c r="V348" s="384"/>
      <c r="AB348" s="456"/>
      <c r="AF348" s="457"/>
      <c r="AG348" s="457"/>
      <c r="AH348" s="457"/>
      <c r="AI348" s="457"/>
      <c r="AJ348" s="457"/>
      <c r="AK348" s="457"/>
      <c r="AL348" s="457"/>
      <c r="AM348" s="457"/>
      <c r="AN348" s="457"/>
      <c r="AO348" s="458"/>
      <c r="AP348" s="458"/>
      <c r="AQ348" s="458"/>
      <c r="AR348" s="457"/>
      <c r="AS348" s="457"/>
      <c r="AT348" s="457"/>
      <c r="BD348" s="369"/>
      <c r="BE348" s="369"/>
      <c r="BF348" s="369"/>
    </row>
    <row r="349" spans="1:61" s="455" customFormat="1" ht="12.6" customHeight="1" x14ac:dyDescent="0.3">
      <c r="A349" s="133" t="s">
        <v>102</v>
      </c>
      <c r="B349" s="448">
        <v>2018</v>
      </c>
      <c r="C349" s="449">
        <v>-75</v>
      </c>
      <c r="D349" s="450">
        <v>-55</v>
      </c>
      <c r="E349" s="450">
        <v>-20</v>
      </c>
      <c r="F349" s="450">
        <v>-288</v>
      </c>
      <c r="G349" s="450">
        <v>-105</v>
      </c>
      <c r="H349" s="450">
        <v>-183</v>
      </c>
      <c r="I349" s="450">
        <v>-363</v>
      </c>
      <c r="J349" s="450">
        <v>-160</v>
      </c>
      <c r="K349" s="450">
        <v>-203</v>
      </c>
      <c r="L349" s="451">
        <v>-1.2</v>
      </c>
      <c r="M349" s="452">
        <v>-4.62</v>
      </c>
      <c r="N349" s="452">
        <v>-5.82</v>
      </c>
      <c r="O349" s="450">
        <v>62198</v>
      </c>
      <c r="P349" s="450">
        <v>30515</v>
      </c>
      <c r="Q349" s="453">
        <v>31683</v>
      </c>
      <c r="R349" s="448">
        <v>2018</v>
      </c>
      <c r="S349" s="454" t="s">
        <v>102</v>
      </c>
      <c r="V349" s="384"/>
      <c r="AB349" s="456"/>
      <c r="AF349" s="457"/>
      <c r="AG349" s="457"/>
      <c r="AH349" s="457"/>
      <c r="AI349" s="457"/>
      <c r="AJ349" s="457"/>
      <c r="AK349" s="457"/>
      <c r="AL349" s="457"/>
      <c r="AM349" s="457"/>
      <c r="AN349" s="457"/>
      <c r="AO349" s="458"/>
      <c r="AP349" s="458"/>
      <c r="AQ349" s="458"/>
      <c r="AR349" s="457"/>
      <c r="AS349" s="457"/>
      <c r="AT349" s="457"/>
      <c r="BD349" s="369"/>
      <c r="BE349" s="369"/>
      <c r="BF349" s="369"/>
    </row>
    <row r="350" spans="1:61" s="455" customFormat="1" ht="12.6" customHeight="1" x14ac:dyDescent="0.3">
      <c r="A350" s="145"/>
      <c r="B350" s="459">
        <v>2019</v>
      </c>
      <c r="C350" s="460">
        <v>-94</v>
      </c>
      <c r="D350" s="461">
        <v>-58</v>
      </c>
      <c r="E350" s="461">
        <v>-36</v>
      </c>
      <c r="F350" s="461">
        <v>-331</v>
      </c>
      <c r="G350" s="461">
        <v>-148</v>
      </c>
      <c r="H350" s="461">
        <v>-183</v>
      </c>
      <c r="I350" s="461">
        <v>-425</v>
      </c>
      <c r="J350" s="461">
        <v>-206</v>
      </c>
      <c r="K350" s="461">
        <v>-219</v>
      </c>
      <c r="L350" s="462">
        <v>-1.52</v>
      </c>
      <c r="M350" s="463">
        <v>-5.34</v>
      </c>
      <c r="N350" s="463">
        <v>-6.86</v>
      </c>
      <c r="O350" s="461">
        <v>61773</v>
      </c>
      <c r="P350" s="461">
        <v>30309</v>
      </c>
      <c r="Q350" s="464">
        <v>31464</v>
      </c>
      <c r="R350" s="459">
        <v>2019</v>
      </c>
      <c r="S350" s="465"/>
      <c r="V350" s="384"/>
      <c r="AB350" s="456"/>
      <c r="AF350" s="457"/>
      <c r="AG350" s="457"/>
      <c r="AH350" s="457"/>
      <c r="AI350" s="457"/>
      <c r="AJ350" s="457"/>
      <c r="AK350" s="457"/>
      <c r="AL350" s="457"/>
      <c r="AM350" s="457"/>
      <c r="AN350" s="457"/>
      <c r="AO350" s="458"/>
      <c r="AP350" s="458"/>
      <c r="AQ350" s="458"/>
      <c r="AR350" s="457"/>
      <c r="AS350" s="457"/>
      <c r="AT350" s="457"/>
      <c r="BD350" s="369"/>
      <c r="BE350" s="369"/>
      <c r="BF350" s="369"/>
    </row>
    <row r="351" spans="1:61" s="455" customFormat="1" ht="12.6" customHeight="1" x14ac:dyDescent="0.3">
      <c r="A351" s="145"/>
      <c r="B351" s="466">
        <v>2020</v>
      </c>
      <c r="C351" s="460">
        <v>-172</v>
      </c>
      <c r="D351" s="461">
        <v>-97</v>
      </c>
      <c r="E351" s="461">
        <v>-75</v>
      </c>
      <c r="F351" s="461">
        <v>-203</v>
      </c>
      <c r="G351" s="461">
        <v>-101</v>
      </c>
      <c r="H351" s="461">
        <v>-102</v>
      </c>
      <c r="I351" s="461">
        <v>-375</v>
      </c>
      <c r="J351" s="461">
        <v>-198</v>
      </c>
      <c r="K351" s="461">
        <v>-177</v>
      </c>
      <c r="L351" s="462">
        <v>-2.79</v>
      </c>
      <c r="M351" s="463">
        <v>-3.3</v>
      </c>
      <c r="N351" s="463">
        <v>-6.09</v>
      </c>
      <c r="O351" s="461">
        <v>61398</v>
      </c>
      <c r="P351" s="461">
        <v>30111</v>
      </c>
      <c r="Q351" s="464">
        <v>31287</v>
      </c>
      <c r="R351" s="466">
        <v>2020</v>
      </c>
      <c r="S351" s="465"/>
      <c r="V351" s="384"/>
      <c r="AB351" s="456"/>
      <c r="AF351" s="457"/>
      <c r="AG351" s="457"/>
      <c r="AH351" s="457"/>
      <c r="AI351" s="457"/>
      <c r="AJ351" s="457"/>
      <c r="AK351" s="457"/>
      <c r="AL351" s="457"/>
      <c r="AM351" s="457"/>
      <c r="AN351" s="457"/>
      <c r="AO351" s="458"/>
      <c r="AP351" s="458"/>
      <c r="AQ351" s="458"/>
      <c r="AR351" s="457"/>
      <c r="AS351" s="457"/>
      <c r="AT351" s="457"/>
      <c r="BD351" s="369"/>
      <c r="BE351" s="369"/>
      <c r="BF351" s="369"/>
    </row>
    <row r="352" spans="1:61" s="455" customFormat="1" ht="12.6" customHeight="1" x14ac:dyDescent="0.3">
      <c r="A352" s="145"/>
      <c r="B352" s="467">
        <v>2021</v>
      </c>
      <c r="C352" s="460">
        <v>-316</v>
      </c>
      <c r="D352" s="461">
        <v>-168</v>
      </c>
      <c r="E352" s="461">
        <v>-148</v>
      </c>
      <c r="F352" s="461">
        <v>-275</v>
      </c>
      <c r="G352" s="461">
        <v>-137</v>
      </c>
      <c r="H352" s="461">
        <v>-138</v>
      </c>
      <c r="I352" s="461">
        <v>-591</v>
      </c>
      <c r="J352" s="461">
        <v>-305</v>
      </c>
      <c r="K352" s="461">
        <v>-286</v>
      </c>
      <c r="L352" s="462">
        <v>-5.28</v>
      </c>
      <c r="M352" s="463">
        <v>-4.5999999999999996</v>
      </c>
      <c r="N352" s="463">
        <v>-9.8800000000000008</v>
      </c>
      <c r="O352" s="461">
        <v>59535</v>
      </c>
      <c r="P352" s="461">
        <v>29147</v>
      </c>
      <c r="Q352" s="464">
        <v>30388</v>
      </c>
      <c r="R352" s="467">
        <v>2021</v>
      </c>
      <c r="S352" s="465"/>
      <c r="V352" s="384"/>
      <c r="AB352" s="456"/>
      <c r="AF352" s="457"/>
      <c r="AG352" s="457"/>
      <c r="AH352" s="457"/>
      <c r="AI352" s="457"/>
      <c r="AJ352" s="457"/>
      <c r="AK352" s="457"/>
      <c r="AL352" s="457"/>
      <c r="AM352" s="457"/>
      <c r="AN352" s="457"/>
      <c r="AO352" s="458"/>
      <c r="AP352" s="458"/>
      <c r="AQ352" s="458"/>
      <c r="AR352" s="457"/>
      <c r="AS352" s="457"/>
      <c r="AT352" s="457"/>
      <c r="BD352" s="369"/>
      <c r="BE352" s="369"/>
      <c r="BF352" s="369"/>
    </row>
    <row r="353" spans="1:58" s="455" customFormat="1" ht="12.6" customHeight="1" x14ac:dyDescent="0.3">
      <c r="A353" s="145"/>
      <c r="B353" s="467">
        <v>2022</v>
      </c>
      <c r="C353" s="460">
        <v>-201</v>
      </c>
      <c r="D353" s="461">
        <v>-109</v>
      </c>
      <c r="E353" s="461">
        <v>-92</v>
      </c>
      <c r="F353" s="461">
        <v>-303</v>
      </c>
      <c r="G353" s="461">
        <v>-130</v>
      </c>
      <c r="H353" s="461">
        <v>-173</v>
      </c>
      <c r="I353" s="461">
        <v>-504</v>
      </c>
      <c r="J353" s="461">
        <v>-239</v>
      </c>
      <c r="K353" s="461">
        <v>-265</v>
      </c>
      <c r="L353" s="468">
        <v>-3.39</v>
      </c>
      <c r="M353" s="469">
        <v>-5.1100000000000003</v>
      </c>
      <c r="N353" s="469">
        <v>-8.5</v>
      </c>
      <c r="O353" s="461">
        <v>59031</v>
      </c>
      <c r="P353" s="461">
        <v>28908</v>
      </c>
      <c r="Q353" s="464">
        <v>30123</v>
      </c>
      <c r="R353" s="467">
        <v>2022</v>
      </c>
      <c r="S353" s="465"/>
      <c r="V353" s="384"/>
      <c r="AB353" s="456"/>
      <c r="AF353" s="457"/>
      <c r="AG353" s="457"/>
      <c r="AH353" s="457"/>
      <c r="AI353" s="457"/>
      <c r="AJ353" s="457"/>
      <c r="AK353" s="457"/>
      <c r="AL353" s="457"/>
      <c r="AM353" s="457"/>
      <c r="AN353" s="457"/>
      <c r="AO353" s="458"/>
      <c r="AP353" s="458"/>
      <c r="AQ353" s="458"/>
      <c r="AR353" s="457"/>
      <c r="AS353" s="457"/>
      <c r="AT353" s="457"/>
      <c r="BD353" s="369"/>
      <c r="BE353" s="369"/>
      <c r="BF353" s="369"/>
    </row>
    <row r="354" spans="1:58" s="455" customFormat="1" ht="12.6" customHeight="1" x14ac:dyDescent="0.3">
      <c r="A354" s="133" t="s">
        <v>103</v>
      </c>
      <c r="B354" s="448">
        <v>2018</v>
      </c>
      <c r="C354" s="449">
        <v>600</v>
      </c>
      <c r="D354" s="450">
        <v>285</v>
      </c>
      <c r="E354" s="450">
        <v>315</v>
      </c>
      <c r="F354" s="450">
        <v>-71</v>
      </c>
      <c r="G354" s="450">
        <v>-23</v>
      </c>
      <c r="H354" s="450">
        <v>-48</v>
      </c>
      <c r="I354" s="450">
        <v>529</v>
      </c>
      <c r="J354" s="450">
        <v>262</v>
      </c>
      <c r="K354" s="450">
        <v>267</v>
      </c>
      <c r="L354" s="451">
        <v>8.0399999999999991</v>
      </c>
      <c r="M354" s="452">
        <v>-0.95</v>
      </c>
      <c r="N354" s="452">
        <v>7.08</v>
      </c>
      <c r="O354" s="450">
        <v>74937</v>
      </c>
      <c r="P354" s="450">
        <v>37396</v>
      </c>
      <c r="Q354" s="453">
        <v>37541</v>
      </c>
      <c r="R354" s="448">
        <v>2018</v>
      </c>
      <c r="S354" s="454" t="s">
        <v>103</v>
      </c>
      <c r="V354" s="384"/>
      <c r="AB354" s="456"/>
      <c r="AF354" s="457"/>
      <c r="AG354" s="457"/>
      <c r="AH354" s="457"/>
      <c r="AI354" s="457"/>
      <c r="AJ354" s="457"/>
      <c r="AK354" s="457"/>
      <c r="AL354" s="457"/>
      <c r="AM354" s="457"/>
      <c r="AN354" s="457"/>
      <c r="AO354" s="458"/>
      <c r="AP354" s="458"/>
      <c r="AQ354" s="458"/>
      <c r="AR354" s="457"/>
      <c r="AS354" s="457"/>
      <c r="AT354" s="457"/>
      <c r="BD354" s="369"/>
      <c r="BE354" s="369"/>
      <c r="BF354" s="369"/>
    </row>
    <row r="355" spans="1:58" s="455" customFormat="1" ht="12.6" customHeight="1" x14ac:dyDescent="0.3">
      <c r="A355" s="145"/>
      <c r="B355" s="459">
        <v>2019</v>
      </c>
      <c r="C355" s="460">
        <v>644</v>
      </c>
      <c r="D355" s="461">
        <v>304</v>
      </c>
      <c r="E355" s="461">
        <v>340</v>
      </c>
      <c r="F355" s="461">
        <v>-48</v>
      </c>
      <c r="G355" s="461">
        <v>0</v>
      </c>
      <c r="H355" s="461">
        <v>-48</v>
      </c>
      <c r="I355" s="461">
        <v>596</v>
      </c>
      <c r="J355" s="461">
        <v>304</v>
      </c>
      <c r="K355" s="461">
        <v>292</v>
      </c>
      <c r="L355" s="462">
        <v>8.56</v>
      </c>
      <c r="M355" s="463">
        <v>-0.64</v>
      </c>
      <c r="N355" s="463">
        <v>7.92</v>
      </c>
      <c r="O355" s="461">
        <v>75533</v>
      </c>
      <c r="P355" s="461">
        <v>37700</v>
      </c>
      <c r="Q355" s="464">
        <v>37833</v>
      </c>
      <c r="R355" s="459">
        <v>2019</v>
      </c>
      <c r="S355" s="465"/>
      <c r="V355" s="384"/>
      <c r="AB355" s="456"/>
      <c r="AF355" s="457"/>
      <c r="AG355" s="457"/>
      <c r="AH355" s="457"/>
      <c r="AI355" s="457"/>
      <c r="AJ355" s="457"/>
      <c r="AK355" s="457"/>
      <c r="AL355" s="457"/>
      <c r="AM355" s="457"/>
      <c r="AN355" s="457"/>
      <c r="AO355" s="458"/>
      <c r="AP355" s="458"/>
      <c r="AQ355" s="458"/>
      <c r="AR355" s="457"/>
      <c r="AS355" s="457"/>
      <c r="AT355" s="457"/>
      <c r="BD355" s="369"/>
      <c r="BE355" s="369"/>
      <c r="BF355" s="369"/>
    </row>
    <row r="356" spans="1:58" s="455" customFormat="1" ht="12.6" customHeight="1" x14ac:dyDescent="0.3">
      <c r="A356" s="145"/>
      <c r="B356" s="466">
        <v>2020</v>
      </c>
      <c r="C356" s="460">
        <v>666</v>
      </c>
      <c r="D356" s="461">
        <v>328</v>
      </c>
      <c r="E356" s="461">
        <v>338</v>
      </c>
      <c r="F356" s="461">
        <v>-34</v>
      </c>
      <c r="G356" s="461">
        <v>-18</v>
      </c>
      <c r="H356" s="461">
        <v>-16</v>
      </c>
      <c r="I356" s="461">
        <v>632</v>
      </c>
      <c r="J356" s="461">
        <v>310</v>
      </c>
      <c r="K356" s="461">
        <v>322</v>
      </c>
      <c r="L356" s="462">
        <v>8.7799999999999994</v>
      </c>
      <c r="M356" s="463">
        <v>-0.45</v>
      </c>
      <c r="N356" s="463">
        <v>8.33</v>
      </c>
      <c r="O356" s="461">
        <v>76165</v>
      </c>
      <c r="P356" s="461">
        <v>38010</v>
      </c>
      <c r="Q356" s="464">
        <v>38155</v>
      </c>
      <c r="R356" s="466">
        <v>2020</v>
      </c>
      <c r="S356" s="465"/>
      <c r="V356" s="384"/>
      <c r="AB356" s="456"/>
      <c r="AF356" s="457"/>
      <c r="AG356" s="457"/>
      <c r="AH356" s="457"/>
      <c r="AI356" s="457"/>
      <c r="AJ356" s="457"/>
      <c r="AK356" s="457"/>
      <c r="AL356" s="457"/>
      <c r="AM356" s="457"/>
      <c r="AN356" s="457"/>
      <c r="AO356" s="458"/>
      <c r="AP356" s="458"/>
      <c r="AQ356" s="458"/>
      <c r="AR356" s="457"/>
      <c r="AS356" s="457"/>
      <c r="AT356" s="457"/>
      <c r="BD356" s="369"/>
      <c r="BE356" s="369"/>
      <c r="BF356" s="369"/>
    </row>
    <row r="357" spans="1:58" s="455" customFormat="1" ht="12.6" customHeight="1" x14ac:dyDescent="0.3">
      <c r="A357" s="145"/>
      <c r="B357" s="467">
        <v>2021</v>
      </c>
      <c r="C357" s="460">
        <v>511</v>
      </c>
      <c r="D357" s="461">
        <v>235</v>
      </c>
      <c r="E357" s="461">
        <v>276</v>
      </c>
      <c r="F357" s="461">
        <v>36</v>
      </c>
      <c r="G357" s="461">
        <v>19</v>
      </c>
      <c r="H357" s="461">
        <v>17</v>
      </c>
      <c r="I357" s="461">
        <v>547</v>
      </c>
      <c r="J357" s="461">
        <v>254</v>
      </c>
      <c r="K357" s="461">
        <v>293</v>
      </c>
      <c r="L357" s="462">
        <v>6.91</v>
      </c>
      <c r="M357" s="463">
        <v>0.49</v>
      </c>
      <c r="N357" s="463">
        <v>7.4</v>
      </c>
      <c r="O357" s="461">
        <v>74232</v>
      </c>
      <c r="P357" s="461">
        <v>37088</v>
      </c>
      <c r="Q357" s="464">
        <v>37144</v>
      </c>
      <c r="R357" s="467">
        <v>2021</v>
      </c>
      <c r="S357" s="465"/>
      <c r="V357" s="384"/>
      <c r="AB357" s="456"/>
      <c r="AF357" s="457"/>
      <c r="AG357" s="457"/>
      <c r="AH357" s="457"/>
      <c r="AI357" s="457"/>
      <c r="AJ357" s="457"/>
      <c r="AK357" s="457"/>
      <c r="AL357" s="457"/>
      <c r="AM357" s="457"/>
      <c r="AN357" s="457"/>
      <c r="AO357" s="458"/>
      <c r="AP357" s="458"/>
      <c r="AQ357" s="458"/>
      <c r="AR357" s="457"/>
      <c r="AS357" s="457"/>
      <c r="AT357" s="457"/>
      <c r="BD357" s="369"/>
      <c r="BE357" s="369"/>
      <c r="BF357" s="369"/>
    </row>
    <row r="358" spans="1:58" s="455" customFormat="1" ht="12.6" customHeight="1" x14ac:dyDescent="0.3">
      <c r="A358" s="145"/>
      <c r="B358" s="467">
        <v>2022</v>
      </c>
      <c r="C358" s="460">
        <v>588</v>
      </c>
      <c r="D358" s="461">
        <v>281</v>
      </c>
      <c r="E358" s="461">
        <v>307</v>
      </c>
      <c r="F358" s="461">
        <v>-78</v>
      </c>
      <c r="G358" s="461">
        <v>-40</v>
      </c>
      <c r="H358" s="461">
        <v>-38</v>
      </c>
      <c r="I358" s="461">
        <v>510</v>
      </c>
      <c r="J358" s="461">
        <v>241</v>
      </c>
      <c r="K358" s="461">
        <v>269</v>
      </c>
      <c r="L358" s="468">
        <v>7.89</v>
      </c>
      <c r="M358" s="469">
        <v>-1.05</v>
      </c>
      <c r="N358" s="469">
        <v>6.85</v>
      </c>
      <c r="O358" s="461">
        <v>74742</v>
      </c>
      <c r="P358" s="461">
        <v>37329</v>
      </c>
      <c r="Q358" s="464">
        <v>37413</v>
      </c>
      <c r="R358" s="467">
        <v>2022</v>
      </c>
      <c r="S358" s="465"/>
      <c r="V358" s="384"/>
      <c r="AB358" s="456"/>
      <c r="AF358" s="457"/>
      <c r="AG358" s="457"/>
      <c r="AH358" s="457"/>
      <c r="AI358" s="457"/>
      <c r="AJ358" s="457"/>
      <c r="AK358" s="457"/>
      <c r="AL358" s="457"/>
      <c r="AM358" s="457"/>
      <c r="AN358" s="457"/>
      <c r="AO358" s="458"/>
      <c r="AP358" s="458"/>
      <c r="AQ358" s="458"/>
      <c r="AR358" s="457"/>
      <c r="AS358" s="457"/>
      <c r="AT358" s="457"/>
      <c r="BD358" s="369"/>
      <c r="BE358" s="369"/>
      <c r="BF358" s="369"/>
    </row>
    <row r="359" spans="1:58" s="455" customFormat="1" ht="12.6" customHeight="1" x14ac:dyDescent="0.3">
      <c r="A359" s="133" t="s">
        <v>104</v>
      </c>
      <c r="B359" s="448">
        <v>2018</v>
      </c>
      <c r="C359" s="449">
        <v>63</v>
      </c>
      <c r="D359" s="450">
        <v>34</v>
      </c>
      <c r="E359" s="450">
        <v>29</v>
      </c>
      <c r="F359" s="450">
        <v>-35</v>
      </c>
      <c r="G359" s="450">
        <v>-14</v>
      </c>
      <c r="H359" s="450">
        <v>-21</v>
      </c>
      <c r="I359" s="450">
        <v>28</v>
      </c>
      <c r="J359" s="450">
        <v>20</v>
      </c>
      <c r="K359" s="450">
        <v>8</v>
      </c>
      <c r="L359" s="451">
        <v>1.87</v>
      </c>
      <c r="M359" s="452">
        <v>-1.04</v>
      </c>
      <c r="N359" s="452">
        <v>0.83</v>
      </c>
      <c r="O359" s="450">
        <v>33696</v>
      </c>
      <c r="P359" s="450">
        <v>16784</v>
      </c>
      <c r="Q359" s="453">
        <v>16912</v>
      </c>
      <c r="R359" s="448">
        <v>2018</v>
      </c>
      <c r="S359" s="454" t="s">
        <v>104</v>
      </c>
      <c r="V359" s="384"/>
      <c r="AB359" s="456"/>
      <c r="AF359" s="457"/>
      <c r="AG359" s="457"/>
      <c r="AH359" s="457"/>
      <c r="AI359" s="457"/>
      <c r="AJ359" s="457"/>
      <c r="AK359" s="457"/>
      <c r="AL359" s="457"/>
      <c r="AM359" s="457"/>
      <c r="AN359" s="457"/>
      <c r="AO359" s="458"/>
      <c r="AP359" s="458"/>
      <c r="AQ359" s="458"/>
      <c r="AR359" s="457"/>
      <c r="AS359" s="457"/>
      <c r="AT359" s="457"/>
      <c r="BD359" s="369"/>
      <c r="BE359" s="369"/>
      <c r="BF359" s="369"/>
    </row>
    <row r="360" spans="1:58" s="455" customFormat="1" ht="12.6" customHeight="1" x14ac:dyDescent="0.3">
      <c r="A360" s="145"/>
      <c r="B360" s="459">
        <v>2019</v>
      </c>
      <c r="C360" s="460">
        <v>104</v>
      </c>
      <c r="D360" s="461">
        <v>69</v>
      </c>
      <c r="E360" s="461">
        <v>35</v>
      </c>
      <c r="F360" s="461">
        <v>-92</v>
      </c>
      <c r="G360" s="461">
        <v>-34</v>
      </c>
      <c r="H360" s="461">
        <v>-58</v>
      </c>
      <c r="I360" s="461">
        <v>12</v>
      </c>
      <c r="J360" s="461">
        <v>35</v>
      </c>
      <c r="K360" s="461">
        <v>-23</v>
      </c>
      <c r="L360" s="462">
        <v>3.09</v>
      </c>
      <c r="M360" s="463">
        <v>-2.73</v>
      </c>
      <c r="N360" s="463">
        <v>0.36</v>
      </c>
      <c r="O360" s="461">
        <v>33708</v>
      </c>
      <c r="P360" s="461">
        <v>16819</v>
      </c>
      <c r="Q360" s="464">
        <v>16889</v>
      </c>
      <c r="R360" s="459">
        <v>2019</v>
      </c>
      <c r="S360" s="465"/>
      <c r="V360" s="384"/>
      <c r="AB360" s="456"/>
      <c r="AF360" s="457"/>
      <c r="AG360" s="457"/>
      <c r="AH360" s="457"/>
      <c r="AI360" s="457"/>
      <c r="AJ360" s="457"/>
      <c r="AK360" s="457"/>
      <c r="AL360" s="457"/>
      <c r="AM360" s="457"/>
      <c r="AN360" s="457"/>
      <c r="AO360" s="458"/>
      <c r="AP360" s="458"/>
      <c r="AQ360" s="458"/>
      <c r="AR360" s="457"/>
      <c r="AS360" s="457"/>
      <c r="AT360" s="457"/>
      <c r="BD360" s="369"/>
      <c r="BE360" s="369"/>
      <c r="BF360" s="369"/>
    </row>
    <row r="361" spans="1:58" s="455" customFormat="1" ht="12.6" customHeight="1" x14ac:dyDescent="0.3">
      <c r="A361" s="145"/>
      <c r="B361" s="466">
        <v>2020</v>
      </c>
      <c r="C361" s="460">
        <v>71</v>
      </c>
      <c r="D361" s="461">
        <v>64</v>
      </c>
      <c r="E361" s="461">
        <v>7</v>
      </c>
      <c r="F361" s="461">
        <v>-49</v>
      </c>
      <c r="G361" s="461">
        <v>-31</v>
      </c>
      <c r="H361" s="461">
        <v>-18</v>
      </c>
      <c r="I361" s="461">
        <v>22</v>
      </c>
      <c r="J361" s="461">
        <v>33</v>
      </c>
      <c r="K361" s="461">
        <v>-11</v>
      </c>
      <c r="L361" s="462">
        <v>2.11</v>
      </c>
      <c r="M361" s="463">
        <v>-1.45</v>
      </c>
      <c r="N361" s="463">
        <v>0.65</v>
      </c>
      <c r="O361" s="461">
        <v>33730</v>
      </c>
      <c r="P361" s="461">
        <v>16852</v>
      </c>
      <c r="Q361" s="464">
        <v>16878</v>
      </c>
      <c r="R361" s="466">
        <v>2020</v>
      </c>
      <c r="S361" s="465"/>
      <c r="V361" s="384"/>
      <c r="AB361" s="456"/>
      <c r="AF361" s="457"/>
      <c r="AG361" s="457"/>
      <c r="AH361" s="457"/>
      <c r="AI361" s="457"/>
      <c r="AJ361" s="457"/>
      <c r="AK361" s="457"/>
      <c r="AL361" s="457"/>
      <c r="AM361" s="457"/>
      <c r="AN361" s="457"/>
      <c r="AO361" s="458"/>
      <c r="AP361" s="458"/>
      <c r="AQ361" s="458"/>
      <c r="AR361" s="457"/>
      <c r="AS361" s="457"/>
      <c r="AT361" s="457"/>
      <c r="BD361" s="369"/>
      <c r="BE361" s="369"/>
      <c r="BF361" s="369"/>
    </row>
    <row r="362" spans="1:58" s="455" customFormat="1" ht="12.6" customHeight="1" x14ac:dyDescent="0.3">
      <c r="A362" s="145"/>
      <c r="B362" s="467">
        <v>2021</v>
      </c>
      <c r="C362" s="460">
        <v>7</v>
      </c>
      <c r="D362" s="461">
        <v>-3</v>
      </c>
      <c r="E362" s="461">
        <v>10</v>
      </c>
      <c r="F362" s="461">
        <v>13</v>
      </c>
      <c r="G362" s="461">
        <v>-11</v>
      </c>
      <c r="H362" s="461">
        <v>24</v>
      </c>
      <c r="I362" s="461">
        <v>20</v>
      </c>
      <c r="J362" s="461">
        <v>-14</v>
      </c>
      <c r="K362" s="461">
        <v>34</v>
      </c>
      <c r="L362" s="462">
        <v>0.21</v>
      </c>
      <c r="M362" s="463">
        <v>0.39</v>
      </c>
      <c r="N362" s="463">
        <v>0.6</v>
      </c>
      <c r="O362" s="461">
        <v>33127</v>
      </c>
      <c r="P362" s="461">
        <v>16489</v>
      </c>
      <c r="Q362" s="464">
        <v>16638</v>
      </c>
      <c r="R362" s="467">
        <v>2021</v>
      </c>
      <c r="S362" s="465"/>
      <c r="V362" s="384"/>
      <c r="AB362" s="456"/>
      <c r="AF362" s="457"/>
      <c r="AG362" s="457"/>
      <c r="AH362" s="457"/>
      <c r="AI362" s="457"/>
      <c r="AJ362" s="457"/>
      <c r="AK362" s="457"/>
      <c r="AL362" s="457"/>
      <c r="AM362" s="457"/>
      <c r="AN362" s="457"/>
      <c r="AO362" s="458"/>
      <c r="AP362" s="458"/>
      <c r="AQ362" s="458"/>
      <c r="AR362" s="457"/>
      <c r="AS362" s="457"/>
      <c r="AT362" s="457"/>
      <c r="BD362" s="369"/>
      <c r="BE362" s="369"/>
      <c r="BF362" s="369"/>
    </row>
    <row r="363" spans="1:58" s="455" customFormat="1" ht="12.6" customHeight="1" x14ac:dyDescent="0.3">
      <c r="A363" s="145"/>
      <c r="B363" s="467">
        <v>2022</v>
      </c>
      <c r="C363" s="460">
        <v>59</v>
      </c>
      <c r="D363" s="461">
        <v>32</v>
      </c>
      <c r="E363" s="461">
        <v>27</v>
      </c>
      <c r="F363" s="461">
        <v>0</v>
      </c>
      <c r="G363" s="461">
        <v>11</v>
      </c>
      <c r="H363" s="461">
        <v>-11</v>
      </c>
      <c r="I363" s="461">
        <v>59</v>
      </c>
      <c r="J363" s="461">
        <v>43</v>
      </c>
      <c r="K363" s="461">
        <v>16</v>
      </c>
      <c r="L363" s="468">
        <v>1.78</v>
      </c>
      <c r="M363" s="469">
        <v>0</v>
      </c>
      <c r="N363" s="469">
        <v>1.78</v>
      </c>
      <c r="O363" s="461">
        <v>33186</v>
      </c>
      <c r="P363" s="461">
        <v>16532</v>
      </c>
      <c r="Q363" s="464">
        <v>16654</v>
      </c>
      <c r="R363" s="467">
        <v>2022</v>
      </c>
      <c r="S363" s="465"/>
      <c r="V363" s="384"/>
      <c r="AB363" s="456"/>
      <c r="AF363" s="457"/>
      <c r="AG363" s="457"/>
      <c r="AH363" s="457"/>
      <c r="AI363" s="457"/>
      <c r="AJ363" s="457"/>
      <c r="AK363" s="457"/>
      <c r="AL363" s="457"/>
      <c r="AM363" s="457"/>
      <c r="AN363" s="457"/>
      <c r="AO363" s="458"/>
      <c r="AP363" s="458"/>
      <c r="AQ363" s="458"/>
      <c r="AR363" s="457"/>
      <c r="AS363" s="457"/>
      <c r="AT363" s="457"/>
      <c r="BD363" s="369"/>
      <c r="BE363" s="369"/>
      <c r="BF363" s="369"/>
    </row>
    <row r="364" spans="1:58" s="455" customFormat="1" ht="12.6" customHeight="1" x14ac:dyDescent="0.3">
      <c r="A364" s="133" t="s">
        <v>105</v>
      </c>
      <c r="B364" s="448">
        <v>2018</v>
      </c>
      <c r="C364" s="449">
        <v>-65</v>
      </c>
      <c r="D364" s="450">
        <v>-32</v>
      </c>
      <c r="E364" s="450">
        <v>-33</v>
      </c>
      <c r="F364" s="450">
        <v>-43</v>
      </c>
      <c r="G364" s="450">
        <v>-17</v>
      </c>
      <c r="H364" s="450">
        <v>-26</v>
      </c>
      <c r="I364" s="450">
        <v>-108</v>
      </c>
      <c r="J364" s="450">
        <v>-49</v>
      </c>
      <c r="K364" s="450">
        <v>-59</v>
      </c>
      <c r="L364" s="451">
        <v>-5.44</v>
      </c>
      <c r="M364" s="452">
        <v>-3.6</v>
      </c>
      <c r="N364" s="452">
        <v>-9.0399999999999991</v>
      </c>
      <c r="O364" s="450">
        <v>11896</v>
      </c>
      <c r="P364" s="450">
        <v>5971</v>
      </c>
      <c r="Q364" s="453">
        <v>5925</v>
      </c>
      <c r="R364" s="448">
        <v>2018</v>
      </c>
      <c r="S364" s="454" t="s">
        <v>105</v>
      </c>
      <c r="V364" s="384"/>
      <c r="AB364" s="456"/>
      <c r="AF364" s="457"/>
      <c r="AG364" s="457"/>
      <c r="AH364" s="457"/>
      <c r="AI364" s="457"/>
      <c r="AJ364" s="457"/>
      <c r="AK364" s="457"/>
      <c r="AL364" s="457"/>
      <c r="AM364" s="457"/>
      <c r="AN364" s="457"/>
      <c r="AO364" s="458"/>
      <c r="AP364" s="458"/>
      <c r="AQ364" s="458"/>
      <c r="AR364" s="457"/>
      <c r="AS364" s="457"/>
      <c r="AT364" s="457"/>
      <c r="BD364" s="369"/>
      <c r="BE364" s="369"/>
      <c r="BF364" s="369"/>
    </row>
    <row r="365" spans="1:58" s="455" customFormat="1" ht="12.6" customHeight="1" x14ac:dyDescent="0.3">
      <c r="A365" s="145"/>
      <c r="B365" s="459">
        <v>2019</v>
      </c>
      <c r="C365" s="460">
        <v>-67</v>
      </c>
      <c r="D365" s="461">
        <v>-39</v>
      </c>
      <c r="E365" s="461">
        <v>-28</v>
      </c>
      <c r="F365" s="461">
        <v>-42</v>
      </c>
      <c r="G365" s="461">
        <v>-25</v>
      </c>
      <c r="H365" s="461">
        <v>-17</v>
      </c>
      <c r="I365" s="461">
        <v>-109</v>
      </c>
      <c r="J365" s="461">
        <v>-64</v>
      </c>
      <c r="K365" s="461">
        <v>-45</v>
      </c>
      <c r="L365" s="462">
        <v>-5.66</v>
      </c>
      <c r="M365" s="463">
        <v>-3.55</v>
      </c>
      <c r="N365" s="463">
        <v>-9.1999999999999993</v>
      </c>
      <c r="O365" s="461">
        <v>11787</v>
      </c>
      <c r="P365" s="461">
        <v>5907</v>
      </c>
      <c r="Q365" s="464">
        <v>5880</v>
      </c>
      <c r="R365" s="459">
        <v>2019</v>
      </c>
      <c r="S365" s="465"/>
      <c r="V365" s="384"/>
      <c r="AB365" s="456"/>
      <c r="AF365" s="457"/>
      <c r="AG365" s="457"/>
      <c r="AH365" s="457"/>
      <c r="AI365" s="457"/>
      <c r="AJ365" s="457"/>
      <c r="AK365" s="457"/>
      <c r="AL365" s="457"/>
      <c r="AM365" s="457"/>
      <c r="AN365" s="457"/>
      <c r="AO365" s="458"/>
      <c r="AP365" s="458"/>
      <c r="AQ365" s="458"/>
      <c r="AR365" s="457"/>
      <c r="AS365" s="457"/>
      <c r="AT365" s="457"/>
      <c r="BD365" s="369"/>
      <c r="BE365" s="369"/>
      <c r="BF365" s="369"/>
    </row>
    <row r="366" spans="1:58" s="455" customFormat="1" ht="12.6" customHeight="1" x14ac:dyDescent="0.3">
      <c r="A366" s="145"/>
      <c r="B366" s="466">
        <v>2020</v>
      </c>
      <c r="C366" s="460">
        <v>-98</v>
      </c>
      <c r="D366" s="461">
        <v>-53</v>
      </c>
      <c r="E366" s="461">
        <v>-45</v>
      </c>
      <c r="F366" s="461">
        <v>19</v>
      </c>
      <c r="G366" s="461">
        <v>13</v>
      </c>
      <c r="H366" s="461">
        <v>6</v>
      </c>
      <c r="I366" s="461">
        <v>-79</v>
      </c>
      <c r="J366" s="461">
        <v>-40</v>
      </c>
      <c r="K366" s="461">
        <v>-39</v>
      </c>
      <c r="L366" s="462">
        <v>-8.34</v>
      </c>
      <c r="M366" s="463">
        <v>1.62</v>
      </c>
      <c r="N366" s="463">
        <v>-6.72</v>
      </c>
      <c r="O366" s="461">
        <v>11708</v>
      </c>
      <c r="P366" s="461">
        <v>5867</v>
      </c>
      <c r="Q366" s="464">
        <v>5841</v>
      </c>
      <c r="R366" s="466">
        <v>2020</v>
      </c>
      <c r="S366" s="465"/>
      <c r="V366" s="384"/>
      <c r="AB366" s="456"/>
      <c r="AF366" s="457"/>
      <c r="AG366" s="457"/>
      <c r="AH366" s="457"/>
      <c r="AI366" s="457"/>
      <c r="AJ366" s="457"/>
      <c r="AK366" s="457"/>
      <c r="AL366" s="457"/>
      <c r="AM366" s="457"/>
      <c r="AN366" s="457"/>
      <c r="AO366" s="458"/>
      <c r="AP366" s="458"/>
      <c r="AQ366" s="458"/>
      <c r="AR366" s="457"/>
      <c r="AS366" s="457"/>
      <c r="AT366" s="457"/>
      <c r="BD366" s="369"/>
      <c r="BE366" s="369"/>
      <c r="BF366" s="369"/>
    </row>
    <row r="367" spans="1:58" s="455" customFormat="1" ht="12.6" customHeight="1" x14ac:dyDescent="0.3">
      <c r="A367" s="145"/>
      <c r="B367" s="467">
        <v>2021</v>
      </c>
      <c r="C367" s="460">
        <v>-167</v>
      </c>
      <c r="D367" s="461">
        <v>-90</v>
      </c>
      <c r="E367" s="461">
        <v>-77</v>
      </c>
      <c r="F367" s="461">
        <v>-19</v>
      </c>
      <c r="G367" s="461">
        <v>-9</v>
      </c>
      <c r="H367" s="461">
        <v>-10</v>
      </c>
      <c r="I367" s="461">
        <v>-186</v>
      </c>
      <c r="J367" s="461">
        <v>-99</v>
      </c>
      <c r="K367" s="461">
        <v>-87</v>
      </c>
      <c r="L367" s="462">
        <v>-15.23</v>
      </c>
      <c r="M367" s="463">
        <v>-1.73</v>
      </c>
      <c r="N367" s="463">
        <v>-16.97</v>
      </c>
      <c r="O367" s="461">
        <v>10870</v>
      </c>
      <c r="P367" s="461">
        <v>5449</v>
      </c>
      <c r="Q367" s="464">
        <v>5421</v>
      </c>
      <c r="R367" s="467">
        <v>2021</v>
      </c>
      <c r="S367" s="465"/>
      <c r="V367" s="384"/>
      <c r="AB367" s="456"/>
      <c r="AF367" s="457"/>
      <c r="AG367" s="457"/>
      <c r="AH367" s="457"/>
      <c r="AI367" s="457"/>
      <c r="AJ367" s="457"/>
      <c r="AK367" s="457"/>
      <c r="AL367" s="457"/>
      <c r="AM367" s="457"/>
      <c r="AN367" s="457"/>
      <c r="AO367" s="458"/>
      <c r="AP367" s="458"/>
      <c r="AQ367" s="458"/>
      <c r="AR367" s="457"/>
      <c r="AS367" s="457"/>
      <c r="AT367" s="457"/>
      <c r="BD367" s="369"/>
      <c r="BE367" s="369"/>
      <c r="BF367" s="369"/>
    </row>
    <row r="368" spans="1:58" s="455" customFormat="1" ht="12.6" customHeight="1" x14ac:dyDescent="0.3">
      <c r="A368" s="145"/>
      <c r="B368" s="467">
        <v>2022</v>
      </c>
      <c r="C368" s="460">
        <v>-72</v>
      </c>
      <c r="D368" s="461">
        <v>-40</v>
      </c>
      <c r="E368" s="461">
        <v>-32</v>
      </c>
      <c r="F368" s="461">
        <v>-25</v>
      </c>
      <c r="G368" s="461">
        <v>-9</v>
      </c>
      <c r="H368" s="461">
        <v>-16</v>
      </c>
      <c r="I368" s="461">
        <v>-97</v>
      </c>
      <c r="J368" s="461">
        <v>-49</v>
      </c>
      <c r="K368" s="461">
        <v>-48</v>
      </c>
      <c r="L368" s="468">
        <v>-6.65</v>
      </c>
      <c r="M368" s="469">
        <v>-2.31</v>
      </c>
      <c r="N368" s="469">
        <v>-8.9600000000000009</v>
      </c>
      <c r="O368" s="461">
        <v>10773</v>
      </c>
      <c r="P368" s="461">
        <v>5400</v>
      </c>
      <c r="Q368" s="464">
        <v>5373</v>
      </c>
      <c r="R368" s="467">
        <v>2022</v>
      </c>
      <c r="S368" s="465"/>
      <c r="V368" s="384"/>
      <c r="AB368" s="456"/>
      <c r="AF368" s="457"/>
      <c r="AG368" s="457"/>
      <c r="AH368" s="457"/>
      <c r="AI368" s="457"/>
      <c r="AJ368" s="457"/>
      <c r="AK368" s="457"/>
      <c r="AL368" s="457"/>
      <c r="AM368" s="457"/>
      <c r="AN368" s="457"/>
      <c r="AO368" s="458"/>
      <c r="AP368" s="458"/>
      <c r="AQ368" s="458"/>
      <c r="AR368" s="457"/>
      <c r="AS368" s="457"/>
      <c r="AT368" s="457"/>
      <c r="BD368" s="369"/>
      <c r="BE368" s="369"/>
      <c r="BF368" s="369"/>
    </row>
    <row r="369" spans="1:58" s="455" customFormat="1" ht="12.6" customHeight="1" x14ac:dyDescent="0.3">
      <c r="A369" s="133" t="s">
        <v>106</v>
      </c>
      <c r="B369" s="448">
        <v>2018</v>
      </c>
      <c r="C369" s="449">
        <v>166</v>
      </c>
      <c r="D369" s="450">
        <v>86</v>
      </c>
      <c r="E369" s="450">
        <v>80</v>
      </c>
      <c r="F369" s="450">
        <v>-40</v>
      </c>
      <c r="G369" s="450">
        <v>23</v>
      </c>
      <c r="H369" s="450">
        <v>-63</v>
      </c>
      <c r="I369" s="450">
        <v>126</v>
      </c>
      <c r="J369" s="450">
        <v>109</v>
      </c>
      <c r="K369" s="450">
        <v>17</v>
      </c>
      <c r="L369" s="451">
        <v>1.58</v>
      </c>
      <c r="M369" s="452">
        <v>-0.38</v>
      </c>
      <c r="N369" s="452">
        <v>1.2</v>
      </c>
      <c r="O369" s="450">
        <v>104837</v>
      </c>
      <c r="P369" s="450">
        <v>51033</v>
      </c>
      <c r="Q369" s="453">
        <v>53804</v>
      </c>
      <c r="R369" s="448">
        <v>2018</v>
      </c>
      <c r="S369" s="454" t="s">
        <v>106</v>
      </c>
      <c r="V369" s="384"/>
      <c r="AB369" s="456"/>
      <c r="AF369" s="457"/>
      <c r="AG369" s="457"/>
      <c r="AH369" s="457"/>
      <c r="AI369" s="457"/>
      <c r="AJ369" s="457"/>
      <c r="AK369" s="457"/>
      <c r="AL369" s="457"/>
      <c r="AM369" s="457"/>
      <c r="AN369" s="457"/>
      <c r="AO369" s="458"/>
      <c r="AP369" s="458"/>
      <c r="AQ369" s="458"/>
      <c r="AR369" s="457"/>
      <c r="AS369" s="457"/>
      <c r="AT369" s="457"/>
      <c r="BD369" s="369"/>
      <c r="BE369" s="369"/>
      <c r="BF369" s="369"/>
    </row>
    <row r="370" spans="1:58" s="455" customFormat="1" ht="12.6" customHeight="1" x14ac:dyDescent="0.3">
      <c r="A370" s="145"/>
      <c r="B370" s="459">
        <v>2019</v>
      </c>
      <c r="C370" s="460">
        <v>231</v>
      </c>
      <c r="D370" s="461">
        <v>131</v>
      </c>
      <c r="E370" s="461">
        <v>100</v>
      </c>
      <c r="F370" s="461">
        <v>-78</v>
      </c>
      <c r="G370" s="461">
        <v>-19</v>
      </c>
      <c r="H370" s="461">
        <v>-59</v>
      </c>
      <c r="I370" s="461">
        <v>153</v>
      </c>
      <c r="J370" s="461">
        <v>112</v>
      </c>
      <c r="K370" s="461">
        <v>41</v>
      </c>
      <c r="L370" s="462">
        <v>2.2000000000000002</v>
      </c>
      <c r="M370" s="463">
        <v>-0.74</v>
      </c>
      <c r="N370" s="463">
        <v>1.46</v>
      </c>
      <c r="O370" s="461">
        <v>104990</v>
      </c>
      <c r="P370" s="461">
        <v>51145</v>
      </c>
      <c r="Q370" s="464">
        <v>53845</v>
      </c>
      <c r="R370" s="459">
        <v>2019</v>
      </c>
      <c r="S370" s="465"/>
      <c r="V370" s="384"/>
      <c r="AB370" s="456"/>
      <c r="AF370" s="457"/>
      <c r="AG370" s="457"/>
      <c r="AH370" s="457"/>
      <c r="AI370" s="457"/>
      <c r="AJ370" s="457"/>
      <c r="AK370" s="457"/>
      <c r="AL370" s="457"/>
      <c r="AM370" s="457"/>
      <c r="AN370" s="457"/>
      <c r="AO370" s="458"/>
      <c r="AP370" s="458"/>
      <c r="AQ370" s="458"/>
      <c r="AR370" s="457"/>
      <c r="AS370" s="457"/>
      <c r="AT370" s="457"/>
      <c r="BD370" s="369"/>
      <c r="BE370" s="369"/>
      <c r="BF370" s="369"/>
    </row>
    <row r="371" spans="1:58" s="455" customFormat="1" ht="12.6" customHeight="1" x14ac:dyDescent="0.3">
      <c r="A371" s="145"/>
      <c r="B371" s="466">
        <v>2020</v>
      </c>
      <c r="C371" s="460">
        <v>25</v>
      </c>
      <c r="D371" s="461">
        <v>14</v>
      </c>
      <c r="E371" s="461">
        <v>11</v>
      </c>
      <c r="F371" s="461">
        <v>0</v>
      </c>
      <c r="G371" s="461">
        <v>5</v>
      </c>
      <c r="H371" s="461">
        <v>-5</v>
      </c>
      <c r="I371" s="461">
        <v>25</v>
      </c>
      <c r="J371" s="461">
        <v>19</v>
      </c>
      <c r="K371" s="461">
        <v>6</v>
      </c>
      <c r="L371" s="462">
        <v>0.24</v>
      </c>
      <c r="M371" s="463">
        <v>0</v>
      </c>
      <c r="N371" s="463">
        <v>0.24</v>
      </c>
      <c r="O371" s="461">
        <v>105015</v>
      </c>
      <c r="P371" s="461">
        <v>51164</v>
      </c>
      <c r="Q371" s="464">
        <v>53851</v>
      </c>
      <c r="R371" s="466">
        <v>2020</v>
      </c>
      <c r="S371" s="465"/>
      <c r="V371" s="384"/>
      <c r="AB371" s="456"/>
      <c r="AF371" s="457"/>
      <c r="AG371" s="457"/>
      <c r="AH371" s="457"/>
      <c r="AI371" s="457"/>
      <c r="AJ371" s="457"/>
      <c r="AK371" s="457"/>
      <c r="AL371" s="457"/>
      <c r="AM371" s="457"/>
      <c r="AN371" s="457"/>
      <c r="AO371" s="458"/>
      <c r="AP371" s="458"/>
      <c r="AQ371" s="458"/>
      <c r="AR371" s="457"/>
      <c r="AS371" s="457"/>
      <c r="AT371" s="457"/>
      <c r="BD371" s="369"/>
      <c r="BE371" s="369"/>
      <c r="BF371" s="369"/>
    </row>
    <row r="372" spans="1:58" s="455" customFormat="1" ht="12.6" customHeight="1" x14ac:dyDescent="0.3">
      <c r="A372" s="145"/>
      <c r="B372" s="467">
        <v>2021</v>
      </c>
      <c r="C372" s="460">
        <v>-128</v>
      </c>
      <c r="D372" s="461">
        <v>-76</v>
      </c>
      <c r="E372" s="461">
        <v>-52</v>
      </c>
      <c r="F372" s="461">
        <v>-147</v>
      </c>
      <c r="G372" s="461">
        <v>-68</v>
      </c>
      <c r="H372" s="461">
        <v>-79</v>
      </c>
      <c r="I372" s="461">
        <v>-275</v>
      </c>
      <c r="J372" s="461">
        <v>-144</v>
      </c>
      <c r="K372" s="461">
        <v>-131</v>
      </c>
      <c r="L372" s="462">
        <v>-1.25</v>
      </c>
      <c r="M372" s="463">
        <v>-1.43</v>
      </c>
      <c r="N372" s="463">
        <v>-2.68</v>
      </c>
      <c r="O372" s="461">
        <v>102469</v>
      </c>
      <c r="P372" s="461">
        <v>49906</v>
      </c>
      <c r="Q372" s="464">
        <v>52563</v>
      </c>
      <c r="R372" s="467">
        <v>2021</v>
      </c>
      <c r="S372" s="465"/>
      <c r="V372" s="384"/>
      <c r="AB372" s="456"/>
      <c r="AF372" s="457"/>
      <c r="AG372" s="457"/>
      <c r="AH372" s="457"/>
      <c r="AI372" s="457"/>
      <c r="AJ372" s="457"/>
      <c r="AK372" s="457"/>
      <c r="AL372" s="457"/>
      <c r="AM372" s="457"/>
      <c r="AN372" s="457"/>
      <c r="AO372" s="458"/>
      <c r="AP372" s="458"/>
      <c r="AQ372" s="458"/>
      <c r="AR372" s="457"/>
      <c r="AS372" s="457"/>
      <c r="AT372" s="457"/>
      <c r="BD372" s="369"/>
      <c r="BE372" s="369"/>
      <c r="BF372" s="369"/>
    </row>
    <row r="373" spans="1:58" s="455" customFormat="1" ht="12.6" customHeight="1" x14ac:dyDescent="0.3">
      <c r="A373" s="145"/>
      <c r="B373" s="467">
        <v>2022</v>
      </c>
      <c r="C373" s="460">
        <v>1</v>
      </c>
      <c r="D373" s="461">
        <v>-61</v>
      </c>
      <c r="E373" s="461">
        <v>62</v>
      </c>
      <c r="F373" s="461">
        <v>-181</v>
      </c>
      <c r="G373" s="461">
        <v>-72</v>
      </c>
      <c r="H373" s="461">
        <v>-109</v>
      </c>
      <c r="I373" s="461">
        <v>-180</v>
      </c>
      <c r="J373" s="461">
        <v>-133</v>
      </c>
      <c r="K373" s="461">
        <v>-47</v>
      </c>
      <c r="L373" s="468">
        <v>0.01</v>
      </c>
      <c r="M373" s="469">
        <v>-1.77</v>
      </c>
      <c r="N373" s="469">
        <v>-1.76</v>
      </c>
      <c r="O373" s="461">
        <v>102289</v>
      </c>
      <c r="P373" s="461">
        <v>49773</v>
      </c>
      <c r="Q373" s="464">
        <v>52516</v>
      </c>
      <c r="R373" s="467">
        <v>2022</v>
      </c>
      <c r="S373" s="465"/>
      <c r="V373" s="384"/>
      <c r="AB373" s="456"/>
      <c r="AF373" s="457"/>
      <c r="AG373" s="457"/>
      <c r="AH373" s="457"/>
      <c r="AI373" s="457"/>
      <c r="AJ373" s="457"/>
      <c r="AK373" s="457"/>
      <c r="AL373" s="457"/>
      <c r="AM373" s="457"/>
      <c r="AN373" s="457"/>
      <c r="AO373" s="458"/>
      <c r="AP373" s="458"/>
      <c r="AQ373" s="458"/>
      <c r="AR373" s="457"/>
      <c r="AS373" s="457"/>
      <c r="AT373" s="457"/>
      <c r="BD373" s="369"/>
      <c r="BE373" s="369"/>
      <c r="BF373" s="369"/>
    </row>
    <row r="374" spans="1:58" s="455" customFormat="1" ht="12.6" customHeight="1" x14ac:dyDescent="0.3">
      <c r="A374" s="133" t="s">
        <v>107</v>
      </c>
      <c r="B374" s="448">
        <v>2018</v>
      </c>
      <c r="C374" s="449">
        <v>588</v>
      </c>
      <c r="D374" s="450">
        <v>337</v>
      </c>
      <c r="E374" s="450">
        <v>251</v>
      </c>
      <c r="F374" s="450">
        <v>164</v>
      </c>
      <c r="G374" s="450">
        <v>96</v>
      </c>
      <c r="H374" s="450">
        <v>68</v>
      </c>
      <c r="I374" s="450">
        <v>752</v>
      </c>
      <c r="J374" s="450">
        <v>433</v>
      </c>
      <c r="K374" s="450">
        <v>319</v>
      </c>
      <c r="L374" s="451">
        <v>3.37</v>
      </c>
      <c r="M374" s="452">
        <v>0.94</v>
      </c>
      <c r="N374" s="452">
        <v>4.3099999999999996</v>
      </c>
      <c r="O374" s="450">
        <v>175038</v>
      </c>
      <c r="P374" s="450">
        <v>85728</v>
      </c>
      <c r="Q374" s="453">
        <v>89310</v>
      </c>
      <c r="R374" s="448">
        <v>2018</v>
      </c>
      <c r="S374" s="454" t="s">
        <v>107</v>
      </c>
      <c r="V374" s="384"/>
      <c r="AB374" s="456"/>
      <c r="AF374" s="457"/>
      <c r="AG374" s="457"/>
      <c r="AH374" s="457"/>
      <c r="AI374" s="457"/>
      <c r="AJ374" s="457"/>
      <c r="AK374" s="457"/>
      <c r="AL374" s="457"/>
      <c r="AM374" s="457"/>
      <c r="AN374" s="457"/>
      <c r="AO374" s="458"/>
      <c r="AP374" s="458"/>
      <c r="AQ374" s="458"/>
      <c r="AR374" s="457"/>
      <c r="AS374" s="457"/>
      <c r="AT374" s="457"/>
      <c r="BD374" s="369"/>
      <c r="BE374" s="369"/>
      <c r="BF374" s="369"/>
    </row>
    <row r="375" spans="1:58" s="455" customFormat="1" ht="12.6" customHeight="1" x14ac:dyDescent="0.3">
      <c r="A375" s="145"/>
      <c r="B375" s="459">
        <v>2019</v>
      </c>
      <c r="C375" s="460">
        <v>717</v>
      </c>
      <c r="D375" s="461">
        <v>342</v>
      </c>
      <c r="E375" s="461">
        <v>375</v>
      </c>
      <c r="F375" s="461">
        <v>426</v>
      </c>
      <c r="G375" s="461">
        <v>220</v>
      </c>
      <c r="H375" s="461">
        <v>206</v>
      </c>
      <c r="I375" s="461">
        <v>1143</v>
      </c>
      <c r="J375" s="461">
        <v>562</v>
      </c>
      <c r="K375" s="461">
        <v>581</v>
      </c>
      <c r="L375" s="462">
        <v>4.08</v>
      </c>
      <c r="M375" s="463">
        <v>2.4300000000000002</v>
      </c>
      <c r="N375" s="463">
        <v>6.51</v>
      </c>
      <c r="O375" s="461">
        <v>176181</v>
      </c>
      <c r="P375" s="461">
        <v>86290</v>
      </c>
      <c r="Q375" s="464">
        <v>89891</v>
      </c>
      <c r="R375" s="459">
        <v>2019</v>
      </c>
      <c r="S375" s="465"/>
      <c r="V375" s="384"/>
      <c r="AB375" s="456"/>
      <c r="AF375" s="457"/>
      <c r="AG375" s="457"/>
      <c r="AH375" s="457"/>
      <c r="AI375" s="457"/>
      <c r="AJ375" s="457"/>
      <c r="AK375" s="457"/>
      <c r="AL375" s="457"/>
      <c r="AM375" s="457"/>
      <c r="AN375" s="457"/>
      <c r="AO375" s="458"/>
      <c r="AP375" s="458"/>
      <c r="AQ375" s="458"/>
      <c r="AR375" s="457"/>
      <c r="AS375" s="457"/>
      <c r="AT375" s="457"/>
      <c r="BD375" s="369"/>
      <c r="BE375" s="369"/>
      <c r="BF375" s="369"/>
    </row>
    <row r="376" spans="1:58" s="455" customFormat="1" ht="12.6" customHeight="1" x14ac:dyDescent="0.3">
      <c r="A376" s="145"/>
      <c r="B376" s="466">
        <v>2020</v>
      </c>
      <c r="C376" s="460">
        <v>385</v>
      </c>
      <c r="D376" s="461">
        <v>207</v>
      </c>
      <c r="E376" s="461">
        <v>178</v>
      </c>
      <c r="F376" s="461">
        <v>215</v>
      </c>
      <c r="G376" s="461">
        <v>117</v>
      </c>
      <c r="H376" s="461">
        <v>98</v>
      </c>
      <c r="I376" s="461">
        <v>600</v>
      </c>
      <c r="J376" s="461">
        <v>324</v>
      </c>
      <c r="K376" s="461">
        <v>276</v>
      </c>
      <c r="L376" s="462">
        <v>2.1800000000000002</v>
      </c>
      <c r="M376" s="463">
        <v>1.22</v>
      </c>
      <c r="N376" s="463">
        <v>3.4</v>
      </c>
      <c r="O376" s="461">
        <v>176781</v>
      </c>
      <c r="P376" s="461">
        <v>86614</v>
      </c>
      <c r="Q376" s="464">
        <v>90167</v>
      </c>
      <c r="R376" s="466">
        <v>2020</v>
      </c>
      <c r="S376" s="465"/>
      <c r="V376" s="384"/>
      <c r="AB376" s="456"/>
      <c r="AF376" s="457"/>
      <c r="AG376" s="457"/>
      <c r="AH376" s="457"/>
      <c r="AI376" s="457"/>
      <c r="AJ376" s="457"/>
      <c r="AK376" s="457"/>
      <c r="AL376" s="457"/>
      <c r="AM376" s="457"/>
      <c r="AN376" s="457"/>
      <c r="AO376" s="458"/>
      <c r="AP376" s="458"/>
      <c r="AQ376" s="458"/>
      <c r="AR376" s="457"/>
      <c r="AS376" s="457"/>
      <c r="AT376" s="457"/>
      <c r="BD376" s="369"/>
      <c r="BE376" s="369"/>
      <c r="BF376" s="369"/>
    </row>
    <row r="377" spans="1:58" s="455" customFormat="1" ht="12.6" customHeight="1" x14ac:dyDescent="0.3">
      <c r="A377" s="145"/>
      <c r="B377" s="467">
        <v>2021</v>
      </c>
      <c r="C377" s="460">
        <v>78</v>
      </c>
      <c r="D377" s="461">
        <v>44</v>
      </c>
      <c r="E377" s="461">
        <v>34</v>
      </c>
      <c r="F377" s="461">
        <v>305</v>
      </c>
      <c r="G377" s="461">
        <v>147</v>
      </c>
      <c r="H377" s="461">
        <v>158</v>
      </c>
      <c r="I377" s="461">
        <v>383</v>
      </c>
      <c r="J377" s="461">
        <v>191</v>
      </c>
      <c r="K377" s="461">
        <v>192</v>
      </c>
      <c r="L377" s="462">
        <v>0.45</v>
      </c>
      <c r="M377" s="463">
        <v>1.76</v>
      </c>
      <c r="N377" s="463">
        <v>2.21</v>
      </c>
      <c r="O377" s="461">
        <v>173187</v>
      </c>
      <c r="P377" s="461">
        <v>84851</v>
      </c>
      <c r="Q377" s="464">
        <v>88336</v>
      </c>
      <c r="R377" s="467">
        <v>2021</v>
      </c>
      <c r="S377" s="465"/>
      <c r="V377" s="384"/>
      <c r="AB377" s="456"/>
      <c r="AF377" s="457"/>
      <c r="AG377" s="457"/>
      <c r="AH377" s="457"/>
      <c r="AI377" s="457"/>
      <c r="AJ377" s="457"/>
      <c r="AK377" s="457"/>
      <c r="AL377" s="457"/>
      <c r="AM377" s="457"/>
      <c r="AN377" s="457"/>
      <c r="AO377" s="458"/>
      <c r="AP377" s="458"/>
      <c r="AQ377" s="458"/>
      <c r="AR377" s="457"/>
      <c r="AS377" s="457"/>
      <c r="AT377" s="457"/>
      <c r="BD377" s="369"/>
      <c r="BE377" s="369"/>
      <c r="BF377" s="369"/>
    </row>
    <row r="378" spans="1:58" s="455" customFormat="1" ht="12.6" customHeight="1" x14ac:dyDescent="0.3">
      <c r="A378" s="145"/>
      <c r="B378" s="467">
        <v>2022</v>
      </c>
      <c r="C378" s="460">
        <v>515</v>
      </c>
      <c r="D378" s="461">
        <v>243</v>
      </c>
      <c r="E378" s="461">
        <v>272</v>
      </c>
      <c r="F378" s="461">
        <v>209</v>
      </c>
      <c r="G378" s="461">
        <v>125</v>
      </c>
      <c r="H378" s="461">
        <v>84</v>
      </c>
      <c r="I378" s="461">
        <v>724</v>
      </c>
      <c r="J378" s="461">
        <v>368</v>
      </c>
      <c r="K378" s="461">
        <v>356</v>
      </c>
      <c r="L378" s="468">
        <v>2.97</v>
      </c>
      <c r="M378" s="469">
        <v>1.2</v>
      </c>
      <c r="N378" s="469">
        <v>4.17</v>
      </c>
      <c r="O378" s="461">
        <v>173911</v>
      </c>
      <c r="P378" s="461">
        <v>85219</v>
      </c>
      <c r="Q378" s="464">
        <v>88692</v>
      </c>
      <c r="R378" s="467">
        <v>2022</v>
      </c>
      <c r="S378" s="465"/>
      <c r="V378" s="384"/>
      <c r="AB378" s="456"/>
      <c r="AF378" s="457"/>
      <c r="AG378" s="457"/>
      <c r="AH378" s="457"/>
      <c r="AI378" s="457"/>
      <c r="AJ378" s="457"/>
      <c r="AK378" s="457"/>
      <c r="AL378" s="457"/>
      <c r="AM378" s="457"/>
      <c r="AN378" s="457"/>
      <c r="AO378" s="458"/>
      <c r="AP378" s="458"/>
      <c r="AQ378" s="458"/>
      <c r="AR378" s="457"/>
      <c r="AS378" s="457"/>
      <c r="AT378" s="457"/>
      <c r="BD378" s="369"/>
      <c r="BE378" s="369"/>
      <c r="BF378" s="369"/>
    </row>
    <row r="379" spans="1:58" s="455" customFormat="1" ht="12.6" customHeight="1" x14ac:dyDescent="0.3">
      <c r="A379" s="133" t="s">
        <v>108</v>
      </c>
      <c r="B379" s="448">
        <v>2018</v>
      </c>
      <c r="C379" s="449">
        <v>538</v>
      </c>
      <c r="D379" s="450">
        <v>270</v>
      </c>
      <c r="E379" s="450">
        <v>268</v>
      </c>
      <c r="F379" s="450">
        <v>-155</v>
      </c>
      <c r="G379" s="450">
        <v>-76</v>
      </c>
      <c r="H379" s="450">
        <v>-79</v>
      </c>
      <c r="I379" s="450">
        <v>383</v>
      </c>
      <c r="J379" s="450">
        <v>194</v>
      </c>
      <c r="K379" s="450">
        <v>189</v>
      </c>
      <c r="L379" s="451">
        <v>8.94</v>
      </c>
      <c r="M379" s="452">
        <v>-2.58</v>
      </c>
      <c r="N379" s="452">
        <v>6.36</v>
      </c>
      <c r="O379" s="450">
        <v>60378</v>
      </c>
      <c r="P379" s="450">
        <v>30276</v>
      </c>
      <c r="Q379" s="453">
        <v>30102</v>
      </c>
      <c r="R379" s="448">
        <v>2018</v>
      </c>
      <c r="S379" s="454" t="s">
        <v>108</v>
      </c>
      <c r="V379" s="384"/>
      <c r="AB379" s="456"/>
      <c r="AF379" s="457"/>
      <c r="AG379" s="457"/>
      <c r="AH379" s="457"/>
      <c r="AI379" s="457"/>
      <c r="AJ379" s="457"/>
      <c r="AK379" s="457"/>
      <c r="AL379" s="457"/>
      <c r="AM379" s="457"/>
      <c r="AN379" s="457"/>
      <c r="AO379" s="458"/>
      <c r="AP379" s="458"/>
      <c r="AQ379" s="458"/>
      <c r="AR379" s="457"/>
      <c r="AS379" s="457"/>
      <c r="AT379" s="457"/>
      <c r="BD379" s="369"/>
      <c r="BE379" s="369"/>
      <c r="BF379" s="369"/>
    </row>
    <row r="380" spans="1:58" s="455" customFormat="1" ht="12.6" customHeight="1" x14ac:dyDescent="0.3">
      <c r="A380" s="145"/>
      <c r="B380" s="459">
        <v>2019</v>
      </c>
      <c r="C380" s="460">
        <v>531</v>
      </c>
      <c r="D380" s="461">
        <v>253</v>
      </c>
      <c r="E380" s="461">
        <v>278</v>
      </c>
      <c r="F380" s="461">
        <v>-250</v>
      </c>
      <c r="G380" s="461">
        <v>-110</v>
      </c>
      <c r="H380" s="461">
        <v>-140</v>
      </c>
      <c r="I380" s="461">
        <v>281</v>
      </c>
      <c r="J380" s="461">
        <v>143</v>
      </c>
      <c r="K380" s="461">
        <v>138</v>
      </c>
      <c r="L380" s="462">
        <v>8.77</v>
      </c>
      <c r="M380" s="463">
        <v>-4.13</v>
      </c>
      <c r="N380" s="463">
        <v>4.6399999999999997</v>
      </c>
      <c r="O380" s="461">
        <v>60659</v>
      </c>
      <c r="P380" s="461">
        <v>30419</v>
      </c>
      <c r="Q380" s="464">
        <v>30240</v>
      </c>
      <c r="R380" s="459">
        <v>2019</v>
      </c>
      <c r="S380" s="465"/>
      <c r="V380" s="384"/>
      <c r="AB380" s="456"/>
      <c r="AF380" s="457"/>
      <c r="AG380" s="457"/>
      <c r="AH380" s="457"/>
      <c r="AI380" s="457"/>
      <c r="AJ380" s="457"/>
      <c r="AK380" s="457"/>
      <c r="AL380" s="457"/>
      <c r="AM380" s="457"/>
      <c r="AN380" s="457"/>
      <c r="AO380" s="458"/>
      <c r="AP380" s="458"/>
      <c r="AQ380" s="458"/>
      <c r="AR380" s="457"/>
      <c r="AS380" s="457"/>
      <c r="AT380" s="457"/>
      <c r="BD380" s="369"/>
      <c r="BE380" s="369"/>
      <c r="BF380" s="369"/>
    </row>
    <row r="381" spans="1:58" s="455" customFormat="1" ht="12.6" customHeight="1" x14ac:dyDescent="0.3">
      <c r="A381" s="145"/>
      <c r="B381" s="466">
        <v>2020</v>
      </c>
      <c r="C381" s="460">
        <v>554</v>
      </c>
      <c r="D381" s="461">
        <v>265</v>
      </c>
      <c r="E381" s="461">
        <v>289</v>
      </c>
      <c r="F381" s="461">
        <v>-141</v>
      </c>
      <c r="G381" s="461">
        <v>-49</v>
      </c>
      <c r="H381" s="461">
        <v>-92</v>
      </c>
      <c r="I381" s="461">
        <v>413</v>
      </c>
      <c r="J381" s="461">
        <v>216</v>
      </c>
      <c r="K381" s="461">
        <v>197</v>
      </c>
      <c r="L381" s="462">
        <v>9.1</v>
      </c>
      <c r="M381" s="463">
        <v>-2.3199999999999998</v>
      </c>
      <c r="N381" s="463">
        <v>6.79</v>
      </c>
      <c r="O381" s="461">
        <v>61072</v>
      </c>
      <c r="P381" s="461">
        <v>30635</v>
      </c>
      <c r="Q381" s="464">
        <v>30437</v>
      </c>
      <c r="R381" s="466">
        <v>2020</v>
      </c>
      <c r="S381" s="465"/>
      <c r="V381" s="384"/>
      <c r="AB381" s="456"/>
      <c r="AF381" s="457"/>
      <c r="AG381" s="457"/>
      <c r="AH381" s="457"/>
      <c r="AI381" s="457"/>
      <c r="AJ381" s="457"/>
      <c r="AK381" s="457"/>
      <c r="AL381" s="457"/>
      <c r="AM381" s="457"/>
      <c r="AN381" s="457"/>
      <c r="AO381" s="458"/>
      <c r="AP381" s="458"/>
      <c r="AQ381" s="458"/>
      <c r="AR381" s="457"/>
      <c r="AS381" s="457"/>
      <c r="AT381" s="457"/>
      <c r="BD381" s="369"/>
      <c r="BE381" s="369"/>
      <c r="BF381" s="369"/>
    </row>
    <row r="382" spans="1:58" s="455" customFormat="1" ht="12.6" customHeight="1" x14ac:dyDescent="0.3">
      <c r="A382" s="145"/>
      <c r="B382" s="467">
        <v>2021</v>
      </c>
      <c r="C382" s="460">
        <v>404</v>
      </c>
      <c r="D382" s="461">
        <v>183</v>
      </c>
      <c r="E382" s="461">
        <v>221</v>
      </c>
      <c r="F382" s="461">
        <v>-186</v>
      </c>
      <c r="G382" s="461">
        <v>-85</v>
      </c>
      <c r="H382" s="461">
        <v>-101</v>
      </c>
      <c r="I382" s="461">
        <v>218</v>
      </c>
      <c r="J382" s="461">
        <v>98</v>
      </c>
      <c r="K382" s="461">
        <v>120</v>
      </c>
      <c r="L382" s="462">
        <v>6.68</v>
      </c>
      <c r="M382" s="463">
        <v>-3.07</v>
      </c>
      <c r="N382" s="463">
        <v>3.6</v>
      </c>
      <c r="O382" s="461">
        <v>60607</v>
      </c>
      <c r="P382" s="461">
        <v>30432</v>
      </c>
      <c r="Q382" s="464">
        <v>30175</v>
      </c>
      <c r="R382" s="467">
        <v>2021</v>
      </c>
      <c r="S382" s="465"/>
      <c r="V382" s="384"/>
      <c r="AB382" s="456"/>
      <c r="AF382" s="457"/>
      <c r="AG382" s="457"/>
      <c r="AH382" s="457"/>
      <c r="AI382" s="457"/>
      <c r="AJ382" s="457"/>
      <c r="AK382" s="457"/>
      <c r="AL382" s="457"/>
      <c r="AM382" s="457"/>
      <c r="AN382" s="457"/>
      <c r="AO382" s="458"/>
      <c r="AP382" s="458"/>
      <c r="AQ382" s="458"/>
      <c r="AR382" s="457"/>
      <c r="AS382" s="457"/>
      <c r="AT382" s="457"/>
      <c r="BD382" s="369"/>
      <c r="BE382" s="369"/>
      <c r="BF382" s="369"/>
    </row>
    <row r="383" spans="1:58" s="455" customFormat="1" ht="12.6" customHeight="1" x14ac:dyDescent="0.3">
      <c r="A383" s="145"/>
      <c r="B383" s="467">
        <v>2022</v>
      </c>
      <c r="C383" s="460">
        <v>597</v>
      </c>
      <c r="D383" s="461">
        <v>280</v>
      </c>
      <c r="E383" s="461">
        <v>317</v>
      </c>
      <c r="F383" s="461">
        <v>-127</v>
      </c>
      <c r="G383" s="461">
        <v>-55</v>
      </c>
      <c r="H383" s="461">
        <v>-72</v>
      </c>
      <c r="I383" s="461">
        <v>470</v>
      </c>
      <c r="J383" s="461">
        <v>225</v>
      </c>
      <c r="K383" s="461">
        <v>245</v>
      </c>
      <c r="L383" s="468">
        <v>9.81</v>
      </c>
      <c r="M383" s="469">
        <v>-2.09</v>
      </c>
      <c r="N383" s="469">
        <v>7.72</v>
      </c>
      <c r="O383" s="461">
        <v>61077</v>
      </c>
      <c r="P383" s="461">
        <v>30657</v>
      </c>
      <c r="Q383" s="464">
        <v>30420</v>
      </c>
      <c r="R383" s="467">
        <v>2022</v>
      </c>
      <c r="S383" s="465"/>
      <c r="V383" s="384"/>
      <c r="AB383" s="456"/>
      <c r="AF383" s="457"/>
      <c r="AG383" s="457"/>
      <c r="AH383" s="457"/>
      <c r="AI383" s="457"/>
      <c r="AJ383" s="457"/>
      <c r="AK383" s="457"/>
      <c r="AL383" s="457"/>
      <c r="AM383" s="457"/>
      <c r="AN383" s="457"/>
      <c r="AO383" s="458"/>
      <c r="AP383" s="458"/>
      <c r="AQ383" s="458"/>
      <c r="AR383" s="457"/>
      <c r="AS383" s="457"/>
      <c r="AT383" s="457"/>
      <c r="BD383" s="369"/>
      <c r="BE383" s="369"/>
      <c r="BF383" s="369"/>
    </row>
    <row r="384" spans="1:58" s="455" customFormat="1" ht="12.6" customHeight="1" x14ac:dyDescent="0.3">
      <c r="A384" s="133" t="s">
        <v>109</v>
      </c>
      <c r="B384" s="448">
        <v>2018</v>
      </c>
      <c r="C384" s="449">
        <v>-113</v>
      </c>
      <c r="D384" s="450">
        <v>-72</v>
      </c>
      <c r="E384" s="450">
        <v>-41</v>
      </c>
      <c r="F384" s="450">
        <v>-139</v>
      </c>
      <c r="G384" s="450">
        <v>-64</v>
      </c>
      <c r="H384" s="450">
        <v>-75</v>
      </c>
      <c r="I384" s="450">
        <v>-252</v>
      </c>
      <c r="J384" s="450">
        <v>-136</v>
      </c>
      <c r="K384" s="450">
        <v>-116</v>
      </c>
      <c r="L384" s="451">
        <v>-3.1</v>
      </c>
      <c r="M384" s="452">
        <v>-3.81</v>
      </c>
      <c r="N384" s="452">
        <v>-6.91</v>
      </c>
      <c r="O384" s="450">
        <v>36358</v>
      </c>
      <c r="P384" s="450">
        <v>17903</v>
      </c>
      <c r="Q384" s="453">
        <v>18455</v>
      </c>
      <c r="R384" s="448">
        <v>2018</v>
      </c>
      <c r="S384" s="454" t="s">
        <v>109</v>
      </c>
      <c r="V384" s="384"/>
      <c r="AB384" s="456"/>
      <c r="AF384" s="457"/>
      <c r="AG384" s="457"/>
      <c r="AH384" s="457"/>
      <c r="AI384" s="457"/>
      <c r="AJ384" s="457"/>
      <c r="AK384" s="457"/>
      <c r="AL384" s="457"/>
      <c r="AM384" s="457"/>
      <c r="AN384" s="457"/>
      <c r="AO384" s="458"/>
      <c r="AP384" s="458"/>
      <c r="AQ384" s="458"/>
      <c r="AR384" s="457"/>
      <c r="AS384" s="457"/>
      <c r="AT384" s="457"/>
      <c r="BD384" s="369"/>
      <c r="BE384" s="369"/>
      <c r="BF384" s="369"/>
    </row>
    <row r="385" spans="1:58" s="455" customFormat="1" ht="12.6" customHeight="1" x14ac:dyDescent="0.3">
      <c r="A385" s="145"/>
      <c r="B385" s="459">
        <v>2019</v>
      </c>
      <c r="C385" s="460">
        <v>-108</v>
      </c>
      <c r="D385" s="461">
        <v>-86</v>
      </c>
      <c r="E385" s="461">
        <v>-22</v>
      </c>
      <c r="F385" s="461">
        <v>-127</v>
      </c>
      <c r="G385" s="461">
        <v>-45</v>
      </c>
      <c r="H385" s="461">
        <v>-82</v>
      </c>
      <c r="I385" s="461">
        <v>-235</v>
      </c>
      <c r="J385" s="461">
        <v>-131</v>
      </c>
      <c r="K385" s="461">
        <v>-104</v>
      </c>
      <c r="L385" s="462">
        <v>-2.98</v>
      </c>
      <c r="M385" s="463">
        <v>-3.5</v>
      </c>
      <c r="N385" s="463">
        <v>-6.48</v>
      </c>
      <c r="O385" s="461">
        <v>36123</v>
      </c>
      <c r="P385" s="461">
        <v>17772</v>
      </c>
      <c r="Q385" s="464">
        <v>18351</v>
      </c>
      <c r="R385" s="459">
        <v>2019</v>
      </c>
      <c r="S385" s="465"/>
      <c r="V385" s="384"/>
      <c r="AB385" s="456"/>
      <c r="AF385" s="457"/>
      <c r="AG385" s="457"/>
      <c r="AH385" s="457"/>
      <c r="AI385" s="457"/>
      <c r="AJ385" s="457"/>
      <c r="AK385" s="457"/>
      <c r="AL385" s="457"/>
      <c r="AM385" s="457"/>
      <c r="AN385" s="457"/>
      <c r="AO385" s="458"/>
      <c r="AP385" s="458"/>
      <c r="AQ385" s="458"/>
      <c r="AR385" s="457"/>
      <c r="AS385" s="457"/>
      <c r="AT385" s="457"/>
      <c r="BD385" s="369"/>
      <c r="BE385" s="369"/>
      <c r="BF385" s="369"/>
    </row>
    <row r="386" spans="1:58" s="455" customFormat="1" ht="12.6" customHeight="1" x14ac:dyDescent="0.3">
      <c r="A386" s="145"/>
      <c r="B386" s="466">
        <v>2020</v>
      </c>
      <c r="C386" s="460">
        <v>-119</v>
      </c>
      <c r="D386" s="461">
        <v>-30</v>
      </c>
      <c r="E386" s="461">
        <v>-89</v>
      </c>
      <c r="F386" s="461">
        <v>-171</v>
      </c>
      <c r="G386" s="461">
        <v>-69</v>
      </c>
      <c r="H386" s="461">
        <v>-102</v>
      </c>
      <c r="I386" s="461">
        <v>-290</v>
      </c>
      <c r="J386" s="461">
        <v>-99</v>
      </c>
      <c r="K386" s="461">
        <v>-191</v>
      </c>
      <c r="L386" s="462">
        <v>-3.31</v>
      </c>
      <c r="M386" s="463">
        <v>-4.75</v>
      </c>
      <c r="N386" s="463">
        <v>-8.06</v>
      </c>
      <c r="O386" s="461">
        <v>35833</v>
      </c>
      <c r="P386" s="461">
        <v>17673</v>
      </c>
      <c r="Q386" s="464">
        <v>18160</v>
      </c>
      <c r="R386" s="466">
        <v>2020</v>
      </c>
      <c r="S386" s="465"/>
      <c r="V386" s="384"/>
      <c r="AB386" s="456"/>
      <c r="AF386" s="457"/>
      <c r="AG386" s="457"/>
      <c r="AH386" s="457"/>
      <c r="AI386" s="457"/>
      <c r="AJ386" s="457"/>
      <c r="AK386" s="457"/>
      <c r="AL386" s="457"/>
      <c r="AM386" s="457"/>
      <c r="AN386" s="457"/>
      <c r="AO386" s="458"/>
      <c r="AP386" s="458"/>
      <c r="AQ386" s="458"/>
      <c r="AR386" s="457"/>
      <c r="AS386" s="457"/>
      <c r="AT386" s="457"/>
      <c r="BD386" s="369"/>
      <c r="BE386" s="369"/>
      <c r="BF386" s="369"/>
    </row>
    <row r="387" spans="1:58" s="455" customFormat="1" ht="12.6" customHeight="1" x14ac:dyDescent="0.3">
      <c r="A387" s="145"/>
      <c r="B387" s="467">
        <v>2021</v>
      </c>
      <c r="C387" s="460">
        <v>-297</v>
      </c>
      <c r="D387" s="461">
        <v>-146</v>
      </c>
      <c r="E387" s="461">
        <v>-151</v>
      </c>
      <c r="F387" s="461">
        <v>-173</v>
      </c>
      <c r="G387" s="461">
        <v>-91</v>
      </c>
      <c r="H387" s="461">
        <v>-82</v>
      </c>
      <c r="I387" s="461">
        <v>-470</v>
      </c>
      <c r="J387" s="461">
        <v>-237</v>
      </c>
      <c r="K387" s="461">
        <v>-233</v>
      </c>
      <c r="L387" s="462">
        <v>-8.51</v>
      </c>
      <c r="M387" s="463">
        <v>-4.96</v>
      </c>
      <c r="N387" s="463">
        <v>-13.47</v>
      </c>
      <c r="O387" s="461">
        <v>34655</v>
      </c>
      <c r="P387" s="461">
        <v>17073</v>
      </c>
      <c r="Q387" s="464">
        <v>17582</v>
      </c>
      <c r="R387" s="467">
        <v>2021</v>
      </c>
      <c r="S387" s="465"/>
      <c r="V387" s="384"/>
      <c r="AB387" s="456"/>
      <c r="AF387" s="457"/>
      <c r="AG387" s="457"/>
      <c r="AH387" s="457"/>
      <c r="AI387" s="457"/>
      <c r="AJ387" s="457"/>
      <c r="AK387" s="457"/>
      <c r="AL387" s="457"/>
      <c r="AM387" s="457"/>
      <c r="AN387" s="457"/>
      <c r="AO387" s="458"/>
      <c r="AP387" s="458"/>
      <c r="AQ387" s="458"/>
      <c r="AR387" s="457"/>
      <c r="AS387" s="457"/>
      <c r="AT387" s="457"/>
      <c r="BD387" s="369"/>
      <c r="BE387" s="369"/>
      <c r="BF387" s="369"/>
    </row>
    <row r="388" spans="1:58" s="455" customFormat="1" ht="12.6" customHeight="1" x14ac:dyDescent="0.3">
      <c r="A388" s="145"/>
      <c r="B388" s="467">
        <v>2022</v>
      </c>
      <c r="C388" s="460">
        <v>-169</v>
      </c>
      <c r="D388" s="461">
        <v>-81</v>
      </c>
      <c r="E388" s="461">
        <v>-88</v>
      </c>
      <c r="F388" s="461">
        <v>-192</v>
      </c>
      <c r="G388" s="461">
        <v>-99</v>
      </c>
      <c r="H388" s="461">
        <v>-93</v>
      </c>
      <c r="I388" s="461">
        <v>-361</v>
      </c>
      <c r="J388" s="461">
        <v>-180</v>
      </c>
      <c r="K388" s="461">
        <v>-181</v>
      </c>
      <c r="L388" s="468">
        <v>-4.9000000000000004</v>
      </c>
      <c r="M388" s="469">
        <v>-5.57</v>
      </c>
      <c r="N388" s="469">
        <v>-10.47</v>
      </c>
      <c r="O388" s="461">
        <v>34294</v>
      </c>
      <c r="P388" s="461">
        <v>16893</v>
      </c>
      <c r="Q388" s="464">
        <v>17401</v>
      </c>
      <c r="R388" s="467">
        <v>2022</v>
      </c>
      <c r="S388" s="465"/>
      <c r="V388" s="384"/>
      <c r="AB388" s="456"/>
      <c r="AF388" s="457"/>
      <c r="AG388" s="457"/>
      <c r="AH388" s="457"/>
      <c r="AI388" s="457"/>
      <c r="AJ388" s="457"/>
      <c r="AK388" s="457"/>
      <c r="AL388" s="457"/>
      <c r="AM388" s="457"/>
      <c r="AN388" s="457"/>
      <c r="AO388" s="458"/>
      <c r="AP388" s="458"/>
      <c r="AQ388" s="458"/>
      <c r="AR388" s="457"/>
      <c r="AS388" s="457"/>
      <c r="AT388" s="457"/>
      <c r="BD388" s="369"/>
      <c r="BE388" s="369"/>
      <c r="BF388" s="369"/>
    </row>
    <row r="389" spans="1:58" s="455" customFormat="1" ht="12.6" customHeight="1" x14ac:dyDescent="0.3">
      <c r="A389" s="133" t="s">
        <v>110</v>
      </c>
      <c r="B389" s="448">
        <v>2018</v>
      </c>
      <c r="C389" s="449">
        <v>362</v>
      </c>
      <c r="D389" s="450">
        <v>169</v>
      </c>
      <c r="E389" s="450">
        <v>193</v>
      </c>
      <c r="F389" s="450">
        <v>-262</v>
      </c>
      <c r="G389" s="450">
        <v>-113</v>
      </c>
      <c r="H389" s="450">
        <v>-149</v>
      </c>
      <c r="I389" s="450">
        <v>100</v>
      </c>
      <c r="J389" s="450">
        <v>56</v>
      </c>
      <c r="K389" s="450">
        <v>44</v>
      </c>
      <c r="L389" s="451">
        <v>6.72</v>
      </c>
      <c r="M389" s="452">
        <v>-4.8600000000000003</v>
      </c>
      <c r="N389" s="452">
        <v>1.86</v>
      </c>
      <c r="O389" s="450">
        <v>53949</v>
      </c>
      <c r="P389" s="450">
        <v>27066</v>
      </c>
      <c r="Q389" s="453">
        <v>26883</v>
      </c>
      <c r="R389" s="448">
        <v>2018</v>
      </c>
      <c r="S389" s="454" t="s">
        <v>110</v>
      </c>
      <c r="V389" s="384"/>
      <c r="AB389" s="456"/>
      <c r="AF389" s="457"/>
      <c r="AG389" s="457"/>
      <c r="AH389" s="457"/>
      <c r="AI389" s="457"/>
      <c r="AJ389" s="457"/>
      <c r="AK389" s="457"/>
      <c r="AL389" s="457"/>
      <c r="AM389" s="457"/>
      <c r="AN389" s="457"/>
      <c r="AO389" s="458"/>
      <c r="AP389" s="458"/>
      <c r="AQ389" s="458"/>
      <c r="AR389" s="457"/>
      <c r="AS389" s="457"/>
      <c r="AT389" s="457"/>
      <c r="BD389" s="369"/>
      <c r="BE389" s="369"/>
      <c r="BF389" s="369"/>
    </row>
    <row r="390" spans="1:58" s="455" customFormat="1" ht="12.6" customHeight="1" x14ac:dyDescent="0.3">
      <c r="A390" s="145"/>
      <c r="B390" s="459">
        <v>2019</v>
      </c>
      <c r="C390" s="460">
        <v>331</v>
      </c>
      <c r="D390" s="461">
        <v>163</v>
      </c>
      <c r="E390" s="461">
        <v>168</v>
      </c>
      <c r="F390" s="461">
        <v>-322</v>
      </c>
      <c r="G390" s="461">
        <v>-148</v>
      </c>
      <c r="H390" s="461">
        <v>-174</v>
      </c>
      <c r="I390" s="461">
        <v>9</v>
      </c>
      <c r="J390" s="461">
        <v>15</v>
      </c>
      <c r="K390" s="461">
        <v>-6</v>
      </c>
      <c r="L390" s="462">
        <v>6.13</v>
      </c>
      <c r="M390" s="463">
        <v>-5.97</v>
      </c>
      <c r="N390" s="463">
        <v>0.17</v>
      </c>
      <c r="O390" s="461">
        <v>53958</v>
      </c>
      <c r="P390" s="461">
        <v>27081</v>
      </c>
      <c r="Q390" s="464">
        <v>26877</v>
      </c>
      <c r="R390" s="459">
        <v>2019</v>
      </c>
      <c r="S390" s="465"/>
      <c r="V390" s="384"/>
      <c r="AB390" s="456"/>
      <c r="AF390" s="457"/>
      <c r="AG390" s="457"/>
      <c r="AH390" s="457"/>
      <c r="AI390" s="457"/>
      <c r="AJ390" s="457"/>
      <c r="AK390" s="457"/>
      <c r="AL390" s="457"/>
      <c r="AM390" s="457"/>
      <c r="AN390" s="457"/>
      <c r="AO390" s="458"/>
      <c r="AP390" s="458"/>
      <c r="AQ390" s="458"/>
      <c r="AR390" s="457"/>
      <c r="AS390" s="457"/>
      <c r="AT390" s="457"/>
      <c r="BD390" s="369"/>
      <c r="BE390" s="369"/>
      <c r="BF390" s="369"/>
    </row>
    <row r="391" spans="1:58" s="455" customFormat="1" ht="12.6" customHeight="1" x14ac:dyDescent="0.3">
      <c r="A391" s="145"/>
      <c r="B391" s="466">
        <v>2020</v>
      </c>
      <c r="C391" s="460">
        <v>340</v>
      </c>
      <c r="D391" s="461">
        <v>158</v>
      </c>
      <c r="E391" s="461">
        <v>182</v>
      </c>
      <c r="F391" s="461">
        <v>-244</v>
      </c>
      <c r="G391" s="461">
        <v>-97</v>
      </c>
      <c r="H391" s="461">
        <v>-147</v>
      </c>
      <c r="I391" s="461">
        <v>96</v>
      </c>
      <c r="J391" s="461">
        <v>61</v>
      </c>
      <c r="K391" s="461">
        <v>35</v>
      </c>
      <c r="L391" s="462">
        <v>6.3</v>
      </c>
      <c r="M391" s="463">
        <v>-4.5199999999999996</v>
      </c>
      <c r="N391" s="463">
        <v>1.78</v>
      </c>
      <c r="O391" s="461">
        <v>54054</v>
      </c>
      <c r="P391" s="461">
        <v>27142</v>
      </c>
      <c r="Q391" s="464">
        <v>26912</v>
      </c>
      <c r="R391" s="466">
        <v>2020</v>
      </c>
      <c r="S391" s="465"/>
      <c r="V391" s="384"/>
      <c r="AB391" s="456"/>
      <c r="AF391" s="457"/>
      <c r="AG391" s="457"/>
      <c r="AH391" s="457"/>
      <c r="AI391" s="457"/>
      <c r="AJ391" s="457"/>
      <c r="AK391" s="457"/>
      <c r="AL391" s="457"/>
      <c r="AM391" s="457"/>
      <c r="AN391" s="457"/>
      <c r="AO391" s="458"/>
      <c r="AP391" s="458"/>
      <c r="AQ391" s="458"/>
      <c r="AR391" s="457"/>
      <c r="AS391" s="457"/>
      <c r="AT391" s="457"/>
      <c r="BD391" s="369"/>
      <c r="BE391" s="369"/>
      <c r="BF391" s="369"/>
    </row>
    <row r="392" spans="1:58" s="455" customFormat="1" ht="12.6" customHeight="1" x14ac:dyDescent="0.3">
      <c r="A392" s="145"/>
      <c r="B392" s="467">
        <v>2021</v>
      </c>
      <c r="C392" s="460">
        <v>130</v>
      </c>
      <c r="D392" s="461">
        <v>36</v>
      </c>
      <c r="E392" s="461">
        <v>94</v>
      </c>
      <c r="F392" s="461">
        <v>-231</v>
      </c>
      <c r="G392" s="461">
        <v>-92</v>
      </c>
      <c r="H392" s="461">
        <v>-139</v>
      </c>
      <c r="I392" s="461">
        <v>-101</v>
      </c>
      <c r="J392" s="461">
        <v>-56</v>
      </c>
      <c r="K392" s="461">
        <v>-45</v>
      </c>
      <c r="L392" s="462">
        <v>2.46</v>
      </c>
      <c r="M392" s="463">
        <v>-4.37</v>
      </c>
      <c r="N392" s="463">
        <v>-1.91</v>
      </c>
      <c r="O392" s="461">
        <v>52867</v>
      </c>
      <c r="P392" s="461">
        <v>26552</v>
      </c>
      <c r="Q392" s="464">
        <v>26315</v>
      </c>
      <c r="R392" s="467">
        <v>2021</v>
      </c>
      <c r="S392" s="465"/>
      <c r="V392" s="384"/>
      <c r="AB392" s="456"/>
      <c r="AF392" s="457"/>
      <c r="AG392" s="457"/>
      <c r="AH392" s="457"/>
      <c r="AI392" s="457"/>
      <c r="AJ392" s="457"/>
      <c r="AK392" s="457"/>
      <c r="AL392" s="457"/>
      <c r="AM392" s="457"/>
      <c r="AN392" s="457"/>
      <c r="AO392" s="458"/>
      <c r="AP392" s="458"/>
      <c r="AQ392" s="458"/>
      <c r="AR392" s="457"/>
      <c r="AS392" s="457"/>
      <c r="AT392" s="457"/>
      <c r="BD392" s="369"/>
      <c r="BE392" s="369"/>
      <c r="BF392" s="369"/>
    </row>
    <row r="393" spans="1:58" s="455" customFormat="1" ht="12.6" customHeight="1" x14ac:dyDescent="0.3">
      <c r="A393" s="145"/>
      <c r="B393" s="467">
        <v>2022</v>
      </c>
      <c r="C393" s="460">
        <v>323</v>
      </c>
      <c r="D393" s="461">
        <v>146</v>
      </c>
      <c r="E393" s="461">
        <v>177</v>
      </c>
      <c r="F393" s="461">
        <v>-234</v>
      </c>
      <c r="G393" s="461">
        <v>-100</v>
      </c>
      <c r="H393" s="461">
        <v>-134</v>
      </c>
      <c r="I393" s="461">
        <v>89</v>
      </c>
      <c r="J393" s="461">
        <v>46</v>
      </c>
      <c r="K393" s="461">
        <v>43</v>
      </c>
      <c r="L393" s="468">
        <v>6.1</v>
      </c>
      <c r="M393" s="469">
        <v>-4.42</v>
      </c>
      <c r="N393" s="469">
        <v>1.68</v>
      </c>
      <c r="O393" s="461">
        <v>52956</v>
      </c>
      <c r="P393" s="461">
        <v>26598</v>
      </c>
      <c r="Q393" s="464">
        <v>26358</v>
      </c>
      <c r="R393" s="467">
        <v>2022</v>
      </c>
      <c r="S393" s="465"/>
      <c r="V393" s="384"/>
      <c r="AB393" s="456"/>
      <c r="AF393" s="457"/>
      <c r="AG393" s="457"/>
      <c r="AH393" s="457"/>
      <c r="AI393" s="457"/>
      <c r="AJ393" s="457"/>
      <c r="AK393" s="457"/>
      <c r="AL393" s="457"/>
      <c r="AM393" s="457"/>
      <c r="AN393" s="457"/>
      <c r="AO393" s="458"/>
      <c r="AP393" s="458"/>
      <c r="AQ393" s="458"/>
      <c r="AR393" s="457"/>
      <c r="AS393" s="457"/>
      <c r="AT393" s="457"/>
      <c r="BD393" s="369"/>
      <c r="BE393" s="369"/>
      <c r="BF393" s="369"/>
    </row>
    <row r="394" spans="1:58" s="455" customFormat="1" ht="12.6" customHeight="1" x14ac:dyDescent="0.3">
      <c r="A394" s="133" t="s">
        <v>111</v>
      </c>
      <c r="B394" s="448">
        <v>2018</v>
      </c>
      <c r="C394" s="449">
        <v>54</v>
      </c>
      <c r="D394" s="450">
        <v>11</v>
      </c>
      <c r="E394" s="450">
        <v>43</v>
      </c>
      <c r="F394" s="450">
        <v>-55</v>
      </c>
      <c r="G394" s="450">
        <v>-34</v>
      </c>
      <c r="H394" s="450">
        <v>-21</v>
      </c>
      <c r="I394" s="450">
        <v>-1</v>
      </c>
      <c r="J394" s="450">
        <v>-23</v>
      </c>
      <c r="K394" s="450">
        <v>22</v>
      </c>
      <c r="L394" s="451">
        <v>2.62</v>
      </c>
      <c r="M394" s="452">
        <v>-2.67</v>
      </c>
      <c r="N394" s="452">
        <v>-0.05</v>
      </c>
      <c r="O394" s="450">
        <v>20622</v>
      </c>
      <c r="P394" s="450">
        <v>10269</v>
      </c>
      <c r="Q394" s="453">
        <v>10353</v>
      </c>
      <c r="R394" s="448">
        <v>2018</v>
      </c>
      <c r="S394" s="454" t="s">
        <v>111</v>
      </c>
      <c r="V394" s="384"/>
      <c r="AB394" s="456"/>
      <c r="AF394" s="457"/>
      <c r="AG394" s="457"/>
      <c r="AH394" s="457"/>
      <c r="AI394" s="457"/>
      <c r="AJ394" s="457"/>
      <c r="AK394" s="457"/>
      <c r="AL394" s="457"/>
      <c r="AM394" s="457"/>
      <c r="AN394" s="457"/>
      <c r="AO394" s="458"/>
      <c r="AP394" s="458"/>
      <c r="AQ394" s="458"/>
      <c r="AR394" s="457"/>
      <c r="AS394" s="457"/>
      <c r="AT394" s="457"/>
      <c r="BD394" s="369"/>
      <c r="BE394" s="369"/>
      <c r="BF394" s="369"/>
    </row>
    <row r="395" spans="1:58" s="455" customFormat="1" ht="12.6" customHeight="1" x14ac:dyDescent="0.3">
      <c r="A395" s="145"/>
      <c r="B395" s="459">
        <v>2019</v>
      </c>
      <c r="C395" s="460">
        <v>-27</v>
      </c>
      <c r="D395" s="461">
        <v>-11</v>
      </c>
      <c r="E395" s="461">
        <v>-16</v>
      </c>
      <c r="F395" s="461">
        <v>-153</v>
      </c>
      <c r="G395" s="461">
        <v>-78</v>
      </c>
      <c r="H395" s="461">
        <v>-75</v>
      </c>
      <c r="I395" s="461">
        <v>-180</v>
      </c>
      <c r="J395" s="461">
        <v>-89</v>
      </c>
      <c r="K395" s="461">
        <v>-91</v>
      </c>
      <c r="L395" s="462">
        <v>-1.32</v>
      </c>
      <c r="M395" s="463">
        <v>-7.45</v>
      </c>
      <c r="N395" s="463">
        <v>-8.77</v>
      </c>
      <c r="O395" s="461">
        <v>20442</v>
      </c>
      <c r="P395" s="461">
        <v>10180</v>
      </c>
      <c r="Q395" s="464">
        <v>10262</v>
      </c>
      <c r="R395" s="459">
        <v>2019</v>
      </c>
      <c r="S395" s="465"/>
      <c r="V395" s="384"/>
      <c r="AB395" s="456"/>
      <c r="AF395" s="457"/>
      <c r="AG395" s="457"/>
      <c r="AH395" s="457"/>
      <c r="AI395" s="457"/>
      <c r="AJ395" s="457"/>
      <c r="AK395" s="457"/>
      <c r="AL395" s="457"/>
      <c r="AM395" s="457"/>
      <c r="AN395" s="457"/>
      <c r="AO395" s="458"/>
      <c r="AP395" s="458"/>
      <c r="AQ395" s="458"/>
      <c r="AR395" s="457"/>
      <c r="AS395" s="457"/>
      <c r="AT395" s="457"/>
      <c r="BD395" s="369"/>
      <c r="BE395" s="369"/>
      <c r="BF395" s="369"/>
    </row>
    <row r="396" spans="1:58" s="455" customFormat="1" ht="12.6" customHeight="1" x14ac:dyDescent="0.3">
      <c r="A396" s="145"/>
      <c r="B396" s="466">
        <v>2020</v>
      </c>
      <c r="C396" s="460">
        <v>-20</v>
      </c>
      <c r="D396" s="461">
        <v>-7</v>
      </c>
      <c r="E396" s="461">
        <v>-13</v>
      </c>
      <c r="F396" s="461">
        <v>-56</v>
      </c>
      <c r="G396" s="461">
        <v>-33</v>
      </c>
      <c r="H396" s="461">
        <v>-23</v>
      </c>
      <c r="I396" s="461">
        <v>-76</v>
      </c>
      <c r="J396" s="461">
        <v>-40</v>
      </c>
      <c r="K396" s="461">
        <v>-36</v>
      </c>
      <c r="L396" s="462">
        <v>-0.98</v>
      </c>
      <c r="M396" s="463">
        <v>-2.74</v>
      </c>
      <c r="N396" s="463">
        <v>-3.72</v>
      </c>
      <c r="O396" s="461">
        <v>20366</v>
      </c>
      <c r="P396" s="461">
        <v>10140</v>
      </c>
      <c r="Q396" s="464">
        <v>10226</v>
      </c>
      <c r="R396" s="466">
        <v>2020</v>
      </c>
      <c r="S396" s="465"/>
      <c r="V396" s="384"/>
      <c r="AB396" s="456"/>
      <c r="AF396" s="457"/>
      <c r="AG396" s="457"/>
      <c r="AH396" s="457"/>
      <c r="AI396" s="457"/>
      <c r="AJ396" s="457"/>
      <c r="AK396" s="457"/>
      <c r="AL396" s="457"/>
      <c r="AM396" s="457"/>
      <c r="AN396" s="457"/>
      <c r="AO396" s="458"/>
      <c r="AP396" s="458"/>
      <c r="AQ396" s="458"/>
      <c r="AR396" s="457"/>
      <c r="AS396" s="457"/>
      <c r="AT396" s="457"/>
      <c r="BD396" s="369"/>
      <c r="BE396" s="369"/>
      <c r="BF396" s="369"/>
    </row>
    <row r="397" spans="1:58" s="455" customFormat="1" ht="12.6" customHeight="1" x14ac:dyDescent="0.3">
      <c r="A397" s="145"/>
      <c r="B397" s="467">
        <v>2021</v>
      </c>
      <c r="C397" s="460">
        <v>-78</v>
      </c>
      <c r="D397" s="461">
        <v>-25</v>
      </c>
      <c r="E397" s="461">
        <v>-53</v>
      </c>
      <c r="F397" s="461">
        <v>-56</v>
      </c>
      <c r="G397" s="461">
        <v>-36</v>
      </c>
      <c r="H397" s="461">
        <v>-20</v>
      </c>
      <c r="I397" s="461">
        <v>-134</v>
      </c>
      <c r="J397" s="461">
        <v>-61</v>
      </c>
      <c r="K397" s="461">
        <v>-73</v>
      </c>
      <c r="L397" s="462">
        <v>-3.94</v>
      </c>
      <c r="M397" s="463">
        <v>-2.83</v>
      </c>
      <c r="N397" s="463">
        <v>-6.76</v>
      </c>
      <c r="O397" s="461">
        <v>19744</v>
      </c>
      <c r="P397" s="461">
        <v>9834</v>
      </c>
      <c r="Q397" s="464">
        <v>9910</v>
      </c>
      <c r="R397" s="467">
        <v>2021</v>
      </c>
      <c r="S397" s="465"/>
      <c r="V397" s="384"/>
      <c r="AB397" s="456"/>
      <c r="AF397" s="457"/>
      <c r="AG397" s="457"/>
      <c r="AH397" s="457"/>
      <c r="AI397" s="457"/>
      <c r="AJ397" s="457"/>
      <c r="AK397" s="457"/>
      <c r="AL397" s="457"/>
      <c r="AM397" s="457"/>
      <c r="AN397" s="457"/>
      <c r="AO397" s="458"/>
      <c r="AP397" s="458"/>
      <c r="AQ397" s="458"/>
      <c r="AR397" s="457"/>
      <c r="AS397" s="457"/>
      <c r="AT397" s="457"/>
      <c r="BD397" s="369"/>
      <c r="BE397" s="369"/>
      <c r="BF397" s="369"/>
    </row>
    <row r="398" spans="1:58" s="455" customFormat="1" ht="12.6" customHeight="1" x14ac:dyDescent="0.3">
      <c r="A398" s="145"/>
      <c r="B398" s="467">
        <v>2022</v>
      </c>
      <c r="C398" s="460">
        <v>14</v>
      </c>
      <c r="D398" s="461">
        <v>8</v>
      </c>
      <c r="E398" s="461">
        <v>6</v>
      </c>
      <c r="F398" s="461">
        <v>-70</v>
      </c>
      <c r="G398" s="461">
        <v>-35</v>
      </c>
      <c r="H398" s="461">
        <v>-35</v>
      </c>
      <c r="I398" s="461">
        <v>-56</v>
      </c>
      <c r="J398" s="461">
        <v>-27</v>
      </c>
      <c r="K398" s="461">
        <v>-29</v>
      </c>
      <c r="L398" s="468">
        <v>0.71</v>
      </c>
      <c r="M398" s="469">
        <v>-3.55</v>
      </c>
      <c r="N398" s="469">
        <v>-2.84</v>
      </c>
      <c r="O398" s="461">
        <v>19688</v>
      </c>
      <c r="P398" s="461">
        <v>9807</v>
      </c>
      <c r="Q398" s="464">
        <v>9881</v>
      </c>
      <c r="R398" s="467">
        <v>2022</v>
      </c>
      <c r="S398" s="465"/>
      <c r="V398" s="384"/>
      <c r="AB398" s="456"/>
      <c r="AF398" s="457"/>
      <c r="AG398" s="457"/>
      <c r="AH398" s="457"/>
      <c r="AI398" s="457"/>
      <c r="AJ398" s="457"/>
      <c r="AK398" s="457"/>
      <c r="AL398" s="457"/>
      <c r="AM398" s="457"/>
      <c r="AN398" s="457"/>
      <c r="AO398" s="458"/>
      <c r="AP398" s="458"/>
      <c r="AQ398" s="458"/>
      <c r="AR398" s="457"/>
      <c r="AS398" s="457"/>
      <c r="AT398" s="457"/>
      <c r="BD398" s="369"/>
      <c r="BE398" s="369"/>
      <c r="BF398" s="369"/>
    </row>
    <row r="399" spans="1:58" s="455" customFormat="1" ht="12.6" customHeight="1" x14ac:dyDescent="0.3">
      <c r="A399" s="133" t="s">
        <v>112</v>
      </c>
      <c r="B399" s="448">
        <v>2018</v>
      </c>
      <c r="C399" s="449">
        <v>-5</v>
      </c>
      <c r="D399" s="450">
        <v>4</v>
      </c>
      <c r="E399" s="450">
        <v>-9</v>
      </c>
      <c r="F399" s="450">
        <v>-151</v>
      </c>
      <c r="G399" s="450">
        <v>-64</v>
      </c>
      <c r="H399" s="450">
        <v>-87</v>
      </c>
      <c r="I399" s="450">
        <v>-156</v>
      </c>
      <c r="J399" s="450">
        <v>-60</v>
      </c>
      <c r="K399" s="450">
        <v>-96</v>
      </c>
      <c r="L399" s="451">
        <v>-0.15</v>
      </c>
      <c r="M399" s="452">
        <v>-4.6100000000000003</v>
      </c>
      <c r="N399" s="452">
        <v>-4.7699999999999996</v>
      </c>
      <c r="O399" s="450">
        <v>32644</v>
      </c>
      <c r="P399" s="450">
        <v>16227</v>
      </c>
      <c r="Q399" s="453">
        <v>16417</v>
      </c>
      <c r="R399" s="448">
        <v>2018</v>
      </c>
      <c r="S399" s="454" t="s">
        <v>112</v>
      </c>
      <c r="V399" s="384"/>
      <c r="AB399" s="456"/>
      <c r="AF399" s="457"/>
      <c r="AG399" s="457"/>
      <c r="AH399" s="457"/>
      <c r="AI399" s="457"/>
      <c r="AJ399" s="457"/>
      <c r="AK399" s="457"/>
      <c r="AL399" s="457"/>
      <c r="AM399" s="457"/>
      <c r="AN399" s="457"/>
      <c r="AO399" s="458"/>
      <c r="AP399" s="458"/>
      <c r="AQ399" s="458"/>
      <c r="AR399" s="457"/>
      <c r="AS399" s="457"/>
      <c r="AT399" s="457"/>
      <c r="BD399" s="369"/>
      <c r="BE399" s="369"/>
      <c r="BF399" s="369"/>
    </row>
    <row r="400" spans="1:58" s="455" customFormat="1" ht="12.6" customHeight="1" x14ac:dyDescent="0.3">
      <c r="A400" s="145"/>
      <c r="B400" s="459">
        <v>2019</v>
      </c>
      <c r="C400" s="460">
        <v>-9</v>
      </c>
      <c r="D400" s="461">
        <v>17</v>
      </c>
      <c r="E400" s="461">
        <v>-26</v>
      </c>
      <c r="F400" s="461">
        <v>-151</v>
      </c>
      <c r="G400" s="461">
        <v>-68</v>
      </c>
      <c r="H400" s="461">
        <v>-83</v>
      </c>
      <c r="I400" s="461">
        <v>-160</v>
      </c>
      <c r="J400" s="461">
        <v>-51</v>
      </c>
      <c r="K400" s="461">
        <v>-109</v>
      </c>
      <c r="L400" s="462">
        <v>-0.28000000000000003</v>
      </c>
      <c r="M400" s="463">
        <v>-4.6399999999999997</v>
      </c>
      <c r="N400" s="463">
        <v>-4.91</v>
      </c>
      <c r="O400" s="461">
        <v>32484</v>
      </c>
      <c r="P400" s="461">
        <v>16176</v>
      </c>
      <c r="Q400" s="464">
        <v>16308</v>
      </c>
      <c r="R400" s="459">
        <v>2019</v>
      </c>
      <c r="S400" s="465"/>
      <c r="V400" s="384"/>
      <c r="AB400" s="456"/>
      <c r="AF400" s="457"/>
      <c r="AG400" s="457"/>
      <c r="AH400" s="457"/>
      <c r="AI400" s="457"/>
      <c r="AJ400" s="457"/>
      <c r="AK400" s="457"/>
      <c r="AL400" s="457"/>
      <c r="AM400" s="457"/>
      <c r="AN400" s="457"/>
      <c r="AO400" s="458"/>
      <c r="AP400" s="458"/>
      <c r="AQ400" s="458"/>
      <c r="AR400" s="457"/>
      <c r="AS400" s="457"/>
      <c r="AT400" s="457"/>
      <c r="BD400" s="369"/>
      <c r="BE400" s="369"/>
      <c r="BF400" s="369"/>
    </row>
    <row r="401" spans="1:61" s="455" customFormat="1" ht="12.6" customHeight="1" x14ac:dyDescent="0.3">
      <c r="A401" s="145"/>
      <c r="B401" s="466">
        <v>2020</v>
      </c>
      <c r="C401" s="460">
        <v>3</v>
      </c>
      <c r="D401" s="461">
        <v>11</v>
      </c>
      <c r="E401" s="461">
        <v>-8</v>
      </c>
      <c r="F401" s="461">
        <v>-153</v>
      </c>
      <c r="G401" s="461">
        <v>-61</v>
      </c>
      <c r="H401" s="461">
        <v>-92</v>
      </c>
      <c r="I401" s="461">
        <v>-150</v>
      </c>
      <c r="J401" s="461">
        <v>-50</v>
      </c>
      <c r="K401" s="461">
        <v>-100</v>
      </c>
      <c r="L401" s="462">
        <v>0.09</v>
      </c>
      <c r="M401" s="463">
        <v>-4.72</v>
      </c>
      <c r="N401" s="463">
        <v>-4.63</v>
      </c>
      <c r="O401" s="461">
        <v>32334</v>
      </c>
      <c r="P401" s="461">
        <v>16126</v>
      </c>
      <c r="Q401" s="464">
        <v>16208</v>
      </c>
      <c r="R401" s="466">
        <v>2020</v>
      </c>
      <c r="S401" s="465"/>
      <c r="V401" s="384"/>
      <c r="AB401" s="456"/>
      <c r="AF401" s="457"/>
      <c r="AG401" s="457"/>
      <c r="AH401" s="457"/>
      <c r="AI401" s="457"/>
      <c r="AJ401" s="457"/>
      <c r="AK401" s="457"/>
      <c r="AL401" s="457"/>
      <c r="AM401" s="457"/>
      <c r="AN401" s="457"/>
      <c r="AO401" s="458"/>
      <c r="AP401" s="458"/>
      <c r="AQ401" s="458"/>
      <c r="AR401" s="457"/>
      <c r="AS401" s="457"/>
      <c r="AT401" s="457"/>
      <c r="BD401" s="369"/>
      <c r="BE401" s="369"/>
      <c r="BF401" s="369"/>
    </row>
    <row r="402" spans="1:61" s="455" customFormat="1" ht="12.6" customHeight="1" x14ac:dyDescent="0.3">
      <c r="A402" s="145"/>
      <c r="B402" s="467">
        <v>2021</v>
      </c>
      <c r="C402" s="460">
        <v>-98</v>
      </c>
      <c r="D402" s="461">
        <v>-34</v>
      </c>
      <c r="E402" s="461">
        <v>-64</v>
      </c>
      <c r="F402" s="461">
        <v>-116</v>
      </c>
      <c r="G402" s="461">
        <v>-58</v>
      </c>
      <c r="H402" s="461">
        <v>-58</v>
      </c>
      <c r="I402" s="461">
        <v>-214</v>
      </c>
      <c r="J402" s="461">
        <v>-92</v>
      </c>
      <c r="K402" s="461">
        <v>-122</v>
      </c>
      <c r="L402" s="462">
        <v>-3.11</v>
      </c>
      <c r="M402" s="463">
        <v>-3.68</v>
      </c>
      <c r="N402" s="463">
        <v>-6.79</v>
      </c>
      <c r="O402" s="461">
        <v>31397</v>
      </c>
      <c r="P402" s="461">
        <v>15636</v>
      </c>
      <c r="Q402" s="464">
        <v>15761</v>
      </c>
      <c r="R402" s="467">
        <v>2021</v>
      </c>
      <c r="S402" s="465"/>
      <c r="V402" s="384"/>
      <c r="AB402" s="456"/>
      <c r="AF402" s="457"/>
      <c r="AG402" s="457"/>
      <c r="AH402" s="457"/>
      <c r="AI402" s="457"/>
      <c r="AJ402" s="457"/>
      <c r="AK402" s="457"/>
      <c r="AL402" s="457"/>
      <c r="AM402" s="457"/>
      <c r="AN402" s="457"/>
      <c r="AO402" s="458"/>
      <c r="AP402" s="458"/>
      <c r="AQ402" s="458"/>
      <c r="AR402" s="457"/>
      <c r="AS402" s="457"/>
      <c r="AT402" s="457"/>
      <c r="BD402" s="369"/>
      <c r="BE402" s="369"/>
      <c r="BF402" s="369"/>
    </row>
    <row r="403" spans="1:61" s="455" customFormat="1" ht="12.6" customHeight="1" x14ac:dyDescent="0.3">
      <c r="A403" s="145"/>
      <c r="B403" s="467">
        <v>2022</v>
      </c>
      <c r="C403" s="460">
        <v>-30</v>
      </c>
      <c r="D403" s="461">
        <v>-16</v>
      </c>
      <c r="E403" s="461">
        <v>-14</v>
      </c>
      <c r="F403" s="461">
        <v>-117</v>
      </c>
      <c r="G403" s="461">
        <v>-59</v>
      </c>
      <c r="H403" s="461">
        <v>-58</v>
      </c>
      <c r="I403" s="461">
        <v>-147</v>
      </c>
      <c r="J403" s="461">
        <v>-75</v>
      </c>
      <c r="K403" s="461">
        <v>-72</v>
      </c>
      <c r="L403" s="468">
        <v>-0.96</v>
      </c>
      <c r="M403" s="469">
        <v>-3.74</v>
      </c>
      <c r="N403" s="469">
        <v>-4.6900000000000004</v>
      </c>
      <c r="O403" s="461">
        <v>31250</v>
      </c>
      <c r="P403" s="461">
        <v>15561</v>
      </c>
      <c r="Q403" s="464">
        <v>15689</v>
      </c>
      <c r="R403" s="467">
        <v>2022</v>
      </c>
      <c r="S403" s="465"/>
      <c r="V403" s="384"/>
      <c r="AB403" s="456"/>
      <c r="AF403" s="457"/>
      <c r="AG403" s="457"/>
      <c r="AH403" s="457"/>
      <c r="AI403" s="457"/>
      <c r="AJ403" s="457"/>
      <c r="AK403" s="457"/>
      <c r="AL403" s="457"/>
      <c r="AM403" s="457"/>
      <c r="AN403" s="457"/>
      <c r="AO403" s="458"/>
      <c r="AP403" s="458"/>
      <c r="AQ403" s="458"/>
      <c r="AR403" s="457"/>
      <c r="AS403" s="457"/>
      <c r="AT403" s="457"/>
      <c r="BD403" s="369"/>
      <c r="BE403" s="369"/>
      <c r="BF403" s="369"/>
    </row>
    <row r="404" spans="1:61" s="455" customFormat="1" ht="12.6" customHeight="1" x14ac:dyDescent="0.3">
      <c r="A404" s="133" t="s">
        <v>113</v>
      </c>
      <c r="B404" s="448">
        <v>2018</v>
      </c>
      <c r="C404" s="449">
        <v>323</v>
      </c>
      <c r="D404" s="450">
        <v>132</v>
      </c>
      <c r="E404" s="450">
        <v>191</v>
      </c>
      <c r="F404" s="450">
        <v>-238</v>
      </c>
      <c r="G404" s="450">
        <v>-97</v>
      </c>
      <c r="H404" s="450">
        <v>-141</v>
      </c>
      <c r="I404" s="450">
        <v>85</v>
      </c>
      <c r="J404" s="450">
        <v>35</v>
      </c>
      <c r="K404" s="450">
        <v>50</v>
      </c>
      <c r="L404" s="451">
        <v>4</v>
      </c>
      <c r="M404" s="452">
        <v>-2.95</v>
      </c>
      <c r="N404" s="452">
        <v>1.05</v>
      </c>
      <c r="O404" s="450">
        <v>80692</v>
      </c>
      <c r="P404" s="450">
        <v>40066</v>
      </c>
      <c r="Q404" s="453">
        <v>40626</v>
      </c>
      <c r="R404" s="448">
        <v>2018</v>
      </c>
      <c r="S404" s="454" t="s">
        <v>113</v>
      </c>
      <c r="V404" s="384"/>
      <c r="AB404" s="456"/>
      <c r="AF404" s="457"/>
      <c r="AG404" s="457"/>
      <c r="AH404" s="457"/>
      <c r="AI404" s="457"/>
      <c r="AJ404" s="457"/>
      <c r="AK404" s="457"/>
      <c r="AL404" s="457"/>
      <c r="AM404" s="457"/>
      <c r="AN404" s="457"/>
      <c r="AO404" s="458"/>
      <c r="AP404" s="458"/>
      <c r="AQ404" s="458"/>
      <c r="AR404" s="457"/>
      <c r="AS404" s="457"/>
      <c r="AT404" s="457"/>
      <c r="BD404" s="369"/>
      <c r="BE404" s="369"/>
      <c r="BF404" s="369"/>
    </row>
    <row r="405" spans="1:61" s="455" customFormat="1" ht="12.6" customHeight="1" x14ac:dyDescent="0.3">
      <c r="A405" s="145"/>
      <c r="B405" s="459">
        <v>2019</v>
      </c>
      <c r="C405" s="460">
        <v>425</v>
      </c>
      <c r="D405" s="461">
        <v>231</v>
      </c>
      <c r="E405" s="461">
        <v>194</v>
      </c>
      <c r="F405" s="461">
        <v>-276</v>
      </c>
      <c r="G405" s="461">
        <v>-109</v>
      </c>
      <c r="H405" s="461">
        <v>-167</v>
      </c>
      <c r="I405" s="461">
        <v>149</v>
      </c>
      <c r="J405" s="461">
        <v>122</v>
      </c>
      <c r="K405" s="461">
        <v>27</v>
      </c>
      <c r="L405" s="462">
        <v>5.26</v>
      </c>
      <c r="M405" s="463">
        <v>-3.42</v>
      </c>
      <c r="N405" s="463">
        <v>1.84</v>
      </c>
      <c r="O405" s="461">
        <v>80841</v>
      </c>
      <c r="P405" s="461">
        <v>40188</v>
      </c>
      <c r="Q405" s="464">
        <v>40653</v>
      </c>
      <c r="R405" s="459">
        <v>2019</v>
      </c>
      <c r="S405" s="465"/>
      <c r="V405" s="384"/>
      <c r="AB405" s="456"/>
      <c r="AF405" s="457"/>
      <c r="AG405" s="457"/>
      <c r="AH405" s="457"/>
      <c r="AI405" s="457"/>
      <c r="AJ405" s="457"/>
      <c r="AK405" s="457"/>
      <c r="AL405" s="457"/>
      <c r="AM405" s="457"/>
      <c r="AN405" s="457"/>
      <c r="AO405" s="458"/>
      <c r="AP405" s="458"/>
      <c r="AQ405" s="458"/>
      <c r="AR405" s="457"/>
      <c r="AS405" s="457"/>
      <c r="AT405" s="457"/>
      <c r="BD405" s="369"/>
      <c r="BE405" s="369"/>
      <c r="BF405" s="369"/>
    </row>
    <row r="406" spans="1:61" s="455" customFormat="1" ht="12.6" customHeight="1" x14ac:dyDescent="0.3">
      <c r="A406" s="145"/>
      <c r="B406" s="466">
        <v>2020</v>
      </c>
      <c r="C406" s="460">
        <v>309</v>
      </c>
      <c r="D406" s="461">
        <v>158</v>
      </c>
      <c r="E406" s="461">
        <v>151</v>
      </c>
      <c r="F406" s="461">
        <v>-244</v>
      </c>
      <c r="G406" s="461">
        <v>-111</v>
      </c>
      <c r="H406" s="461">
        <v>-133</v>
      </c>
      <c r="I406" s="461">
        <v>65</v>
      </c>
      <c r="J406" s="461">
        <v>47</v>
      </c>
      <c r="K406" s="461">
        <v>18</v>
      </c>
      <c r="L406" s="462">
        <v>3.82</v>
      </c>
      <c r="M406" s="463">
        <v>-3.02</v>
      </c>
      <c r="N406" s="463">
        <v>0.8</v>
      </c>
      <c r="O406" s="461">
        <v>80906</v>
      </c>
      <c r="P406" s="461">
        <v>40235</v>
      </c>
      <c r="Q406" s="464">
        <v>40671</v>
      </c>
      <c r="R406" s="466">
        <v>2020</v>
      </c>
      <c r="S406" s="465"/>
      <c r="V406" s="384"/>
      <c r="AB406" s="456"/>
      <c r="AF406" s="457"/>
      <c r="AG406" s="457"/>
      <c r="AH406" s="457"/>
      <c r="AI406" s="457"/>
      <c r="AJ406" s="457"/>
      <c r="AK406" s="457"/>
      <c r="AL406" s="457"/>
      <c r="AM406" s="457"/>
      <c r="AN406" s="457"/>
      <c r="AO406" s="458"/>
      <c r="AP406" s="458"/>
      <c r="AQ406" s="458"/>
      <c r="AR406" s="457"/>
      <c r="AS406" s="457"/>
      <c r="AT406" s="457"/>
      <c r="BD406" s="369"/>
      <c r="BE406" s="369"/>
      <c r="BF406" s="369"/>
    </row>
    <row r="407" spans="1:61" s="455" customFormat="1" ht="12.6" customHeight="1" x14ac:dyDescent="0.3">
      <c r="A407" s="145"/>
      <c r="B407" s="467">
        <v>2021</v>
      </c>
      <c r="C407" s="460">
        <v>33</v>
      </c>
      <c r="D407" s="461">
        <v>27</v>
      </c>
      <c r="E407" s="461">
        <v>6</v>
      </c>
      <c r="F407" s="461">
        <v>-278</v>
      </c>
      <c r="G407" s="461">
        <v>-132</v>
      </c>
      <c r="H407" s="461">
        <v>-146</v>
      </c>
      <c r="I407" s="461">
        <v>-245</v>
      </c>
      <c r="J407" s="461">
        <v>-105</v>
      </c>
      <c r="K407" s="461">
        <v>-140</v>
      </c>
      <c r="L407" s="462">
        <v>0.42</v>
      </c>
      <c r="M407" s="463">
        <v>-3.51</v>
      </c>
      <c r="N407" s="463">
        <v>-3.09</v>
      </c>
      <c r="O407" s="461">
        <v>79181</v>
      </c>
      <c r="P407" s="461">
        <v>39258</v>
      </c>
      <c r="Q407" s="464">
        <v>39923</v>
      </c>
      <c r="R407" s="467">
        <v>2021</v>
      </c>
      <c r="S407" s="465"/>
      <c r="V407" s="384"/>
      <c r="AB407" s="456"/>
      <c r="AF407" s="457"/>
      <c r="AG407" s="457"/>
      <c r="AH407" s="457"/>
      <c r="AI407" s="457"/>
      <c r="AJ407" s="457"/>
      <c r="AK407" s="457"/>
      <c r="AL407" s="457"/>
      <c r="AM407" s="457"/>
      <c r="AN407" s="457"/>
      <c r="AO407" s="458"/>
      <c r="AP407" s="458"/>
      <c r="AQ407" s="458"/>
      <c r="AR407" s="457"/>
      <c r="AS407" s="457"/>
      <c r="AT407" s="457"/>
      <c r="BD407" s="369"/>
      <c r="BE407" s="369"/>
      <c r="BF407" s="369"/>
    </row>
    <row r="408" spans="1:61" s="455" customFormat="1" ht="12.6" customHeight="1" x14ac:dyDescent="0.3">
      <c r="A408" s="145"/>
      <c r="B408" s="467">
        <v>2022</v>
      </c>
      <c r="C408" s="460">
        <v>265</v>
      </c>
      <c r="D408" s="461">
        <v>143</v>
      </c>
      <c r="E408" s="461">
        <v>122</v>
      </c>
      <c r="F408" s="461">
        <v>-172</v>
      </c>
      <c r="G408" s="461">
        <v>-62</v>
      </c>
      <c r="H408" s="461">
        <v>-110</v>
      </c>
      <c r="I408" s="461">
        <v>93</v>
      </c>
      <c r="J408" s="461">
        <v>81</v>
      </c>
      <c r="K408" s="461">
        <v>12</v>
      </c>
      <c r="L408" s="468">
        <v>3.34</v>
      </c>
      <c r="M408" s="469">
        <v>-2.17</v>
      </c>
      <c r="N408" s="469">
        <v>1.17</v>
      </c>
      <c r="O408" s="461">
        <v>79274</v>
      </c>
      <c r="P408" s="461">
        <v>39339</v>
      </c>
      <c r="Q408" s="464">
        <v>39935</v>
      </c>
      <c r="R408" s="467">
        <v>2022</v>
      </c>
      <c r="S408" s="465"/>
      <c r="V408" s="384"/>
      <c r="AB408" s="456"/>
      <c r="AF408" s="457"/>
      <c r="AG408" s="457"/>
      <c r="AH408" s="457"/>
      <c r="AI408" s="457"/>
      <c r="AJ408" s="457"/>
      <c r="AK408" s="457"/>
      <c r="AL408" s="457"/>
      <c r="AM408" s="457"/>
      <c r="AN408" s="457"/>
      <c r="AO408" s="458"/>
      <c r="AP408" s="458"/>
      <c r="AQ408" s="458"/>
      <c r="AR408" s="457"/>
      <c r="AS408" s="457"/>
      <c r="AT408" s="457"/>
      <c r="BD408" s="369"/>
      <c r="BE408" s="369"/>
      <c r="BF408" s="369"/>
    </row>
    <row r="409" spans="1:61" ht="12.6" customHeight="1" x14ac:dyDescent="0.3">
      <c r="A409" s="112" t="s">
        <v>114</v>
      </c>
      <c r="B409" s="438">
        <v>2018</v>
      </c>
      <c r="C409" s="1507">
        <v>1658</v>
      </c>
      <c r="D409" s="1508">
        <v>818</v>
      </c>
      <c r="E409" s="1508">
        <v>840</v>
      </c>
      <c r="F409" s="1508">
        <v>-461</v>
      </c>
      <c r="G409" s="1508">
        <v>-175</v>
      </c>
      <c r="H409" s="1508">
        <v>-286</v>
      </c>
      <c r="I409" s="1508">
        <v>1197</v>
      </c>
      <c r="J409" s="1508">
        <v>643</v>
      </c>
      <c r="K409" s="1508">
        <v>554</v>
      </c>
      <c r="L409" s="1509">
        <v>2.0699999999999998</v>
      </c>
      <c r="M409" s="1510">
        <v>-0.57999999999999996</v>
      </c>
      <c r="N409" s="1510">
        <v>1.5</v>
      </c>
      <c r="O409" s="1508">
        <v>800414</v>
      </c>
      <c r="P409" s="1508">
        <v>391138</v>
      </c>
      <c r="Q409" s="1511">
        <v>409276</v>
      </c>
      <c r="R409" s="438">
        <v>2018</v>
      </c>
      <c r="S409" s="439" t="s">
        <v>114</v>
      </c>
      <c r="V409" s="384"/>
      <c r="AB409" s="440"/>
      <c r="AF409" s="441"/>
      <c r="AG409" s="441"/>
      <c r="AH409" s="441"/>
      <c r="AI409" s="441"/>
      <c r="AJ409" s="441"/>
      <c r="AK409" s="441"/>
      <c r="AL409" s="441"/>
      <c r="AM409" s="441"/>
      <c r="AN409" s="441"/>
      <c r="AO409" s="442"/>
      <c r="AP409" s="442"/>
      <c r="AQ409" s="442"/>
      <c r="AR409" s="441"/>
      <c r="AS409" s="441"/>
      <c r="AT409" s="441"/>
      <c r="AU409" s="348"/>
      <c r="AV409" s="348"/>
      <c r="AW409" s="348"/>
      <c r="AX409" s="348"/>
      <c r="AY409" s="348"/>
      <c r="AZ409" s="348"/>
      <c r="BA409" s="348"/>
      <c r="BB409" s="348"/>
      <c r="BC409" s="348"/>
      <c r="BG409" s="348"/>
      <c r="BH409" s="348"/>
      <c r="BI409" s="348"/>
    </row>
    <row r="410" spans="1:61" ht="12.6" customHeight="1" x14ac:dyDescent="0.3">
      <c r="A410" s="121"/>
      <c r="B410" s="444">
        <v>2019</v>
      </c>
      <c r="C410" s="1512">
        <v>1384</v>
      </c>
      <c r="D410" s="1513">
        <v>676</v>
      </c>
      <c r="E410" s="1513">
        <v>708</v>
      </c>
      <c r="F410" s="1513">
        <v>-338</v>
      </c>
      <c r="G410" s="1513">
        <v>-85</v>
      </c>
      <c r="H410" s="1513">
        <v>-253</v>
      </c>
      <c r="I410" s="1513">
        <v>1046</v>
      </c>
      <c r="J410" s="1513">
        <v>591</v>
      </c>
      <c r="K410" s="1513">
        <v>455</v>
      </c>
      <c r="L410" s="1514">
        <v>1.73</v>
      </c>
      <c r="M410" s="1515">
        <v>-0.42</v>
      </c>
      <c r="N410" s="1515">
        <v>1.31</v>
      </c>
      <c r="O410" s="1513">
        <v>801460</v>
      </c>
      <c r="P410" s="1513">
        <v>391729</v>
      </c>
      <c r="Q410" s="1516">
        <v>409731</v>
      </c>
      <c r="R410" s="444">
        <v>2019</v>
      </c>
      <c r="S410" s="445"/>
      <c r="V410" s="384"/>
      <c r="AB410" s="440"/>
      <c r="AF410" s="441"/>
      <c r="AG410" s="441"/>
      <c r="AH410" s="441"/>
      <c r="AI410" s="441"/>
      <c r="AJ410" s="441"/>
      <c r="AK410" s="441"/>
      <c r="AL410" s="441"/>
      <c r="AM410" s="441"/>
      <c r="AN410" s="441"/>
      <c r="AO410" s="442"/>
      <c r="AP410" s="442"/>
      <c r="AQ410" s="442"/>
      <c r="AR410" s="441"/>
      <c r="AS410" s="441"/>
      <c r="AT410" s="441"/>
      <c r="AU410" s="348"/>
      <c r="AV410" s="348"/>
      <c r="AW410" s="348"/>
      <c r="AX410" s="348"/>
      <c r="AY410" s="348"/>
      <c r="AZ410" s="348"/>
      <c r="BA410" s="348"/>
      <c r="BB410" s="348"/>
      <c r="BC410" s="348"/>
      <c r="BG410" s="348"/>
      <c r="BH410" s="348"/>
      <c r="BI410" s="348"/>
    </row>
    <row r="411" spans="1:61" ht="12.6" customHeight="1" x14ac:dyDescent="0.3">
      <c r="A411" s="121"/>
      <c r="B411" s="446">
        <v>2020</v>
      </c>
      <c r="C411" s="1512">
        <v>524</v>
      </c>
      <c r="D411" s="1513">
        <v>288</v>
      </c>
      <c r="E411" s="1513">
        <v>236</v>
      </c>
      <c r="F411" s="1513">
        <v>108</v>
      </c>
      <c r="G411" s="1513">
        <v>107</v>
      </c>
      <c r="H411" s="1513">
        <v>1</v>
      </c>
      <c r="I411" s="1513">
        <v>632</v>
      </c>
      <c r="J411" s="1513">
        <v>395</v>
      </c>
      <c r="K411" s="1513">
        <v>237</v>
      </c>
      <c r="L411" s="1514">
        <v>0.65</v>
      </c>
      <c r="M411" s="1515">
        <v>0.13</v>
      </c>
      <c r="N411" s="1515">
        <v>0.79</v>
      </c>
      <c r="O411" s="1513">
        <v>802092</v>
      </c>
      <c r="P411" s="1513">
        <v>392124</v>
      </c>
      <c r="Q411" s="1516">
        <v>409968</v>
      </c>
      <c r="R411" s="446">
        <v>2020</v>
      </c>
      <c r="S411" s="445"/>
      <c r="V411" s="384"/>
      <c r="AB411" s="440"/>
      <c r="AF411" s="441"/>
      <c r="AG411" s="441"/>
      <c r="AH411" s="441"/>
      <c r="AI411" s="441"/>
      <c r="AJ411" s="441"/>
      <c r="AK411" s="441"/>
      <c r="AL411" s="441"/>
      <c r="AM411" s="441"/>
      <c r="AN411" s="441"/>
      <c r="AO411" s="442"/>
      <c r="AP411" s="442"/>
      <c r="AQ411" s="442"/>
      <c r="AR411" s="441"/>
      <c r="AS411" s="441"/>
      <c r="AT411" s="441"/>
      <c r="AU411" s="348"/>
      <c r="AV411" s="348"/>
      <c r="AW411" s="348"/>
      <c r="AX411" s="348"/>
      <c r="AY411" s="348"/>
      <c r="AZ411" s="348"/>
      <c r="BA411" s="348"/>
      <c r="BB411" s="348"/>
      <c r="BC411" s="348"/>
      <c r="BG411" s="348"/>
      <c r="BH411" s="348"/>
      <c r="BI411" s="348"/>
    </row>
    <row r="412" spans="1:61" ht="12.6" customHeight="1" x14ac:dyDescent="0.3">
      <c r="A412" s="121"/>
      <c r="B412" s="447">
        <v>2021</v>
      </c>
      <c r="C412" s="1512">
        <v>-1747</v>
      </c>
      <c r="D412" s="1513">
        <v>-918</v>
      </c>
      <c r="E412" s="1513">
        <v>-829</v>
      </c>
      <c r="F412" s="1513">
        <v>-181</v>
      </c>
      <c r="G412" s="1513">
        <v>3</v>
      </c>
      <c r="H412" s="1513">
        <v>-184</v>
      </c>
      <c r="I412" s="1513">
        <v>-1928</v>
      </c>
      <c r="J412" s="1513">
        <v>-915</v>
      </c>
      <c r="K412" s="1513">
        <v>-1013</v>
      </c>
      <c r="L412" s="1514">
        <v>-2.2400000000000002</v>
      </c>
      <c r="M412" s="1515">
        <v>-0.23</v>
      </c>
      <c r="N412" s="1515">
        <v>-2.4700000000000002</v>
      </c>
      <c r="O412" s="1513">
        <v>780288</v>
      </c>
      <c r="P412" s="1513">
        <v>381268</v>
      </c>
      <c r="Q412" s="1516">
        <v>399020</v>
      </c>
      <c r="R412" s="447">
        <v>2021</v>
      </c>
      <c r="S412" s="445"/>
      <c r="V412" s="384"/>
      <c r="AB412" s="440"/>
      <c r="AF412" s="441"/>
      <c r="AG412" s="441"/>
      <c r="AH412" s="441"/>
      <c r="AI412" s="441"/>
      <c r="AJ412" s="441"/>
      <c r="AK412" s="441"/>
      <c r="AL412" s="441"/>
      <c r="AM412" s="441"/>
      <c r="AN412" s="441"/>
      <c r="AO412" s="442"/>
      <c r="AP412" s="442"/>
      <c r="AQ412" s="442"/>
      <c r="AR412" s="441"/>
      <c r="AS412" s="441"/>
      <c r="AT412" s="441"/>
      <c r="AU412" s="348"/>
      <c r="AV412" s="348"/>
      <c r="AW412" s="348"/>
      <c r="AX412" s="348"/>
      <c r="AY412" s="348"/>
      <c r="AZ412" s="348"/>
      <c r="BA412" s="348"/>
      <c r="BB412" s="348"/>
      <c r="BC412" s="348"/>
      <c r="BG412" s="348"/>
      <c r="BH412" s="348"/>
      <c r="BI412" s="348"/>
    </row>
    <row r="413" spans="1:61" ht="12.6" customHeight="1" x14ac:dyDescent="0.3">
      <c r="A413" s="177"/>
      <c r="B413" s="485">
        <v>2022</v>
      </c>
      <c r="C413" s="1517">
        <v>44</v>
      </c>
      <c r="D413" s="1518">
        <v>0</v>
      </c>
      <c r="E413" s="1518">
        <v>44</v>
      </c>
      <c r="F413" s="1518">
        <v>-827</v>
      </c>
      <c r="G413" s="1518">
        <v>-385</v>
      </c>
      <c r="H413" s="1518">
        <v>-442</v>
      </c>
      <c r="I413" s="1518">
        <v>-783</v>
      </c>
      <c r="J413" s="1518">
        <v>-385</v>
      </c>
      <c r="K413" s="1518">
        <v>-398</v>
      </c>
      <c r="L413" s="1519">
        <v>0.06</v>
      </c>
      <c r="M413" s="1520">
        <v>-1.06</v>
      </c>
      <c r="N413" s="1520">
        <v>-1</v>
      </c>
      <c r="O413" s="1518">
        <v>779505</v>
      </c>
      <c r="P413" s="1518">
        <v>380883</v>
      </c>
      <c r="Q413" s="1521">
        <v>398622</v>
      </c>
      <c r="R413" s="485">
        <v>2022</v>
      </c>
      <c r="S413" s="486"/>
      <c r="V413" s="384"/>
      <c r="AB413" s="440"/>
      <c r="AF413" s="441"/>
      <c r="AG413" s="441"/>
      <c r="AH413" s="441"/>
      <c r="AI413" s="441"/>
      <c r="AJ413" s="441"/>
      <c r="AK413" s="441"/>
      <c r="AL413" s="441"/>
      <c r="AM413" s="441"/>
      <c r="AN413" s="441"/>
      <c r="AO413" s="442"/>
      <c r="AP413" s="442"/>
      <c r="AQ413" s="442"/>
      <c r="AR413" s="441"/>
      <c r="AS413" s="441"/>
      <c r="AT413" s="441"/>
      <c r="AU413" s="348"/>
      <c r="AV413" s="348"/>
      <c r="AW413" s="348"/>
      <c r="AX413" s="348"/>
      <c r="AY413" s="348"/>
      <c r="AZ413" s="348"/>
      <c r="BA413" s="348"/>
      <c r="BB413" s="348"/>
      <c r="BC413" s="348"/>
      <c r="BG413" s="348"/>
      <c r="BH413" s="348"/>
      <c r="BI413" s="348"/>
    </row>
    <row r="414" spans="1:61" s="455" customFormat="1" ht="12.6" customHeight="1" x14ac:dyDescent="0.3">
      <c r="A414" s="145" t="s">
        <v>115</v>
      </c>
      <c r="B414" s="487">
        <v>2018</v>
      </c>
      <c r="C414" s="460">
        <v>155</v>
      </c>
      <c r="D414" s="461">
        <v>71</v>
      </c>
      <c r="E414" s="461">
        <v>84</v>
      </c>
      <c r="F414" s="461">
        <v>-72</v>
      </c>
      <c r="G414" s="461">
        <v>-32</v>
      </c>
      <c r="H414" s="461">
        <v>-40</v>
      </c>
      <c r="I414" s="461">
        <v>83</v>
      </c>
      <c r="J414" s="461">
        <v>39</v>
      </c>
      <c r="K414" s="461">
        <v>44</v>
      </c>
      <c r="L414" s="462">
        <v>4.87</v>
      </c>
      <c r="M414" s="463">
        <v>-2.2599999999999998</v>
      </c>
      <c r="N414" s="463">
        <v>2.61</v>
      </c>
      <c r="O414" s="461">
        <v>31842</v>
      </c>
      <c r="P414" s="461">
        <v>15778</v>
      </c>
      <c r="Q414" s="464">
        <v>16064</v>
      </c>
      <c r="R414" s="487">
        <v>2018</v>
      </c>
      <c r="S414" s="465" t="s">
        <v>115</v>
      </c>
      <c r="V414" s="384"/>
      <c r="AB414" s="456"/>
      <c r="AF414" s="457"/>
      <c r="AG414" s="457"/>
      <c r="AH414" s="457"/>
      <c r="AI414" s="457"/>
      <c r="AJ414" s="457"/>
      <c r="AK414" s="457"/>
      <c r="AL414" s="457"/>
      <c r="AM414" s="457"/>
      <c r="AN414" s="457"/>
      <c r="AO414" s="458"/>
      <c r="AP414" s="458"/>
      <c r="AQ414" s="458"/>
      <c r="AR414" s="457"/>
      <c r="AS414" s="457"/>
      <c r="AT414" s="457"/>
      <c r="BD414" s="369"/>
      <c r="BE414" s="369"/>
      <c r="BF414" s="369"/>
    </row>
    <row r="415" spans="1:61" s="455" customFormat="1" ht="12.6" customHeight="1" x14ac:dyDescent="0.3">
      <c r="A415" s="145"/>
      <c r="B415" s="459">
        <v>2019</v>
      </c>
      <c r="C415" s="460">
        <v>136</v>
      </c>
      <c r="D415" s="461">
        <v>51</v>
      </c>
      <c r="E415" s="461">
        <v>85</v>
      </c>
      <c r="F415" s="461">
        <v>-84</v>
      </c>
      <c r="G415" s="461">
        <v>-56</v>
      </c>
      <c r="H415" s="461">
        <v>-28</v>
      </c>
      <c r="I415" s="461">
        <v>52</v>
      </c>
      <c r="J415" s="461">
        <v>-5</v>
      </c>
      <c r="K415" s="461">
        <v>57</v>
      </c>
      <c r="L415" s="462">
        <v>4.2699999999999996</v>
      </c>
      <c r="M415" s="463">
        <v>-2.64</v>
      </c>
      <c r="N415" s="463">
        <v>1.63</v>
      </c>
      <c r="O415" s="461">
        <v>31894</v>
      </c>
      <c r="P415" s="461">
        <v>15773</v>
      </c>
      <c r="Q415" s="464">
        <v>16121</v>
      </c>
      <c r="R415" s="459">
        <v>2019</v>
      </c>
      <c r="S415" s="465"/>
      <c r="V415" s="384"/>
      <c r="AB415" s="456"/>
      <c r="AF415" s="457"/>
      <c r="AG415" s="457"/>
      <c r="AH415" s="457"/>
      <c r="AI415" s="457"/>
      <c r="AJ415" s="457"/>
      <c r="AK415" s="457"/>
      <c r="AL415" s="457"/>
      <c r="AM415" s="457"/>
      <c r="AN415" s="457"/>
      <c r="AO415" s="458"/>
      <c r="AP415" s="458"/>
      <c r="AQ415" s="458"/>
      <c r="AR415" s="457"/>
      <c r="AS415" s="457"/>
      <c r="AT415" s="457"/>
      <c r="BD415" s="369"/>
      <c r="BE415" s="369"/>
      <c r="BF415" s="369"/>
    </row>
    <row r="416" spans="1:61" s="455" customFormat="1" ht="12.6" customHeight="1" x14ac:dyDescent="0.3">
      <c r="A416" s="145"/>
      <c r="B416" s="466">
        <v>2020</v>
      </c>
      <c r="C416" s="460">
        <v>104</v>
      </c>
      <c r="D416" s="461">
        <v>53</v>
      </c>
      <c r="E416" s="461">
        <v>51</v>
      </c>
      <c r="F416" s="461">
        <v>-75</v>
      </c>
      <c r="G416" s="461">
        <v>-38</v>
      </c>
      <c r="H416" s="461">
        <v>-37</v>
      </c>
      <c r="I416" s="461">
        <v>29</v>
      </c>
      <c r="J416" s="461">
        <v>15</v>
      </c>
      <c r="K416" s="461">
        <v>14</v>
      </c>
      <c r="L416" s="462">
        <v>3.26</v>
      </c>
      <c r="M416" s="463">
        <v>-2.35</v>
      </c>
      <c r="N416" s="463">
        <v>0.91</v>
      </c>
      <c r="O416" s="461">
        <v>31923</v>
      </c>
      <c r="P416" s="461">
        <v>15788</v>
      </c>
      <c r="Q416" s="464">
        <v>16135</v>
      </c>
      <c r="R416" s="466">
        <v>2020</v>
      </c>
      <c r="S416" s="465"/>
      <c r="V416" s="384"/>
      <c r="AB416" s="456"/>
      <c r="AF416" s="457"/>
      <c r="AG416" s="457"/>
      <c r="AH416" s="457"/>
      <c r="AI416" s="457"/>
      <c r="AJ416" s="457"/>
      <c r="AK416" s="457"/>
      <c r="AL416" s="457"/>
      <c r="AM416" s="457"/>
      <c r="AN416" s="457"/>
      <c r="AO416" s="458"/>
      <c r="AP416" s="458"/>
      <c r="AQ416" s="458"/>
      <c r="AR416" s="457"/>
      <c r="AS416" s="457"/>
      <c r="AT416" s="457"/>
      <c r="BD416" s="369"/>
      <c r="BE416" s="369"/>
      <c r="BF416" s="369"/>
    </row>
    <row r="417" spans="1:58" s="455" customFormat="1" ht="12.6" customHeight="1" x14ac:dyDescent="0.3">
      <c r="A417" s="145"/>
      <c r="B417" s="467">
        <v>2021</v>
      </c>
      <c r="C417" s="460">
        <v>36</v>
      </c>
      <c r="D417" s="461">
        <v>41</v>
      </c>
      <c r="E417" s="461">
        <v>-5</v>
      </c>
      <c r="F417" s="461">
        <v>-66</v>
      </c>
      <c r="G417" s="461">
        <v>-23</v>
      </c>
      <c r="H417" s="461">
        <v>-43</v>
      </c>
      <c r="I417" s="461">
        <v>-30</v>
      </c>
      <c r="J417" s="461">
        <v>18</v>
      </c>
      <c r="K417" s="461">
        <v>-48</v>
      </c>
      <c r="L417" s="462">
        <v>1.1399999999999999</v>
      </c>
      <c r="M417" s="463">
        <v>-2.08</v>
      </c>
      <c r="N417" s="463">
        <v>-0.95</v>
      </c>
      <c r="O417" s="461">
        <v>31668</v>
      </c>
      <c r="P417" s="461">
        <v>15734</v>
      </c>
      <c r="Q417" s="464">
        <v>15934</v>
      </c>
      <c r="R417" s="467">
        <v>2021</v>
      </c>
      <c r="S417" s="465"/>
      <c r="V417" s="384"/>
      <c r="AB417" s="456"/>
      <c r="AF417" s="457"/>
      <c r="AG417" s="457"/>
      <c r="AH417" s="457"/>
      <c r="AI417" s="457"/>
      <c r="AJ417" s="457"/>
      <c r="AK417" s="457"/>
      <c r="AL417" s="457"/>
      <c r="AM417" s="457"/>
      <c r="AN417" s="457"/>
      <c r="AO417" s="458"/>
      <c r="AP417" s="458"/>
      <c r="AQ417" s="458"/>
      <c r="AR417" s="457"/>
      <c r="AS417" s="457"/>
      <c r="AT417" s="457"/>
      <c r="BD417" s="369"/>
      <c r="BE417" s="369"/>
      <c r="BF417" s="369"/>
    </row>
    <row r="418" spans="1:58" s="455" customFormat="1" ht="12.6" customHeight="1" x14ac:dyDescent="0.3">
      <c r="A418" s="145"/>
      <c r="B418" s="467">
        <v>2022</v>
      </c>
      <c r="C418" s="460">
        <v>125</v>
      </c>
      <c r="D418" s="461">
        <v>41</v>
      </c>
      <c r="E418" s="461">
        <v>84</v>
      </c>
      <c r="F418" s="461">
        <v>-86</v>
      </c>
      <c r="G418" s="461">
        <v>-31</v>
      </c>
      <c r="H418" s="461">
        <v>-55</v>
      </c>
      <c r="I418" s="461">
        <v>39</v>
      </c>
      <c r="J418" s="461">
        <v>10</v>
      </c>
      <c r="K418" s="461">
        <v>29</v>
      </c>
      <c r="L418" s="468">
        <v>3.94</v>
      </c>
      <c r="M418" s="469">
        <v>-2.71</v>
      </c>
      <c r="N418" s="469">
        <v>1.23</v>
      </c>
      <c r="O418" s="461">
        <v>31707</v>
      </c>
      <c r="P418" s="461">
        <v>15744</v>
      </c>
      <c r="Q418" s="464">
        <v>15963</v>
      </c>
      <c r="R418" s="467">
        <v>2022</v>
      </c>
      <c r="S418" s="465"/>
      <c r="V418" s="384"/>
      <c r="AB418" s="456"/>
      <c r="AF418" s="457"/>
      <c r="AG418" s="457"/>
      <c r="AH418" s="457"/>
      <c r="AI418" s="457"/>
      <c r="AJ418" s="457"/>
      <c r="AK418" s="457"/>
      <c r="AL418" s="457"/>
      <c r="AM418" s="457"/>
      <c r="AN418" s="457"/>
      <c r="AO418" s="458"/>
      <c r="AP418" s="458"/>
      <c r="AQ418" s="458"/>
      <c r="AR418" s="457"/>
      <c r="AS418" s="457"/>
      <c r="AT418" s="457"/>
      <c r="BD418" s="369"/>
      <c r="BE418" s="369"/>
      <c r="BF418" s="369"/>
    </row>
    <row r="419" spans="1:58" s="455" customFormat="1" ht="12.6" customHeight="1" x14ac:dyDescent="0.3">
      <c r="A419" s="133" t="s">
        <v>116</v>
      </c>
      <c r="B419" s="448">
        <v>2018</v>
      </c>
      <c r="C419" s="449">
        <v>17</v>
      </c>
      <c r="D419" s="450">
        <v>44</v>
      </c>
      <c r="E419" s="450">
        <v>-27</v>
      </c>
      <c r="F419" s="450">
        <v>-383</v>
      </c>
      <c r="G419" s="450">
        <v>-183</v>
      </c>
      <c r="H419" s="450">
        <v>-200</v>
      </c>
      <c r="I419" s="450">
        <v>-366</v>
      </c>
      <c r="J419" s="450">
        <v>-139</v>
      </c>
      <c r="K419" s="450">
        <v>-227</v>
      </c>
      <c r="L419" s="451">
        <v>0.25</v>
      </c>
      <c r="M419" s="452">
        <v>-5.66</v>
      </c>
      <c r="N419" s="452">
        <v>-5.4</v>
      </c>
      <c r="O419" s="450">
        <v>67542</v>
      </c>
      <c r="P419" s="450">
        <v>32132</v>
      </c>
      <c r="Q419" s="453">
        <v>35410</v>
      </c>
      <c r="R419" s="448">
        <v>2018</v>
      </c>
      <c r="S419" s="454" t="s">
        <v>116</v>
      </c>
      <c r="V419" s="384"/>
      <c r="AB419" s="456"/>
      <c r="AF419" s="457"/>
      <c r="AG419" s="457"/>
      <c r="AH419" s="457"/>
      <c r="AI419" s="457"/>
      <c r="AJ419" s="457"/>
      <c r="AK419" s="457"/>
      <c r="AL419" s="457"/>
      <c r="AM419" s="457"/>
      <c r="AN419" s="457"/>
      <c r="AO419" s="458"/>
      <c r="AP419" s="458"/>
      <c r="AQ419" s="458"/>
      <c r="AR419" s="457"/>
      <c r="AS419" s="457"/>
      <c r="AT419" s="457"/>
      <c r="BD419" s="369"/>
      <c r="BE419" s="369"/>
      <c r="BF419" s="369"/>
    </row>
    <row r="420" spans="1:58" s="455" customFormat="1" ht="12.6" customHeight="1" x14ac:dyDescent="0.3">
      <c r="A420" s="145"/>
      <c r="B420" s="459">
        <v>2019</v>
      </c>
      <c r="C420" s="460">
        <v>7</v>
      </c>
      <c r="D420" s="461">
        <v>15</v>
      </c>
      <c r="E420" s="461">
        <v>-8</v>
      </c>
      <c r="F420" s="461">
        <v>-65</v>
      </c>
      <c r="G420" s="461">
        <v>-16</v>
      </c>
      <c r="H420" s="461">
        <v>-49</v>
      </c>
      <c r="I420" s="461">
        <v>-58</v>
      </c>
      <c r="J420" s="461">
        <v>-1</v>
      </c>
      <c r="K420" s="461">
        <v>-57</v>
      </c>
      <c r="L420" s="462">
        <v>0.1</v>
      </c>
      <c r="M420" s="463">
        <v>-0.96</v>
      </c>
      <c r="N420" s="463">
        <v>-0.86</v>
      </c>
      <c r="O420" s="461">
        <v>67484</v>
      </c>
      <c r="P420" s="461">
        <v>32131</v>
      </c>
      <c r="Q420" s="464">
        <v>35353</v>
      </c>
      <c r="R420" s="459">
        <v>2019</v>
      </c>
      <c r="S420" s="465"/>
      <c r="V420" s="384"/>
      <c r="AB420" s="456"/>
      <c r="AF420" s="457"/>
      <c r="AG420" s="457"/>
      <c r="AH420" s="457"/>
      <c r="AI420" s="457"/>
      <c r="AJ420" s="457"/>
      <c r="AK420" s="457"/>
      <c r="AL420" s="457"/>
      <c r="AM420" s="457"/>
      <c r="AN420" s="457"/>
      <c r="AO420" s="458"/>
      <c r="AP420" s="458"/>
      <c r="AQ420" s="458"/>
      <c r="AR420" s="457"/>
      <c r="AS420" s="457"/>
      <c r="AT420" s="457"/>
      <c r="BD420" s="369"/>
      <c r="BE420" s="369"/>
      <c r="BF420" s="369"/>
    </row>
    <row r="421" spans="1:58" s="455" customFormat="1" ht="12.6" customHeight="1" x14ac:dyDescent="0.3">
      <c r="A421" s="145"/>
      <c r="B421" s="466">
        <v>2020</v>
      </c>
      <c r="C421" s="460">
        <v>-49</v>
      </c>
      <c r="D421" s="461">
        <v>20</v>
      </c>
      <c r="E421" s="461">
        <v>-69</v>
      </c>
      <c r="F421" s="461">
        <v>-14</v>
      </c>
      <c r="G421" s="461">
        <v>1</v>
      </c>
      <c r="H421" s="461">
        <v>-15</v>
      </c>
      <c r="I421" s="461">
        <v>-63</v>
      </c>
      <c r="J421" s="461">
        <v>21</v>
      </c>
      <c r="K421" s="461">
        <v>-84</v>
      </c>
      <c r="L421" s="462">
        <v>-0.73</v>
      </c>
      <c r="M421" s="463">
        <v>-0.21</v>
      </c>
      <c r="N421" s="463">
        <v>-0.93</v>
      </c>
      <c r="O421" s="461">
        <v>67421</v>
      </c>
      <c r="P421" s="461">
        <v>32152</v>
      </c>
      <c r="Q421" s="464">
        <v>35269</v>
      </c>
      <c r="R421" s="466">
        <v>2020</v>
      </c>
      <c r="S421" s="465"/>
      <c r="V421" s="384"/>
      <c r="AB421" s="456"/>
      <c r="AF421" s="457"/>
      <c r="AG421" s="457"/>
      <c r="AH421" s="457"/>
      <c r="AI421" s="457"/>
      <c r="AJ421" s="457"/>
      <c r="AK421" s="457"/>
      <c r="AL421" s="457"/>
      <c r="AM421" s="457"/>
      <c r="AN421" s="457"/>
      <c r="AO421" s="458"/>
      <c r="AP421" s="458"/>
      <c r="AQ421" s="458"/>
      <c r="AR421" s="457"/>
      <c r="AS421" s="457"/>
      <c r="AT421" s="457"/>
      <c r="BD421" s="369"/>
      <c r="BE421" s="369"/>
      <c r="BF421" s="369"/>
    </row>
    <row r="422" spans="1:58" s="455" customFormat="1" ht="12.6" customHeight="1" x14ac:dyDescent="0.3">
      <c r="A422" s="145"/>
      <c r="B422" s="467">
        <v>2021</v>
      </c>
      <c r="C422" s="460">
        <v>-341</v>
      </c>
      <c r="D422" s="461">
        <v>-143</v>
      </c>
      <c r="E422" s="461">
        <v>-198</v>
      </c>
      <c r="F422" s="461">
        <v>-208</v>
      </c>
      <c r="G422" s="461">
        <v>-104</v>
      </c>
      <c r="H422" s="461">
        <v>-104</v>
      </c>
      <c r="I422" s="461">
        <v>-549</v>
      </c>
      <c r="J422" s="461">
        <v>-247</v>
      </c>
      <c r="K422" s="461">
        <v>-302</v>
      </c>
      <c r="L422" s="462">
        <v>-5.31</v>
      </c>
      <c r="M422" s="463">
        <v>-3.24</v>
      </c>
      <c r="N422" s="463">
        <v>-8.5500000000000007</v>
      </c>
      <c r="O422" s="461">
        <v>63904</v>
      </c>
      <c r="P422" s="461">
        <v>30466</v>
      </c>
      <c r="Q422" s="464">
        <v>33438</v>
      </c>
      <c r="R422" s="467">
        <v>2021</v>
      </c>
      <c r="S422" s="465"/>
      <c r="V422" s="384"/>
      <c r="AB422" s="456"/>
      <c r="AF422" s="457"/>
      <c r="AG422" s="457"/>
      <c r="AH422" s="457"/>
      <c r="AI422" s="457"/>
      <c r="AJ422" s="457"/>
      <c r="AK422" s="457"/>
      <c r="AL422" s="457"/>
      <c r="AM422" s="457"/>
      <c r="AN422" s="457"/>
      <c r="AO422" s="458"/>
      <c r="AP422" s="458"/>
      <c r="AQ422" s="458"/>
      <c r="AR422" s="457"/>
      <c r="AS422" s="457"/>
      <c r="AT422" s="457"/>
      <c r="BD422" s="369"/>
      <c r="BE422" s="369"/>
      <c r="BF422" s="369"/>
    </row>
    <row r="423" spans="1:58" s="455" customFormat="1" ht="12.6" customHeight="1" x14ac:dyDescent="0.3">
      <c r="A423" s="145"/>
      <c r="B423" s="467">
        <v>2022</v>
      </c>
      <c r="C423" s="460">
        <v>-141</v>
      </c>
      <c r="D423" s="461">
        <v>-72</v>
      </c>
      <c r="E423" s="461">
        <v>-69</v>
      </c>
      <c r="F423" s="461">
        <v>-355</v>
      </c>
      <c r="G423" s="461">
        <v>-164</v>
      </c>
      <c r="H423" s="461">
        <v>-191</v>
      </c>
      <c r="I423" s="461">
        <v>-496</v>
      </c>
      <c r="J423" s="461">
        <v>-236</v>
      </c>
      <c r="K423" s="461">
        <v>-260</v>
      </c>
      <c r="L423" s="468">
        <v>-2.2200000000000002</v>
      </c>
      <c r="M423" s="469">
        <v>-5.58</v>
      </c>
      <c r="N423" s="469">
        <v>-7.79</v>
      </c>
      <c r="O423" s="461">
        <v>63408</v>
      </c>
      <c r="P423" s="461">
        <v>30230</v>
      </c>
      <c r="Q423" s="464">
        <v>33178</v>
      </c>
      <c r="R423" s="467">
        <v>2022</v>
      </c>
      <c r="S423" s="465"/>
      <c r="V423" s="384"/>
      <c r="AB423" s="456"/>
      <c r="AF423" s="457"/>
      <c r="AG423" s="457"/>
      <c r="AH423" s="457"/>
      <c r="AI423" s="457"/>
      <c r="AJ423" s="457"/>
      <c r="AK423" s="457"/>
      <c r="AL423" s="457"/>
      <c r="AM423" s="457"/>
      <c r="AN423" s="457"/>
      <c r="AO423" s="458"/>
      <c r="AP423" s="458"/>
      <c r="AQ423" s="458"/>
      <c r="AR423" s="457"/>
      <c r="AS423" s="457"/>
      <c r="AT423" s="457"/>
      <c r="BD423" s="369"/>
      <c r="BE423" s="369"/>
      <c r="BF423" s="369"/>
    </row>
    <row r="424" spans="1:58" s="455" customFormat="1" ht="12.6" customHeight="1" x14ac:dyDescent="0.3">
      <c r="A424" s="133" t="s">
        <v>117</v>
      </c>
      <c r="B424" s="448">
        <v>2018</v>
      </c>
      <c r="C424" s="449">
        <v>236</v>
      </c>
      <c r="D424" s="450">
        <v>82</v>
      </c>
      <c r="E424" s="450">
        <v>154</v>
      </c>
      <c r="F424" s="450">
        <v>-195</v>
      </c>
      <c r="G424" s="450">
        <v>-110</v>
      </c>
      <c r="H424" s="450">
        <v>-85</v>
      </c>
      <c r="I424" s="450">
        <v>41</v>
      </c>
      <c r="J424" s="450">
        <v>-28</v>
      </c>
      <c r="K424" s="450">
        <v>69</v>
      </c>
      <c r="L424" s="451">
        <v>2.87</v>
      </c>
      <c r="M424" s="452">
        <v>-2.37</v>
      </c>
      <c r="N424" s="452">
        <v>0.5</v>
      </c>
      <c r="O424" s="450">
        <v>82296</v>
      </c>
      <c r="P424" s="450">
        <v>39613</v>
      </c>
      <c r="Q424" s="453">
        <v>42683</v>
      </c>
      <c r="R424" s="448">
        <v>2018</v>
      </c>
      <c r="S424" s="454" t="s">
        <v>117</v>
      </c>
      <c r="V424" s="384"/>
      <c r="AB424" s="456"/>
      <c r="AF424" s="457"/>
      <c r="AG424" s="457"/>
      <c r="AH424" s="457"/>
      <c r="AI424" s="457"/>
      <c r="AJ424" s="457"/>
      <c r="AK424" s="457"/>
      <c r="AL424" s="457"/>
      <c r="AM424" s="457"/>
      <c r="AN424" s="457"/>
      <c r="AO424" s="458"/>
      <c r="AP424" s="458"/>
      <c r="AQ424" s="458"/>
      <c r="AR424" s="457"/>
      <c r="AS424" s="457"/>
      <c r="AT424" s="457"/>
      <c r="BD424" s="369"/>
      <c r="BE424" s="369"/>
      <c r="BF424" s="369"/>
    </row>
    <row r="425" spans="1:58" s="455" customFormat="1" ht="12.6" customHeight="1" x14ac:dyDescent="0.3">
      <c r="A425" s="145"/>
      <c r="B425" s="459">
        <v>2019</v>
      </c>
      <c r="C425" s="460">
        <v>237</v>
      </c>
      <c r="D425" s="461">
        <v>67</v>
      </c>
      <c r="E425" s="461">
        <v>170</v>
      </c>
      <c r="F425" s="461">
        <v>-255</v>
      </c>
      <c r="G425" s="461">
        <v>-141</v>
      </c>
      <c r="H425" s="461">
        <v>-114</v>
      </c>
      <c r="I425" s="461">
        <v>-18</v>
      </c>
      <c r="J425" s="461">
        <v>-74</v>
      </c>
      <c r="K425" s="461">
        <v>56</v>
      </c>
      <c r="L425" s="462">
        <v>2.88</v>
      </c>
      <c r="M425" s="463">
        <v>-3.1</v>
      </c>
      <c r="N425" s="463">
        <v>-0.22</v>
      </c>
      <c r="O425" s="461">
        <v>82279</v>
      </c>
      <c r="P425" s="461">
        <v>39539</v>
      </c>
      <c r="Q425" s="464">
        <v>42740</v>
      </c>
      <c r="R425" s="459">
        <v>2019</v>
      </c>
      <c r="S425" s="465"/>
      <c r="V425" s="384"/>
      <c r="AB425" s="456"/>
      <c r="AF425" s="457"/>
      <c r="AG425" s="457"/>
      <c r="AH425" s="457"/>
      <c r="AI425" s="457"/>
      <c r="AJ425" s="457"/>
      <c r="AK425" s="457"/>
      <c r="AL425" s="457"/>
      <c r="AM425" s="457"/>
      <c r="AN425" s="457"/>
      <c r="AO425" s="458"/>
      <c r="AP425" s="458"/>
      <c r="AQ425" s="458"/>
      <c r="AR425" s="457"/>
      <c r="AS425" s="457"/>
      <c r="AT425" s="457"/>
      <c r="BD425" s="369"/>
      <c r="BE425" s="369"/>
      <c r="BF425" s="369"/>
    </row>
    <row r="426" spans="1:58" s="455" customFormat="1" ht="12.6" customHeight="1" x14ac:dyDescent="0.3">
      <c r="A426" s="145"/>
      <c r="B426" s="466">
        <v>2020</v>
      </c>
      <c r="C426" s="460">
        <v>80</v>
      </c>
      <c r="D426" s="461">
        <v>54</v>
      </c>
      <c r="E426" s="461">
        <v>26</v>
      </c>
      <c r="F426" s="461">
        <v>-243</v>
      </c>
      <c r="G426" s="461">
        <v>-122</v>
      </c>
      <c r="H426" s="461">
        <v>-121</v>
      </c>
      <c r="I426" s="461">
        <v>-163</v>
      </c>
      <c r="J426" s="461">
        <v>-68</v>
      </c>
      <c r="K426" s="461">
        <v>-95</v>
      </c>
      <c r="L426" s="462">
        <v>0.97</v>
      </c>
      <c r="M426" s="463">
        <v>-2.96</v>
      </c>
      <c r="N426" s="463">
        <v>-1.98</v>
      </c>
      <c r="O426" s="461">
        <v>82116</v>
      </c>
      <c r="P426" s="461">
        <v>39471</v>
      </c>
      <c r="Q426" s="464">
        <v>42645</v>
      </c>
      <c r="R426" s="466">
        <v>2020</v>
      </c>
      <c r="S426" s="465"/>
      <c r="V426" s="384"/>
      <c r="AB426" s="456"/>
      <c r="AF426" s="457"/>
      <c r="AG426" s="457"/>
      <c r="AH426" s="457"/>
      <c r="AI426" s="457"/>
      <c r="AJ426" s="457"/>
      <c r="AK426" s="457"/>
      <c r="AL426" s="457"/>
      <c r="AM426" s="457"/>
      <c r="AN426" s="457"/>
      <c r="AO426" s="458"/>
      <c r="AP426" s="458"/>
      <c r="AQ426" s="458"/>
      <c r="AR426" s="457"/>
      <c r="AS426" s="457"/>
      <c r="AT426" s="457"/>
      <c r="BD426" s="369"/>
      <c r="BE426" s="369"/>
      <c r="BF426" s="369"/>
    </row>
    <row r="427" spans="1:58" s="455" customFormat="1" ht="12.6" customHeight="1" x14ac:dyDescent="0.3">
      <c r="A427" s="145"/>
      <c r="B427" s="467">
        <v>2021</v>
      </c>
      <c r="C427" s="460">
        <v>-224</v>
      </c>
      <c r="D427" s="461">
        <v>-128</v>
      </c>
      <c r="E427" s="461">
        <v>-96</v>
      </c>
      <c r="F427" s="461">
        <v>-179</v>
      </c>
      <c r="G427" s="461">
        <v>-78</v>
      </c>
      <c r="H427" s="461">
        <v>-101</v>
      </c>
      <c r="I427" s="461">
        <v>-403</v>
      </c>
      <c r="J427" s="461">
        <v>-206</v>
      </c>
      <c r="K427" s="461">
        <v>-197</v>
      </c>
      <c r="L427" s="462">
        <v>-2.83</v>
      </c>
      <c r="M427" s="463">
        <v>-2.2599999999999998</v>
      </c>
      <c r="N427" s="463">
        <v>-5.09</v>
      </c>
      <c r="O427" s="461">
        <v>79034</v>
      </c>
      <c r="P427" s="461">
        <v>37831</v>
      </c>
      <c r="Q427" s="464">
        <v>41203</v>
      </c>
      <c r="R427" s="467">
        <v>2021</v>
      </c>
      <c r="S427" s="465"/>
      <c r="V427" s="384"/>
      <c r="AB427" s="456"/>
      <c r="AF427" s="457"/>
      <c r="AG427" s="457"/>
      <c r="AH427" s="457"/>
      <c r="AI427" s="457"/>
      <c r="AJ427" s="457"/>
      <c r="AK427" s="457"/>
      <c r="AL427" s="457"/>
      <c r="AM427" s="457"/>
      <c r="AN427" s="457"/>
      <c r="AO427" s="458"/>
      <c r="AP427" s="458"/>
      <c r="AQ427" s="458"/>
      <c r="AR427" s="457"/>
      <c r="AS427" s="457"/>
      <c r="AT427" s="457"/>
      <c r="BD427" s="369"/>
      <c r="BE427" s="369"/>
      <c r="BF427" s="369"/>
    </row>
    <row r="428" spans="1:58" s="455" customFormat="1" ht="12.6" customHeight="1" x14ac:dyDescent="0.3">
      <c r="A428" s="145"/>
      <c r="B428" s="467">
        <v>2022</v>
      </c>
      <c r="C428" s="460">
        <v>24</v>
      </c>
      <c r="D428" s="461">
        <v>13</v>
      </c>
      <c r="E428" s="461">
        <v>11</v>
      </c>
      <c r="F428" s="461">
        <v>-319</v>
      </c>
      <c r="G428" s="461">
        <v>-166</v>
      </c>
      <c r="H428" s="461">
        <v>-153</v>
      </c>
      <c r="I428" s="461">
        <v>-295</v>
      </c>
      <c r="J428" s="461">
        <v>-153</v>
      </c>
      <c r="K428" s="461">
        <v>-142</v>
      </c>
      <c r="L428" s="468">
        <v>0.3</v>
      </c>
      <c r="M428" s="469">
        <v>-4.04</v>
      </c>
      <c r="N428" s="469">
        <v>-3.74</v>
      </c>
      <c r="O428" s="461">
        <v>78739</v>
      </c>
      <c r="P428" s="461">
        <v>37678</v>
      </c>
      <c r="Q428" s="464">
        <v>41061</v>
      </c>
      <c r="R428" s="467">
        <v>2022</v>
      </c>
      <c r="S428" s="465"/>
      <c r="V428" s="384"/>
      <c r="AB428" s="456"/>
      <c r="AF428" s="457"/>
      <c r="AG428" s="457"/>
      <c r="AH428" s="457"/>
      <c r="AI428" s="457"/>
      <c r="AJ428" s="457"/>
      <c r="AK428" s="457"/>
      <c r="AL428" s="457"/>
      <c r="AM428" s="457"/>
      <c r="AN428" s="457"/>
      <c r="AO428" s="458"/>
      <c r="AP428" s="458"/>
      <c r="AQ428" s="458"/>
      <c r="AR428" s="457"/>
      <c r="AS428" s="457"/>
      <c r="AT428" s="457"/>
      <c r="BD428" s="369"/>
      <c r="BE428" s="369"/>
      <c r="BF428" s="369"/>
    </row>
    <row r="429" spans="1:58" s="455" customFormat="1" ht="12.6" customHeight="1" x14ac:dyDescent="0.3">
      <c r="A429" s="133" t="s">
        <v>118</v>
      </c>
      <c r="B429" s="448">
        <v>2018</v>
      </c>
      <c r="C429" s="449">
        <v>67</v>
      </c>
      <c r="D429" s="450">
        <v>40</v>
      </c>
      <c r="E429" s="450">
        <v>27</v>
      </c>
      <c r="F429" s="450">
        <v>-117</v>
      </c>
      <c r="G429" s="450">
        <v>-51</v>
      </c>
      <c r="H429" s="450">
        <v>-66</v>
      </c>
      <c r="I429" s="450">
        <v>-50</v>
      </c>
      <c r="J429" s="450">
        <v>-11</v>
      </c>
      <c r="K429" s="450">
        <v>-39</v>
      </c>
      <c r="L429" s="451">
        <v>2.3199999999999998</v>
      </c>
      <c r="M429" s="452">
        <v>-4.0599999999999996</v>
      </c>
      <c r="N429" s="452">
        <v>-1.73</v>
      </c>
      <c r="O429" s="450">
        <v>28810</v>
      </c>
      <c r="P429" s="450">
        <v>14029</v>
      </c>
      <c r="Q429" s="453">
        <v>14781</v>
      </c>
      <c r="R429" s="448">
        <v>2018</v>
      </c>
      <c r="S429" s="454" t="s">
        <v>118</v>
      </c>
      <c r="V429" s="384"/>
      <c r="AB429" s="456"/>
      <c r="AF429" s="457"/>
      <c r="AG429" s="457"/>
      <c r="AH429" s="457"/>
      <c r="AI429" s="457"/>
      <c r="AJ429" s="457"/>
      <c r="AK429" s="457"/>
      <c r="AL429" s="457"/>
      <c r="AM429" s="457"/>
      <c r="AN429" s="457"/>
      <c r="AO429" s="458"/>
      <c r="AP429" s="458"/>
      <c r="AQ429" s="458"/>
      <c r="AR429" s="457"/>
      <c r="AS429" s="457"/>
      <c r="AT429" s="457"/>
      <c r="BD429" s="369"/>
      <c r="BE429" s="369"/>
      <c r="BF429" s="369"/>
    </row>
    <row r="430" spans="1:58" s="455" customFormat="1" ht="12.6" customHeight="1" x14ac:dyDescent="0.3">
      <c r="A430" s="145"/>
      <c r="B430" s="459">
        <v>2019</v>
      </c>
      <c r="C430" s="460">
        <v>47</v>
      </c>
      <c r="D430" s="461">
        <v>22</v>
      </c>
      <c r="E430" s="461">
        <v>25</v>
      </c>
      <c r="F430" s="461">
        <v>-170</v>
      </c>
      <c r="G430" s="461">
        <v>-104</v>
      </c>
      <c r="H430" s="461">
        <v>-66</v>
      </c>
      <c r="I430" s="461">
        <v>-123</v>
      </c>
      <c r="J430" s="461">
        <v>-82</v>
      </c>
      <c r="K430" s="461">
        <v>-41</v>
      </c>
      <c r="L430" s="462">
        <v>1.63</v>
      </c>
      <c r="M430" s="463">
        <v>-5.91</v>
      </c>
      <c r="N430" s="463">
        <v>-4.28</v>
      </c>
      <c r="O430" s="461">
        <v>28687</v>
      </c>
      <c r="P430" s="461">
        <v>13947</v>
      </c>
      <c r="Q430" s="464">
        <v>14740</v>
      </c>
      <c r="R430" s="459">
        <v>2019</v>
      </c>
      <c r="S430" s="465"/>
      <c r="V430" s="384"/>
      <c r="AB430" s="456"/>
      <c r="AF430" s="457"/>
      <c r="AG430" s="457"/>
      <c r="AH430" s="457"/>
      <c r="AI430" s="457"/>
      <c r="AJ430" s="457"/>
      <c r="AK430" s="457"/>
      <c r="AL430" s="457"/>
      <c r="AM430" s="457"/>
      <c r="AN430" s="457"/>
      <c r="AO430" s="458"/>
      <c r="AP430" s="458"/>
      <c r="AQ430" s="458"/>
      <c r="AR430" s="457"/>
      <c r="AS430" s="457"/>
      <c r="AT430" s="457"/>
      <c r="BD430" s="369"/>
      <c r="BE430" s="369"/>
      <c r="BF430" s="369"/>
    </row>
    <row r="431" spans="1:58" s="455" customFormat="1" ht="12.6" customHeight="1" x14ac:dyDescent="0.3">
      <c r="A431" s="145"/>
      <c r="B431" s="466">
        <v>2020</v>
      </c>
      <c r="C431" s="460">
        <v>18</v>
      </c>
      <c r="D431" s="461">
        <v>-4</v>
      </c>
      <c r="E431" s="461">
        <v>22</v>
      </c>
      <c r="F431" s="461">
        <v>-170</v>
      </c>
      <c r="G431" s="461">
        <v>-85</v>
      </c>
      <c r="H431" s="461">
        <v>-85</v>
      </c>
      <c r="I431" s="461">
        <v>-152</v>
      </c>
      <c r="J431" s="461">
        <v>-89</v>
      </c>
      <c r="K431" s="461">
        <v>-63</v>
      </c>
      <c r="L431" s="462">
        <v>0.63</v>
      </c>
      <c r="M431" s="463">
        <v>-5.94</v>
      </c>
      <c r="N431" s="463">
        <v>-5.31</v>
      </c>
      <c r="O431" s="461">
        <v>28535</v>
      </c>
      <c r="P431" s="461">
        <v>13858</v>
      </c>
      <c r="Q431" s="464">
        <v>14677</v>
      </c>
      <c r="R431" s="466">
        <v>2020</v>
      </c>
      <c r="S431" s="465"/>
      <c r="V431" s="384"/>
      <c r="AB431" s="456"/>
      <c r="AF431" s="457"/>
      <c r="AG431" s="457"/>
      <c r="AH431" s="457"/>
      <c r="AI431" s="457"/>
      <c r="AJ431" s="457"/>
      <c r="AK431" s="457"/>
      <c r="AL431" s="457"/>
      <c r="AM431" s="457"/>
      <c r="AN431" s="457"/>
      <c r="AO431" s="458"/>
      <c r="AP431" s="458"/>
      <c r="AQ431" s="458"/>
      <c r="AR431" s="457"/>
      <c r="AS431" s="457"/>
      <c r="AT431" s="457"/>
      <c r="BD431" s="369"/>
      <c r="BE431" s="369"/>
      <c r="BF431" s="369"/>
    </row>
    <row r="432" spans="1:58" s="455" customFormat="1" ht="12.6" customHeight="1" x14ac:dyDescent="0.3">
      <c r="A432" s="145"/>
      <c r="B432" s="467">
        <v>2021</v>
      </c>
      <c r="C432" s="460">
        <v>-59</v>
      </c>
      <c r="D432" s="461">
        <v>-60</v>
      </c>
      <c r="E432" s="461">
        <v>1</v>
      </c>
      <c r="F432" s="461">
        <v>-152</v>
      </c>
      <c r="G432" s="461">
        <v>-101</v>
      </c>
      <c r="H432" s="461">
        <v>-51</v>
      </c>
      <c r="I432" s="461">
        <v>-211</v>
      </c>
      <c r="J432" s="461">
        <v>-161</v>
      </c>
      <c r="K432" s="461">
        <v>-50</v>
      </c>
      <c r="L432" s="462">
        <v>-2.1</v>
      </c>
      <c r="M432" s="463">
        <v>-5.42</v>
      </c>
      <c r="N432" s="463">
        <v>-7.53</v>
      </c>
      <c r="O432" s="461">
        <v>27924</v>
      </c>
      <c r="P432" s="461">
        <v>13488</v>
      </c>
      <c r="Q432" s="464">
        <v>14436</v>
      </c>
      <c r="R432" s="467">
        <v>2021</v>
      </c>
      <c r="S432" s="465"/>
      <c r="V432" s="384"/>
      <c r="AB432" s="456"/>
      <c r="AF432" s="457"/>
      <c r="AG432" s="457"/>
      <c r="AH432" s="457"/>
      <c r="AI432" s="457"/>
      <c r="AJ432" s="457"/>
      <c r="AK432" s="457"/>
      <c r="AL432" s="457"/>
      <c r="AM432" s="457"/>
      <c r="AN432" s="457"/>
      <c r="AO432" s="458"/>
      <c r="AP432" s="458"/>
      <c r="AQ432" s="458"/>
      <c r="AR432" s="457"/>
      <c r="AS432" s="457"/>
      <c r="AT432" s="457"/>
      <c r="BD432" s="369"/>
      <c r="BE432" s="369"/>
      <c r="BF432" s="369"/>
    </row>
    <row r="433" spans="1:58" s="455" customFormat="1" ht="12.6" customHeight="1" x14ac:dyDescent="0.3">
      <c r="A433" s="145"/>
      <c r="B433" s="467">
        <v>2022</v>
      </c>
      <c r="C433" s="460">
        <v>43</v>
      </c>
      <c r="D433" s="461">
        <v>14</v>
      </c>
      <c r="E433" s="461">
        <v>29</v>
      </c>
      <c r="F433" s="461">
        <v>-244</v>
      </c>
      <c r="G433" s="461">
        <v>-116</v>
      </c>
      <c r="H433" s="461">
        <v>-128</v>
      </c>
      <c r="I433" s="461">
        <v>-201</v>
      </c>
      <c r="J433" s="461">
        <v>-102</v>
      </c>
      <c r="K433" s="461">
        <v>-99</v>
      </c>
      <c r="L433" s="468">
        <v>1.55</v>
      </c>
      <c r="M433" s="469">
        <v>-8.77</v>
      </c>
      <c r="N433" s="469">
        <v>-7.22</v>
      </c>
      <c r="O433" s="461">
        <v>27723</v>
      </c>
      <c r="P433" s="461">
        <v>13386</v>
      </c>
      <c r="Q433" s="464">
        <v>14337</v>
      </c>
      <c r="R433" s="467">
        <v>2022</v>
      </c>
      <c r="S433" s="465"/>
      <c r="V433" s="384"/>
      <c r="AB433" s="456"/>
      <c r="AF433" s="457"/>
      <c r="AG433" s="457"/>
      <c r="AH433" s="457"/>
      <c r="AI433" s="457"/>
      <c r="AJ433" s="457"/>
      <c r="AK433" s="457"/>
      <c r="AL433" s="457"/>
      <c r="AM433" s="457"/>
      <c r="AN433" s="457"/>
      <c r="AO433" s="458"/>
      <c r="AP433" s="458"/>
      <c r="AQ433" s="458"/>
      <c r="AR433" s="457"/>
      <c r="AS433" s="457"/>
      <c r="AT433" s="457"/>
      <c r="BD433" s="369"/>
      <c r="BE433" s="369"/>
      <c r="BF433" s="369"/>
    </row>
    <row r="434" spans="1:58" s="455" customFormat="1" ht="12.6" customHeight="1" x14ac:dyDescent="0.3">
      <c r="A434" s="133" t="s">
        <v>119</v>
      </c>
      <c r="B434" s="448">
        <v>2018</v>
      </c>
      <c r="C434" s="449">
        <v>-139</v>
      </c>
      <c r="D434" s="450">
        <v>-68</v>
      </c>
      <c r="E434" s="450">
        <v>-71</v>
      </c>
      <c r="F434" s="450">
        <v>176</v>
      </c>
      <c r="G434" s="450">
        <v>71</v>
      </c>
      <c r="H434" s="450">
        <v>105</v>
      </c>
      <c r="I434" s="450">
        <v>37</v>
      </c>
      <c r="J434" s="450">
        <v>3</v>
      </c>
      <c r="K434" s="450">
        <v>34</v>
      </c>
      <c r="L434" s="451">
        <v>-2.31</v>
      </c>
      <c r="M434" s="452">
        <v>2.93</v>
      </c>
      <c r="N434" s="452">
        <v>0.62</v>
      </c>
      <c r="O434" s="450">
        <v>60109</v>
      </c>
      <c r="P434" s="450">
        <v>28672</v>
      </c>
      <c r="Q434" s="453">
        <v>31437</v>
      </c>
      <c r="R434" s="448">
        <v>2018</v>
      </c>
      <c r="S434" s="454" t="s">
        <v>119</v>
      </c>
      <c r="V434" s="384"/>
      <c r="AB434" s="456"/>
      <c r="AF434" s="457"/>
      <c r="AG434" s="457"/>
      <c r="AH434" s="457"/>
      <c r="AI434" s="457"/>
      <c r="AJ434" s="457"/>
      <c r="AK434" s="457"/>
      <c r="AL434" s="457"/>
      <c r="AM434" s="457"/>
      <c r="AN434" s="457"/>
      <c r="AO434" s="458"/>
      <c r="AP434" s="458"/>
      <c r="AQ434" s="458"/>
      <c r="AR434" s="457"/>
      <c r="AS434" s="457"/>
      <c r="AT434" s="457"/>
      <c r="BD434" s="369"/>
      <c r="BE434" s="369"/>
      <c r="BF434" s="369"/>
    </row>
    <row r="435" spans="1:58" s="455" customFormat="1" ht="12.6" customHeight="1" x14ac:dyDescent="0.3">
      <c r="A435" s="145"/>
      <c r="B435" s="459">
        <v>2019</v>
      </c>
      <c r="C435" s="460">
        <v>-176</v>
      </c>
      <c r="D435" s="461">
        <v>-71</v>
      </c>
      <c r="E435" s="461">
        <v>-105</v>
      </c>
      <c r="F435" s="461">
        <v>211</v>
      </c>
      <c r="G435" s="461">
        <v>113</v>
      </c>
      <c r="H435" s="461">
        <v>98</v>
      </c>
      <c r="I435" s="461">
        <v>35</v>
      </c>
      <c r="J435" s="461">
        <v>42</v>
      </c>
      <c r="K435" s="461">
        <v>-7</v>
      </c>
      <c r="L435" s="462">
        <v>-2.93</v>
      </c>
      <c r="M435" s="463">
        <v>3.51</v>
      </c>
      <c r="N435" s="463">
        <v>0.57999999999999996</v>
      </c>
      <c r="O435" s="461">
        <v>60143</v>
      </c>
      <c r="P435" s="461">
        <v>28714</v>
      </c>
      <c r="Q435" s="464">
        <v>31429</v>
      </c>
      <c r="R435" s="459">
        <v>2019</v>
      </c>
      <c r="S435" s="465"/>
      <c r="V435" s="384"/>
      <c r="AB435" s="456"/>
      <c r="AF435" s="457"/>
      <c r="AG435" s="457"/>
      <c r="AH435" s="457"/>
      <c r="AI435" s="457"/>
      <c r="AJ435" s="457"/>
      <c r="AK435" s="457"/>
      <c r="AL435" s="457"/>
      <c r="AM435" s="457"/>
      <c r="AN435" s="457"/>
      <c r="AO435" s="458"/>
      <c r="AP435" s="458"/>
      <c r="AQ435" s="458"/>
      <c r="AR435" s="457"/>
      <c r="AS435" s="457"/>
      <c r="AT435" s="457"/>
      <c r="BD435" s="369"/>
      <c r="BE435" s="369"/>
      <c r="BF435" s="369"/>
    </row>
    <row r="436" spans="1:58" s="455" customFormat="1" ht="12.6" customHeight="1" x14ac:dyDescent="0.3">
      <c r="A436" s="145"/>
      <c r="B436" s="466">
        <v>2020</v>
      </c>
      <c r="C436" s="460">
        <v>-196</v>
      </c>
      <c r="D436" s="461">
        <v>-67</v>
      </c>
      <c r="E436" s="461">
        <v>-129</v>
      </c>
      <c r="F436" s="461">
        <v>119</v>
      </c>
      <c r="G436" s="461">
        <v>40</v>
      </c>
      <c r="H436" s="461">
        <v>79</v>
      </c>
      <c r="I436" s="461">
        <v>-77</v>
      </c>
      <c r="J436" s="461">
        <v>-27</v>
      </c>
      <c r="K436" s="461">
        <v>-50</v>
      </c>
      <c r="L436" s="462">
        <v>-3.26</v>
      </c>
      <c r="M436" s="463">
        <v>1.98</v>
      </c>
      <c r="N436" s="463">
        <v>-1.28</v>
      </c>
      <c r="O436" s="461">
        <v>60066</v>
      </c>
      <c r="P436" s="461">
        <v>28687</v>
      </c>
      <c r="Q436" s="464">
        <v>31379</v>
      </c>
      <c r="R436" s="466">
        <v>2020</v>
      </c>
      <c r="S436" s="465"/>
      <c r="V436" s="384"/>
      <c r="AB436" s="456"/>
      <c r="AF436" s="457"/>
      <c r="AG436" s="457"/>
      <c r="AH436" s="457"/>
      <c r="AI436" s="457"/>
      <c r="AJ436" s="457"/>
      <c r="AK436" s="457"/>
      <c r="AL436" s="457"/>
      <c r="AM436" s="457"/>
      <c r="AN436" s="457"/>
      <c r="AO436" s="458"/>
      <c r="AP436" s="458"/>
      <c r="AQ436" s="458"/>
      <c r="AR436" s="457"/>
      <c r="AS436" s="457"/>
      <c r="AT436" s="457"/>
      <c r="BD436" s="369"/>
      <c r="BE436" s="369"/>
      <c r="BF436" s="369"/>
    </row>
    <row r="437" spans="1:58" s="455" customFormat="1" ht="12.6" customHeight="1" x14ac:dyDescent="0.3">
      <c r="A437" s="145"/>
      <c r="B437" s="467">
        <v>2021</v>
      </c>
      <c r="C437" s="460">
        <v>-394</v>
      </c>
      <c r="D437" s="461">
        <v>-168</v>
      </c>
      <c r="E437" s="461">
        <v>-226</v>
      </c>
      <c r="F437" s="461">
        <v>-25</v>
      </c>
      <c r="G437" s="461">
        <v>-8</v>
      </c>
      <c r="H437" s="461">
        <v>-17</v>
      </c>
      <c r="I437" s="461">
        <v>-419</v>
      </c>
      <c r="J437" s="461">
        <v>-176</v>
      </c>
      <c r="K437" s="461">
        <v>-243</v>
      </c>
      <c r="L437" s="462">
        <v>-6.94</v>
      </c>
      <c r="M437" s="463">
        <v>-0.44</v>
      </c>
      <c r="N437" s="463">
        <v>-7.38</v>
      </c>
      <c r="O437" s="461">
        <v>56596</v>
      </c>
      <c r="P437" s="461">
        <v>26932</v>
      </c>
      <c r="Q437" s="464">
        <v>29664</v>
      </c>
      <c r="R437" s="467">
        <v>2021</v>
      </c>
      <c r="S437" s="465"/>
      <c r="V437" s="384"/>
      <c r="AB437" s="456"/>
      <c r="AF437" s="457"/>
      <c r="AG437" s="457"/>
      <c r="AH437" s="457"/>
      <c r="AI437" s="457"/>
      <c r="AJ437" s="457"/>
      <c r="AK437" s="457"/>
      <c r="AL437" s="457"/>
      <c r="AM437" s="457"/>
      <c r="AN437" s="457"/>
      <c r="AO437" s="458"/>
      <c r="AP437" s="458"/>
      <c r="AQ437" s="458"/>
      <c r="AR437" s="457"/>
      <c r="AS437" s="457"/>
      <c r="AT437" s="457"/>
      <c r="BD437" s="369"/>
      <c r="BE437" s="369"/>
      <c r="BF437" s="369"/>
    </row>
    <row r="438" spans="1:58" s="455" customFormat="1" ht="12.6" customHeight="1" x14ac:dyDescent="0.3">
      <c r="A438" s="145"/>
      <c r="B438" s="467">
        <v>2022</v>
      </c>
      <c r="C438" s="460">
        <v>-236</v>
      </c>
      <c r="D438" s="461">
        <v>-84</v>
      </c>
      <c r="E438" s="461">
        <v>-152</v>
      </c>
      <c r="F438" s="461">
        <v>-18</v>
      </c>
      <c r="G438" s="461">
        <v>-9</v>
      </c>
      <c r="H438" s="461">
        <v>-9</v>
      </c>
      <c r="I438" s="461">
        <v>-254</v>
      </c>
      <c r="J438" s="461">
        <v>-93</v>
      </c>
      <c r="K438" s="461">
        <v>-161</v>
      </c>
      <c r="L438" s="468">
        <v>-4.18</v>
      </c>
      <c r="M438" s="469">
        <v>-0.32</v>
      </c>
      <c r="N438" s="469">
        <v>-4.5</v>
      </c>
      <c r="O438" s="461">
        <v>56342</v>
      </c>
      <c r="P438" s="461">
        <v>26839</v>
      </c>
      <c r="Q438" s="464">
        <v>29503</v>
      </c>
      <c r="R438" s="467">
        <v>2022</v>
      </c>
      <c r="S438" s="465"/>
      <c r="V438" s="384"/>
      <c r="AB438" s="456"/>
      <c r="AF438" s="457"/>
      <c r="AG438" s="457"/>
      <c r="AH438" s="457"/>
      <c r="AI438" s="457"/>
      <c r="AJ438" s="457"/>
      <c r="AK438" s="457"/>
      <c r="AL438" s="457"/>
      <c r="AM438" s="457"/>
      <c r="AN438" s="457"/>
      <c r="AO438" s="458"/>
      <c r="AP438" s="458"/>
      <c r="AQ438" s="458"/>
      <c r="AR438" s="457"/>
      <c r="AS438" s="457"/>
      <c r="AT438" s="457"/>
      <c r="BD438" s="369"/>
      <c r="BE438" s="369"/>
      <c r="BF438" s="369"/>
    </row>
    <row r="439" spans="1:58" s="455" customFormat="1" ht="12.6" customHeight="1" x14ac:dyDescent="0.3">
      <c r="A439" s="133" t="s">
        <v>120</v>
      </c>
      <c r="B439" s="448">
        <v>2018</v>
      </c>
      <c r="C439" s="449">
        <v>700</v>
      </c>
      <c r="D439" s="450">
        <v>342</v>
      </c>
      <c r="E439" s="450">
        <v>358</v>
      </c>
      <c r="F439" s="450">
        <v>890</v>
      </c>
      <c r="G439" s="450">
        <v>434</v>
      </c>
      <c r="H439" s="450">
        <v>456</v>
      </c>
      <c r="I439" s="450">
        <v>1590</v>
      </c>
      <c r="J439" s="450">
        <v>776</v>
      </c>
      <c r="K439" s="450">
        <v>814</v>
      </c>
      <c r="L439" s="451">
        <v>5.46</v>
      </c>
      <c r="M439" s="452">
        <v>6.94</v>
      </c>
      <c r="N439" s="452">
        <v>12.41</v>
      </c>
      <c r="O439" s="450">
        <v>128955</v>
      </c>
      <c r="P439" s="450">
        <v>64167</v>
      </c>
      <c r="Q439" s="453">
        <v>64788</v>
      </c>
      <c r="R439" s="448">
        <v>2018</v>
      </c>
      <c r="S439" s="454" t="s">
        <v>120</v>
      </c>
      <c r="V439" s="384"/>
      <c r="AB439" s="456"/>
      <c r="AF439" s="457"/>
      <c r="AG439" s="457"/>
      <c r="AH439" s="457"/>
      <c r="AI439" s="457"/>
      <c r="AJ439" s="457"/>
      <c r="AK439" s="457"/>
      <c r="AL439" s="457"/>
      <c r="AM439" s="457"/>
      <c r="AN439" s="457"/>
      <c r="AO439" s="458"/>
      <c r="AP439" s="458"/>
      <c r="AQ439" s="458"/>
      <c r="AR439" s="457"/>
      <c r="AS439" s="457"/>
      <c r="AT439" s="457"/>
      <c r="BD439" s="369"/>
      <c r="BE439" s="369"/>
      <c r="BF439" s="369"/>
    </row>
    <row r="440" spans="1:58" s="455" customFormat="1" ht="12.6" customHeight="1" x14ac:dyDescent="0.3">
      <c r="A440" s="145"/>
      <c r="B440" s="459">
        <v>2019</v>
      </c>
      <c r="C440" s="460">
        <v>567</v>
      </c>
      <c r="D440" s="461">
        <v>276</v>
      </c>
      <c r="E440" s="461">
        <v>291</v>
      </c>
      <c r="F440" s="461">
        <v>610</v>
      </c>
      <c r="G440" s="461">
        <v>329</v>
      </c>
      <c r="H440" s="461">
        <v>281</v>
      </c>
      <c r="I440" s="461">
        <v>1177</v>
      </c>
      <c r="J440" s="461">
        <v>605</v>
      </c>
      <c r="K440" s="461">
        <v>572</v>
      </c>
      <c r="L440" s="462">
        <v>4.38</v>
      </c>
      <c r="M440" s="463">
        <v>4.71</v>
      </c>
      <c r="N440" s="463">
        <v>9.09</v>
      </c>
      <c r="O440" s="461">
        <v>130132</v>
      </c>
      <c r="P440" s="461">
        <v>64772</v>
      </c>
      <c r="Q440" s="464">
        <v>65360</v>
      </c>
      <c r="R440" s="459">
        <v>2019</v>
      </c>
      <c r="S440" s="465"/>
      <c r="V440" s="384"/>
      <c r="AB440" s="456"/>
      <c r="AF440" s="457"/>
      <c r="AG440" s="457"/>
      <c r="AH440" s="457"/>
      <c r="AI440" s="457"/>
      <c r="AJ440" s="457"/>
      <c r="AK440" s="457"/>
      <c r="AL440" s="457"/>
      <c r="AM440" s="457"/>
      <c r="AN440" s="457"/>
      <c r="AO440" s="458"/>
      <c r="AP440" s="458"/>
      <c r="AQ440" s="458"/>
      <c r="AR440" s="457"/>
      <c r="AS440" s="457"/>
      <c r="AT440" s="457"/>
      <c r="BD440" s="369"/>
      <c r="BE440" s="369"/>
      <c r="BF440" s="369"/>
    </row>
    <row r="441" spans="1:58" s="455" customFormat="1" ht="12.6" customHeight="1" x14ac:dyDescent="0.3">
      <c r="A441" s="145"/>
      <c r="B441" s="466">
        <v>2020</v>
      </c>
      <c r="C441" s="460">
        <v>373</v>
      </c>
      <c r="D441" s="461">
        <v>115</v>
      </c>
      <c r="E441" s="461">
        <v>258</v>
      </c>
      <c r="F441" s="461">
        <v>800</v>
      </c>
      <c r="G441" s="461">
        <v>414</v>
      </c>
      <c r="H441" s="461">
        <v>386</v>
      </c>
      <c r="I441" s="461">
        <v>1173</v>
      </c>
      <c r="J441" s="461">
        <v>529</v>
      </c>
      <c r="K441" s="461">
        <v>644</v>
      </c>
      <c r="L441" s="462">
        <v>2.85</v>
      </c>
      <c r="M441" s="463">
        <v>6.12</v>
      </c>
      <c r="N441" s="463">
        <v>8.9700000000000006</v>
      </c>
      <c r="O441" s="461">
        <v>131305</v>
      </c>
      <c r="P441" s="461">
        <v>65301</v>
      </c>
      <c r="Q441" s="464">
        <v>66004</v>
      </c>
      <c r="R441" s="466">
        <v>2020</v>
      </c>
      <c r="S441" s="465"/>
      <c r="V441" s="384"/>
      <c r="AB441" s="456"/>
      <c r="AF441" s="457"/>
      <c r="AG441" s="457"/>
      <c r="AH441" s="457"/>
      <c r="AI441" s="457"/>
      <c r="AJ441" s="457"/>
      <c r="AK441" s="457"/>
      <c r="AL441" s="457"/>
      <c r="AM441" s="457"/>
      <c r="AN441" s="457"/>
      <c r="AO441" s="458"/>
      <c r="AP441" s="458"/>
      <c r="AQ441" s="458"/>
      <c r="AR441" s="457"/>
      <c r="AS441" s="457"/>
      <c r="AT441" s="457"/>
      <c r="BD441" s="369"/>
      <c r="BE441" s="369"/>
      <c r="BF441" s="369"/>
    </row>
    <row r="442" spans="1:58" s="455" customFormat="1" ht="12.6" customHeight="1" x14ac:dyDescent="0.3">
      <c r="A442" s="145"/>
      <c r="B442" s="467">
        <v>2021</v>
      </c>
      <c r="C442" s="460">
        <v>17</v>
      </c>
      <c r="D442" s="461">
        <v>1</v>
      </c>
      <c r="E442" s="461">
        <v>16</v>
      </c>
      <c r="F442" s="461">
        <v>874</v>
      </c>
      <c r="G442" s="461">
        <v>452</v>
      </c>
      <c r="H442" s="461">
        <v>422</v>
      </c>
      <c r="I442" s="461">
        <v>891</v>
      </c>
      <c r="J442" s="461">
        <v>453</v>
      </c>
      <c r="K442" s="461">
        <v>438</v>
      </c>
      <c r="L442" s="462">
        <v>0.13</v>
      </c>
      <c r="M442" s="463">
        <v>6.79</v>
      </c>
      <c r="N442" s="463">
        <v>6.92</v>
      </c>
      <c r="O442" s="461">
        <v>129237</v>
      </c>
      <c r="P442" s="461">
        <v>64386</v>
      </c>
      <c r="Q442" s="464">
        <v>64851</v>
      </c>
      <c r="R442" s="467">
        <v>2021</v>
      </c>
      <c r="S442" s="465"/>
      <c r="V442" s="384"/>
      <c r="AB442" s="456"/>
      <c r="AF442" s="457"/>
      <c r="AG442" s="457"/>
      <c r="AH442" s="457"/>
      <c r="AI442" s="457"/>
      <c r="AJ442" s="457"/>
      <c r="AK442" s="457"/>
      <c r="AL442" s="457"/>
      <c r="AM442" s="457"/>
      <c r="AN442" s="457"/>
      <c r="AO442" s="458"/>
      <c r="AP442" s="458"/>
      <c r="AQ442" s="458"/>
      <c r="AR442" s="457"/>
      <c r="AS442" s="457"/>
      <c r="AT442" s="457"/>
      <c r="BD442" s="369"/>
      <c r="BE442" s="369"/>
      <c r="BF442" s="369"/>
    </row>
    <row r="443" spans="1:58" s="455" customFormat="1" ht="12.6" customHeight="1" x14ac:dyDescent="0.3">
      <c r="A443" s="145"/>
      <c r="B443" s="467">
        <v>2022</v>
      </c>
      <c r="C443" s="460">
        <v>397</v>
      </c>
      <c r="D443" s="461">
        <v>168</v>
      </c>
      <c r="E443" s="461">
        <v>229</v>
      </c>
      <c r="F443" s="461">
        <v>966</v>
      </c>
      <c r="G443" s="461">
        <v>459</v>
      </c>
      <c r="H443" s="461">
        <v>507</v>
      </c>
      <c r="I443" s="461">
        <v>1363</v>
      </c>
      <c r="J443" s="461">
        <v>627</v>
      </c>
      <c r="K443" s="461">
        <v>736</v>
      </c>
      <c r="L443" s="468">
        <v>3.06</v>
      </c>
      <c r="M443" s="469">
        <v>7.44</v>
      </c>
      <c r="N443" s="469">
        <v>10.49</v>
      </c>
      <c r="O443" s="461">
        <v>130600</v>
      </c>
      <c r="P443" s="461">
        <v>65013</v>
      </c>
      <c r="Q443" s="464">
        <v>65587</v>
      </c>
      <c r="R443" s="467">
        <v>2022</v>
      </c>
      <c r="S443" s="465"/>
      <c r="V443" s="384"/>
      <c r="AB443" s="456"/>
      <c r="AF443" s="457"/>
      <c r="AG443" s="457"/>
      <c r="AH443" s="457"/>
      <c r="AI443" s="457"/>
      <c r="AJ443" s="457"/>
      <c r="AK443" s="457"/>
      <c r="AL443" s="457"/>
      <c r="AM443" s="457"/>
      <c r="AN443" s="457"/>
      <c r="AO443" s="458"/>
      <c r="AP443" s="458"/>
      <c r="AQ443" s="458"/>
      <c r="AR443" s="457"/>
      <c r="AS443" s="457"/>
      <c r="AT443" s="457"/>
      <c r="BD443" s="369"/>
      <c r="BE443" s="369"/>
      <c r="BF443" s="369"/>
    </row>
    <row r="444" spans="1:58" s="455" customFormat="1" ht="12.6" customHeight="1" x14ac:dyDescent="0.3">
      <c r="A444" s="133" t="s">
        <v>121</v>
      </c>
      <c r="B444" s="448">
        <v>2018</v>
      </c>
      <c r="C444" s="449">
        <v>61</v>
      </c>
      <c r="D444" s="450">
        <v>23</v>
      </c>
      <c r="E444" s="450">
        <v>38</v>
      </c>
      <c r="F444" s="450">
        <v>-112</v>
      </c>
      <c r="G444" s="450">
        <v>-34</v>
      </c>
      <c r="H444" s="450">
        <v>-78</v>
      </c>
      <c r="I444" s="450">
        <v>-51</v>
      </c>
      <c r="J444" s="450">
        <v>-11</v>
      </c>
      <c r="K444" s="450">
        <v>-40</v>
      </c>
      <c r="L444" s="451">
        <v>0.55000000000000004</v>
      </c>
      <c r="M444" s="452">
        <v>-1.01</v>
      </c>
      <c r="N444" s="452">
        <v>-0.46</v>
      </c>
      <c r="O444" s="450">
        <v>110662</v>
      </c>
      <c r="P444" s="450">
        <v>54060</v>
      </c>
      <c r="Q444" s="453">
        <v>56602</v>
      </c>
      <c r="R444" s="448">
        <v>2018</v>
      </c>
      <c r="S444" s="454" t="s">
        <v>121</v>
      </c>
      <c r="V444" s="384"/>
      <c r="AB444" s="456"/>
      <c r="AF444" s="457"/>
      <c r="AG444" s="457"/>
      <c r="AH444" s="457"/>
      <c r="AI444" s="457"/>
      <c r="AJ444" s="457"/>
      <c r="AK444" s="457"/>
      <c r="AL444" s="457"/>
      <c r="AM444" s="457"/>
      <c r="AN444" s="457"/>
      <c r="AO444" s="458"/>
      <c r="AP444" s="458"/>
      <c r="AQ444" s="458"/>
      <c r="AR444" s="457"/>
      <c r="AS444" s="457"/>
      <c r="AT444" s="457"/>
      <c r="BD444" s="369"/>
      <c r="BE444" s="369"/>
      <c r="BF444" s="369"/>
    </row>
    <row r="445" spans="1:58" s="455" customFormat="1" ht="12.6" customHeight="1" x14ac:dyDescent="0.3">
      <c r="A445" s="145"/>
      <c r="B445" s="459">
        <v>2019</v>
      </c>
      <c r="C445" s="460">
        <v>-21</v>
      </c>
      <c r="D445" s="461">
        <v>-20</v>
      </c>
      <c r="E445" s="461">
        <v>-1</v>
      </c>
      <c r="F445" s="461">
        <v>107</v>
      </c>
      <c r="G445" s="461">
        <v>71</v>
      </c>
      <c r="H445" s="461">
        <v>36</v>
      </c>
      <c r="I445" s="461">
        <v>86</v>
      </c>
      <c r="J445" s="461">
        <v>51</v>
      </c>
      <c r="K445" s="461">
        <v>35</v>
      </c>
      <c r="L445" s="462">
        <v>-0.19</v>
      </c>
      <c r="M445" s="463">
        <v>0.97</v>
      </c>
      <c r="N445" s="463">
        <v>0.78</v>
      </c>
      <c r="O445" s="461">
        <v>110748</v>
      </c>
      <c r="P445" s="461">
        <v>54111</v>
      </c>
      <c r="Q445" s="464">
        <v>56637</v>
      </c>
      <c r="R445" s="459">
        <v>2019</v>
      </c>
      <c r="S445" s="465"/>
      <c r="V445" s="384"/>
      <c r="AB445" s="456"/>
      <c r="AF445" s="457"/>
      <c r="AG445" s="457"/>
      <c r="AH445" s="457"/>
      <c r="AI445" s="457"/>
      <c r="AJ445" s="457"/>
      <c r="AK445" s="457"/>
      <c r="AL445" s="457"/>
      <c r="AM445" s="457"/>
      <c r="AN445" s="457"/>
      <c r="AO445" s="458"/>
      <c r="AP445" s="458"/>
      <c r="AQ445" s="458"/>
      <c r="AR445" s="457"/>
      <c r="AS445" s="457"/>
      <c r="AT445" s="457"/>
      <c r="BD445" s="369"/>
      <c r="BE445" s="369"/>
      <c r="BF445" s="369"/>
    </row>
    <row r="446" spans="1:58" s="455" customFormat="1" ht="12.6" customHeight="1" x14ac:dyDescent="0.3">
      <c r="A446" s="145"/>
      <c r="B446" s="466">
        <v>2020</v>
      </c>
      <c r="C446" s="460">
        <v>-98</v>
      </c>
      <c r="D446" s="461">
        <v>1</v>
      </c>
      <c r="E446" s="461">
        <v>-99</v>
      </c>
      <c r="F446" s="461">
        <v>20</v>
      </c>
      <c r="G446" s="461">
        <v>31</v>
      </c>
      <c r="H446" s="461">
        <v>-11</v>
      </c>
      <c r="I446" s="461">
        <v>-78</v>
      </c>
      <c r="J446" s="461">
        <v>32</v>
      </c>
      <c r="K446" s="461">
        <v>-110</v>
      </c>
      <c r="L446" s="462">
        <v>-0.89</v>
      </c>
      <c r="M446" s="463">
        <v>0.18</v>
      </c>
      <c r="N446" s="463">
        <v>-0.7</v>
      </c>
      <c r="O446" s="461">
        <v>110670</v>
      </c>
      <c r="P446" s="461">
        <v>54143</v>
      </c>
      <c r="Q446" s="464">
        <v>56527</v>
      </c>
      <c r="R446" s="466">
        <v>2020</v>
      </c>
      <c r="S446" s="465"/>
      <c r="V446" s="384"/>
      <c r="AB446" s="456"/>
      <c r="AF446" s="457"/>
      <c r="AG446" s="457"/>
      <c r="AH446" s="457"/>
      <c r="AI446" s="457"/>
      <c r="AJ446" s="457"/>
      <c r="AK446" s="457"/>
      <c r="AL446" s="457"/>
      <c r="AM446" s="457"/>
      <c r="AN446" s="457"/>
      <c r="AO446" s="458"/>
      <c r="AP446" s="458"/>
      <c r="AQ446" s="458"/>
      <c r="AR446" s="457"/>
      <c r="AS446" s="457"/>
      <c r="AT446" s="457"/>
      <c r="BD446" s="369"/>
      <c r="BE446" s="369"/>
      <c r="BF446" s="369"/>
    </row>
    <row r="447" spans="1:58" s="455" customFormat="1" ht="12.6" customHeight="1" x14ac:dyDescent="0.3">
      <c r="A447" s="145"/>
      <c r="B447" s="467">
        <v>2021</v>
      </c>
      <c r="C447" s="460">
        <v>-375</v>
      </c>
      <c r="D447" s="461">
        <v>-178</v>
      </c>
      <c r="E447" s="461">
        <v>-197</v>
      </c>
      <c r="F447" s="461">
        <v>-59</v>
      </c>
      <c r="G447" s="461">
        <v>-35</v>
      </c>
      <c r="H447" s="461">
        <v>-24</v>
      </c>
      <c r="I447" s="461">
        <v>-434</v>
      </c>
      <c r="J447" s="461">
        <v>-213</v>
      </c>
      <c r="K447" s="461">
        <v>-221</v>
      </c>
      <c r="L447" s="462">
        <v>-3.45</v>
      </c>
      <c r="M447" s="463">
        <v>-0.54</v>
      </c>
      <c r="N447" s="463">
        <v>-3.99</v>
      </c>
      <c r="O447" s="461">
        <v>108520</v>
      </c>
      <c r="P447" s="461">
        <v>53050</v>
      </c>
      <c r="Q447" s="464">
        <v>55470</v>
      </c>
      <c r="R447" s="467">
        <v>2021</v>
      </c>
      <c r="S447" s="465"/>
      <c r="V447" s="384"/>
      <c r="AB447" s="456"/>
      <c r="AF447" s="457"/>
      <c r="AG447" s="457"/>
      <c r="AH447" s="457"/>
      <c r="AI447" s="457"/>
      <c r="AJ447" s="457"/>
      <c r="AK447" s="457"/>
      <c r="AL447" s="457"/>
      <c r="AM447" s="457"/>
      <c r="AN447" s="457"/>
      <c r="AO447" s="458"/>
      <c r="AP447" s="458"/>
      <c r="AQ447" s="458"/>
      <c r="AR447" s="457"/>
      <c r="AS447" s="457"/>
      <c r="AT447" s="457"/>
      <c r="BD447" s="369"/>
      <c r="BE447" s="369"/>
      <c r="BF447" s="369"/>
    </row>
    <row r="448" spans="1:58" s="455" customFormat="1" ht="12.6" customHeight="1" x14ac:dyDescent="0.3">
      <c r="A448" s="145"/>
      <c r="B448" s="467">
        <v>2022</v>
      </c>
      <c r="C448" s="460">
        <v>-85</v>
      </c>
      <c r="D448" s="461">
        <v>-65</v>
      </c>
      <c r="E448" s="461">
        <v>-20</v>
      </c>
      <c r="F448" s="461">
        <v>-144</v>
      </c>
      <c r="G448" s="461">
        <v>-67</v>
      </c>
      <c r="H448" s="461">
        <v>-77</v>
      </c>
      <c r="I448" s="461">
        <v>-229</v>
      </c>
      <c r="J448" s="461">
        <v>-132</v>
      </c>
      <c r="K448" s="461">
        <v>-97</v>
      </c>
      <c r="L448" s="468">
        <v>-0.78</v>
      </c>
      <c r="M448" s="469">
        <v>-1.33</v>
      </c>
      <c r="N448" s="469">
        <v>-2.11</v>
      </c>
      <c r="O448" s="461">
        <v>108291</v>
      </c>
      <c r="P448" s="461">
        <v>52918</v>
      </c>
      <c r="Q448" s="464">
        <v>55373</v>
      </c>
      <c r="R448" s="467">
        <v>2022</v>
      </c>
      <c r="S448" s="465"/>
      <c r="V448" s="384"/>
      <c r="AB448" s="456"/>
      <c r="AF448" s="457"/>
      <c r="AG448" s="457"/>
      <c r="AH448" s="457"/>
      <c r="AI448" s="457"/>
      <c r="AJ448" s="457"/>
      <c r="AK448" s="457"/>
      <c r="AL448" s="457"/>
      <c r="AM448" s="457"/>
      <c r="AN448" s="457"/>
      <c r="AO448" s="458"/>
      <c r="AP448" s="458"/>
      <c r="AQ448" s="458"/>
      <c r="AR448" s="457"/>
      <c r="AS448" s="457"/>
      <c r="AT448" s="457"/>
      <c r="BD448" s="369"/>
      <c r="BE448" s="369"/>
      <c r="BF448" s="369"/>
    </row>
    <row r="449" spans="1:58" s="455" customFormat="1" ht="12.6" customHeight="1" x14ac:dyDescent="0.3">
      <c r="A449" s="133" t="s">
        <v>122</v>
      </c>
      <c r="B449" s="448">
        <v>2018</v>
      </c>
      <c r="C449" s="449">
        <v>82</v>
      </c>
      <c r="D449" s="450">
        <v>42</v>
      </c>
      <c r="E449" s="450">
        <v>40</v>
      </c>
      <c r="F449" s="450">
        <v>-131</v>
      </c>
      <c r="G449" s="450">
        <v>-51</v>
      </c>
      <c r="H449" s="450">
        <v>-80</v>
      </c>
      <c r="I449" s="450">
        <v>-49</v>
      </c>
      <c r="J449" s="450">
        <v>-9</v>
      </c>
      <c r="K449" s="450">
        <v>-40</v>
      </c>
      <c r="L449" s="451">
        <v>1.32</v>
      </c>
      <c r="M449" s="452">
        <v>-2.1</v>
      </c>
      <c r="N449" s="452">
        <v>-0.79</v>
      </c>
      <c r="O449" s="450">
        <v>62286</v>
      </c>
      <c r="P449" s="450">
        <v>30475</v>
      </c>
      <c r="Q449" s="453">
        <v>31811</v>
      </c>
      <c r="R449" s="448">
        <v>2018</v>
      </c>
      <c r="S449" s="454" t="s">
        <v>122</v>
      </c>
      <c r="V449" s="384"/>
      <c r="AB449" s="456"/>
      <c r="AF449" s="457"/>
      <c r="AG449" s="457"/>
      <c r="AH449" s="457"/>
      <c r="AI449" s="457"/>
      <c r="AJ449" s="457"/>
      <c r="AK449" s="457"/>
      <c r="AL449" s="457"/>
      <c r="AM449" s="457"/>
      <c r="AN449" s="457"/>
      <c r="AO449" s="458"/>
      <c r="AP449" s="458"/>
      <c r="AQ449" s="458"/>
      <c r="AR449" s="457"/>
      <c r="AS449" s="457"/>
      <c r="AT449" s="457"/>
      <c r="BD449" s="369"/>
      <c r="BE449" s="369"/>
      <c r="BF449" s="369"/>
    </row>
    <row r="450" spans="1:58" s="455" customFormat="1" ht="12.6" customHeight="1" x14ac:dyDescent="0.3">
      <c r="A450" s="145"/>
      <c r="B450" s="459">
        <v>2019</v>
      </c>
      <c r="C450" s="460">
        <v>38</v>
      </c>
      <c r="D450" s="461">
        <v>41</v>
      </c>
      <c r="E450" s="461">
        <v>-3</v>
      </c>
      <c r="F450" s="461">
        <v>-193</v>
      </c>
      <c r="G450" s="461">
        <v>-81</v>
      </c>
      <c r="H450" s="461">
        <v>-112</v>
      </c>
      <c r="I450" s="461">
        <v>-155</v>
      </c>
      <c r="J450" s="461">
        <v>-40</v>
      </c>
      <c r="K450" s="461">
        <v>-115</v>
      </c>
      <c r="L450" s="462">
        <v>0.61</v>
      </c>
      <c r="M450" s="463">
        <v>-3.1</v>
      </c>
      <c r="N450" s="463">
        <v>-2.4900000000000002</v>
      </c>
      <c r="O450" s="461">
        <v>62131</v>
      </c>
      <c r="P450" s="461">
        <v>30435</v>
      </c>
      <c r="Q450" s="464">
        <v>31696</v>
      </c>
      <c r="R450" s="459">
        <v>2019</v>
      </c>
      <c r="S450" s="465"/>
      <c r="V450" s="384"/>
      <c r="AB450" s="456"/>
      <c r="AF450" s="457"/>
      <c r="AG450" s="457"/>
      <c r="AH450" s="457"/>
      <c r="AI450" s="457"/>
      <c r="AJ450" s="457"/>
      <c r="AK450" s="457"/>
      <c r="AL450" s="457"/>
      <c r="AM450" s="457"/>
      <c r="AN450" s="457"/>
      <c r="AO450" s="458"/>
      <c r="AP450" s="458"/>
      <c r="AQ450" s="458"/>
      <c r="AR450" s="457"/>
      <c r="AS450" s="457"/>
      <c r="AT450" s="457"/>
      <c r="BD450" s="369"/>
      <c r="BE450" s="369"/>
      <c r="BF450" s="369"/>
    </row>
    <row r="451" spans="1:58" s="455" customFormat="1" ht="12.6" customHeight="1" x14ac:dyDescent="0.3">
      <c r="A451" s="145"/>
      <c r="B451" s="466">
        <v>2020</v>
      </c>
      <c r="C451" s="460">
        <v>0</v>
      </c>
      <c r="D451" s="461">
        <v>-29</v>
      </c>
      <c r="E451" s="461">
        <v>29</v>
      </c>
      <c r="F451" s="461">
        <v>-187</v>
      </c>
      <c r="G451" s="461">
        <v>-86</v>
      </c>
      <c r="H451" s="461">
        <v>-101</v>
      </c>
      <c r="I451" s="461">
        <v>-187</v>
      </c>
      <c r="J451" s="461">
        <v>-115</v>
      </c>
      <c r="K451" s="461">
        <v>-72</v>
      </c>
      <c r="L451" s="462">
        <v>0</v>
      </c>
      <c r="M451" s="463">
        <v>-3.01</v>
      </c>
      <c r="N451" s="463">
        <v>-3.01</v>
      </c>
      <c r="O451" s="461">
        <v>61944</v>
      </c>
      <c r="P451" s="461">
        <v>30320</v>
      </c>
      <c r="Q451" s="464">
        <v>31624</v>
      </c>
      <c r="R451" s="466">
        <v>2020</v>
      </c>
      <c r="S451" s="465"/>
      <c r="V451" s="384"/>
      <c r="AB451" s="456"/>
      <c r="AF451" s="457"/>
      <c r="AG451" s="457"/>
      <c r="AH451" s="457"/>
      <c r="AI451" s="457"/>
      <c r="AJ451" s="457"/>
      <c r="AK451" s="457"/>
      <c r="AL451" s="457"/>
      <c r="AM451" s="457"/>
      <c r="AN451" s="457"/>
      <c r="AO451" s="458"/>
      <c r="AP451" s="458"/>
      <c r="AQ451" s="458"/>
      <c r="AR451" s="457"/>
      <c r="AS451" s="457"/>
      <c r="AT451" s="457"/>
      <c r="BD451" s="369"/>
      <c r="BE451" s="369"/>
      <c r="BF451" s="369"/>
    </row>
    <row r="452" spans="1:58" s="455" customFormat="1" ht="12.6" customHeight="1" x14ac:dyDescent="0.3">
      <c r="A452" s="145"/>
      <c r="B452" s="467">
        <v>2021</v>
      </c>
      <c r="C452" s="460">
        <v>-249</v>
      </c>
      <c r="D452" s="461">
        <v>-155</v>
      </c>
      <c r="E452" s="461">
        <v>-94</v>
      </c>
      <c r="F452" s="461">
        <v>-101</v>
      </c>
      <c r="G452" s="461">
        <v>-46</v>
      </c>
      <c r="H452" s="461">
        <v>-55</v>
      </c>
      <c r="I452" s="461">
        <v>-350</v>
      </c>
      <c r="J452" s="461">
        <v>-201</v>
      </c>
      <c r="K452" s="461">
        <v>-149</v>
      </c>
      <c r="L452" s="462">
        <v>-4.21</v>
      </c>
      <c r="M452" s="463">
        <v>-1.71</v>
      </c>
      <c r="N452" s="463">
        <v>-5.92</v>
      </c>
      <c r="O452" s="461">
        <v>58995</v>
      </c>
      <c r="P452" s="461">
        <v>28874</v>
      </c>
      <c r="Q452" s="464">
        <v>30121</v>
      </c>
      <c r="R452" s="467">
        <v>2021</v>
      </c>
      <c r="S452" s="465"/>
      <c r="V452" s="384"/>
      <c r="AB452" s="456"/>
      <c r="AF452" s="457"/>
      <c r="AG452" s="457"/>
      <c r="AH452" s="457"/>
      <c r="AI452" s="457"/>
      <c r="AJ452" s="457"/>
      <c r="AK452" s="457"/>
      <c r="AL452" s="457"/>
      <c r="AM452" s="457"/>
      <c r="AN452" s="457"/>
      <c r="AO452" s="458"/>
      <c r="AP452" s="458"/>
      <c r="AQ452" s="458"/>
      <c r="AR452" s="457"/>
      <c r="AS452" s="457"/>
      <c r="AT452" s="457"/>
      <c r="BD452" s="369"/>
      <c r="BE452" s="369"/>
      <c r="BF452" s="369"/>
    </row>
    <row r="453" spans="1:58" s="455" customFormat="1" ht="12.6" customHeight="1" x14ac:dyDescent="0.3">
      <c r="A453" s="145"/>
      <c r="B453" s="467">
        <v>2022</v>
      </c>
      <c r="C453" s="460">
        <v>-178</v>
      </c>
      <c r="D453" s="461">
        <v>-78</v>
      </c>
      <c r="E453" s="461">
        <v>-100</v>
      </c>
      <c r="F453" s="461">
        <v>-122</v>
      </c>
      <c r="G453" s="461">
        <v>-55</v>
      </c>
      <c r="H453" s="461">
        <v>-67</v>
      </c>
      <c r="I453" s="461">
        <v>-300</v>
      </c>
      <c r="J453" s="461">
        <v>-133</v>
      </c>
      <c r="K453" s="461">
        <v>-167</v>
      </c>
      <c r="L453" s="468">
        <v>-3.02</v>
      </c>
      <c r="M453" s="469">
        <v>-2.0699999999999998</v>
      </c>
      <c r="N453" s="469">
        <v>-5.0999999999999996</v>
      </c>
      <c r="O453" s="461">
        <v>58695</v>
      </c>
      <c r="P453" s="461">
        <v>28741</v>
      </c>
      <c r="Q453" s="464">
        <v>29954</v>
      </c>
      <c r="R453" s="467">
        <v>2022</v>
      </c>
      <c r="S453" s="465"/>
      <c r="V453" s="384"/>
      <c r="AB453" s="456"/>
      <c r="AF453" s="457"/>
      <c r="AG453" s="457"/>
      <c r="AH453" s="457"/>
      <c r="AI453" s="457"/>
      <c r="AJ453" s="457"/>
      <c r="AK453" s="457"/>
      <c r="AL453" s="457"/>
      <c r="AM453" s="457"/>
      <c r="AN453" s="457"/>
      <c r="AO453" s="458"/>
      <c r="AP453" s="458"/>
      <c r="AQ453" s="458"/>
      <c r="AR453" s="457"/>
      <c r="AS453" s="457"/>
      <c r="AT453" s="457"/>
      <c r="BD453" s="369"/>
      <c r="BE453" s="369"/>
      <c r="BF453" s="369"/>
    </row>
    <row r="454" spans="1:58" s="455" customFormat="1" ht="12.6" customHeight="1" x14ac:dyDescent="0.3">
      <c r="A454" s="133" t="s">
        <v>123</v>
      </c>
      <c r="B454" s="448">
        <v>2018</v>
      </c>
      <c r="C454" s="449">
        <v>-53</v>
      </c>
      <c r="D454" s="450">
        <v>-25</v>
      </c>
      <c r="E454" s="450">
        <v>-28</v>
      </c>
      <c r="F454" s="450">
        <v>57</v>
      </c>
      <c r="G454" s="450">
        <v>32</v>
      </c>
      <c r="H454" s="450">
        <v>25</v>
      </c>
      <c r="I454" s="450">
        <v>4</v>
      </c>
      <c r="J454" s="450">
        <v>7</v>
      </c>
      <c r="K454" s="450">
        <v>-3</v>
      </c>
      <c r="L454" s="451">
        <v>-2.3199999999999998</v>
      </c>
      <c r="M454" s="452">
        <v>2.4900000000000002</v>
      </c>
      <c r="N454" s="452">
        <v>0.18</v>
      </c>
      <c r="O454" s="450">
        <v>22849</v>
      </c>
      <c r="P454" s="450">
        <v>11424</v>
      </c>
      <c r="Q454" s="453">
        <v>11425</v>
      </c>
      <c r="R454" s="448">
        <v>2018</v>
      </c>
      <c r="S454" s="454" t="s">
        <v>123</v>
      </c>
      <c r="V454" s="384"/>
      <c r="AB454" s="456"/>
      <c r="AF454" s="457"/>
      <c r="AG454" s="457"/>
      <c r="AH454" s="457"/>
      <c r="AI454" s="457"/>
      <c r="AJ454" s="457"/>
      <c r="AK454" s="457"/>
      <c r="AL454" s="457"/>
      <c r="AM454" s="457"/>
      <c r="AN454" s="457"/>
      <c r="AO454" s="458"/>
      <c r="AP454" s="458"/>
      <c r="AQ454" s="458"/>
      <c r="AR454" s="457"/>
      <c r="AS454" s="457"/>
      <c r="AT454" s="457"/>
      <c r="BD454" s="369"/>
      <c r="BE454" s="369"/>
      <c r="BF454" s="369"/>
    </row>
    <row r="455" spans="1:58" s="455" customFormat="1" ht="12.6" customHeight="1" x14ac:dyDescent="0.3">
      <c r="A455" s="145"/>
      <c r="B455" s="459">
        <v>2019</v>
      </c>
      <c r="C455" s="460">
        <v>-58</v>
      </c>
      <c r="D455" s="461">
        <v>-30</v>
      </c>
      <c r="E455" s="461">
        <v>-28</v>
      </c>
      <c r="F455" s="461">
        <v>-2</v>
      </c>
      <c r="G455" s="461">
        <v>13</v>
      </c>
      <c r="H455" s="461">
        <v>-15</v>
      </c>
      <c r="I455" s="461">
        <v>-60</v>
      </c>
      <c r="J455" s="461">
        <v>-17</v>
      </c>
      <c r="K455" s="461">
        <v>-43</v>
      </c>
      <c r="L455" s="462">
        <v>-2.54</v>
      </c>
      <c r="M455" s="463">
        <v>-0.09</v>
      </c>
      <c r="N455" s="463">
        <v>-2.63</v>
      </c>
      <c r="O455" s="461">
        <v>22789</v>
      </c>
      <c r="P455" s="461">
        <v>11407</v>
      </c>
      <c r="Q455" s="464">
        <v>11382</v>
      </c>
      <c r="R455" s="459">
        <v>2019</v>
      </c>
      <c r="S455" s="465"/>
      <c r="V455" s="384"/>
      <c r="AB455" s="456"/>
      <c r="AF455" s="457"/>
      <c r="AG455" s="457"/>
      <c r="AH455" s="457"/>
      <c r="AI455" s="457"/>
      <c r="AJ455" s="457"/>
      <c r="AK455" s="457"/>
      <c r="AL455" s="457"/>
      <c r="AM455" s="457"/>
      <c r="AN455" s="457"/>
      <c r="AO455" s="458"/>
      <c r="AP455" s="458"/>
      <c r="AQ455" s="458"/>
      <c r="AR455" s="457"/>
      <c r="AS455" s="457"/>
      <c r="AT455" s="457"/>
      <c r="BD455" s="369"/>
      <c r="BE455" s="369"/>
      <c r="BF455" s="369"/>
    </row>
    <row r="456" spans="1:58" s="455" customFormat="1" ht="12.6" customHeight="1" x14ac:dyDescent="0.3">
      <c r="A456" s="145"/>
      <c r="B456" s="466">
        <v>2020</v>
      </c>
      <c r="C456" s="460">
        <v>-41</v>
      </c>
      <c r="D456" s="461">
        <v>-11</v>
      </c>
      <c r="E456" s="461">
        <v>-30</v>
      </c>
      <c r="F456" s="461">
        <v>27</v>
      </c>
      <c r="G456" s="461">
        <v>24</v>
      </c>
      <c r="H456" s="461">
        <v>3</v>
      </c>
      <c r="I456" s="461">
        <v>-14</v>
      </c>
      <c r="J456" s="461">
        <v>13</v>
      </c>
      <c r="K456" s="461">
        <v>-27</v>
      </c>
      <c r="L456" s="462">
        <v>-1.8</v>
      </c>
      <c r="M456" s="463">
        <v>1.19</v>
      </c>
      <c r="N456" s="463">
        <v>-0.61</v>
      </c>
      <c r="O456" s="461">
        <v>22775</v>
      </c>
      <c r="P456" s="461">
        <v>11420</v>
      </c>
      <c r="Q456" s="464">
        <v>11355</v>
      </c>
      <c r="R456" s="466">
        <v>2020</v>
      </c>
      <c r="S456" s="465"/>
      <c r="V456" s="384"/>
      <c r="AB456" s="456"/>
      <c r="AF456" s="457"/>
      <c r="AG456" s="457"/>
      <c r="AH456" s="457"/>
      <c r="AI456" s="457"/>
      <c r="AJ456" s="457"/>
      <c r="AK456" s="457"/>
      <c r="AL456" s="457"/>
      <c r="AM456" s="457"/>
      <c r="AN456" s="457"/>
      <c r="AO456" s="458"/>
      <c r="AP456" s="458"/>
      <c r="AQ456" s="458"/>
      <c r="AR456" s="457"/>
      <c r="AS456" s="457"/>
      <c r="AT456" s="457"/>
      <c r="BD456" s="369"/>
      <c r="BE456" s="369"/>
      <c r="BF456" s="369"/>
    </row>
    <row r="457" spans="1:58" s="455" customFormat="1" ht="12.6" customHeight="1" x14ac:dyDescent="0.3">
      <c r="A457" s="145"/>
      <c r="B457" s="467">
        <v>2021</v>
      </c>
      <c r="C457" s="460">
        <v>-108</v>
      </c>
      <c r="D457" s="461">
        <v>-65</v>
      </c>
      <c r="E457" s="461">
        <v>-43</v>
      </c>
      <c r="F457" s="461">
        <v>45</v>
      </c>
      <c r="G457" s="461">
        <v>45</v>
      </c>
      <c r="H457" s="461">
        <v>0</v>
      </c>
      <c r="I457" s="461">
        <v>-63</v>
      </c>
      <c r="J457" s="461">
        <v>-20</v>
      </c>
      <c r="K457" s="461">
        <v>-43</v>
      </c>
      <c r="L457" s="462">
        <v>-4.82</v>
      </c>
      <c r="M457" s="463">
        <v>2.0099999999999998</v>
      </c>
      <c r="N457" s="463">
        <v>-2.81</v>
      </c>
      <c r="O457" s="461">
        <v>22377</v>
      </c>
      <c r="P457" s="461">
        <v>11175</v>
      </c>
      <c r="Q457" s="464">
        <v>11202</v>
      </c>
      <c r="R457" s="467">
        <v>2021</v>
      </c>
      <c r="S457" s="465"/>
      <c r="V457" s="384"/>
      <c r="AB457" s="456"/>
      <c r="AF457" s="457"/>
      <c r="AG457" s="457"/>
      <c r="AH457" s="457"/>
      <c r="AI457" s="457"/>
      <c r="AJ457" s="457"/>
      <c r="AK457" s="457"/>
      <c r="AL457" s="457"/>
      <c r="AM457" s="457"/>
      <c r="AN457" s="457"/>
      <c r="AO457" s="458"/>
      <c r="AP457" s="458"/>
      <c r="AQ457" s="458"/>
      <c r="AR457" s="457"/>
      <c r="AS457" s="457"/>
      <c r="AT457" s="457"/>
      <c r="BD457" s="369"/>
      <c r="BE457" s="369"/>
      <c r="BF457" s="369"/>
    </row>
    <row r="458" spans="1:58" s="455" customFormat="1" ht="12.6" customHeight="1" x14ac:dyDescent="0.3">
      <c r="A458" s="145"/>
      <c r="B458" s="467">
        <v>2022</v>
      </c>
      <c r="C458" s="460">
        <v>-77</v>
      </c>
      <c r="D458" s="461">
        <v>-37</v>
      </c>
      <c r="E458" s="461">
        <v>-40</v>
      </c>
      <c r="F458" s="461">
        <v>80</v>
      </c>
      <c r="G458" s="461">
        <v>55</v>
      </c>
      <c r="H458" s="461">
        <v>25</v>
      </c>
      <c r="I458" s="461">
        <v>3</v>
      </c>
      <c r="J458" s="461">
        <v>18</v>
      </c>
      <c r="K458" s="461">
        <v>-15</v>
      </c>
      <c r="L458" s="468">
        <v>-3.44</v>
      </c>
      <c r="M458" s="469">
        <v>3.57</v>
      </c>
      <c r="N458" s="469">
        <v>0.13</v>
      </c>
      <c r="O458" s="461">
        <v>22380</v>
      </c>
      <c r="P458" s="461">
        <v>11193</v>
      </c>
      <c r="Q458" s="464">
        <v>11187</v>
      </c>
      <c r="R458" s="467">
        <v>2022</v>
      </c>
      <c r="S458" s="465"/>
      <c r="V458" s="384"/>
      <c r="AB458" s="456"/>
      <c r="AF458" s="457"/>
      <c r="AG458" s="457"/>
      <c r="AH458" s="457"/>
      <c r="AI458" s="457"/>
      <c r="AJ458" s="457"/>
      <c r="AK458" s="457"/>
      <c r="AL458" s="457"/>
      <c r="AM458" s="457"/>
      <c r="AN458" s="457"/>
      <c r="AO458" s="458"/>
      <c r="AP458" s="458"/>
      <c r="AQ458" s="458"/>
      <c r="AR458" s="457"/>
      <c r="AS458" s="457"/>
      <c r="AT458" s="457"/>
      <c r="BD458" s="369"/>
      <c r="BE458" s="369"/>
      <c r="BF458" s="369"/>
    </row>
    <row r="459" spans="1:58" s="455" customFormat="1" ht="12.6" customHeight="1" x14ac:dyDescent="0.3">
      <c r="A459" s="133" t="s">
        <v>124</v>
      </c>
      <c r="B459" s="448">
        <v>2018</v>
      </c>
      <c r="C459" s="449">
        <v>487</v>
      </c>
      <c r="D459" s="450">
        <v>230</v>
      </c>
      <c r="E459" s="450">
        <v>257</v>
      </c>
      <c r="F459" s="450">
        <v>-335</v>
      </c>
      <c r="G459" s="450">
        <v>-131</v>
      </c>
      <c r="H459" s="450">
        <v>-204</v>
      </c>
      <c r="I459" s="450">
        <v>152</v>
      </c>
      <c r="J459" s="450">
        <v>99</v>
      </c>
      <c r="K459" s="450">
        <v>53</v>
      </c>
      <c r="L459" s="451">
        <v>4.8899999999999997</v>
      </c>
      <c r="M459" s="452">
        <v>-3.36</v>
      </c>
      <c r="N459" s="452">
        <v>1.53</v>
      </c>
      <c r="O459" s="450">
        <v>99652</v>
      </c>
      <c r="P459" s="450">
        <v>49262</v>
      </c>
      <c r="Q459" s="453">
        <v>50390</v>
      </c>
      <c r="R459" s="448">
        <v>2018</v>
      </c>
      <c r="S459" s="454" t="s">
        <v>124</v>
      </c>
      <c r="V459" s="384"/>
      <c r="AB459" s="456"/>
      <c r="AF459" s="457"/>
      <c r="AG459" s="457"/>
      <c r="AH459" s="457"/>
      <c r="AI459" s="457"/>
      <c r="AJ459" s="457"/>
      <c r="AK459" s="457"/>
      <c r="AL459" s="457"/>
      <c r="AM459" s="457"/>
      <c r="AN459" s="457"/>
      <c r="AO459" s="458"/>
      <c r="AP459" s="458"/>
      <c r="AQ459" s="458"/>
      <c r="AR459" s="457"/>
      <c r="AS459" s="457"/>
      <c r="AT459" s="457"/>
      <c r="BD459" s="369"/>
      <c r="BE459" s="369"/>
      <c r="BF459" s="369"/>
    </row>
    <row r="460" spans="1:58" s="455" customFormat="1" ht="12.6" customHeight="1" x14ac:dyDescent="0.3">
      <c r="A460" s="145"/>
      <c r="B460" s="459">
        <v>2019</v>
      </c>
      <c r="C460" s="460">
        <v>528</v>
      </c>
      <c r="D460" s="461">
        <v>293</v>
      </c>
      <c r="E460" s="461">
        <v>235</v>
      </c>
      <c r="F460" s="461">
        <v>-302</v>
      </c>
      <c r="G460" s="461">
        <v>-130</v>
      </c>
      <c r="H460" s="461">
        <v>-172</v>
      </c>
      <c r="I460" s="461">
        <v>226</v>
      </c>
      <c r="J460" s="461">
        <v>163</v>
      </c>
      <c r="K460" s="461">
        <v>63</v>
      </c>
      <c r="L460" s="462">
        <v>5.29</v>
      </c>
      <c r="M460" s="463">
        <v>-3.03</v>
      </c>
      <c r="N460" s="463">
        <v>2.27</v>
      </c>
      <c r="O460" s="461">
        <v>99878</v>
      </c>
      <c r="P460" s="461">
        <v>49425</v>
      </c>
      <c r="Q460" s="464">
        <v>50453</v>
      </c>
      <c r="R460" s="459">
        <v>2019</v>
      </c>
      <c r="S460" s="465"/>
      <c r="V460" s="384"/>
      <c r="AB460" s="456"/>
      <c r="AF460" s="457"/>
      <c r="AG460" s="457"/>
      <c r="AH460" s="457"/>
      <c r="AI460" s="457"/>
      <c r="AJ460" s="457"/>
      <c r="AK460" s="457"/>
      <c r="AL460" s="457"/>
      <c r="AM460" s="457"/>
      <c r="AN460" s="457"/>
      <c r="AO460" s="458"/>
      <c r="AP460" s="458"/>
      <c r="AQ460" s="458"/>
      <c r="AR460" s="457"/>
      <c r="AS460" s="457"/>
      <c r="AT460" s="457"/>
      <c r="BD460" s="369"/>
      <c r="BE460" s="369"/>
      <c r="BF460" s="369"/>
    </row>
    <row r="461" spans="1:58" s="455" customFormat="1" ht="12.6" customHeight="1" x14ac:dyDescent="0.3">
      <c r="A461" s="145"/>
      <c r="B461" s="466">
        <v>2020</v>
      </c>
      <c r="C461" s="460">
        <v>390</v>
      </c>
      <c r="D461" s="461">
        <v>170</v>
      </c>
      <c r="E461" s="461">
        <v>220</v>
      </c>
      <c r="F461" s="461">
        <v>-67</v>
      </c>
      <c r="G461" s="461">
        <v>-34</v>
      </c>
      <c r="H461" s="461">
        <v>-33</v>
      </c>
      <c r="I461" s="461">
        <v>323</v>
      </c>
      <c r="J461" s="461">
        <v>136</v>
      </c>
      <c r="K461" s="461">
        <v>187</v>
      </c>
      <c r="L461" s="462">
        <v>3.9</v>
      </c>
      <c r="M461" s="463">
        <v>-0.67</v>
      </c>
      <c r="N461" s="463">
        <v>3.23</v>
      </c>
      <c r="O461" s="461">
        <v>100201</v>
      </c>
      <c r="P461" s="461">
        <v>49561</v>
      </c>
      <c r="Q461" s="464">
        <v>50640</v>
      </c>
      <c r="R461" s="466">
        <v>2020</v>
      </c>
      <c r="S461" s="465"/>
      <c r="V461" s="384"/>
      <c r="AB461" s="456"/>
      <c r="AF461" s="457"/>
      <c r="AG461" s="457"/>
      <c r="AH461" s="457"/>
      <c r="AI461" s="457"/>
      <c r="AJ461" s="457"/>
      <c r="AK461" s="457"/>
      <c r="AL461" s="457"/>
      <c r="AM461" s="457"/>
      <c r="AN461" s="457"/>
      <c r="AO461" s="458"/>
      <c r="AP461" s="458"/>
      <c r="AQ461" s="458"/>
      <c r="AR461" s="457"/>
      <c r="AS461" s="457"/>
      <c r="AT461" s="457"/>
      <c r="BD461" s="369"/>
      <c r="BE461" s="369"/>
      <c r="BF461" s="369"/>
    </row>
    <row r="462" spans="1:58" s="455" customFormat="1" ht="12.6" customHeight="1" x14ac:dyDescent="0.3">
      <c r="A462" s="145"/>
      <c r="B462" s="467">
        <v>2021</v>
      </c>
      <c r="C462" s="460">
        <v>202</v>
      </c>
      <c r="D462" s="461">
        <v>64</v>
      </c>
      <c r="E462" s="461">
        <v>138</v>
      </c>
      <c r="F462" s="461">
        <v>-252</v>
      </c>
      <c r="G462" s="461">
        <v>-76</v>
      </c>
      <c r="H462" s="461">
        <v>-176</v>
      </c>
      <c r="I462" s="461">
        <v>-50</v>
      </c>
      <c r="J462" s="461">
        <v>-12</v>
      </c>
      <c r="K462" s="461">
        <v>-38</v>
      </c>
      <c r="L462" s="462">
        <v>2.0499999999999998</v>
      </c>
      <c r="M462" s="463">
        <v>-2.5499999999999998</v>
      </c>
      <c r="N462" s="463">
        <v>-0.51</v>
      </c>
      <c r="O462" s="461">
        <v>98656</v>
      </c>
      <c r="P462" s="461">
        <v>48718</v>
      </c>
      <c r="Q462" s="464">
        <v>49938</v>
      </c>
      <c r="R462" s="467">
        <v>2021</v>
      </c>
      <c r="S462" s="465"/>
      <c r="V462" s="384"/>
      <c r="AB462" s="456"/>
      <c r="AF462" s="457"/>
      <c r="AG462" s="457"/>
      <c r="AH462" s="457"/>
      <c r="AI462" s="457"/>
      <c r="AJ462" s="457"/>
      <c r="AK462" s="457"/>
      <c r="AL462" s="457"/>
      <c r="AM462" s="457"/>
      <c r="AN462" s="457"/>
      <c r="AO462" s="458"/>
      <c r="AP462" s="458"/>
      <c r="AQ462" s="458"/>
      <c r="AR462" s="457"/>
      <c r="AS462" s="457"/>
      <c r="AT462" s="457"/>
      <c r="BD462" s="369"/>
      <c r="BE462" s="369"/>
      <c r="BF462" s="369"/>
    </row>
    <row r="463" spans="1:58" s="455" customFormat="1" ht="12.6" customHeight="1" x14ac:dyDescent="0.3">
      <c r="A463" s="145"/>
      <c r="B463" s="467">
        <v>2022</v>
      </c>
      <c r="C463" s="460">
        <v>255</v>
      </c>
      <c r="D463" s="461">
        <v>100</v>
      </c>
      <c r="E463" s="461">
        <v>155</v>
      </c>
      <c r="F463" s="461">
        <v>-428</v>
      </c>
      <c r="G463" s="461">
        <v>-250</v>
      </c>
      <c r="H463" s="461">
        <v>-178</v>
      </c>
      <c r="I463" s="461">
        <v>-173</v>
      </c>
      <c r="J463" s="461">
        <v>-150</v>
      </c>
      <c r="K463" s="461">
        <v>-23</v>
      </c>
      <c r="L463" s="468">
        <v>2.59</v>
      </c>
      <c r="M463" s="469">
        <v>-4.34</v>
      </c>
      <c r="N463" s="469">
        <v>-1.76</v>
      </c>
      <c r="O463" s="461">
        <v>98483</v>
      </c>
      <c r="P463" s="461">
        <v>48568</v>
      </c>
      <c r="Q463" s="464">
        <v>49915</v>
      </c>
      <c r="R463" s="467">
        <v>2022</v>
      </c>
      <c r="S463" s="465"/>
      <c r="V463" s="384"/>
      <c r="AB463" s="456"/>
      <c r="AF463" s="457"/>
      <c r="AG463" s="457"/>
      <c r="AH463" s="457"/>
      <c r="AI463" s="457"/>
      <c r="AJ463" s="457"/>
      <c r="AK463" s="457"/>
      <c r="AL463" s="457"/>
      <c r="AM463" s="457"/>
      <c r="AN463" s="457"/>
      <c r="AO463" s="458"/>
      <c r="AP463" s="458"/>
      <c r="AQ463" s="458"/>
      <c r="AR463" s="457"/>
      <c r="AS463" s="457"/>
      <c r="AT463" s="457"/>
      <c r="BD463" s="369"/>
      <c r="BE463" s="369"/>
      <c r="BF463" s="369"/>
    </row>
    <row r="464" spans="1:58" s="455" customFormat="1" ht="12.6" customHeight="1" x14ac:dyDescent="0.3">
      <c r="A464" s="133" t="s">
        <v>125</v>
      </c>
      <c r="B464" s="448">
        <v>2018</v>
      </c>
      <c r="C464" s="449">
        <v>45</v>
      </c>
      <c r="D464" s="450">
        <v>37</v>
      </c>
      <c r="E464" s="450">
        <v>8</v>
      </c>
      <c r="F464" s="450">
        <v>-239</v>
      </c>
      <c r="G464" s="450">
        <v>-120</v>
      </c>
      <c r="H464" s="450">
        <v>-119</v>
      </c>
      <c r="I464" s="450">
        <v>-194</v>
      </c>
      <c r="J464" s="450">
        <v>-83</v>
      </c>
      <c r="K464" s="450">
        <v>-111</v>
      </c>
      <c r="L464" s="451">
        <v>0.43</v>
      </c>
      <c r="M464" s="452">
        <v>-2.27</v>
      </c>
      <c r="N464" s="452">
        <v>-1.84</v>
      </c>
      <c r="O464" s="450">
        <v>105411</v>
      </c>
      <c r="P464" s="450">
        <v>51526</v>
      </c>
      <c r="Q464" s="453">
        <v>53885</v>
      </c>
      <c r="R464" s="448">
        <v>2018</v>
      </c>
      <c r="S464" s="454" t="s">
        <v>125</v>
      </c>
      <c r="V464" s="384"/>
      <c r="AB464" s="456"/>
      <c r="AF464" s="457"/>
      <c r="AG464" s="457"/>
      <c r="AH464" s="457"/>
      <c r="AI464" s="457"/>
      <c r="AJ464" s="457"/>
      <c r="AK464" s="457"/>
      <c r="AL464" s="457"/>
      <c r="AM464" s="457"/>
      <c r="AN464" s="457"/>
      <c r="AO464" s="458"/>
      <c r="AP464" s="458"/>
      <c r="AQ464" s="458"/>
      <c r="AR464" s="457"/>
      <c r="AS464" s="457"/>
      <c r="AT464" s="457"/>
      <c r="BD464" s="369"/>
      <c r="BE464" s="369"/>
      <c r="BF464" s="369"/>
    </row>
    <row r="465" spans="1:58" s="455" customFormat="1" ht="12.6" customHeight="1" x14ac:dyDescent="0.3">
      <c r="A465" s="145"/>
      <c r="B465" s="459">
        <v>2019</v>
      </c>
      <c r="C465" s="460">
        <v>79</v>
      </c>
      <c r="D465" s="461">
        <v>32</v>
      </c>
      <c r="E465" s="461">
        <v>47</v>
      </c>
      <c r="F465" s="461">
        <v>-195</v>
      </c>
      <c r="G465" s="461">
        <v>-83</v>
      </c>
      <c r="H465" s="461">
        <v>-112</v>
      </c>
      <c r="I465" s="461">
        <v>-116</v>
      </c>
      <c r="J465" s="461">
        <v>-51</v>
      </c>
      <c r="K465" s="461">
        <v>-65</v>
      </c>
      <c r="L465" s="462">
        <v>0.75</v>
      </c>
      <c r="M465" s="463">
        <v>-1.85</v>
      </c>
      <c r="N465" s="463">
        <v>-1.1000000000000001</v>
      </c>
      <c r="O465" s="461">
        <v>105295</v>
      </c>
      <c r="P465" s="461">
        <v>51475</v>
      </c>
      <c r="Q465" s="464">
        <v>53820</v>
      </c>
      <c r="R465" s="459">
        <v>2019</v>
      </c>
      <c r="S465" s="465"/>
      <c r="V465" s="384"/>
      <c r="AB465" s="456"/>
      <c r="AF465" s="457"/>
      <c r="AG465" s="457"/>
      <c r="AH465" s="457"/>
      <c r="AI465" s="457"/>
      <c r="AJ465" s="457"/>
      <c r="AK465" s="457"/>
      <c r="AL465" s="457"/>
      <c r="AM465" s="457"/>
      <c r="AN465" s="457"/>
      <c r="AO465" s="458"/>
      <c r="AP465" s="458"/>
      <c r="AQ465" s="458"/>
      <c r="AR465" s="457"/>
      <c r="AS465" s="457"/>
      <c r="AT465" s="457"/>
      <c r="BD465" s="369"/>
      <c r="BE465" s="369"/>
      <c r="BF465" s="369"/>
    </row>
    <row r="466" spans="1:58" s="455" customFormat="1" ht="12.6" customHeight="1" x14ac:dyDescent="0.3">
      <c r="A466" s="145"/>
      <c r="B466" s="466">
        <v>2020</v>
      </c>
      <c r="C466" s="460">
        <v>-57</v>
      </c>
      <c r="D466" s="461">
        <v>-14</v>
      </c>
      <c r="E466" s="461">
        <v>-43</v>
      </c>
      <c r="F466" s="461">
        <v>-102</v>
      </c>
      <c r="G466" s="461">
        <v>-38</v>
      </c>
      <c r="H466" s="461">
        <v>-64</v>
      </c>
      <c r="I466" s="461">
        <v>-159</v>
      </c>
      <c r="J466" s="461">
        <v>-52</v>
      </c>
      <c r="K466" s="461">
        <v>-107</v>
      </c>
      <c r="L466" s="462">
        <v>-0.54</v>
      </c>
      <c r="M466" s="463">
        <v>-0.97</v>
      </c>
      <c r="N466" s="463">
        <v>-1.51</v>
      </c>
      <c r="O466" s="461">
        <v>105136</v>
      </c>
      <c r="P466" s="461">
        <v>51423</v>
      </c>
      <c r="Q466" s="464">
        <v>53713</v>
      </c>
      <c r="R466" s="466">
        <v>2020</v>
      </c>
      <c r="S466" s="465"/>
      <c r="V466" s="384"/>
      <c r="AB466" s="456"/>
      <c r="AF466" s="457"/>
      <c r="AG466" s="457"/>
      <c r="AH466" s="457"/>
      <c r="AI466" s="457"/>
      <c r="AJ466" s="457"/>
      <c r="AK466" s="457"/>
      <c r="AL466" s="457"/>
      <c r="AM466" s="457"/>
      <c r="AN466" s="457"/>
      <c r="AO466" s="458"/>
      <c r="AP466" s="458"/>
      <c r="AQ466" s="458"/>
      <c r="AR466" s="457"/>
      <c r="AS466" s="457"/>
      <c r="AT466" s="457"/>
      <c r="BD466" s="369"/>
      <c r="BE466" s="369"/>
      <c r="BF466" s="369"/>
    </row>
    <row r="467" spans="1:58" s="455" customFormat="1" ht="12.6" customHeight="1" x14ac:dyDescent="0.3">
      <c r="A467" s="145"/>
      <c r="B467" s="467">
        <v>2021</v>
      </c>
      <c r="C467" s="460">
        <v>-252</v>
      </c>
      <c r="D467" s="461">
        <v>-127</v>
      </c>
      <c r="E467" s="461">
        <v>-125</v>
      </c>
      <c r="F467" s="461">
        <v>-58</v>
      </c>
      <c r="G467" s="461">
        <v>-23</v>
      </c>
      <c r="H467" s="461">
        <v>-35</v>
      </c>
      <c r="I467" s="461">
        <v>-310</v>
      </c>
      <c r="J467" s="461">
        <v>-150</v>
      </c>
      <c r="K467" s="461">
        <v>-160</v>
      </c>
      <c r="L467" s="462">
        <v>-2.4300000000000002</v>
      </c>
      <c r="M467" s="463">
        <v>-0.56000000000000005</v>
      </c>
      <c r="N467" s="463">
        <v>-2.99</v>
      </c>
      <c r="O467" s="461">
        <v>103377</v>
      </c>
      <c r="P467" s="461">
        <v>50614</v>
      </c>
      <c r="Q467" s="464">
        <v>52763</v>
      </c>
      <c r="R467" s="467">
        <v>2021</v>
      </c>
      <c r="S467" s="465"/>
      <c r="V467" s="384"/>
      <c r="AB467" s="456"/>
      <c r="AF467" s="457"/>
      <c r="AG467" s="457"/>
      <c r="AH467" s="457"/>
      <c r="AI467" s="457"/>
      <c r="AJ467" s="457"/>
      <c r="AK467" s="457"/>
      <c r="AL467" s="457"/>
      <c r="AM467" s="457"/>
      <c r="AN467" s="457"/>
      <c r="AO467" s="458"/>
      <c r="AP467" s="458"/>
      <c r="AQ467" s="458"/>
      <c r="AR467" s="457"/>
      <c r="AS467" s="457"/>
      <c r="AT467" s="457"/>
      <c r="BD467" s="369"/>
      <c r="BE467" s="369"/>
      <c r="BF467" s="369"/>
    </row>
    <row r="468" spans="1:58" s="455" customFormat="1" ht="12.6" customHeight="1" x14ac:dyDescent="0.3">
      <c r="A468" s="145"/>
      <c r="B468" s="488">
        <v>2022</v>
      </c>
      <c r="C468" s="489">
        <v>-83</v>
      </c>
      <c r="D468" s="490">
        <v>0</v>
      </c>
      <c r="E468" s="490">
        <v>-83</v>
      </c>
      <c r="F468" s="490">
        <v>-157</v>
      </c>
      <c r="G468" s="490">
        <v>-41</v>
      </c>
      <c r="H468" s="490">
        <v>-116</v>
      </c>
      <c r="I468" s="490">
        <v>-240</v>
      </c>
      <c r="J468" s="490">
        <v>-41</v>
      </c>
      <c r="K468" s="490">
        <v>-199</v>
      </c>
      <c r="L468" s="491">
        <v>-0.8</v>
      </c>
      <c r="M468" s="492">
        <v>-1.52</v>
      </c>
      <c r="N468" s="492">
        <v>-2.3199999999999998</v>
      </c>
      <c r="O468" s="490">
        <v>103137</v>
      </c>
      <c r="P468" s="490">
        <v>50573</v>
      </c>
      <c r="Q468" s="493">
        <v>52564</v>
      </c>
      <c r="R468" s="488">
        <v>2022</v>
      </c>
      <c r="S468" s="494"/>
      <c r="V468" s="384"/>
      <c r="AB468" s="456"/>
      <c r="AF468" s="457"/>
      <c r="AG468" s="457"/>
      <c r="AH468" s="457"/>
      <c r="AI468" s="457"/>
      <c r="AJ468" s="457"/>
      <c r="AK468" s="457"/>
      <c r="AL468" s="457"/>
      <c r="AM468" s="457"/>
      <c r="AN468" s="457"/>
      <c r="AO468" s="458"/>
      <c r="AP468" s="458"/>
      <c r="AQ468" s="458"/>
      <c r="AR468" s="457"/>
      <c r="AS468" s="457"/>
      <c r="AT468" s="457"/>
      <c r="BD468" s="369"/>
      <c r="BE468" s="369"/>
      <c r="BF468" s="369"/>
    </row>
    <row r="469" spans="1:58" s="348" customFormat="1" ht="12.6" customHeight="1" x14ac:dyDescent="0.2">
      <c r="A469" s="306" t="s">
        <v>126</v>
      </c>
      <c r="B469" s="496">
        <v>2018</v>
      </c>
      <c r="C469" s="497">
        <v>1335</v>
      </c>
      <c r="D469" s="498">
        <v>900</v>
      </c>
      <c r="E469" s="498">
        <v>435</v>
      </c>
      <c r="F469" s="498">
        <v>-8223</v>
      </c>
      <c r="G469" s="498">
        <v>-4224</v>
      </c>
      <c r="H469" s="498">
        <v>-3999</v>
      </c>
      <c r="I469" s="498">
        <v>-6888</v>
      </c>
      <c r="J469" s="498">
        <v>-3324</v>
      </c>
      <c r="K469" s="498">
        <v>-3564</v>
      </c>
      <c r="L469" s="499">
        <v>0.46</v>
      </c>
      <c r="M469" s="500">
        <v>-2.82</v>
      </c>
      <c r="N469" s="500">
        <v>-2.36</v>
      </c>
      <c r="O469" s="498">
        <v>2912062</v>
      </c>
      <c r="P469" s="498">
        <v>1400299</v>
      </c>
      <c r="Q469" s="501">
        <v>1511763</v>
      </c>
      <c r="R469" s="496">
        <v>2018</v>
      </c>
      <c r="S469" s="502" t="s">
        <v>127</v>
      </c>
      <c r="T469" s="428"/>
      <c r="U469" s="210"/>
      <c r="W469" s="210"/>
      <c r="X469" s="210"/>
      <c r="Y469" s="210"/>
      <c r="Z469" s="210"/>
      <c r="AB469" s="428"/>
      <c r="AC469" s="210"/>
      <c r="AD469" s="210"/>
      <c r="AF469" s="428"/>
      <c r="AG469" s="428"/>
      <c r="AH469" s="428"/>
      <c r="AI469" s="428"/>
      <c r="AJ469" s="428"/>
      <c r="AK469" s="428"/>
      <c r="AL469" s="428"/>
      <c r="AM469" s="428"/>
      <c r="AN469" s="428"/>
      <c r="AO469" s="503"/>
      <c r="AP469" s="503"/>
      <c r="AQ469" s="503"/>
      <c r="AR469" s="428"/>
      <c r="AS469" s="428"/>
      <c r="AT469" s="428"/>
    </row>
    <row r="470" spans="1:58" s="348" customFormat="1" ht="12.6" customHeight="1" x14ac:dyDescent="0.2">
      <c r="A470" s="182"/>
      <c r="B470" s="504">
        <v>2019</v>
      </c>
      <c r="C470" s="497">
        <v>1143</v>
      </c>
      <c r="D470" s="498">
        <v>598</v>
      </c>
      <c r="E470" s="498">
        <v>545</v>
      </c>
      <c r="F470" s="498">
        <v>-5761</v>
      </c>
      <c r="G470" s="498">
        <v>-2958</v>
      </c>
      <c r="H470" s="498">
        <v>-2803</v>
      </c>
      <c r="I470" s="498">
        <v>-4618</v>
      </c>
      <c r="J470" s="498">
        <v>-2360</v>
      </c>
      <c r="K470" s="498">
        <v>-2258</v>
      </c>
      <c r="L470" s="499">
        <v>0.39</v>
      </c>
      <c r="M470" s="500">
        <v>-1.98</v>
      </c>
      <c r="N470" s="500">
        <v>-1.59</v>
      </c>
      <c r="O470" s="498">
        <v>2907444</v>
      </c>
      <c r="P470" s="498">
        <v>1397939</v>
      </c>
      <c r="Q470" s="501">
        <v>1509505</v>
      </c>
      <c r="R470" s="504">
        <v>2019</v>
      </c>
      <c r="S470" s="502"/>
      <c r="T470" s="428"/>
      <c r="U470" s="210"/>
      <c r="W470" s="210"/>
      <c r="X470" s="210"/>
      <c r="Y470" s="210"/>
      <c r="Z470" s="210"/>
      <c r="AB470" s="428"/>
      <c r="AC470" s="210"/>
      <c r="AD470" s="210"/>
      <c r="AF470" s="428"/>
      <c r="AG470" s="428"/>
      <c r="AH470" s="428"/>
      <c r="AI470" s="428"/>
      <c r="AJ470" s="428"/>
      <c r="AK470" s="428"/>
      <c r="AL470" s="428"/>
      <c r="AM470" s="428"/>
      <c r="AN470" s="428"/>
      <c r="AO470" s="503"/>
      <c r="AP470" s="503"/>
      <c r="AQ470" s="503"/>
      <c r="AR470" s="428"/>
      <c r="AS470" s="428"/>
      <c r="AT470" s="428"/>
    </row>
    <row r="471" spans="1:58" s="348" customFormat="1" ht="12.6" customHeight="1" x14ac:dyDescent="0.2">
      <c r="A471" s="182"/>
      <c r="B471" s="505">
        <v>2020</v>
      </c>
      <c r="C471" s="497">
        <v>-2665</v>
      </c>
      <c r="D471" s="498">
        <v>-1297</v>
      </c>
      <c r="E471" s="498">
        <v>-1368</v>
      </c>
      <c r="F471" s="498">
        <v>-7731</v>
      </c>
      <c r="G471" s="498">
        <v>-3953</v>
      </c>
      <c r="H471" s="498">
        <v>-3778</v>
      </c>
      <c r="I471" s="498">
        <v>-10396</v>
      </c>
      <c r="J471" s="498">
        <v>-5250</v>
      </c>
      <c r="K471" s="498">
        <v>-5146</v>
      </c>
      <c r="L471" s="499">
        <v>-0.92</v>
      </c>
      <c r="M471" s="500">
        <v>-2.66</v>
      </c>
      <c r="N471" s="500">
        <v>-3.58</v>
      </c>
      <c r="O471" s="498">
        <v>2902097</v>
      </c>
      <c r="P471" s="498">
        <v>1395156</v>
      </c>
      <c r="Q471" s="501">
        <v>1506941</v>
      </c>
      <c r="R471" s="505">
        <v>2020</v>
      </c>
      <c r="S471" s="502"/>
      <c r="T471" s="428"/>
      <c r="U471" s="210"/>
      <c r="W471" s="210"/>
      <c r="X471" s="210"/>
      <c r="Y471" s="210"/>
      <c r="Z471" s="210"/>
      <c r="AB471" s="428"/>
      <c r="AC471" s="210"/>
      <c r="AD471" s="210"/>
      <c r="AF471" s="428"/>
      <c r="AG471" s="428"/>
      <c r="AH471" s="428"/>
      <c r="AI471" s="428"/>
      <c r="AJ471" s="428"/>
      <c r="AK471" s="428"/>
      <c r="AL471" s="428"/>
      <c r="AM471" s="428"/>
      <c r="AN471" s="428"/>
      <c r="AO471" s="503"/>
      <c r="AP471" s="503"/>
      <c r="AQ471" s="503"/>
      <c r="AR471" s="428"/>
      <c r="AS471" s="428"/>
      <c r="AT471" s="428"/>
    </row>
    <row r="472" spans="1:58" s="348" customFormat="1" ht="12.6" customHeight="1" x14ac:dyDescent="0.2">
      <c r="A472" s="182"/>
      <c r="B472" s="506">
        <v>2021</v>
      </c>
      <c r="C472" s="497">
        <v>-11191</v>
      </c>
      <c r="D472" s="498">
        <v>-6009</v>
      </c>
      <c r="E472" s="498">
        <v>-5182</v>
      </c>
      <c r="F472" s="498">
        <v>-11669</v>
      </c>
      <c r="G472" s="498">
        <v>-5809</v>
      </c>
      <c r="H472" s="498">
        <v>-5860</v>
      </c>
      <c r="I472" s="498">
        <v>-22860</v>
      </c>
      <c r="J472" s="498">
        <v>-11818</v>
      </c>
      <c r="K472" s="498">
        <v>-11042</v>
      </c>
      <c r="L472" s="499">
        <v>-3.88</v>
      </c>
      <c r="M472" s="500">
        <v>-4.04</v>
      </c>
      <c r="N472" s="500">
        <v>-7.92</v>
      </c>
      <c r="O472" s="498">
        <v>2875614</v>
      </c>
      <c r="P472" s="498">
        <v>1383874</v>
      </c>
      <c r="Q472" s="501">
        <v>1491740</v>
      </c>
      <c r="R472" s="506">
        <v>2021</v>
      </c>
      <c r="S472" s="502"/>
      <c r="T472" s="428"/>
      <c r="U472" s="210"/>
      <c r="W472" s="210"/>
      <c r="X472" s="210"/>
      <c r="Y472" s="210"/>
      <c r="Z472" s="210"/>
      <c r="AB472" s="428"/>
      <c r="AC472" s="210"/>
      <c r="AD472" s="210"/>
      <c r="AF472" s="428"/>
      <c r="AG472" s="428"/>
      <c r="AH472" s="428"/>
      <c r="AI472" s="428"/>
      <c r="AJ472" s="428"/>
      <c r="AK472" s="428"/>
      <c r="AL472" s="428"/>
      <c r="AM472" s="428"/>
      <c r="AN472" s="428"/>
      <c r="AO472" s="503"/>
      <c r="AP472" s="503"/>
      <c r="AQ472" s="503"/>
      <c r="AR472" s="428"/>
      <c r="AS472" s="428"/>
      <c r="AT472" s="428"/>
    </row>
    <row r="473" spans="1:58" s="348" customFormat="1" ht="12.6" customHeight="1" x14ac:dyDescent="0.2">
      <c r="A473" s="182"/>
      <c r="B473" s="506">
        <v>2022</v>
      </c>
      <c r="C473" s="507">
        <v>-5818</v>
      </c>
      <c r="D473" s="508">
        <v>-2879</v>
      </c>
      <c r="E473" s="508">
        <v>-2939</v>
      </c>
      <c r="F473" s="508">
        <v>-13407</v>
      </c>
      <c r="G473" s="508">
        <v>-6874</v>
      </c>
      <c r="H473" s="508">
        <v>-6533</v>
      </c>
      <c r="I473" s="508">
        <v>-19225</v>
      </c>
      <c r="J473" s="508">
        <v>-9753</v>
      </c>
      <c r="K473" s="508">
        <v>-9472</v>
      </c>
      <c r="L473" s="509">
        <v>-2.0299999999999998</v>
      </c>
      <c r="M473" s="510">
        <v>-4.68</v>
      </c>
      <c r="N473" s="510">
        <v>-6.71</v>
      </c>
      <c r="O473" s="508">
        <v>2856389</v>
      </c>
      <c r="P473" s="508">
        <v>1374121</v>
      </c>
      <c r="Q473" s="511">
        <v>1482268</v>
      </c>
      <c r="R473" s="506">
        <v>2022</v>
      </c>
      <c r="S473" s="512"/>
      <c r="T473" s="428"/>
      <c r="U473" s="210"/>
      <c r="W473" s="210"/>
      <c r="X473" s="210"/>
      <c r="Y473" s="210"/>
      <c r="Z473" s="210"/>
      <c r="AB473" s="428"/>
      <c r="AC473" s="210"/>
      <c r="AD473" s="210"/>
      <c r="AF473" s="428"/>
      <c r="AG473" s="428"/>
      <c r="AH473" s="428"/>
      <c r="AI473" s="428"/>
      <c r="AJ473" s="428"/>
      <c r="AK473" s="428"/>
      <c r="AL473" s="428"/>
      <c r="AM473" s="428"/>
      <c r="AN473" s="428"/>
      <c r="AO473" s="503"/>
      <c r="AP473" s="503"/>
      <c r="AQ473" s="503"/>
      <c r="AR473" s="428"/>
      <c r="AS473" s="428"/>
      <c r="AT473" s="428"/>
    </row>
    <row r="474" spans="1:58" s="348" customFormat="1" ht="12.6" customHeight="1" x14ac:dyDescent="0.2">
      <c r="A474" s="306" t="s">
        <v>128</v>
      </c>
      <c r="B474" s="496">
        <v>2018</v>
      </c>
      <c r="C474" s="497">
        <v>2011</v>
      </c>
      <c r="D474" s="498">
        <v>997</v>
      </c>
      <c r="E474" s="498">
        <v>1014</v>
      </c>
      <c r="F474" s="498">
        <v>12178</v>
      </c>
      <c r="G474" s="498">
        <v>6890</v>
      </c>
      <c r="H474" s="498">
        <v>5288</v>
      </c>
      <c r="I474" s="498">
        <v>14189</v>
      </c>
      <c r="J474" s="498">
        <v>7887</v>
      </c>
      <c r="K474" s="498">
        <v>6302</v>
      </c>
      <c r="L474" s="499">
        <v>0.79</v>
      </c>
      <c r="M474" s="500">
        <v>4.8099999999999996</v>
      </c>
      <c r="N474" s="500">
        <v>5.61</v>
      </c>
      <c r="O474" s="498">
        <v>2538359</v>
      </c>
      <c r="P474" s="498">
        <v>1260778</v>
      </c>
      <c r="Q474" s="501">
        <v>1277581</v>
      </c>
      <c r="R474" s="496">
        <v>2018</v>
      </c>
      <c r="S474" s="502" t="s">
        <v>129</v>
      </c>
      <c r="T474" s="428"/>
      <c r="U474" s="210"/>
      <c r="W474" s="210"/>
      <c r="X474" s="210"/>
      <c r="Y474" s="210"/>
      <c r="Z474" s="210"/>
      <c r="AB474" s="428"/>
      <c r="AC474" s="210"/>
      <c r="AD474" s="210"/>
      <c r="AF474" s="428"/>
      <c r="AG474" s="428"/>
      <c r="AH474" s="428"/>
      <c r="AI474" s="428"/>
      <c r="AJ474" s="428"/>
      <c r="AK474" s="428"/>
      <c r="AL474" s="428"/>
      <c r="AM474" s="428"/>
      <c r="AN474" s="428"/>
      <c r="AO474" s="503"/>
      <c r="AP474" s="503"/>
      <c r="AQ474" s="503"/>
      <c r="AR474" s="428"/>
      <c r="AS474" s="428"/>
      <c r="AT474" s="428"/>
    </row>
    <row r="475" spans="1:58" s="348" customFormat="1" ht="12.6" customHeight="1" x14ac:dyDescent="0.2">
      <c r="A475" s="182"/>
      <c r="B475" s="504">
        <v>2019</v>
      </c>
      <c r="C475" s="497">
        <v>2677</v>
      </c>
      <c r="D475" s="498">
        <v>1140</v>
      </c>
      <c r="E475" s="498">
        <v>1537</v>
      </c>
      <c r="F475" s="498">
        <v>9393</v>
      </c>
      <c r="G475" s="498">
        <v>5493</v>
      </c>
      <c r="H475" s="498">
        <v>3900</v>
      </c>
      <c r="I475" s="498">
        <v>12070</v>
      </c>
      <c r="J475" s="498">
        <v>6633</v>
      </c>
      <c r="K475" s="498">
        <v>5437</v>
      </c>
      <c r="L475" s="499">
        <v>1.05</v>
      </c>
      <c r="M475" s="500">
        <v>3.69</v>
      </c>
      <c r="N475" s="500">
        <v>4.74</v>
      </c>
      <c r="O475" s="498">
        <v>2550429</v>
      </c>
      <c r="P475" s="498">
        <v>1267411</v>
      </c>
      <c r="Q475" s="501">
        <v>1283018</v>
      </c>
      <c r="R475" s="504">
        <v>2019</v>
      </c>
      <c r="S475" s="502"/>
      <c r="T475" s="428"/>
      <c r="U475" s="210"/>
      <c r="W475" s="210"/>
      <c r="X475" s="210"/>
      <c r="Y475" s="210"/>
      <c r="Z475" s="210"/>
      <c r="AB475" s="428"/>
      <c r="AC475" s="210"/>
      <c r="AD475" s="210"/>
      <c r="AF475" s="428"/>
      <c r="AG475" s="428"/>
      <c r="AH475" s="428"/>
      <c r="AI475" s="428"/>
      <c r="AJ475" s="428"/>
      <c r="AK475" s="428"/>
      <c r="AL475" s="428"/>
      <c r="AM475" s="428"/>
      <c r="AN475" s="428"/>
      <c r="AO475" s="503"/>
      <c r="AP475" s="503"/>
      <c r="AQ475" s="503"/>
      <c r="AR475" s="428"/>
      <c r="AS475" s="428"/>
      <c r="AT475" s="428"/>
    </row>
    <row r="476" spans="1:58" s="348" customFormat="1" ht="12.6" customHeight="1" x14ac:dyDescent="0.2">
      <c r="A476" s="182"/>
      <c r="B476" s="505">
        <v>2020</v>
      </c>
      <c r="C476" s="497">
        <v>226</v>
      </c>
      <c r="D476" s="498">
        <v>-203</v>
      </c>
      <c r="E476" s="498">
        <v>429</v>
      </c>
      <c r="F476" s="498">
        <v>12078</v>
      </c>
      <c r="G476" s="498">
        <v>6589</v>
      </c>
      <c r="H476" s="498">
        <v>5489</v>
      </c>
      <c r="I476" s="498">
        <v>12304</v>
      </c>
      <c r="J476" s="498">
        <v>6386</v>
      </c>
      <c r="K476" s="498">
        <v>5918</v>
      </c>
      <c r="L476" s="499">
        <v>0.09</v>
      </c>
      <c r="M476" s="500">
        <v>4.7300000000000004</v>
      </c>
      <c r="N476" s="500">
        <v>4.82</v>
      </c>
      <c r="O476" s="498">
        <v>2557684</v>
      </c>
      <c r="P476" s="498">
        <v>1271330</v>
      </c>
      <c r="Q476" s="501">
        <v>1286354</v>
      </c>
      <c r="R476" s="505">
        <v>2020</v>
      </c>
      <c r="S476" s="502"/>
      <c r="T476" s="428"/>
      <c r="U476" s="210"/>
      <c r="W476" s="210"/>
      <c r="X476" s="210"/>
      <c r="Y476" s="210"/>
      <c r="Z476" s="210"/>
      <c r="AB476" s="428"/>
      <c r="AC476" s="210"/>
      <c r="AD476" s="210"/>
      <c r="AF476" s="428"/>
      <c r="AG476" s="428"/>
      <c r="AH476" s="428"/>
      <c r="AI476" s="428"/>
      <c r="AJ476" s="428"/>
      <c r="AK476" s="428"/>
      <c r="AL476" s="428"/>
      <c r="AM476" s="428"/>
      <c r="AN476" s="428"/>
      <c r="AO476" s="503"/>
      <c r="AP476" s="503"/>
      <c r="AQ476" s="503"/>
      <c r="AR476" s="428"/>
      <c r="AS476" s="428"/>
      <c r="AT476" s="428"/>
    </row>
    <row r="477" spans="1:58" s="348" customFormat="1" ht="12.6" customHeight="1" x14ac:dyDescent="0.2">
      <c r="A477" s="182"/>
      <c r="B477" s="506">
        <v>2021</v>
      </c>
      <c r="C477" s="497">
        <v>-5705</v>
      </c>
      <c r="D477" s="498">
        <v>-3128</v>
      </c>
      <c r="E477" s="498">
        <v>-2577</v>
      </c>
      <c r="F477" s="498">
        <v>14007</v>
      </c>
      <c r="G477" s="498">
        <v>7473</v>
      </c>
      <c r="H477" s="498">
        <v>6534</v>
      </c>
      <c r="I477" s="498">
        <v>8302</v>
      </c>
      <c r="J477" s="498">
        <v>4345</v>
      </c>
      <c r="K477" s="498">
        <v>3957</v>
      </c>
      <c r="L477" s="499">
        <v>-2.23</v>
      </c>
      <c r="M477" s="500">
        <v>5.48</v>
      </c>
      <c r="N477" s="500">
        <v>3.25</v>
      </c>
      <c r="O477" s="498">
        <v>2559098</v>
      </c>
      <c r="P477" s="498">
        <v>1274029</v>
      </c>
      <c r="Q477" s="501">
        <v>1285069</v>
      </c>
      <c r="R477" s="506">
        <v>2021</v>
      </c>
      <c r="S477" s="502"/>
      <c r="T477" s="428"/>
      <c r="U477" s="210"/>
      <c r="W477" s="210"/>
      <c r="X477" s="210"/>
      <c r="Y477" s="210"/>
      <c r="Z477" s="210"/>
      <c r="AB477" s="428"/>
      <c r="AC477" s="210"/>
      <c r="AD477" s="210"/>
      <c r="AF477" s="428"/>
      <c r="AG477" s="428"/>
      <c r="AH477" s="428"/>
      <c r="AI477" s="428"/>
      <c r="AJ477" s="428"/>
      <c r="AK477" s="428"/>
      <c r="AL477" s="428"/>
      <c r="AM477" s="428"/>
      <c r="AN477" s="428"/>
      <c r="AO477" s="503"/>
      <c r="AP477" s="503"/>
      <c r="AQ477" s="503"/>
      <c r="AR477" s="428"/>
      <c r="AS477" s="428"/>
      <c r="AT477" s="428"/>
    </row>
    <row r="478" spans="1:58" s="348" customFormat="1" ht="12.6" customHeight="1" thickBot="1" x14ac:dyDescent="0.25">
      <c r="A478" s="182"/>
      <c r="B478" s="513">
        <v>2022</v>
      </c>
      <c r="C478" s="497">
        <v>-1097</v>
      </c>
      <c r="D478" s="498">
        <v>-834</v>
      </c>
      <c r="E478" s="498">
        <v>-263</v>
      </c>
      <c r="F478" s="498">
        <v>14402</v>
      </c>
      <c r="G478" s="498">
        <v>7778</v>
      </c>
      <c r="H478" s="498">
        <v>6624</v>
      </c>
      <c r="I478" s="498">
        <v>13305</v>
      </c>
      <c r="J478" s="498">
        <v>6944</v>
      </c>
      <c r="K478" s="498">
        <v>6361</v>
      </c>
      <c r="L478" s="499">
        <v>-0.43</v>
      </c>
      <c r="M478" s="500">
        <v>5.61</v>
      </c>
      <c r="N478" s="500">
        <v>5.19</v>
      </c>
      <c r="O478" s="498">
        <v>2572403</v>
      </c>
      <c r="P478" s="498">
        <v>1280973</v>
      </c>
      <c r="Q478" s="501">
        <v>1291430</v>
      </c>
      <c r="R478" s="513">
        <v>2022</v>
      </c>
      <c r="S478" s="502"/>
      <c r="T478" s="428"/>
      <c r="U478" s="210"/>
      <c r="W478" s="210"/>
      <c r="X478" s="210"/>
      <c r="Y478" s="210"/>
      <c r="Z478" s="210"/>
      <c r="AB478" s="428"/>
      <c r="AC478" s="210"/>
      <c r="AD478" s="210"/>
      <c r="AF478" s="428"/>
      <c r="AG478" s="428"/>
      <c r="AH478" s="428"/>
      <c r="AI478" s="428"/>
      <c r="AJ478" s="428"/>
      <c r="AK478" s="428"/>
      <c r="AL478" s="428"/>
      <c r="AM478" s="428"/>
      <c r="AN478" s="428"/>
      <c r="AO478" s="503"/>
      <c r="AP478" s="503"/>
      <c r="AQ478" s="503"/>
      <c r="AR478" s="428"/>
      <c r="AS478" s="428"/>
      <c r="AT478" s="428"/>
    </row>
    <row r="479" spans="1:58" s="338" customFormat="1" ht="12.6" customHeight="1" thickBot="1" x14ac:dyDescent="0.35">
      <c r="A479" s="190" t="s">
        <v>130</v>
      </c>
      <c r="B479" s="514"/>
      <c r="C479" s="515"/>
      <c r="D479" s="516"/>
      <c r="E479" s="516"/>
      <c r="F479" s="517"/>
      <c r="G479" s="516"/>
      <c r="H479" s="516"/>
      <c r="I479" s="517"/>
      <c r="J479" s="516"/>
      <c r="K479" s="520"/>
      <c r="L479" s="518"/>
      <c r="M479" s="519"/>
      <c r="N479" s="519"/>
      <c r="O479" s="520"/>
      <c r="P479" s="520"/>
      <c r="Q479" s="521"/>
      <c r="R479" s="522"/>
      <c r="S479" s="523" t="s">
        <v>131</v>
      </c>
      <c r="U479" s="210"/>
      <c r="V479" s="348"/>
      <c r="W479" s="210"/>
      <c r="X479" s="210"/>
      <c r="AB479" s="336"/>
      <c r="AC479" s="343"/>
      <c r="AD479" s="343"/>
      <c r="AF479" s="336"/>
      <c r="AG479" s="336"/>
      <c r="AH479" s="336"/>
      <c r="AJ479" s="336"/>
      <c r="AK479" s="336"/>
      <c r="AM479" s="336"/>
      <c r="AN479" s="339"/>
      <c r="AO479" s="340"/>
      <c r="AP479" s="341"/>
      <c r="AQ479" s="341"/>
      <c r="AR479" s="339"/>
      <c r="AS479" s="339"/>
      <c r="AT479" s="339"/>
      <c r="BD479" s="344"/>
      <c r="BE479" s="344"/>
      <c r="BF479" s="344"/>
    </row>
    <row r="480" spans="1:58" ht="12.6" customHeight="1" x14ac:dyDescent="0.2">
      <c r="A480" s="168" t="s">
        <v>132</v>
      </c>
      <c r="B480" s="524">
        <v>2018</v>
      </c>
      <c r="C480" s="525">
        <v>1283</v>
      </c>
      <c r="D480" s="526">
        <v>884</v>
      </c>
      <c r="E480" s="526">
        <v>399</v>
      </c>
      <c r="F480" s="526">
        <v>2017</v>
      </c>
      <c r="G480" s="526">
        <v>950</v>
      </c>
      <c r="H480" s="526">
        <v>1067</v>
      </c>
      <c r="I480" s="526">
        <v>3300</v>
      </c>
      <c r="J480" s="526">
        <v>1834</v>
      </c>
      <c r="K480" s="526">
        <v>1466</v>
      </c>
      <c r="L480" s="527">
        <v>2.98</v>
      </c>
      <c r="M480" s="528">
        <v>4.68</v>
      </c>
      <c r="N480" s="528">
        <v>7.65</v>
      </c>
      <c r="O480" s="526">
        <v>432864</v>
      </c>
      <c r="P480" s="526">
        <v>203711</v>
      </c>
      <c r="Q480" s="529">
        <v>229153</v>
      </c>
      <c r="R480" s="530">
        <v>2018</v>
      </c>
      <c r="S480" s="531" t="s">
        <v>132</v>
      </c>
      <c r="T480" s="440"/>
      <c r="V480" s="348"/>
      <c r="AB480" s="440"/>
      <c r="AE480" s="348"/>
      <c r="AF480" s="440"/>
      <c r="AG480" s="440"/>
      <c r="AH480" s="440"/>
      <c r="AI480" s="440"/>
      <c r="AJ480" s="440"/>
      <c r="AK480" s="440"/>
      <c r="AL480" s="440"/>
      <c r="AM480" s="440"/>
      <c r="AN480" s="440"/>
      <c r="AO480" s="532"/>
      <c r="AP480" s="532"/>
      <c r="AQ480" s="532"/>
      <c r="AR480" s="440"/>
      <c r="AS480" s="440"/>
      <c r="AT480" s="440"/>
    </row>
    <row r="481" spans="1:46" ht="12.6" customHeight="1" x14ac:dyDescent="0.2">
      <c r="A481" s="168"/>
      <c r="B481" s="524">
        <v>2019</v>
      </c>
      <c r="C481" s="525">
        <v>1183</v>
      </c>
      <c r="D481" s="526">
        <v>732</v>
      </c>
      <c r="E481" s="526">
        <v>451</v>
      </c>
      <c r="F481" s="526">
        <v>3679</v>
      </c>
      <c r="G481" s="526">
        <v>1999</v>
      </c>
      <c r="H481" s="526">
        <v>1680</v>
      </c>
      <c r="I481" s="526">
        <v>4862</v>
      </c>
      <c r="J481" s="526">
        <v>2731</v>
      </c>
      <c r="K481" s="526">
        <v>2131</v>
      </c>
      <c r="L481" s="527">
        <v>2.72</v>
      </c>
      <c r="M481" s="528">
        <v>8.4499999999999993</v>
      </c>
      <c r="N481" s="528">
        <v>11.17</v>
      </c>
      <c r="O481" s="526">
        <v>437726</v>
      </c>
      <c r="P481" s="526">
        <v>206442</v>
      </c>
      <c r="Q481" s="529">
        <v>231284</v>
      </c>
      <c r="R481" s="530">
        <v>2019</v>
      </c>
      <c r="S481" s="531"/>
      <c r="T481" s="440"/>
      <c r="V481" s="348"/>
      <c r="AB481" s="440"/>
      <c r="AE481" s="348"/>
      <c r="AF481" s="440"/>
      <c r="AG481" s="440"/>
      <c r="AH481" s="440"/>
      <c r="AI481" s="440"/>
      <c r="AJ481" s="440"/>
      <c r="AK481" s="440"/>
      <c r="AL481" s="440"/>
      <c r="AM481" s="440"/>
      <c r="AN481" s="440"/>
      <c r="AO481" s="532"/>
      <c r="AP481" s="532"/>
      <c r="AQ481" s="532"/>
      <c r="AR481" s="440"/>
      <c r="AS481" s="440"/>
      <c r="AT481" s="440"/>
    </row>
    <row r="482" spans="1:46" ht="12.6" customHeight="1" x14ac:dyDescent="0.2">
      <c r="A482" s="168"/>
      <c r="B482" s="524">
        <v>2020</v>
      </c>
      <c r="C482" s="525">
        <v>946</v>
      </c>
      <c r="D482" s="526">
        <v>536</v>
      </c>
      <c r="E482" s="526">
        <v>410</v>
      </c>
      <c r="F482" s="526">
        <v>2276</v>
      </c>
      <c r="G482" s="526">
        <v>1154</v>
      </c>
      <c r="H482" s="526">
        <v>1122</v>
      </c>
      <c r="I482" s="526">
        <v>3222</v>
      </c>
      <c r="J482" s="526">
        <v>1690</v>
      </c>
      <c r="K482" s="526">
        <v>1532</v>
      </c>
      <c r="L482" s="527">
        <v>2.15</v>
      </c>
      <c r="M482" s="528">
        <v>5.18</v>
      </c>
      <c r="N482" s="528">
        <v>7.33</v>
      </c>
      <c r="O482" s="526">
        <v>440948</v>
      </c>
      <c r="P482" s="526">
        <v>208132</v>
      </c>
      <c r="Q482" s="529">
        <v>232816</v>
      </c>
      <c r="R482" s="530">
        <v>2020</v>
      </c>
      <c r="S482" s="531"/>
      <c r="T482" s="440"/>
      <c r="V482" s="348"/>
      <c r="AB482" s="440"/>
      <c r="AE482" s="348"/>
      <c r="AF482" s="440"/>
      <c r="AG482" s="440"/>
      <c r="AH482" s="440"/>
      <c r="AI482" s="440"/>
      <c r="AJ482" s="440"/>
      <c r="AK482" s="440"/>
      <c r="AL482" s="440"/>
      <c r="AM482" s="440"/>
      <c r="AN482" s="440"/>
      <c r="AO482" s="532"/>
      <c r="AP482" s="532"/>
      <c r="AQ482" s="532"/>
      <c r="AR482" s="440"/>
      <c r="AS482" s="440"/>
      <c r="AT482" s="440"/>
    </row>
    <row r="483" spans="1:46" ht="12.6" customHeight="1" x14ac:dyDescent="0.2">
      <c r="A483" s="168"/>
      <c r="B483" s="524">
        <v>2021</v>
      </c>
      <c r="C483" s="525">
        <v>-377</v>
      </c>
      <c r="D483" s="526">
        <v>-162</v>
      </c>
      <c r="E483" s="526">
        <v>-215</v>
      </c>
      <c r="F483" s="526">
        <v>451</v>
      </c>
      <c r="G483" s="526">
        <v>230</v>
      </c>
      <c r="H483" s="526">
        <v>221</v>
      </c>
      <c r="I483" s="526">
        <v>74</v>
      </c>
      <c r="J483" s="526">
        <v>68</v>
      </c>
      <c r="K483" s="526">
        <v>6</v>
      </c>
      <c r="L483" s="527">
        <v>-0.79</v>
      </c>
      <c r="M483" s="528">
        <v>0.95</v>
      </c>
      <c r="N483" s="528">
        <v>0.16</v>
      </c>
      <c r="O483" s="526">
        <v>475577</v>
      </c>
      <c r="P483" s="526">
        <v>227293</v>
      </c>
      <c r="Q483" s="529">
        <v>248284</v>
      </c>
      <c r="R483" s="530">
        <v>2021</v>
      </c>
      <c r="S483" s="531"/>
      <c r="T483" s="440"/>
      <c r="V483" s="348"/>
      <c r="AB483" s="440"/>
      <c r="AE483" s="348"/>
      <c r="AF483" s="440"/>
      <c r="AG483" s="440"/>
      <c r="AH483" s="440"/>
      <c r="AI483" s="440"/>
      <c r="AJ483" s="440"/>
      <c r="AK483" s="440"/>
      <c r="AL483" s="440"/>
      <c r="AM483" s="440"/>
      <c r="AN483" s="440"/>
      <c r="AO483" s="532"/>
      <c r="AP483" s="532"/>
      <c r="AQ483" s="532"/>
      <c r="AR483" s="440"/>
      <c r="AS483" s="440"/>
      <c r="AT483" s="440"/>
    </row>
    <row r="484" spans="1:46" ht="12.6" customHeight="1" x14ac:dyDescent="0.2">
      <c r="A484" s="201"/>
      <c r="B484" s="533">
        <v>2022</v>
      </c>
      <c r="C484" s="534">
        <v>-95</v>
      </c>
      <c r="D484" s="535">
        <v>149</v>
      </c>
      <c r="E484" s="535">
        <v>-244</v>
      </c>
      <c r="F484" s="535">
        <v>1440</v>
      </c>
      <c r="G484" s="535">
        <v>801</v>
      </c>
      <c r="H484" s="535">
        <v>639</v>
      </c>
      <c r="I484" s="535">
        <v>1345</v>
      </c>
      <c r="J484" s="535">
        <v>950</v>
      </c>
      <c r="K484" s="535">
        <v>395</v>
      </c>
      <c r="L484" s="536">
        <v>-0.2</v>
      </c>
      <c r="M484" s="537">
        <v>3.02</v>
      </c>
      <c r="N484" s="537">
        <v>2.82</v>
      </c>
      <c r="O484" s="535">
        <v>476922</v>
      </c>
      <c r="P484" s="535">
        <v>228243</v>
      </c>
      <c r="Q484" s="538">
        <v>248679</v>
      </c>
      <c r="R484" s="539">
        <v>2022</v>
      </c>
      <c r="S484" s="540"/>
      <c r="T484" s="440"/>
      <c r="V484" s="348"/>
      <c r="AB484" s="440"/>
      <c r="AE484" s="348"/>
      <c r="AF484" s="440"/>
      <c r="AG484" s="440"/>
      <c r="AH484" s="440"/>
      <c r="AI484" s="440"/>
      <c r="AJ484" s="440"/>
      <c r="AK484" s="440"/>
      <c r="AL484" s="440"/>
      <c r="AM484" s="440"/>
      <c r="AN484" s="440"/>
      <c r="AO484" s="532"/>
      <c r="AP484" s="532"/>
      <c r="AQ484" s="532"/>
      <c r="AR484" s="440"/>
      <c r="AS484" s="440"/>
      <c r="AT484" s="440"/>
    </row>
    <row r="485" spans="1:46" ht="12.6" customHeight="1" x14ac:dyDescent="0.2">
      <c r="A485" s="168" t="s">
        <v>133</v>
      </c>
      <c r="B485" s="524">
        <v>2018</v>
      </c>
      <c r="C485" s="525">
        <v>75</v>
      </c>
      <c r="D485" s="526">
        <v>14</v>
      </c>
      <c r="E485" s="526">
        <v>61</v>
      </c>
      <c r="F485" s="526">
        <v>-250</v>
      </c>
      <c r="G485" s="526">
        <v>-191</v>
      </c>
      <c r="H485" s="526">
        <v>-59</v>
      </c>
      <c r="I485" s="526">
        <v>-175</v>
      </c>
      <c r="J485" s="526">
        <v>-177</v>
      </c>
      <c r="K485" s="526">
        <v>2</v>
      </c>
      <c r="L485" s="527">
        <v>1.1499999999999999</v>
      </c>
      <c r="M485" s="528">
        <v>-3.83</v>
      </c>
      <c r="N485" s="528">
        <v>-2.68</v>
      </c>
      <c r="O485" s="526">
        <v>65207</v>
      </c>
      <c r="P485" s="526">
        <v>31364</v>
      </c>
      <c r="Q485" s="529">
        <v>33843</v>
      </c>
      <c r="R485" s="530">
        <v>2018</v>
      </c>
      <c r="S485" s="531" t="s">
        <v>133</v>
      </c>
      <c r="T485" s="440"/>
      <c r="V485" s="348"/>
      <c r="AB485" s="440"/>
      <c r="AE485" s="348"/>
      <c r="AF485" s="440"/>
      <c r="AG485" s="440"/>
      <c r="AH485" s="440"/>
      <c r="AI485" s="440"/>
      <c r="AJ485" s="440"/>
      <c r="AK485" s="440"/>
      <c r="AL485" s="440"/>
      <c r="AM485" s="440"/>
      <c r="AN485" s="440"/>
      <c r="AO485" s="532"/>
      <c r="AP485" s="532"/>
      <c r="AQ485" s="532"/>
      <c r="AR485" s="440"/>
      <c r="AS485" s="440"/>
      <c r="AT485" s="440"/>
    </row>
    <row r="486" spans="1:46" ht="12.6" customHeight="1" x14ac:dyDescent="0.2">
      <c r="A486" s="168"/>
      <c r="B486" s="524">
        <v>2019</v>
      </c>
      <c r="C486" s="525">
        <v>119</v>
      </c>
      <c r="D486" s="526">
        <v>79</v>
      </c>
      <c r="E486" s="526">
        <v>40</v>
      </c>
      <c r="F486" s="526">
        <v>-293</v>
      </c>
      <c r="G486" s="526">
        <v>-180</v>
      </c>
      <c r="H486" s="526">
        <v>-113</v>
      </c>
      <c r="I486" s="526">
        <v>-174</v>
      </c>
      <c r="J486" s="526">
        <v>-101</v>
      </c>
      <c r="K486" s="526">
        <v>-73</v>
      </c>
      <c r="L486" s="527">
        <v>1.83</v>
      </c>
      <c r="M486" s="528">
        <v>-4.5</v>
      </c>
      <c r="N486" s="528">
        <v>-2.67</v>
      </c>
      <c r="O486" s="526">
        <v>65033</v>
      </c>
      <c r="P486" s="526">
        <v>31263</v>
      </c>
      <c r="Q486" s="529">
        <v>33770</v>
      </c>
      <c r="R486" s="530">
        <v>2019</v>
      </c>
      <c r="S486" s="531"/>
      <c r="T486" s="440"/>
      <c r="V486" s="348"/>
      <c r="AB486" s="440"/>
      <c r="AE486" s="348"/>
      <c r="AF486" s="440"/>
      <c r="AG486" s="440"/>
      <c r="AH486" s="440"/>
      <c r="AI486" s="440"/>
      <c r="AJ486" s="440"/>
      <c r="AK486" s="440"/>
      <c r="AL486" s="440"/>
      <c r="AM486" s="440"/>
      <c r="AN486" s="440"/>
      <c r="AO486" s="532"/>
      <c r="AP486" s="532"/>
      <c r="AQ486" s="532"/>
      <c r="AR486" s="440"/>
      <c r="AS486" s="440"/>
      <c r="AT486" s="440"/>
    </row>
    <row r="487" spans="1:46" ht="12.6" customHeight="1" x14ac:dyDescent="0.2">
      <c r="A487" s="168"/>
      <c r="B487" s="524">
        <v>2020</v>
      </c>
      <c r="C487" s="525">
        <v>70</v>
      </c>
      <c r="D487" s="526">
        <v>26</v>
      </c>
      <c r="E487" s="526">
        <v>44</v>
      </c>
      <c r="F487" s="526">
        <v>-368</v>
      </c>
      <c r="G487" s="526">
        <v>-208</v>
      </c>
      <c r="H487" s="526">
        <v>-160</v>
      </c>
      <c r="I487" s="526">
        <v>-298</v>
      </c>
      <c r="J487" s="526">
        <v>-182</v>
      </c>
      <c r="K487" s="526">
        <v>-116</v>
      </c>
      <c r="L487" s="527">
        <v>1.08</v>
      </c>
      <c r="M487" s="528">
        <v>-5.67</v>
      </c>
      <c r="N487" s="528">
        <v>-4.59</v>
      </c>
      <c r="O487" s="526">
        <v>64735</v>
      </c>
      <c r="P487" s="526">
        <v>31081</v>
      </c>
      <c r="Q487" s="529">
        <v>33654</v>
      </c>
      <c r="R487" s="530">
        <v>2020</v>
      </c>
      <c r="S487" s="531"/>
      <c r="T487" s="440"/>
      <c r="V487" s="348"/>
      <c r="AB487" s="440"/>
      <c r="AE487" s="348"/>
      <c r="AF487" s="440"/>
      <c r="AG487" s="440"/>
      <c r="AH487" s="440"/>
      <c r="AI487" s="440"/>
      <c r="AJ487" s="440"/>
      <c r="AK487" s="440"/>
      <c r="AL487" s="440"/>
      <c r="AM487" s="440"/>
      <c r="AN487" s="440"/>
      <c r="AO487" s="532"/>
      <c r="AP487" s="532"/>
      <c r="AQ487" s="532"/>
      <c r="AR487" s="440"/>
      <c r="AS487" s="440"/>
      <c r="AT487" s="440"/>
    </row>
    <row r="488" spans="1:46" ht="12.6" customHeight="1" x14ac:dyDescent="0.2">
      <c r="A488" s="168"/>
      <c r="B488" s="524">
        <v>2021</v>
      </c>
      <c r="C488" s="525">
        <v>-106</v>
      </c>
      <c r="D488" s="526">
        <v>-45</v>
      </c>
      <c r="E488" s="526">
        <v>-61</v>
      </c>
      <c r="F488" s="526">
        <v>-503</v>
      </c>
      <c r="G488" s="526">
        <v>-253</v>
      </c>
      <c r="H488" s="526">
        <v>-250</v>
      </c>
      <c r="I488" s="526">
        <v>-609</v>
      </c>
      <c r="J488" s="526">
        <v>-298</v>
      </c>
      <c r="K488" s="526">
        <v>-311</v>
      </c>
      <c r="L488" s="527">
        <v>-1.67</v>
      </c>
      <c r="M488" s="528">
        <v>-7.92</v>
      </c>
      <c r="N488" s="528">
        <v>-9.59</v>
      </c>
      <c r="O488" s="526">
        <v>63194</v>
      </c>
      <c r="P488" s="526">
        <v>30396</v>
      </c>
      <c r="Q488" s="529">
        <v>32798</v>
      </c>
      <c r="R488" s="530">
        <v>2021</v>
      </c>
      <c r="S488" s="531"/>
      <c r="T488" s="440"/>
      <c r="V488" s="348"/>
      <c r="AB488" s="440"/>
      <c r="AE488" s="348"/>
      <c r="AF488" s="440"/>
      <c r="AG488" s="440"/>
      <c r="AH488" s="440"/>
      <c r="AI488" s="440"/>
      <c r="AJ488" s="440"/>
      <c r="AK488" s="440"/>
      <c r="AL488" s="440"/>
      <c r="AM488" s="440"/>
      <c r="AN488" s="440"/>
      <c r="AO488" s="532"/>
      <c r="AP488" s="532"/>
      <c r="AQ488" s="532"/>
      <c r="AR488" s="440"/>
      <c r="AS488" s="440"/>
      <c r="AT488" s="440"/>
    </row>
    <row r="489" spans="1:46" ht="12.6" customHeight="1" x14ac:dyDescent="0.2">
      <c r="A489" s="201"/>
      <c r="B489" s="533">
        <v>2022</v>
      </c>
      <c r="C489" s="534">
        <v>-33</v>
      </c>
      <c r="D489" s="535">
        <v>-10</v>
      </c>
      <c r="E489" s="535">
        <v>-23</v>
      </c>
      <c r="F489" s="535">
        <v>-355</v>
      </c>
      <c r="G489" s="535">
        <v>-197</v>
      </c>
      <c r="H489" s="535">
        <v>-158</v>
      </c>
      <c r="I489" s="535">
        <v>-388</v>
      </c>
      <c r="J489" s="535">
        <v>-207</v>
      </c>
      <c r="K489" s="535">
        <v>-181</v>
      </c>
      <c r="L489" s="536">
        <v>-0.52</v>
      </c>
      <c r="M489" s="537">
        <v>-5.63</v>
      </c>
      <c r="N489" s="537">
        <v>-6.16</v>
      </c>
      <c r="O489" s="535">
        <v>62806</v>
      </c>
      <c r="P489" s="535">
        <v>30189</v>
      </c>
      <c r="Q489" s="538">
        <v>32617</v>
      </c>
      <c r="R489" s="539">
        <v>2022</v>
      </c>
      <c r="S489" s="540"/>
      <c r="T489" s="440"/>
      <c r="V489" s="348"/>
      <c r="AB489" s="440"/>
      <c r="AE489" s="348"/>
      <c r="AF489" s="440"/>
      <c r="AG489" s="440"/>
      <c r="AH489" s="440"/>
      <c r="AI489" s="440"/>
      <c r="AJ489" s="440"/>
      <c r="AK489" s="440"/>
      <c r="AL489" s="440"/>
      <c r="AM489" s="440"/>
      <c r="AN489" s="440"/>
      <c r="AO489" s="532"/>
      <c r="AP489" s="532"/>
      <c r="AQ489" s="532"/>
      <c r="AR489" s="440"/>
      <c r="AS489" s="440"/>
      <c r="AT489" s="440"/>
    </row>
    <row r="490" spans="1:46" ht="12.6" customHeight="1" x14ac:dyDescent="0.2">
      <c r="A490" s="168" t="s">
        <v>134</v>
      </c>
      <c r="B490" s="524">
        <v>2018</v>
      </c>
      <c r="C490" s="525">
        <v>-102</v>
      </c>
      <c r="D490" s="526">
        <v>-36</v>
      </c>
      <c r="E490" s="526">
        <v>-66</v>
      </c>
      <c r="F490" s="526">
        <v>-102</v>
      </c>
      <c r="G490" s="526">
        <v>-75</v>
      </c>
      <c r="H490" s="526">
        <v>-27</v>
      </c>
      <c r="I490" s="526">
        <v>-204</v>
      </c>
      <c r="J490" s="526">
        <v>-111</v>
      </c>
      <c r="K490" s="526">
        <v>-93</v>
      </c>
      <c r="L490" s="527">
        <v>-1.84</v>
      </c>
      <c r="M490" s="528">
        <v>-1.84</v>
      </c>
      <c r="N490" s="528">
        <v>-3.68</v>
      </c>
      <c r="O490" s="526">
        <v>55333</v>
      </c>
      <c r="P490" s="526">
        <v>26517</v>
      </c>
      <c r="Q490" s="529">
        <v>28816</v>
      </c>
      <c r="R490" s="530">
        <v>2018</v>
      </c>
      <c r="S490" s="531" t="s">
        <v>134</v>
      </c>
      <c r="T490" s="440"/>
      <c r="V490" s="348"/>
      <c r="AB490" s="440"/>
      <c r="AE490" s="348"/>
      <c r="AF490" s="440"/>
      <c r="AG490" s="440"/>
      <c r="AH490" s="440"/>
      <c r="AI490" s="440"/>
      <c r="AJ490" s="440"/>
      <c r="AK490" s="440"/>
      <c r="AL490" s="440"/>
      <c r="AM490" s="440"/>
      <c r="AN490" s="440"/>
      <c r="AO490" s="532"/>
      <c r="AP490" s="532"/>
      <c r="AQ490" s="532"/>
      <c r="AR490" s="440"/>
      <c r="AS490" s="440"/>
      <c r="AT490" s="440"/>
    </row>
    <row r="491" spans="1:46" ht="12.6" customHeight="1" x14ac:dyDescent="0.2">
      <c r="A491" s="168"/>
      <c r="B491" s="524">
        <v>2019</v>
      </c>
      <c r="C491" s="525">
        <v>-25</v>
      </c>
      <c r="D491" s="526">
        <v>-16</v>
      </c>
      <c r="E491" s="526">
        <v>-9</v>
      </c>
      <c r="F491" s="526">
        <v>75</v>
      </c>
      <c r="G491" s="526">
        <v>39</v>
      </c>
      <c r="H491" s="526">
        <v>36</v>
      </c>
      <c r="I491" s="526">
        <v>50</v>
      </c>
      <c r="J491" s="526">
        <v>23</v>
      </c>
      <c r="K491" s="526">
        <v>27</v>
      </c>
      <c r="L491" s="527">
        <v>-0.45</v>
      </c>
      <c r="M491" s="528">
        <v>1.35</v>
      </c>
      <c r="N491" s="528">
        <v>0.9</v>
      </c>
      <c r="O491" s="526">
        <v>55383</v>
      </c>
      <c r="P491" s="526">
        <v>26540</v>
      </c>
      <c r="Q491" s="529">
        <v>28843</v>
      </c>
      <c r="R491" s="530">
        <v>2019</v>
      </c>
      <c r="S491" s="531"/>
      <c r="T491" s="440"/>
      <c r="V491" s="348"/>
      <c r="AB491" s="440"/>
      <c r="AE491" s="348"/>
      <c r="AF491" s="440"/>
      <c r="AG491" s="440"/>
      <c r="AH491" s="440"/>
      <c r="AI491" s="440"/>
      <c r="AJ491" s="440"/>
      <c r="AK491" s="440"/>
      <c r="AL491" s="440"/>
      <c r="AM491" s="440"/>
      <c r="AN491" s="440"/>
      <c r="AO491" s="532"/>
      <c r="AP491" s="532"/>
      <c r="AQ491" s="532"/>
      <c r="AR491" s="440"/>
      <c r="AS491" s="440"/>
      <c r="AT491" s="440"/>
    </row>
    <row r="492" spans="1:46" ht="12.6" customHeight="1" x14ac:dyDescent="0.2">
      <c r="A492" s="168"/>
      <c r="B492" s="524">
        <v>2020</v>
      </c>
      <c r="C492" s="525">
        <v>-115</v>
      </c>
      <c r="D492" s="526">
        <v>-56</v>
      </c>
      <c r="E492" s="526">
        <v>-59</v>
      </c>
      <c r="F492" s="526">
        <v>148</v>
      </c>
      <c r="G492" s="526">
        <v>62</v>
      </c>
      <c r="H492" s="526">
        <v>86</v>
      </c>
      <c r="I492" s="526">
        <v>33</v>
      </c>
      <c r="J492" s="526">
        <v>6</v>
      </c>
      <c r="K492" s="526">
        <v>27</v>
      </c>
      <c r="L492" s="527">
        <v>-2.08</v>
      </c>
      <c r="M492" s="528">
        <v>2.67</v>
      </c>
      <c r="N492" s="528">
        <v>0.6</v>
      </c>
      <c r="O492" s="526">
        <v>55416</v>
      </c>
      <c r="P492" s="526">
        <v>26546</v>
      </c>
      <c r="Q492" s="529">
        <v>28870</v>
      </c>
      <c r="R492" s="530">
        <v>2020</v>
      </c>
      <c r="S492" s="531"/>
      <c r="T492" s="440"/>
      <c r="V492" s="348"/>
      <c r="AB492" s="440"/>
      <c r="AE492" s="348"/>
      <c r="AF492" s="440"/>
      <c r="AG492" s="440"/>
      <c r="AH492" s="440"/>
      <c r="AI492" s="440"/>
      <c r="AJ492" s="440"/>
      <c r="AK492" s="440"/>
      <c r="AL492" s="440"/>
      <c r="AM492" s="440"/>
      <c r="AN492" s="440"/>
      <c r="AO492" s="532"/>
      <c r="AP492" s="532"/>
      <c r="AQ492" s="532"/>
      <c r="AR492" s="440"/>
      <c r="AS492" s="440"/>
      <c r="AT492" s="440"/>
    </row>
    <row r="493" spans="1:46" ht="12.6" customHeight="1" x14ac:dyDescent="0.2">
      <c r="A493" s="168"/>
      <c r="B493" s="524">
        <v>2021</v>
      </c>
      <c r="C493" s="525">
        <v>-234</v>
      </c>
      <c r="D493" s="526">
        <v>-128</v>
      </c>
      <c r="E493" s="526">
        <v>-106</v>
      </c>
      <c r="F493" s="526">
        <v>-48</v>
      </c>
      <c r="G493" s="526">
        <v>-27</v>
      </c>
      <c r="H493" s="526">
        <v>-21</v>
      </c>
      <c r="I493" s="526">
        <v>-282</v>
      </c>
      <c r="J493" s="526">
        <v>-155</v>
      </c>
      <c r="K493" s="526">
        <v>-127</v>
      </c>
      <c r="L493" s="527">
        <v>-4.29</v>
      </c>
      <c r="M493" s="528">
        <v>-0.88</v>
      </c>
      <c r="N493" s="528">
        <v>-5.16</v>
      </c>
      <c r="O493" s="526">
        <v>54458</v>
      </c>
      <c r="P493" s="526">
        <v>26078</v>
      </c>
      <c r="Q493" s="529">
        <v>28380</v>
      </c>
      <c r="R493" s="530">
        <v>2021</v>
      </c>
      <c r="S493" s="531"/>
      <c r="T493" s="440"/>
      <c r="V493" s="348"/>
      <c r="AB493" s="440"/>
      <c r="AE493" s="348"/>
      <c r="AF493" s="440"/>
      <c r="AG493" s="440"/>
      <c r="AH493" s="440"/>
      <c r="AI493" s="440"/>
      <c r="AJ493" s="440"/>
      <c r="AK493" s="440"/>
      <c r="AL493" s="440"/>
      <c r="AM493" s="440"/>
      <c r="AN493" s="440"/>
      <c r="AO493" s="532"/>
      <c r="AP493" s="532"/>
      <c r="AQ493" s="532"/>
      <c r="AR493" s="440"/>
      <c r="AS493" s="440"/>
      <c r="AT493" s="440"/>
    </row>
    <row r="494" spans="1:46" ht="12.6" customHeight="1" x14ac:dyDescent="0.2">
      <c r="A494" s="201"/>
      <c r="B494" s="533">
        <v>2022</v>
      </c>
      <c r="C494" s="534">
        <v>-154</v>
      </c>
      <c r="D494" s="535">
        <v>-90</v>
      </c>
      <c r="E494" s="535">
        <v>-64</v>
      </c>
      <c r="F494" s="535">
        <v>-197</v>
      </c>
      <c r="G494" s="535">
        <v>-80</v>
      </c>
      <c r="H494" s="535">
        <v>-117</v>
      </c>
      <c r="I494" s="535">
        <v>-351</v>
      </c>
      <c r="J494" s="535">
        <v>-170</v>
      </c>
      <c r="K494" s="535">
        <v>-181</v>
      </c>
      <c r="L494" s="536">
        <v>-2.84</v>
      </c>
      <c r="M494" s="537">
        <v>-3.63</v>
      </c>
      <c r="N494" s="537">
        <v>-6.47</v>
      </c>
      <c r="O494" s="535">
        <v>54107</v>
      </c>
      <c r="P494" s="535">
        <v>25908</v>
      </c>
      <c r="Q494" s="538">
        <v>28199</v>
      </c>
      <c r="R494" s="539">
        <v>2022</v>
      </c>
      <c r="S494" s="540"/>
      <c r="T494" s="440"/>
      <c r="V494" s="348"/>
      <c r="AB494" s="440"/>
      <c r="AE494" s="348"/>
      <c r="AF494" s="440"/>
      <c r="AG494" s="440"/>
      <c r="AH494" s="440"/>
      <c r="AI494" s="440"/>
      <c r="AJ494" s="440"/>
      <c r="AK494" s="440"/>
      <c r="AL494" s="440"/>
      <c r="AM494" s="440"/>
      <c r="AN494" s="440"/>
      <c r="AO494" s="532"/>
      <c r="AP494" s="532"/>
      <c r="AQ494" s="532"/>
      <c r="AR494" s="440"/>
      <c r="AS494" s="440"/>
      <c r="AT494" s="440"/>
    </row>
    <row r="495" spans="1:46" ht="12.6" customHeight="1" x14ac:dyDescent="0.2">
      <c r="A495" s="168" t="s">
        <v>135</v>
      </c>
      <c r="B495" s="524">
        <v>2018</v>
      </c>
      <c r="C495" s="525">
        <v>13</v>
      </c>
      <c r="D495" s="526">
        <v>31</v>
      </c>
      <c r="E495" s="526">
        <v>-18</v>
      </c>
      <c r="F495" s="526">
        <v>-406</v>
      </c>
      <c r="G495" s="526">
        <v>-216</v>
      </c>
      <c r="H495" s="526">
        <v>-190</v>
      </c>
      <c r="I495" s="526">
        <v>-393</v>
      </c>
      <c r="J495" s="526">
        <v>-185</v>
      </c>
      <c r="K495" s="526">
        <v>-208</v>
      </c>
      <c r="L495" s="527">
        <v>0.17</v>
      </c>
      <c r="M495" s="528">
        <v>-5.28</v>
      </c>
      <c r="N495" s="528">
        <v>-5.1100000000000003</v>
      </c>
      <c r="O495" s="526">
        <v>76655</v>
      </c>
      <c r="P495" s="526">
        <v>36634</v>
      </c>
      <c r="Q495" s="529">
        <v>40021</v>
      </c>
      <c r="R495" s="530">
        <v>2018</v>
      </c>
      <c r="S495" s="531" t="s">
        <v>135</v>
      </c>
      <c r="T495" s="440"/>
      <c r="V495" s="348"/>
      <c r="AB495" s="440"/>
      <c r="AE495" s="348"/>
      <c r="AF495" s="440"/>
      <c r="AG495" s="440"/>
      <c r="AH495" s="440"/>
      <c r="AI495" s="440"/>
      <c r="AJ495" s="440"/>
      <c r="AK495" s="440"/>
      <c r="AL495" s="440"/>
      <c r="AM495" s="440"/>
      <c r="AN495" s="440"/>
      <c r="AO495" s="532"/>
      <c r="AP495" s="532"/>
      <c r="AQ495" s="532"/>
      <c r="AR495" s="440"/>
      <c r="AS495" s="440"/>
      <c r="AT495" s="440"/>
    </row>
    <row r="496" spans="1:46" ht="12.6" customHeight="1" x14ac:dyDescent="0.2">
      <c r="A496" s="168"/>
      <c r="B496" s="524">
        <v>2019</v>
      </c>
      <c r="C496" s="525">
        <v>19</v>
      </c>
      <c r="D496" s="526">
        <v>-8</v>
      </c>
      <c r="E496" s="526">
        <v>27</v>
      </c>
      <c r="F496" s="526">
        <v>-141</v>
      </c>
      <c r="G496" s="526">
        <v>-101</v>
      </c>
      <c r="H496" s="526">
        <v>-40</v>
      </c>
      <c r="I496" s="526">
        <v>-122</v>
      </c>
      <c r="J496" s="526">
        <v>-109</v>
      </c>
      <c r="K496" s="526">
        <v>-13</v>
      </c>
      <c r="L496" s="527">
        <v>0.25</v>
      </c>
      <c r="M496" s="528">
        <v>-1.84</v>
      </c>
      <c r="N496" s="528">
        <v>-1.59</v>
      </c>
      <c r="O496" s="526">
        <v>76533</v>
      </c>
      <c r="P496" s="526">
        <v>36525</v>
      </c>
      <c r="Q496" s="529">
        <v>40008</v>
      </c>
      <c r="R496" s="530">
        <v>2019</v>
      </c>
      <c r="S496" s="531"/>
      <c r="T496" s="440"/>
      <c r="V496" s="348"/>
      <c r="AB496" s="440"/>
      <c r="AE496" s="348"/>
      <c r="AF496" s="440"/>
      <c r="AG496" s="440"/>
      <c r="AH496" s="440"/>
      <c r="AI496" s="440"/>
      <c r="AJ496" s="440"/>
      <c r="AK496" s="440"/>
      <c r="AL496" s="440"/>
      <c r="AM496" s="440"/>
      <c r="AN496" s="440"/>
      <c r="AO496" s="532"/>
      <c r="AP496" s="532"/>
      <c r="AQ496" s="532"/>
      <c r="AR496" s="440"/>
      <c r="AS496" s="440"/>
      <c r="AT496" s="440"/>
    </row>
    <row r="497" spans="1:46" ht="12.6" customHeight="1" x14ac:dyDescent="0.2">
      <c r="A497" s="168"/>
      <c r="B497" s="524">
        <v>2020</v>
      </c>
      <c r="C497" s="525">
        <v>-171</v>
      </c>
      <c r="D497" s="526">
        <v>-86</v>
      </c>
      <c r="E497" s="526">
        <v>-85</v>
      </c>
      <c r="F497" s="526">
        <v>-334</v>
      </c>
      <c r="G497" s="526">
        <v>-190</v>
      </c>
      <c r="H497" s="526">
        <v>-144</v>
      </c>
      <c r="I497" s="526">
        <v>-505</v>
      </c>
      <c r="J497" s="526">
        <v>-276</v>
      </c>
      <c r="K497" s="526">
        <v>-229</v>
      </c>
      <c r="L497" s="527">
        <v>-2.2400000000000002</v>
      </c>
      <c r="M497" s="528">
        <v>-4.38</v>
      </c>
      <c r="N497" s="528">
        <v>-6.62</v>
      </c>
      <c r="O497" s="526">
        <v>76028</v>
      </c>
      <c r="P497" s="526">
        <v>36249</v>
      </c>
      <c r="Q497" s="529">
        <v>39779</v>
      </c>
      <c r="R497" s="530">
        <v>2020</v>
      </c>
      <c r="S497" s="531"/>
      <c r="T497" s="440"/>
      <c r="V497" s="348"/>
      <c r="AB497" s="440"/>
      <c r="AE497" s="348"/>
      <c r="AF497" s="440"/>
      <c r="AG497" s="440"/>
      <c r="AH497" s="440"/>
      <c r="AI497" s="440"/>
      <c r="AJ497" s="440"/>
      <c r="AK497" s="440"/>
      <c r="AL497" s="440"/>
      <c r="AM497" s="440"/>
      <c r="AN497" s="440"/>
      <c r="AO497" s="532"/>
      <c r="AP497" s="532"/>
      <c r="AQ497" s="532"/>
      <c r="AR497" s="440"/>
      <c r="AS497" s="440"/>
      <c r="AT497" s="440"/>
    </row>
    <row r="498" spans="1:46" ht="12.6" customHeight="1" x14ac:dyDescent="0.2">
      <c r="A498" s="168"/>
      <c r="B498" s="524">
        <v>2021</v>
      </c>
      <c r="C498" s="525">
        <v>-393</v>
      </c>
      <c r="D498" s="526">
        <v>-188</v>
      </c>
      <c r="E498" s="526">
        <v>-205</v>
      </c>
      <c r="F498" s="526">
        <v>-486</v>
      </c>
      <c r="G498" s="526">
        <v>-230</v>
      </c>
      <c r="H498" s="526">
        <v>-256</v>
      </c>
      <c r="I498" s="526">
        <v>-879</v>
      </c>
      <c r="J498" s="526">
        <v>-418</v>
      </c>
      <c r="K498" s="526">
        <v>-461</v>
      </c>
      <c r="L498" s="527">
        <v>-5.04</v>
      </c>
      <c r="M498" s="528">
        <v>-6.23</v>
      </c>
      <c r="N498" s="528">
        <v>-11.26</v>
      </c>
      <c r="O498" s="526">
        <v>77610</v>
      </c>
      <c r="P498" s="526">
        <v>37080</v>
      </c>
      <c r="Q498" s="529">
        <v>40530</v>
      </c>
      <c r="R498" s="530">
        <v>2021</v>
      </c>
      <c r="S498" s="531"/>
      <c r="T498" s="440"/>
      <c r="V498" s="348"/>
      <c r="AB498" s="440"/>
      <c r="AE498" s="348"/>
      <c r="AF498" s="440"/>
      <c r="AG498" s="440"/>
      <c r="AH498" s="440"/>
      <c r="AI498" s="440"/>
      <c r="AJ498" s="440"/>
      <c r="AK498" s="440"/>
      <c r="AL498" s="440"/>
      <c r="AM498" s="440"/>
      <c r="AN498" s="440"/>
      <c r="AO498" s="532"/>
      <c r="AP498" s="532"/>
      <c r="AQ498" s="532"/>
      <c r="AR498" s="440"/>
      <c r="AS498" s="440"/>
      <c r="AT498" s="440"/>
    </row>
    <row r="499" spans="1:46" ht="12.6" customHeight="1" x14ac:dyDescent="0.2">
      <c r="A499" s="201"/>
      <c r="B499" s="533">
        <v>2022</v>
      </c>
      <c r="C499" s="534">
        <v>-134</v>
      </c>
      <c r="D499" s="535">
        <v>-89</v>
      </c>
      <c r="E499" s="535">
        <v>-45</v>
      </c>
      <c r="F499" s="535">
        <v>-525</v>
      </c>
      <c r="G499" s="535">
        <v>-282</v>
      </c>
      <c r="H499" s="535">
        <v>-243</v>
      </c>
      <c r="I499" s="535">
        <v>-659</v>
      </c>
      <c r="J499" s="535">
        <v>-371</v>
      </c>
      <c r="K499" s="535">
        <v>-288</v>
      </c>
      <c r="L499" s="536">
        <v>-1.73</v>
      </c>
      <c r="M499" s="537">
        <v>-6.79</v>
      </c>
      <c r="N499" s="537">
        <v>-8.5299999999999994</v>
      </c>
      <c r="O499" s="535">
        <v>76951</v>
      </c>
      <c r="P499" s="535">
        <v>36709</v>
      </c>
      <c r="Q499" s="538">
        <v>40242</v>
      </c>
      <c r="R499" s="539">
        <v>2022</v>
      </c>
      <c r="S499" s="540"/>
      <c r="T499" s="440"/>
      <c r="V499" s="348"/>
      <c r="AB499" s="440"/>
      <c r="AE499" s="348"/>
      <c r="AF499" s="440"/>
      <c r="AG499" s="440"/>
      <c r="AH499" s="440"/>
      <c r="AI499" s="440"/>
      <c r="AJ499" s="440"/>
      <c r="AK499" s="440"/>
      <c r="AL499" s="440"/>
      <c r="AM499" s="440"/>
      <c r="AN499" s="440"/>
      <c r="AO499" s="532"/>
      <c r="AP499" s="532"/>
      <c r="AQ499" s="532"/>
      <c r="AR499" s="440"/>
      <c r="AS499" s="440"/>
      <c r="AT499" s="440"/>
    </row>
    <row r="500" spans="1:46" ht="12.6" customHeight="1" x14ac:dyDescent="0.2">
      <c r="A500" s="168" t="s">
        <v>136</v>
      </c>
      <c r="B500" s="524">
        <v>2018</v>
      </c>
      <c r="C500" s="525">
        <v>126</v>
      </c>
      <c r="D500" s="526">
        <v>38</v>
      </c>
      <c r="E500" s="526">
        <v>88</v>
      </c>
      <c r="F500" s="526">
        <v>-294</v>
      </c>
      <c r="G500" s="526">
        <v>-134</v>
      </c>
      <c r="H500" s="526">
        <v>-160</v>
      </c>
      <c r="I500" s="526">
        <v>-168</v>
      </c>
      <c r="J500" s="526">
        <v>-96</v>
      </c>
      <c r="K500" s="526">
        <v>-72</v>
      </c>
      <c r="L500" s="527">
        <v>1.56</v>
      </c>
      <c r="M500" s="528">
        <v>-3.63</v>
      </c>
      <c r="N500" s="528">
        <v>-2.08</v>
      </c>
      <c r="O500" s="526">
        <v>80810</v>
      </c>
      <c r="P500" s="526">
        <v>38955</v>
      </c>
      <c r="Q500" s="529">
        <v>41855</v>
      </c>
      <c r="R500" s="530">
        <v>2018</v>
      </c>
      <c r="S500" s="531" t="s">
        <v>136</v>
      </c>
      <c r="T500" s="440"/>
      <c r="V500" s="348"/>
      <c r="AB500" s="440"/>
      <c r="AE500" s="348"/>
      <c r="AF500" s="440"/>
      <c r="AG500" s="440"/>
      <c r="AH500" s="440"/>
      <c r="AI500" s="440"/>
      <c r="AJ500" s="440"/>
      <c r="AK500" s="440"/>
      <c r="AL500" s="440"/>
      <c r="AM500" s="440"/>
      <c r="AN500" s="440"/>
      <c r="AO500" s="532"/>
      <c r="AP500" s="532"/>
      <c r="AQ500" s="532"/>
      <c r="AR500" s="440"/>
      <c r="AS500" s="440"/>
      <c r="AT500" s="440"/>
    </row>
    <row r="501" spans="1:46" ht="12.6" customHeight="1" x14ac:dyDescent="0.2">
      <c r="A501" s="168"/>
      <c r="B501" s="524">
        <v>2019</v>
      </c>
      <c r="C501" s="525">
        <v>158</v>
      </c>
      <c r="D501" s="526">
        <v>95</v>
      </c>
      <c r="E501" s="526">
        <v>63</v>
      </c>
      <c r="F501" s="526">
        <v>-241</v>
      </c>
      <c r="G501" s="526">
        <v>-117</v>
      </c>
      <c r="H501" s="526">
        <v>-124</v>
      </c>
      <c r="I501" s="526">
        <v>-83</v>
      </c>
      <c r="J501" s="526">
        <v>-22</v>
      </c>
      <c r="K501" s="526">
        <v>-61</v>
      </c>
      <c r="L501" s="527">
        <v>1.96</v>
      </c>
      <c r="M501" s="528">
        <v>-2.98</v>
      </c>
      <c r="N501" s="528">
        <v>-1.03</v>
      </c>
      <c r="O501" s="526">
        <v>80727</v>
      </c>
      <c r="P501" s="526">
        <v>38933</v>
      </c>
      <c r="Q501" s="529">
        <v>41794</v>
      </c>
      <c r="R501" s="530">
        <v>2019</v>
      </c>
      <c r="S501" s="531"/>
      <c r="T501" s="440"/>
      <c r="V501" s="348"/>
      <c r="AB501" s="440"/>
      <c r="AE501" s="348"/>
      <c r="AF501" s="440"/>
      <c r="AG501" s="440"/>
      <c r="AH501" s="440"/>
      <c r="AI501" s="440"/>
      <c r="AJ501" s="440"/>
      <c r="AK501" s="440"/>
      <c r="AL501" s="440"/>
      <c r="AM501" s="440"/>
      <c r="AN501" s="440"/>
      <c r="AO501" s="532"/>
      <c r="AP501" s="532"/>
      <c r="AQ501" s="532"/>
      <c r="AR501" s="440"/>
      <c r="AS501" s="440"/>
      <c r="AT501" s="440"/>
    </row>
    <row r="502" spans="1:46" ht="12.6" customHeight="1" x14ac:dyDescent="0.2">
      <c r="A502" s="168"/>
      <c r="B502" s="524">
        <v>2020</v>
      </c>
      <c r="C502" s="525">
        <v>18</v>
      </c>
      <c r="D502" s="526">
        <v>22</v>
      </c>
      <c r="E502" s="526">
        <v>-4</v>
      </c>
      <c r="F502" s="526">
        <v>-359</v>
      </c>
      <c r="G502" s="526">
        <v>-167</v>
      </c>
      <c r="H502" s="526">
        <v>-192</v>
      </c>
      <c r="I502" s="526">
        <v>-341</v>
      </c>
      <c r="J502" s="526">
        <v>-145</v>
      </c>
      <c r="K502" s="526">
        <v>-196</v>
      </c>
      <c r="L502" s="527">
        <v>0.22</v>
      </c>
      <c r="M502" s="528">
        <v>-4.46</v>
      </c>
      <c r="N502" s="528">
        <v>-4.2300000000000004</v>
      </c>
      <c r="O502" s="526">
        <v>80386</v>
      </c>
      <c r="P502" s="526">
        <v>38788</v>
      </c>
      <c r="Q502" s="529">
        <v>41598</v>
      </c>
      <c r="R502" s="530">
        <v>2020</v>
      </c>
      <c r="S502" s="531"/>
      <c r="T502" s="440"/>
      <c r="V502" s="348"/>
      <c r="AB502" s="440"/>
      <c r="AE502" s="348"/>
      <c r="AF502" s="440"/>
      <c r="AG502" s="440"/>
      <c r="AH502" s="440"/>
      <c r="AI502" s="440"/>
      <c r="AJ502" s="440"/>
      <c r="AK502" s="440"/>
      <c r="AL502" s="440"/>
      <c r="AM502" s="440"/>
      <c r="AN502" s="440"/>
      <c r="AO502" s="532"/>
      <c r="AP502" s="532"/>
      <c r="AQ502" s="532"/>
      <c r="AR502" s="440"/>
      <c r="AS502" s="440"/>
      <c r="AT502" s="440"/>
    </row>
    <row r="503" spans="1:46" ht="12.6" customHeight="1" x14ac:dyDescent="0.2">
      <c r="A503" s="168"/>
      <c r="B503" s="524">
        <v>2021</v>
      </c>
      <c r="C503" s="525">
        <v>-279</v>
      </c>
      <c r="D503" s="526">
        <v>-155</v>
      </c>
      <c r="E503" s="526">
        <v>-124</v>
      </c>
      <c r="F503" s="526">
        <v>-437</v>
      </c>
      <c r="G503" s="526">
        <v>-204</v>
      </c>
      <c r="H503" s="526">
        <v>-233</v>
      </c>
      <c r="I503" s="526">
        <v>-716</v>
      </c>
      <c r="J503" s="526">
        <v>-359</v>
      </c>
      <c r="K503" s="526">
        <v>-357</v>
      </c>
      <c r="L503" s="527">
        <v>-3.39</v>
      </c>
      <c r="M503" s="528">
        <v>-5.31</v>
      </c>
      <c r="N503" s="528">
        <v>-8.6999999999999993</v>
      </c>
      <c r="O503" s="526">
        <v>81940</v>
      </c>
      <c r="P503" s="526">
        <v>39777</v>
      </c>
      <c r="Q503" s="529">
        <v>42163</v>
      </c>
      <c r="R503" s="530">
        <v>2021</v>
      </c>
      <c r="S503" s="531"/>
      <c r="T503" s="440"/>
      <c r="V503" s="348"/>
      <c r="AB503" s="440"/>
      <c r="AE503" s="348"/>
      <c r="AF503" s="440"/>
      <c r="AG503" s="440"/>
      <c r="AH503" s="440"/>
      <c r="AI503" s="440"/>
      <c r="AJ503" s="440"/>
      <c r="AK503" s="440"/>
      <c r="AL503" s="440"/>
      <c r="AM503" s="440"/>
      <c r="AN503" s="440"/>
      <c r="AO503" s="532"/>
      <c r="AP503" s="532"/>
      <c r="AQ503" s="532"/>
      <c r="AR503" s="440"/>
      <c r="AS503" s="440"/>
      <c r="AT503" s="440"/>
    </row>
    <row r="504" spans="1:46" ht="12.6" customHeight="1" x14ac:dyDescent="0.2">
      <c r="A504" s="201"/>
      <c r="B504" s="533">
        <v>2022</v>
      </c>
      <c r="C504" s="534">
        <v>-165</v>
      </c>
      <c r="D504" s="535">
        <v>-78</v>
      </c>
      <c r="E504" s="535">
        <v>-87</v>
      </c>
      <c r="F504" s="535">
        <v>-556</v>
      </c>
      <c r="G504" s="535">
        <v>-260</v>
      </c>
      <c r="H504" s="535">
        <v>-296</v>
      </c>
      <c r="I504" s="535">
        <v>-721</v>
      </c>
      <c r="J504" s="535">
        <v>-338</v>
      </c>
      <c r="K504" s="535">
        <v>-383</v>
      </c>
      <c r="L504" s="536">
        <v>-2.02</v>
      </c>
      <c r="M504" s="537">
        <v>-6.82</v>
      </c>
      <c r="N504" s="537">
        <v>-8.84</v>
      </c>
      <c r="O504" s="535">
        <v>81219</v>
      </c>
      <c r="P504" s="535">
        <v>39439</v>
      </c>
      <c r="Q504" s="538">
        <v>41780</v>
      </c>
      <c r="R504" s="539">
        <v>2022</v>
      </c>
      <c r="S504" s="540"/>
      <c r="T504" s="440"/>
      <c r="V504" s="348"/>
      <c r="AB504" s="440"/>
      <c r="AE504" s="348"/>
      <c r="AF504" s="440"/>
      <c r="AG504" s="440"/>
      <c r="AH504" s="440"/>
      <c r="AI504" s="440"/>
      <c r="AJ504" s="440"/>
      <c r="AK504" s="440"/>
      <c r="AL504" s="440"/>
      <c r="AM504" s="440"/>
      <c r="AN504" s="440"/>
      <c r="AO504" s="532"/>
      <c r="AP504" s="532"/>
      <c r="AQ504" s="532"/>
      <c r="AR504" s="440"/>
      <c r="AS504" s="440"/>
      <c r="AT504" s="440"/>
    </row>
    <row r="505" spans="1:46" ht="12.6" customHeight="1" x14ac:dyDescent="0.2">
      <c r="A505" s="168" t="s">
        <v>137</v>
      </c>
      <c r="B505" s="524">
        <v>2018</v>
      </c>
      <c r="C505" s="525">
        <v>55</v>
      </c>
      <c r="D505" s="526">
        <v>53</v>
      </c>
      <c r="E505" s="526">
        <v>2</v>
      </c>
      <c r="F505" s="526">
        <v>-212</v>
      </c>
      <c r="G505" s="526">
        <v>-126</v>
      </c>
      <c r="H505" s="526">
        <v>-86</v>
      </c>
      <c r="I505" s="526">
        <v>-157</v>
      </c>
      <c r="J505" s="526">
        <v>-73</v>
      </c>
      <c r="K505" s="526">
        <v>-84</v>
      </c>
      <c r="L505" s="527">
        <v>0.7</v>
      </c>
      <c r="M505" s="528">
        <v>-2.7</v>
      </c>
      <c r="N505" s="528">
        <v>-2</v>
      </c>
      <c r="O505" s="526">
        <v>78327</v>
      </c>
      <c r="P505" s="526">
        <v>36876</v>
      </c>
      <c r="Q505" s="529">
        <v>41451</v>
      </c>
      <c r="R505" s="530">
        <v>2018</v>
      </c>
      <c r="S505" s="531" t="s">
        <v>137</v>
      </c>
      <c r="T505" s="440"/>
      <c r="V505" s="348"/>
      <c r="AB505" s="440"/>
      <c r="AE505" s="348"/>
      <c r="AF505" s="440"/>
      <c r="AG505" s="440"/>
      <c r="AH505" s="440"/>
      <c r="AI505" s="440"/>
      <c r="AJ505" s="440"/>
      <c r="AK505" s="440"/>
      <c r="AL505" s="440"/>
      <c r="AM505" s="440"/>
      <c r="AN505" s="440"/>
      <c r="AO505" s="532"/>
      <c r="AP505" s="532"/>
      <c r="AQ505" s="532"/>
      <c r="AR505" s="440"/>
      <c r="AS505" s="440"/>
      <c r="AT505" s="440"/>
    </row>
    <row r="506" spans="1:46" ht="12.6" customHeight="1" x14ac:dyDescent="0.2">
      <c r="A506" s="168"/>
      <c r="B506" s="524">
        <v>2019</v>
      </c>
      <c r="C506" s="525">
        <v>34</v>
      </c>
      <c r="D506" s="526">
        <v>23</v>
      </c>
      <c r="E506" s="526">
        <v>11</v>
      </c>
      <c r="F506" s="526">
        <v>-277</v>
      </c>
      <c r="G506" s="526">
        <v>-126</v>
      </c>
      <c r="H506" s="526">
        <v>-151</v>
      </c>
      <c r="I506" s="526">
        <v>-243</v>
      </c>
      <c r="J506" s="526">
        <v>-103</v>
      </c>
      <c r="K506" s="526">
        <v>-140</v>
      </c>
      <c r="L506" s="527">
        <v>0.43</v>
      </c>
      <c r="M506" s="528">
        <v>-3.54</v>
      </c>
      <c r="N506" s="528">
        <v>-3.11</v>
      </c>
      <c r="O506" s="526">
        <v>78084</v>
      </c>
      <c r="P506" s="526">
        <v>36773</v>
      </c>
      <c r="Q506" s="529">
        <v>41311</v>
      </c>
      <c r="R506" s="530">
        <v>2019</v>
      </c>
      <c r="S506" s="531"/>
      <c r="T506" s="440"/>
      <c r="V506" s="348"/>
      <c r="AB506" s="440"/>
      <c r="AE506" s="348"/>
      <c r="AF506" s="440"/>
      <c r="AG506" s="440"/>
      <c r="AH506" s="440"/>
      <c r="AI506" s="440"/>
      <c r="AJ506" s="440"/>
      <c r="AK506" s="440"/>
      <c r="AL506" s="440"/>
      <c r="AM506" s="440"/>
      <c r="AN506" s="440"/>
      <c r="AO506" s="532"/>
      <c r="AP506" s="532"/>
      <c r="AQ506" s="532"/>
      <c r="AR506" s="440"/>
      <c r="AS506" s="440"/>
      <c r="AT506" s="440"/>
    </row>
    <row r="507" spans="1:46" ht="12.6" customHeight="1" x14ac:dyDescent="0.2">
      <c r="A507" s="168"/>
      <c r="B507" s="524">
        <v>2020</v>
      </c>
      <c r="C507" s="525">
        <v>-37</v>
      </c>
      <c r="D507" s="526">
        <v>-1</v>
      </c>
      <c r="E507" s="526">
        <v>-36</v>
      </c>
      <c r="F507" s="526">
        <v>-328</v>
      </c>
      <c r="G507" s="526">
        <v>-155</v>
      </c>
      <c r="H507" s="526">
        <v>-173</v>
      </c>
      <c r="I507" s="526">
        <v>-365</v>
      </c>
      <c r="J507" s="526">
        <v>-156</v>
      </c>
      <c r="K507" s="526">
        <v>-209</v>
      </c>
      <c r="L507" s="527">
        <v>-0.47</v>
      </c>
      <c r="M507" s="528">
        <v>-4.21</v>
      </c>
      <c r="N507" s="528">
        <v>-4.6900000000000004</v>
      </c>
      <c r="O507" s="526">
        <v>77719</v>
      </c>
      <c r="P507" s="526">
        <v>36617</v>
      </c>
      <c r="Q507" s="529">
        <v>41102</v>
      </c>
      <c r="R507" s="530">
        <v>2020</v>
      </c>
      <c r="S507" s="531"/>
      <c r="T507" s="440"/>
      <c r="V507" s="348"/>
      <c r="AB507" s="440"/>
      <c r="AE507" s="348"/>
      <c r="AF507" s="440"/>
      <c r="AG507" s="440"/>
      <c r="AH507" s="440"/>
      <c r="AI507" s="440"/>
      <c r="AJ507" s="440"/>
      <c r="AK507" s="440"/>
      <c r="AL507" s="440"/>
      <c r="AM507" s="440"/>
      <c r="AN507" s="440"/>
      <c r="AO507" s="532"/>
      <c r="AP507" s="532"/>
      <c r="AQ507" s="532"/>
      <c r="AR507" s="440"/>
      <c r="AS507" s="440"/>
      <c r="AT507" s="440"/>
    </row>
    <row r="508" spans="1:46" ht="12.6" customHeight="1" x14ac:dyDescent="0.2">
      <c r="A508" s="168"/>
      <c r="B508" s="524">
        <v>2021</v>
      </c>
      <c r="C508" s="525">
        <v>-263</v>
      </c>
      <c r="D508" s="526">
        <v>-133</v>
      </c>
      <c r="E508" s="526">
        <v>-130</v>
      </c>
      <c r="F508" s="526">
        <v>-438</v>
      </c>
      <c r="G508" s="526">
        <v>-221</v>
      </c>
      <c r="H508" s="526">
        <v>-217</v>
      </c>
      <c r="I508" s="526">
        <v>-701</v>
      </c>
      <c r="J508" s="526">
        <v>-354</v>
      </c>
      <c r="K508" s="526">
        <v>-347</v>
      </c>
      <c r="L508" s="527">
        <v>-3.48</v>
      </c>
      <c r="M508" s="528">
        <v>-5.79</v>
      </c>
      <c r="N508" s="528">
        <v>-9.26</v>
      </c>
      <c r="O508" s="526">
        <v>75317</v>
      </c>
      <c r="P508" s="526">
        <v>35461</v>
      </c>
      <c r="Q508" s="529">
        <v>39856</v>
      </c>
      <c r="R508" s="530">
        <v>2021</v>
      </c>
      <c r="S508" s="531"/>
      <c r="T508" s="440"/>
      <c r="V508" s="348"/>
      <c r="AB508" s="440"/>
      <c r="AE508" s="348"/>
      <c r="AF508" s="440"/>
      <c r="AG508" s="440"/>
      <c r="AH508" s="440"/>
      <c r="AI508" s="440"/>
      <c r="AJ508" s="440"/>
      <c r="AK508" s="440"/>
      <c r="AL508" s="440"/>
      <c r="AM508" s="440"/>
      <c r="AN508" s="440"/>
      <c r="AO508" s="532"/>
      <c r="AP508" s="532"/>
      <c r="AQ508" s="532"/>
      <c r="AR508" s="440"/>
      <c r="AS508" s="440"/>
      <c r="AT508" s="440"/>
    </row>
    <row r="509" spans="1:46" ht="12.6" customHeight="1" x14ac:dyDescent="0.2">
      <c r="A509" s="201"/>
      <c r="B509" s="533">
        <v>2022</v>
      </c>
      <c r="C509" s="534">
        <v>-144</v>
      </c>
      <c r="D509" s="535">
        <v>-92</v>
      </c>
      <c r="E509" s="535">
        <v>-52</v>
      </c>
      <c r="F509" s="535">
        <v>-583</v>
      </c>
      <c r="G509" s="535">
        <v>-312</v>
      </c>
      <c r="H509" s="535">
        <v>-271</v>
      </c>
      <c r="I509" s="535">
        <v>-727</v>
      </c>
      <c r="J509" s="535">
        <v>-404</v>
      </c>
      <c r="K509" s="535">
        <v>-323</v>
      </c>
      <c r="L509" s="536">
        <v>-1.92</v>
      </c>
      <c r="M509" s="537">
        <v>-7.78</v>
      </c>
      <c r="N509" s="537">
        <v>-9.6999999999999993</v>
      </c>
      <c r="O509" s="535">
        <v>74590</v>
      </c>
      <c r="P509" s="535">
        <v>35057</v>
      </c>
      <c r="Q509" s="538">
        <v>39533</v>
      </c>
      <c r="R509" s="539">
        <v>2022</v>
      </c>
      <c r="S509" s="540"/>
      <c r="T509" s="440"/>
      <c r="V509" s="348"/>
      <c r="AB509" s="440"/>
      <c r="AE509" s="348"/>
      <c r="AF509" s="440"/>
      <c r="AG509" s="440"/>
      <c r="AH509" s="440"/>
      <c r="AI509" s="440"/>
      <c r="AJ509" s="440"/>
      <c r="AK509" s="440"/>
      <c r="AL509" s="440"/>
      <c r="AM509" s="440"/>
      <c r="AN509" s="440"/>
      <c r="AO509" s="532"/>
      <c r="AP509" s="532"/>
      <c r="AQ509" s="532"/>
      <c r="AR509" s="440"/>
      <c r="AS509" s="440"/>
      <c r="AT509" s="440"/>
    </row>
    <row r="510" spans="1:46" ht="12.6" customHeight="1" x14ac:dyDescent="0.2">
      <c r="A510" s="168" t="s">
        <v>138</v>
      </c>
      <c r="B510" s="524">
        <v>2018</v>
      </c>
      <c r="C510" s="525">
        <v>55</v>
      </c>
      <c r="D510" s="526">
        <v>67</v>
      </c>
      <c r="E510" s="526">
        <v>-12</v>
      </c>
      <c r="F510" s="526">
        <v>-513</v>
      </c>
      <c r="G510" s="526">
        <v>-266</v>
      </c>
      <c r="H510" s="526">
        <v>-247</v>
      </c>
      <c r="I510" s="526">
        <v>-458</v>
      </c>
      <c r="J510" s="526">
        <v>-199</v>
      </c>
      <c r="K510" s="526">
        <v>-259</v>
      </c>
      <c r="L510" s="527">
        <v>0.62</v>
      </c>
      <c r="M510" s="528">
        <v>-5.77</v>
      </c>
      <c r="N510" s="528">
        <v>-5.15</v>
      </c>
      <c r="O510" s="526">
        <v>88680</v>
      </c>
      <c r="P510" s="526">
        <v>42665</v>
      </c>
      <c r="Q510" s="529">
        <v>46015</v>
      </c>
      <c r="R510" s="530">
        <v>2018</v>
      </c>
      <c r="S510" s="218" t="s">
        <v>138</v>
      </c>
      <c r="T510" s="440"/>
      <c r="V510" s="348"/>
      <c r="AB510" s="440"/>
      <c r="AE510" s="348"/>
      <c r="AF510" s="440"/>
      <c r="AG510" s="440"/>
      <c r="AH510" s="440"/>
      <c r="AI510" s="440"/>
      <c r="AJ510" s="440"/>
      <c r="AK510" s="440"/>
      <c r="AL510" s="440"/>
      <c r="AM510" s="440"/>
      <c r="AN510" s="440"/>
      <c r="AO510" s="532"/>
      <c r="AP510" s="532"/>
      <c r="AQ510" s="532"/>
      <c r="AR510" s="440"/>
      <c r="AS510" s="440"/>
      <c r="AT510" s="440"/>
    </row>
    <row r="511" spans="1:46" ht="12.6" customHeight="1" x14ac:dyDescent="0.2">
      <c r="A511" s="168"/>
      <c r="B511" s="524">
        <v>2019</v>
      </c>
      <c r="C511" s="525">
        <v>80</v>
      </c>
      <c r="D511" s="526">
        <v>37</v>
      </c>
      <c r="E511" s="526">
        <v>43</v>
      </c>
      <c r="F511" s="526">
        <v>-296</v>
      </c>
      <c r="G511" s="526">
        <v>-169</v>
      </c>
      <c r="H511" s="526">
        <v>-127</v>
      </c>
      <c r="I511" s="526">
        <v>-216</v>
      </c>
      <c r="J511" s="526">
        <v>-132</v>
      </c>
      <c r="K511" s="526">
        <v>-84</v>
      </c>
      <c r="L511" s="527">
        <v>0.9</v>
      </c>
      <c r="M511" s="528">
        <v>-3.34</v>
      </c>
      <c r="N511" s="528">
        <v>-2.44</v>
      </c>
      <c r="O511" s="526">
        <v>88464</v>
      </c>
      <c r="P511" s="526">
        <v>42533</v>
      </c>
      <c r="Q511" s="529">
        <v>45931</v>
      </c>
      <c r="R511" s="530">
        <v>2019</v>
      </c>
      <c r="S511" s="531"/>
      <c r="T511" s="440"/>
      <c r="V511" s="348"/>
      <c r="AB511" s="440"/>
      <c r="AE511" s="348"/>
      <c r="AF511" s="440"/>
      <c r="AG511" s="440"/>
      <c r="AH511" s="440"/>
      <c r="AI511" s="440"/>
      <c r="AJ511" s="440"/>
      <c r="AK511" s="440"/>
      <c r="AL511" s="440"/>
      <c r="AM511" s="440"/>
      <c r="AN511" s="440"/>
      <c r="AO511" s="532"/>
      <c r="AP511" s="532"/>
      <c r="AQ511" s="532"/>
      <c r="AR511" s="440"/>
      <c r="AS511" s="440"/>
      <c r="AT511" s="440"/>
    </row>
    <row r="512" spans="1:46" ht="12.6" customHeight="1" x14ac:dyDescent="0.2">
      <c r="A512" s="168"/>
      <c r="B512" s="524">
        <v>2020</v>
      </c>
      <c r="C512" s="525">
        <v>-163</v>
      </c>
      <c r="D512" s="526">
        <v>-80</v>
      </c>
      <c r="E512" s="526">
        <v>-83</v>
      </c>
      <c r="F512" s="526">
        <v>-415</v>
      </c>
      <c r="G512" s="526">
        <v>-239</v>
      </c>
      <c r="H512" s="526">
        <v>-176</v>
      </c>
      <c r="I512" s="526">
        <v>-578</v>
      </c>
      <c r="J512" s="526">
        <v>-319</v>
      </c>
      <c r="K512" s="526">
        <v>-259</v>
      </c>
      <c r="L512" s="527">
        <v>-1.85</v>
      </c>
      <c r="M512" s="528">
        <v>-4.71</v>
      </c>
      <c r="N512" s="528">
        <v>-6.56</v>
      </c>
      <c r="O512" s="526">
        <v>87886</v>
      </c>
      <c r="P512" s="526">
        <v>42214</v>
      </c>
      <c r="Q512" s="529">
        <v>45672</v>
      </c>
      <c r="R512" s="530">
        <v>2020</v>
      </c>
      <c r="S512" s="531"/>
      <c r="T512" s="440"/>
      <c r="V512" s="348"/>
      <c r="AB512" s="440"/>
      <c r="AE512" s="348"/>
      <c r="AF512" s="440"/>
      <c r="AG512" s="440"/>
      <c r="AH512" s="440"/>
      <c r="AI512" s="440"/>
      <c r="AJ512" s="440"/>
      <c r="AK512" s="440"/>
      <c r="AL512" s="440"/>
      <c r="AM512" s="440"/>
      <c r="AN512" s="440"/>
      <c r="AO512" s="532"/>
      <c r="AP512" s="532"/>
      <c r="AQ512" s="532"/>
      <c r="AR512" s="440"/>
      <c r="AS512" s="440"/>
      <c r="AT512" s="440"/>
    </row>
    <row r="513" spans="1:58" ht="12.6" customHeight="1" x14ac:dyDescent="0.2">
      <c r="A513" s="168"/>
      <c r="B513" s="524">
        <v>2021</v>
      </c>
      <c r="C513" s="525">
        <v>-342</v>
      </c>
      <c r="D513" s="526">
        <v>-162</v>
      </c>
      <c r="E513" s="526">
        <v>-180</v>
      </c>
      <c r="F513" s="526">
        <v>-585</v>
      </c>
      <c r="G513" s="526">
        <v>-306</v>
      </c>
      <c r="H513" s="526">
        <v>-279</v>
      </c>
      <c r="I513" s="526">
        <v>-927</v>
      </c>
      <c r="J513" s="526">
        <v>-468</v>
      </c>
      <c r="K513" s="526">
        <v>-459</v>
      </c>
      <c r="L513" s="527">
        <v>-4.05</v>
      </c>
      <c r="M513" s="528">
        <v>-6.93</v>
      </c>
      <c r="N513" s="528">
        <v>-10.99</v>
      </c>
      <c r="O513" s="526">
        <v>83897</v>
      </c>
      <c r="P513" s="526">
        <v>40176</v>
      </c>
      <c r="Q513" s="529">
        <v>43721</v>
      </c>
      <c r="R513" s="530">
        <v>2021</v>
      </c>
      <c r="S513" s="531"/>
      <c r="T513" s="440"/>
      <c r="V513" s="348"/>
      <c r="AB513" s="440"/>
      <c r="AE513" s="348"/>
      <c r="AF513" s="440"/>
      <c r="AG513" s="440"/>
      <c r="AH513" s="440"/>
      <c r="AI513" s="440"/>
      <c r="AJ513" s="440"/>
      <c r="AK513" s="440"/>
      <c r="AL513" s="440"/>
      <c r="AM513" s="440"/>
      <c r="AN513" s="440"/>
      <c r="AO513" s="532"/>
      <c r="AP513" s="532"/>
      <c r="AQ513" s="532"/>
      <c r="AR513" s="440"/>
      <c r="AS513" s="440"/>
      <c r="AT513" s="440"/>
    </row>
    <row r="514" spans="1:58" ht="12.6" customHeight="1" x14ac:dyDescent="0.2">
      <c r="A514" s="201"/>
      <c r="B514" s="533">
        <v>2022</v>
      </c>
      <c r="C514" s="534">
        <v>-76</v>
      </c>
      <c r="D514" s="535">
        <v>-23</v>
      </c>
      <c r="E514" s="535">
        <v>-53</v>
      </c>
      <c r="F514" s="535">
        <v>-894</v>
      </c>
      <c r="G514" s="535">
        <v>-433</v>
      </c>
      <c r="H514" s="535">
        <v>-461</v>
      </c>
      <c r="I514" s="535">
        <v>-970</v>
      </c>
      <c r="J514" s="535">
        <v>-456</v>
      </c>
      <c r="K514" s="535">
        <v>-514</v>
      </c>
      <c r="L514" s="536">
        <v>-0.91</v>
      </c>
      <c r="M514" s="537">
        <v>-10.72</v>
      </c>
      <c r="N514" s="537">
        <v>-11.63</v>
      </c>
      <c r="O514" s="535">
        <v>82927</v>
      </c>
      <c r="P514" s="535">
        <v>39720</v>
      </c>
      <c r="Q514" s="538">
        <v>43207</v>
      </c>
      <c r="R514" s="539">
        <v>2022</v>
      </c>
      <c r="S514" s="540"/>
      <c r="T514" s="440"/>
      <c r="V514" s="348"/>
      <c r="AB514" s="440"/>
      <c r="AE514" s="348"/>
      <c r="AF514" s="440"/>
      <c r="AG514" s="440"/>
      <c r="AH514" s="440"/>
      <c r="AI514" s="440"/>
      <c r="AJ514" s="440"/>
      <c r="AK514" s="440"/>
      <c r="AL514" s="440"/>
      <c r="AM514" s="440"/>
      <c r="AN514" s="440"/>
      <c r="AO514" s="532"/>
      <c r="AP514" s="532"/>
      <c r="AQ514" s="532"/>
      <c r="AR514" s="440"/>
      <c r="AS514" s="440"/>
      <c r="AT514" s="440"/>
    </row>
    <row r="515" spans="1:58" ht="12.6" customHeight="1" x14ac:dyDescent="0.2">
      <c r="A515" s="168" t="s">
        <v>139</v>
      </c>
      <c r="B515" s="524">
        <v>2018</v>
      </c>
      <c r="C515" s="525">
        <v>181</v>
      </c>
      <c r="D515" s="526">
        <v>98</v>
      </c>
      <c r="E515" s="526">
        <v>83</v>
      </c>
      <c r="F515" s="526">
        <v>-519</v>
      </c>
      <c r="G515" s="526">
        <v>-273</v>
      </c>
      <c r="H515" s="526">
        <v>-246</v>
      </c>
      <c r="I515" s="526">
        <v>-338</v>
      </c>
      <c r="J515" s="526">
        <v>-175</v>
      </c>
      <c r="K515" s="526">
        <v>-163</v>
      </c>
      <c r="L515" s="527">
        <v>0.76</v>
      </c>
      <c r="M515" s="528">
        <v>-2.17</v>
      </c>
      <c r="N515" s="528">
        <v>-1.41</v>
      </c>
      <c r="O515" s="526">
        <v>238757</v>
      </c>
      <c r="P515" s="526">
        <v>114446</v>
      </c>
      <c r="Q515" s="529">
        <v>124311</v>
      </c>
      <c r="R515" s="530">
        <v>2018</v>
      </c>
      <c r="S515" s="531" t="s">
        <v>139</v>
      </c>
      <c r="T515" s="440"/>
      <c r="V515" s="348"/>
      <c r="AB515" s="440"/>
      <c r="AE515" s="348"/>
      <c r="AF515" s="440"/>
      <c r="AG515" s="440"/>
      <c r="AH515" s="440"/>
      <c r="AI515" s="440"/>
      <c r="AJ515" s="440"/>
      <c r="AK515" s="440"/>
      <c r="AL515" s="440"/>
      <c r="AM515" s="440"/>
      <c r="AN515" s="440"/>
      <c r="AO515" s="532"/>
      <c r="AP515" s="532"/>
      <c r="AQ515" s="532"/>
      <c r="AR515" s="440"/>
      <c r="AS515" s="440"/>
      <c r="AT515" s="440"/>
    </row>
    <row r="516" spans="1:58" ht="12.6" customHeight="1" x14ac:dyDescent="0.2">
      <c r="A516" s="168"/>
      <c r="B516" s="524">
        <v>2019</v>
      </c>
      <c r="C516" s="525">
        <v>115</v>
      </c>
      <c r="D516" s="526">
        <v>33</v>
      </c>
      <c r="E516" s="526">
        <v>82</v>
      </c>
      <c r="F516" s="526">
        <v>-279</v>
      </c>
      <c r="G516" s="526">
        <v>-148</v>
      </c>
      <c r="H516" s="526">
        <v>-131</v>
      </c>
      <c r="I516" s="526">
        <v>-164</v>
      </c>
      <c r="J516" s="526">
        <v>-115</v>
      </c>
      <c r="K516" s="526">
        <v>-49</v>
      </c>
      <c r="L516" s="527">
        <v>0.48</v>
      </c>
      <c r="M516" s="528">
        <v>-1.17</v>
      </c>
      <c r="N516" s="528">
        <v>-0.69</v>
      </c>
      <c r="O516" s="526">
        <v>238593</v>
      </c>
      <c r="P516" s="526">
        <v>114331</v>
      </c>
      <c r="Q516" s="529">
        <v>124262</v>
      </c>
      <c r="R516" s="530">
        <v>2019</v>
      </c>
      <c r="S516" s="531"/>
      <c r="T516" s="440"/>
      <c r="V516" s="348"/>
      <c r="AB516" s="440"/>
      <c r="AE516" s="348"/>
      <c r="AF516" s="440"/>
      <c r="AG516" s="440"/>
      <c r="AH516" s="440"/>
      <c r="AI516" s="440"/>
      <c r="AJ516" s="440"/>
      <c r="AK516" s="440"/>
      <c r="AL516" s="440"/>
      <c r="AM516" s="440"/>
      <c r="AN516" s="440"/>
      <c r="AO516" s="532"/>
      <c r="AP516" s="532"/>
      <c r="AQ516" s="532"/>
      <c r="AR516" s="440"/>
      <c r="AS516" s="440"/>
      <c r="AT516" s="440"/>
    </row>
    <row r="517" spans="1:58" ht="12.6" customHeight="1" x14ac:dyDescent="0.2">
      <c r="A517" s="168"/>
      <c r="B517" s="524">
        <v>2020</v>
      </c>
      <c r="C517" s="525">
        <v>-147</v>
      </c>
      <c r="D517" s="526">
        <v>3</v>
      </c>
      <c r="E517" s="526">
        <v>-150</v>
      </c>
      <c r="F517" s="526">
        <v>-308</v>
      </c>
      <c r="G517" s="526">
        <v>-166</v>
      </c>
      <c r="H517" s="526">
        <v>-142</v>
      </c>
      <c r="I517" s="526">
        <v>-455</v>
      </c>
      <c r="J517" s="526">
        <v>-163</v>
      </c>
      <c r="K517" s="526">
        <v>-292</v>
      </c>
      <c r="L517" s="527">
        <v>-0.62</v>
      </c>
      <c r="M517" s="528">
        <v>-1.29</v>
      </c>
      <c r="N517" s="528">
        <v>-1.91</v>
      </c>
      <c r="O517" s="526">
        <v>238138</v>
      </c>
      <c r="P517" s="526">
        <v>114168</v>
      </c>
      <c r="Q517" s="529">
        <v>123970</v>
      </c>
      <c r="R517" s="530">
        <v>2020</v>
      </c>
      <c r="S517" s="531"/>
      <c r="T517" s="440"/>
      <c r="V517" s="348"/>
      <c r="AB517" s="440"/>
      <c r="AE517" s="348"/>
      <c r="AF517" s="440"/>
      <c r="AG517" s="440"/>
      <c r="AH517" s="440"/>
      <c r="AI517" s="440"/>
      <c r="AJ517" s="440"/>
      <c r="AK517" s="440"/>
      <c r="AL517" s="440"/>
      <c r="AM517" s="440"/>
      <c r="AN517" s="440"/>
      <c r="AO517" s="532"/>
      <c r="AP517" s="532"/>
      <c r="AQ517" s="532"/>
      <c r="AR517" s="440"/>
      <c r="AS517" s="440"/>
      <c r="AT517" s="440"/>
    </row>
    <row r="518" spans="1:58" ht="12.6" customHeight="1" x14ac:dyDescent="0.2">
      <c r="A518" s="168"/>
      <c r="B518" s="524">
        <v>2021</v>
      </c>
      <c r="C518" s="525">
        <v>-1018</v>
      </c>
      <c r="D518" s="526">
        <v>-499</v>
      </c>
      <c r="E518" s="526">
        <v>-519</v>
      </c>
      <c r="F518" s="526">
        <v>-564</v>
      </c>
      <c r="G518" s="526">
        <v>-291</v>
      </c>
      <c r="H518" s="526">
        <v>-273</v>
      </c>
      <c r="I518" s="526">
        <v>-1582</v>
      </c>
      <c r="J518" s="526">
        <v>-790</v>
      </c>
      <c r="K518" s="526">
        <v>-792</v>
      </c>
      <c r="L518" s="527">
        <v>-4.46</v>
      </c>
      <c r="M518" s="528">
        <v>-2.4700000000000002</v>
      </c>
      <c r="N518" s="528">
        <v>-6.93</v>
      </c>
      <c r="O518" s="526">
        <v>227458</v>
      </c>
      <c r="P518" s="526">
        <v>108717</v>
      </c>
      <c r="Q518" s="529">
        <v>118741</v>
      </c>
      <c r="R518" s="530">
        <v>2021</v>
      </c>
      <c r="S518" s="531"/>
      <c r="T518" s="440"/>
      <c r="V518" s="348"/>
      <c r="AB518" s="440"/>
      <c r="AE518" s="348"/>
      <c r="AF518" s="440"/>
      <c r="AG518" s="440"/>
      <c r="AH518" s="440"/>
      <c r="AI518" s="440"/>
      <c r="AJ518" s="440"/>
      <c r="AK518" s="440"/>
      <c r="AL518" s="440"/>
      <c r="AM518" s="440"/>
      <c r="AN518" s="440"/>
      <c r="AO518" s="532"/>
      <c r="AP518" s="532"/>
      <c r="AQ518" s="532"/>
      <c r="AR518" s="440"/>
      <c r="AS518" s="440"/>
      <c r="AT518" s="440"/>
    </row>
    <row r="519" spans="1:58" ht="12.6" customHeight="1" x14ac:dyDescent="0.2">
      <c r="A519" s="168"/>
      <c r="B519" s="541">
        <v>2022</v>
      </c>
      <c r="C519" s="525">
        <v>-310</v>
      </c>
      <c r="D519" s="526">
        <v>-129</v>
      </c>
      <c r="E519" s="526">
        <v>-181</v>
      </c>
      <c r="F519" s="526">
        <v>-936</v>
      </c>
      <c r="G519" s="526">
        <v>-455</v>
      </c>
      <c r="H519" s="526">
        <v>-481</v>
      </c>
      <c r="I519" s="526">
        <v>-1246</v>
      </c>
      <c r="J519" s="526">
        <v>-584</v>
      </c>
      <c r="K519" s="526">
        <v>-662</v>
      </c>
      <c r="L519" s="527">
        <v>-1.37</v>
      </c>
      <c r="M519" s="528">
        <v>-4.13</v>
      </c>
      <c r="N519" s="528">
        <v>-5.49</v>
      </c>
      <c r="O519" s="526">
        <v>226212</v>
      </c>
      <c r="P519" s="526">
        <v>108133</v>
      </c>
      <c r="Q519" s="529">
        <v>118079</v>
      </c>
      <c r="R519" s="530">
        <v>2022</v>
      </c>
      <c r="S519" s="531"/>
      <c r="T519" s="440"/>
      <c r="V519" s="348"/>
      <c r="AB519" s="440"/>
      <c r="AE519" s="348"/>
      <c r="AF519" s="440"/>
      <c r="AG519" s="440"/>
      <c r="AH519" s="440"/>
      <c r="AI519" s="440"/>
      <c r="AJ519" s="440"/>
      <c r="AK519" s="440"/>
      <c r="AL519" s="440"/>
      <c r="AM519" s="440"/>
      <c r="AN519" s="440"/>
      <c r="AO519" s="532"/>
      <c r="AP519" s="532"/>
      <c r="AQ519" s="532"/>
      <c r="AR519" s="440"/>
      <c r="AS519" s="440"/>
      <c r="AT519" s="440"/>
    </row>
    <row r="520" spans="1:58" s="543" customFormat="1" ht="12.6" customHeight="1" x14ac:dyDescent="0.25">
      <c r="A520" s="213" t="s">
        <v>425</v>
      </c>
      <c r="B520" s="542"/>
      <c r="L520" s="544"/>
      <c r="N520" s="328" t="s">
        <v>150</v>
      </c>
      <c r="O520" s="328" t="s">
        <v>151</v>
      </c>
      <c r="P520" s="328" t="s">
        <v>152</v>
      </c>
      <c r="Q520" s="328" t="s">
        <v>153</v>
      </c>
      <c r="R520" s="545"/>
      <c r="S520" s="546"/>
      <c r="AB520" s="547"/>
      <c r="AF520" s="548"/>
      <c r="AG520" s="548"/>
      <c r="AH520" s="548"/>
      <c r="AI520" s="548"/>
      <c r="AJ520" s="548"/>
      <c r="AK520" s="548"/>
      <c r="AL520" s="548"/>
      <c r="AM520" s="548"/>
      <c r="AN520" s="548"/>
      <c r="AO520" s="549"/>
      <c r="AP520" s="550"/>
      <c r="AQ520" s="550"/>
      <c r="AR520" s="548"/>
      <c r="AS520" s="548"/>
      <c r="AT520" s="548"/>
      <c r="BD520" s="551"/>
      <c r="BE520" s="551"/>
      <c r="BF520" s="551"/>
    </row>
    <row r="521" spans="1:58" s="557" customFormat="1" ht="12.75" customHeight="1" x14ac:dyDescent="0.25">
      <c r="A521" s="552"/>
      <c r="B521" s="553"/>
      <c r="C521" s="552"/>
      <c r="D521" s="552"/>
      <c r="E521" s="552"/>
      <c r="F521" s="552"/>
      <c r="G521" s="552"/>
      <c r="H521" s="552"/>
      <c r="I521" s="552"/>
      <c r="J521" s="552"/>
      <c r="K521" s="552"/>
      <c r="L521" s="554"/>
      <c r="M521" s="555"/>
      <c r="N521" s="555"/>
      <c r="O521" s="552"/>
      <c r="P521" s="552"/>
      <c r="Q521" s="552"/>
      <c r="R521" s="556"/>
      <c r="AB521" s="210"/>
      <c r="AF521" s="552"/>
      <c r="AG521" s="552"/>
      <c r="AH521" s="552"/>
      <c r="AI521" s="552"/>
      <c r="AJ521" s="552"/>
      <c r="AK521" s="552"/>
      <c r="AL521" s="552"/>
      <c r="AM521" s="552"/>
      <c r="AN521" s="552"/>
      <c r="AO521" s="554"/>
      <c r="AP521" s="555"/>
      <c r="AQ521" s="555"/>
      <c r="AR521" s="552"/>
      <c r="AS521" s="552"/>
      <c r="AT521" s="552"/>
      <c r="BD521" s="558"/>
      <c r="BE521" s="558"/>
      <c r="BF521" s="558"/>
    </row>
    <row r="523" spans="1:58" ht="12.6" hidden="1" customHeight="1" outlineLevel="1" x14ac:dyDescent="0.3">
      <c r="M523" s="211">
        <v>1</v>
      </c>
    </row>
    <row r="524" spans="1:58" ht="12.6" hidden="1" customHeight="1" outlineLevel="1" x14ac:dyDescent="0.3">
      <c r="A524" s="559"/>
    </row>
    <row r="525" spans="1:58" ht="12.6" hidden="1" customHeight="1" outlineLevel="1" x14ac:dyDescent="0.3"/>
    <row r="526" spans="1:58" ht="12.6" hidden="1" customHeight="1" outlineLevel="1" x14ac:dyDescent="0.3">
      <c r="A526" s="213" t="s">
        <v>140</v>
      </c>
    </row>
    <row r="527" spans="1:58" s="220" customFormat="1" ht="12.6" hidden="1" customHeight="1" outlineLevel="1" x14ac:dyDescent="0.2">
      <c r="A527" s="560" t="s">
        <v>141</v>
      </c>
      <c r="B527" s="561">
        <v>2001</v>
      </c>
      <c r="C527" s="220">
        <f t="shared" ref="C527:Q531" si="0">MIN(C19,C69,C109,C159,C204,C264,C339,C409)</f>
        <v>-1722</v>
      </c>
      <c r="D527" s="220">
        <f t="shared" si="0"/>
        <v>-807</v>
      </c>
      <c r="E527" s="220">
        <f t="shared" si="0"/>
        <v>-915</v>
      </c>
      <c r="F527" s="220">
        <f t="shared" si="0"/>
        <v>-1459</v>
      </c>
      <c r="G527" s="220">
        <f t="shared" si="0"/>
        <v>-554</v>
      </c>
      <c r="H527" s="220">
        <f t="shared" si="0"/>
        <v>-905</v>
      </c>
      <c r="I527" s="220">
        <f t="shared" si="0"/>
        <v>-2020</v>
      </c>
      <c r="J527" s="220">
        <f t="shared" si="0"/>
        <v>-806</v>
      </c>
      <c r="K527" s="220">
        <f t="shared" si="0"/>
        <v>-1214</v>
      </c>
      <c r="L527" s="222">
        <f t="shared" si="0"/>
        <v>-2.54</v>
      </c>
      <c r="M527" s="222">
        <f t="shared" si="0"/>
        <v>-1.77</v>
      </c>
      <c r="N527" s="222">
        <f t="shared" si="0"/>
        <v>-2.98</v>
      </c>
      <c r="O527" s="220">
        <f t="shared" si="0"/>
        <v>563591</v>
      </c>
      <c r="P527" s="220">
        <f t="shared" si="0"/>
        <v>276116</v>
      </c>
      <c r="Q527" s="220">
        <f t="shared" si="0"/>
        <v>287475</v>
      </c>
      <c r="R527" s="562"/>
      <c r="S527" s="560"/>
      <c r="AB527" s="210"/>
      <c r="AO527" s="222"/>
      <c r="AP527" s="222"/>
      <c r="AQ527" s="222"/>
      <c r="BD527" s="563"/>
      <c r="BE527" s="563"/>
      <c r="BF527" s="563"/>
    </row>
    <row r="528" spans="1:58" s="220" customFormat="1" ht="12.6" hidden="1" customHeight="1" outlineLevel="1" x14ac:dyDescent="0.2">
      <c r="A528" s="560" t="s">
        <v>141</v>
      </c>
      <c r="B528" s="564">
        <v>2002</v>
      </c>
      <c r="C528" s="220">
        <f t="shared" si="0"/>
        <v>-1484</v>
      </c>
      <c r="D528" s="220">
        <f t="shared" si="0"/>
        <v>-750</v>
      </c>
      <c r="E528" s="220">
        <f t="shared" si="0"/>
        <v>-734</v>
      </c>
      <c r="F528" s="220">
        <f t="shared" si="0"/>
        <v>-1687</v>
      </c>
      <c r="G528" s="220">
        <f t="shared" si="0"/>
        <v>-646</v>
      </c>
      <c r="H528" s="220">
        <f t="shared" si="0"/>
        <v>-1041</v>
      </c>
      <c r="I528" s="220">
        <f t="shared" si="0"/>
        <v>-2598</v>
      </c>
      <c r="J528" s="220">
        <f t="shared" si="0"/>
        <v>-1202</v>
      </c>
      <c r="K528" s="220">
        <f t="shared" si="0"/>
        <v>-1396</v>
      </c>
      <c r="L528" s="222">
        <f t="shared" si="0"/>
        <v>-2.2000000000000002</v>
      </c>
      <c r="M528" s="222">
        <f t="shared" si="0"/>
        <v>-2.2400000000000002</v>
      </c>
      <c r="N528" s="222">
        <f t="shared" si="0"/>
        <v>-4.0199999999999996</v>
      </c>
      <c r="O528" s="220">
        <f t="shared" si="0"/>
        <v>564917</v>
      </c>
      <c r="P528" s="220">
        <f t="shared" si="0"/>
        <v>276738</v>
      </c>
      <c r="Q528" s="220">
        <f t="shared" si="0"/>
        <v>288179</v>
      </c>
      <c r="R528" s="562"/>
      <c r="S528" s="560"/>
      <c r="AB528" s="210"/>
      <c r="AO528" s="222"/>
      <c r="AP528" s="222"/>
      <c r="AQ528" s="222"/>
      <c r="BD528" s="563"/>
      <c r="BE528" s="563"/>
      <c r="BF528" s="563"/>
    </row>
    <row r="529" spans="1:58" s="220" customFormat="1" ht="12.6" hidden="1" customHeight="1" outlineLevel="1" x14ac:dyDescent="0.2">
      <c r="A529" s="560" t="s">
        <v>141</v>
      </c>
      <c r="B529" s="565">
        <v>2003</v>
      </c>
      <c r="C529" s="220">
        <f t="shared" si="0"/>
        <v>-2547</v>
      </c>
      <c r="D529" s="220">
        <f t="shared" si="0"/>
        <v>-1326</v>
      </c>
      <c r="E529" s="220">
        <f t="shared" si="0"/>
        <v>-1221</v>
      </c>
      <c r="F529" s="220">
        <f t="shared" si="0"/>
        <v>-1238</v>
      </c>
      <c r="G529" s="220">
        <f t="shared" si="0"/>
        <v>-522</v>
      </c>
      <c r="H529" s="220">
        <f t="shared" si="0"/>
        <v>-716</v>
      </c>
      <c r="I529" s="220">
        <f t="shared" si="0"/>
        <v>-2798</v>
      </c>
      <c r="J529" s="220">
        <f t="shared" si="0"/>
        <v>-1380</v>
      </c>
      <c r="K529" s="220">
        <f t="shared" si="0"/>
        <v>-1418</v>
      </c>
      <c r="L529" s="222">
        <f t="shared" si="0"/>
        <v>-3.79</v>
      </c>
      <c r="M529" s="222">
        <f t="shared" si="0"/>
        <v>-1.5</v>
      </c>
      <c r="N529" s="222">
        <f t="shared" si="0"/>
        <v>-4.16</v>
      </c>
      <c r="O529" s="220">
        <f t="shared" si="0"/>
        <v>565324</v>
      </c>
      <c r="P529" s="220">
        <f t="shared" si="0"/>
        <v>276776</v>
      </c>
      <c r="Q529" s="220">
        <f t="shared" si="0"/>
        <v>288548</v>
      </c>
      <c r="R529" s="562"/>
      <c r="S529" s="560"/>
      <c r="AB529" s="210"/>
      <c r="AO529" s="222"/>
      <c r="AP529" s="222"/>
      <c r="AQ529" s="222"/>
      <c r="BD529" s="563"/>
      <c r="BE529" s="563"/>
      <c r="BF529" s="563"/>
    </row>
    <row r="530" spans="1:58" s="220" customFormat="1" ht="12.6" hidden="1" customHeight="1" outlineLevel="1" x14ac:dyDescent="0.2">
      <c r="A530" s="560" t="s">
        <v>141</v>
      </c>
      <c r="B530" s="566">
        <v>2004</v>
      </c>
      <c r="C530" s="220">
        <f t="shared" si="0"/>
        <v>-4514</v>
      </c>
      <c r="D530" s="220">
        <f t="shared" si="0"/>
        <v>-2347</v>
      </c>
      <c r="E530" s="220">
        <f t="shared" si="0"/>
        <v>-2167</v>
      </c>
      <c r="F530" s="220">
        <f t="shared" si="0"/>
        <v>-1327</v>
      </c>
      <c r="G530" s="220">
        <f t="shared" si="0"/>
        <v>-619</v>
      </c>
      <c r="H530" s="220">
        <f t="shared" si="0"/>
        <v>-708</v>
      </c>
      <c r="I530" s="220">
        <f t="shared" si="0"/>
        <v>-4615</v>
      </c>
      <c r="J530" s="220">
        <f t="shared" si="0"/>
        <v>-2150</v>
      </c>
      <c r="K530" s="220">
        <f t="shared" si="0"/>
        <v>-2465</v>
      </c>
      <c r="L530" s="222">
        <f t="shared" si="0"/>
        <v>-6.68</v>
      </c>
      <c r="M530" s="222">
        <f t="shared" si="0"/>
        <v>-1.64</v>
      </c>
      <c r="N530" s="222">
        <f t="shared" si="0"/>
        <v>-7.4</v>
      </c>
      <c r="O530" s="220">
        <f t="shared" si="0"/>
        <v>565296</v>
      </c>
      <c r="P530" s="220">
        <f t="shared" si="0"/>
        <v>277007</v>
      </c>
      <c r="Q530" s="220">
        <f t="shared" si="0"/>
        <v>288289</v>
      </c>
      <c r="R530" s="562"/>
      <c r="S530" s="560"/>
      <c r="AB530" s="210"/>
      <c r="AO530" s="222"/>
      <c r="AP530" s="222"/>
      <c r="AQ530" s="222"/>
      <c r="BD530" s="563"/>
      <c r="BE530" s="563"/>
      <c r="BF530" s="563"/>
    </row>
    <row r="531" spans="1:58" s="220" customFormat="1" ht="12.6" hidden="1" customHeight="1" outlineLevel="1" x14ac:dyDescent="0.2">
      <c r="A531" s="560" t="s">
        <v>141</v>
      </c>
      <c r="B531" s="566">
        <v>2005</v>
      </c>
      <c r="C531" s="220">
        <f t="shared" si="0"/>
        <v>-2785</v>
      </c>
      <c r="D531" s="220">
        <f t="shared" si="0"/>
        <v>-1380</v>
      </c>
      <c r="E531" s="220">
        <f t="shared" si="0"/>
        <v>-1405</v>
      </c>
      <c r="F531" s="220">
        <f t="shared" si="0"/>
        <v>-1551</v>
      </c>
      <c r="G531" s="220">
        <f t="shared" si="0"/>
        <v>-631</v>
      </c>
      <c r="H531" s="220">
        <f t="shared" si="0"/>
        <v>-920</v>
      </c>
      <c r="I531" s="220">
        <f t="shared" si="0"/>
        <v>-3209</v>
      </c>
      <c r="J531" s="220">
        <f t="shared" si="0"/>
        <v>-1544</v>
      </c>
      <c r="K531" s="220">
        <f t="shared" si="0"/>
        <v>-1665</v>
      </c>
      <c r="L531" s="222">
        <f t="shared" si="0"/>
        <v>-4.1399999999999997</v>
      </c>
      <c r="M531" s="222">
        <f t="shared" si="0"/>
        <v>-1.92</v>
      </c>
      <c r="N531" s="222">
        <f t="shared" si="0"/>
        <v>-5.28</v>
      </c>
      <c r="O531" s="220">
        <f t="shared" si="0"/>
        <v>565573</v>
      </c>
      <c r="P531" s="220">
        <f t="shared" si="0"/>
        <v>277022</v>
      </c>
      <c r="Q531" s="220">
        <f t="shared" si="0"/>
        <v>288551</v>
      </c>
      <c r="R531" s="562"/>
      <c r="S531" s="560"/>
      <c r="AB531" s="210"/>
      <c r="AO531" s="222"/>
      <c r="AP531" s="222"/>
      <c r="AQ531" s="222"/>
      <c r="BD531" s="563"/>
      <c r="BE531" s="563"/>
      <c r="BF531" s="563"/>
    </row>
    <row r="532" spans="1:58" s="230" customFormat="1" ht="12.6" hidden="1" customHeight="1" outlineLevel="1" x14ac:dyDescent="0.2">
      <c r="A532" s="567" t="s">
        <v>142</v>
      </c>
      <c r="B532" s="568">
        <v>2001</v>
      </c>
      <c r="C532" s="230">
        <f t="shared" ref="C532:Q536" si="1">MAX(C19,C69,C109,C159,C204,C264,C339,C409)</f>
        <v>2655</v>
      </c>
      <c r="D532" s="230">
        <f t="shared" si="1"/>
        <v>1357</v>
      </c>
      <c r="E532" s="230">
        <f t="shared" si="1"/>
        <v>1376</v>
      </c>
      <c r="F532" s="230">
        <f t="shared" si="1"/>
        <v>6472</v>
      </c>
      <c r="G532" s="230">
        <f t="shared" si="1"/>
        <v>3021</v>
      </c>
      <c r="H532" s="230">
        <f t="shared" si="1"/>
        <v>3451</v>
      </c>
      <c r="I532" s="230">
        <f t="shared" si="1"/>
        <v>8760</v>
      </c>
      <c r="J532" s="230">
        <f t="shared" si="1"/>
        <v>4378</v>
      </c>
      <c r="K532" s="230">
        <f t="shared" si="1"/>
        <v>4382</v>
      </c>
      <c r="L532" s="234">
        <f t="shared" si="1"/>
        <v>3.49</v>
      </c>
      <c r="M532" s="234">
        <f t="shared" si="1"/>
        <v>9.8800000000000008</v>
      </c>
      <c r="N532" s="234">
        <f t="shared" si="1"/>
        <v>13.37</v>
      </c>
      <c r="O532" s="230">
        <f t="shared" si="1"/>
        <v>825022</v>
      </c>
      <c r="P532" s="230">
        <f t="shared" si="1"/>
        <v>408005</v>
      </c>
      <c r="Q532" s="230">
        <f t="shared" si="1"/>
        <v>417017</v>
      </c>
      <c r="R532" s="268"/>
      <c r="S532" s="567"/>
      <c r="AB532" s="210"/>
      <c r="AO532" s="234"/>
      <c r="AP532" s="234"/>
      <c r="AQ532" s="234"/>
      <c r="BD532" s="569"/>
      <c r="BE532" s="569"/>
      <c r="BF532" s="569"/>
    </row>
    <row r="533" spans="1:58" s="230" customFormat="1" ht="12.6" hidden="1" customHeight="1" outlineLevel="1" x14ac:dyDescent="0.2">
      <c r="A533" s="567" t="s">
        <v>142</v>
      </c>
      <c r="B533" s="570">
        <v>2002</v>
      </c>
      <c r="C533" s="230">
        <f t="shared" si="1"/>
        <v>2909</v>
      </c>
      <c r="D533" s="230">
        <f t="shared" si="1"/>
        <v>1429</v>
      </c>
      <c r="E533" s="230">
        <f t="shared" si="1"/>
        <v>1480</v>
      </c>
      <c r="F533" s="230">
        <f t="shared" si="1"/>
        <v>7886</v>
      </c>
      <c r="G533" s="230">
        <f t="shared" si="1"/>
        <v>3950</v>
      </c>
      <c r="H533" s="230">
        <f t="shared" si="1"/>
        <v>3936</v>
      </c>
      <c r="I533" s="230">
        <f t="shared" si="1"/>
        <v>9994</v>
      </c>
      <c r="J533" s="230">
        <f t="shared" si="1"/>
        <v>5148</v>
      </c>
      <c r="K533" s="230">
        <f t="shared" si="1"/>
        <v>4846</v>
      </c>
      <c r="L533" s="234">
        <f t="shared" si="1"/>
        <v>3.52</v>
      </c>
      <c r="M533" s="234">
        <f t="shared" si="1"/>
        <v>11.87</v>
      </c>
      <c r="N533" s="234">
        <f t="shared" si="1"/>
        <v>15.04</v>
      </c>
      <c r="O533" s="230">
        <f t="shared" si="1"/>
        <v>826244</v>
      </c>
      <c r="P533" s="230">
        <f t="shared" si="1"/>
        <v>408788</v>
      </c>
      <c r="Q533" s="230">
        <f t="shared" si="1"/>
        <v>417456</v>
      </c>
      <c r="R533" s="268"/>
      <c r="S533" s="567"/>
      <c r="AB533" s="210"/>
      <c r="AO533" s="234"/>
      <c r="AP533" s="234"/>
      <c r="AQ533" s="234"/>
      <c r="BD533" s="569"/>
      <c r="BE533" s="569"/>
      <c r="BF533" s="569"/>
    </row>
    <row r="534" spans="1:58" s="230" customFormat="1" ht="12.6" hidden="1" customHeight="1" outlineLevel="1" x14ac:dyDescent="0.2">
      <c r="A534" s="567" t="s">
        <v>142</v>
      </c>
      <c r="B534" s="571">
        <v>2003</v>
      </c>
      <c r="C534" s="230">
        <f t="shared" si="1"/>
        <v>2022</v>
      </c>
      <c r="D534" s="230">
        <f t="shared" si="1"/>
        <v>1037</v>
      </c>
      <c r="E534" s="230">
        <f t="shared" si="1"/>
        <v>985</v>
      </c>
      <c r="F534" s="230">
        <f t="shared" si="1"/>
        <v>5647</v>
      </c>
      <c r="G534" s="230">
        <f t="shared" si="1"/>
        <v>2818</v>
      </c>
      <c r="H534" s="230">
        <f t="shared" si="1"/>
        <v>2829</v>
      </c>
      <c r="I534" s="230">
        <f t="shared" si="1"/>
        <v>7432</v>
      </c>
      <c r="J534" s="230">
        <f t="shared" si="1"/>
        <v>3711</v>
      </c>
      <c r="K534" s="230">
        <f t="shared" si="1"/>
        <v>3721</v>
      </c>
      <c r="L534" s="234">
        <f t="shared" si="1"/>
        <v>2.65</v>
      </c>
      <c r="M534" s="234">
        <f t="shared" si="1"/>
        <v>8.39</v>
      </c>
      <c r="N534" s="234">
        <f t="shared" si="1"/>
        <v>11.04</v>
      </c>
      <c r="O534" s="230">
        <f t="shared" si="1"/>
        <v>827028</v>
      </c>
      <c r="P534" s="230">
        <f t="shared" si="1"/>
        <v>409303</v>
      </c>
      <c r="Q534" s="230">
        <f t="shared" si="1"/>
        <v>417725</v>
      </c>
      <c r="R534" s="268"/>
      <c r="S534" s="567"/>
      <c r="AB534" s="210"/>
      <c r="AO534" s="234"/>
      <c r="AP534" s="234"/>
      <c r="AQ534" s="234"/>
      <c r="BD534" s="569"/>
      <c r="BE534" s="569"/>
      <c r="BF534" s="569"/>
    </row>
    <row r="535" spans="1:58" s="230" customFormat="1" ht="12.6" hidden="1" customHeight="1" outlineLevel="1" x14ac:dyDescent="0.2">
      <c r="A535" s="567" t="s">
        <v>142</v>
      </c>
      <c r="B535" s="572">
        <v>2004</v>
      </c>
      <c r="C535" s="230">
        <f t="shared" si="1"/>
        <v>83</v>
      </c>
      <c r="D535" s="230">
        <f t="shared" si="1"/>
        <v>75</v>
      </c>
      <c r="E535" s="230">
        <f t="shared" si="1"/>
        <v>85</v>
      </c>
      <c r="F535" s="230">
        <f t="shared" si="1"/>
        <v>4094</v>
      </c>
      <c r="G535" s="230">
        <f t="shared" si="1"/>
        <v>1920</v>
      </c>
      <c r="H535" s="230">
        <f t="shared" si="1"/>
        <v>2174</v>
      </c>
      <c r="I535" s="230">
        <f t="shared" si="1"/>
        <v>4177</v>
      </c>
      <c r="J535" s="230">
        <f t="shared" si="1"/>
        <v>1995</v>
      </c>
      <c r="K535" s="230">
        <f t="shared" si="1"/>
        <v>2182</v>
      </c>
      <c r="L535" s="234">
        <f t="shared" si="1"/>
        <v>0.12</v>
      </c>
      <c r="M535" s="234">
        <f t="shared" si="1"/>
        <v>5.67</v>
      </c>
      <c r="N535" s="234">
        <f t="shared" si="1"/>
        <v>5.79</v>
      </c>
      <c r="O535" s="230">
        <f t="shared" si="1"/>
        <v>807657</v>
      </c>
      <c r="P535" s="230">
        <f t="shared" si="1"/>
        <v>399576</v>
      </c>
      <c r="Q535" s="230">
        <f t="shared" si="1"/>
        <v>408081</v>
      </c>
      <c r="R535" s="268"/>
      <c r="S535" s="567"/>
      <c r="AB535" s="220"/>
      <c r="AO535" s="234"/>
      <c r="AP535" s="234"/>
      <c r="AQ535" s="234"/>
      <c r="BD535" s="569"/>
      <c r="BE535" s="569"/>
      <c r="BF535" s="569"/>
    </row>
    <row r="536" spans="1:58" s="230" customFormat="1" ht="12.6" hidden="1" customHeight="1" outlineLevel="1" x14ac:dyDescent="0.2">
      <c r="A536" s="567" t="s">
        <v>142</v>
      </c>
      <c r="B536" s="572">
        <v>2005</v>
      </c>
      <c r="C536" s="230">
        <f t="shared" si="1"/>
        <v>1984</v>
      </c>
      <c r="D536" s="230">
        <f t="shared" si="1"/>
        <v>858</v>
      </c>
      <c r="E536" s="230">
        <f t="shared" si="1"/>
        <v>1126</v>
      </c>
      <c r="F536" s="230">
        <f t="shared" si="1"/>
        <v>4492</v>
      </c>
      <c r="G536" s="230">
        <f t="shared" si="1"/>
        <v>2145</v>
      </c>
      <c r="H536" s="230">
        <f t="shared" si="1"/>
        <v>2347</v>
      </c>
      <c r="I536" s="230">
        <f t="shared" si="1"/>
        <v>4656</v>
      </c>
      <c r="J536" s="230">
        <f t="shared" si="1"/>
        <v>2423</v>
      </c>
      <c r="K536" s="230">
        <f t="shared" si="1"/>
        <v>2233</v>
      </c>
      <c r="L536" s="234">
        <f t="shared" si="1"/>
        <v>2.46</v>
      </c>
      <c r="M536" s="234">
        <f t="shared" si="1"/>
        <v>6.19</v>
      </c>
      <c r="N536" s="234">
        <f t="shared" si="1"/>
        <v>6.41</v>
      </c>
      <c r="O536" s="230">
        <f t="shared" si="1"/>
        <v>808090</v>
      </c>
      <c r="P536" s="230">
        <f t="shared" si="1"/>
        <v>399803</v>
      </c>
      <c r="Q536" s="230">
        <f t="shared" si="1"/>
        <v>408287</v>
      </c>
      <c r="R536" s="268"/>
      <c r="S536" s="567"/>
      <c r="AB536" s="210"/>
      <c r="AO536" s="234"/>
      <c r="AP536" s="234"/>
      <c r="AQ536" s="234"/>
      <c r="BD536" s="569"/>
      <c r="BE536" s="569"/>
      <c r="BF536" s="569"/>
    </row>
    <row r="537" spans="1:58" ht="12.6" hidden="1" customHeight="1" outlineLevel="1" x14ac:dyDescent="0.3">
      <c r="AB537" s="220"/>
    </row>
    <row r="538" spans="1:58" ht="12.6" hidden="1" customHeight="1" outlineLevel="1" x14ac:dyDescent="0.3">
      <c r="A538" s="213" t="s">
        <v>143</v>
      </c>
      <c r="AB538" s="220"/>
    </row>
    <row r="539" spans="1:58" s="241" customFormat="1" ht="12.6" hidden="1" customHeight="1" outlineLevel="1" x14ac:dyDescent="0.2">
      <c r="A539" s="573" t="s">
        <v>141</v>
      </c>
      <c r="B539" s="574">
        <v>2001</v>
      </c>
      <c r="C539" s="241">
        <f t="shared" ref="C539:Q543" si="2">MIN(C24,C29,C34,C39,C44,C49,C54,C59,C74,C79,C84,C89,C94,C99,C104,C114,C119,C124,C129,C134,C139,C144,C149,C154,C164,C169,C174,C179,C184,C189)</f>
        <v>-631</v>
      </c>
      <c r="D539" s="241">
        <f t="shared" si="2"/>
        <v>-291</v>
      </c>
      <c r="E539" s="241">
        <f t="shared" si="2"/>
        <v>-340</v>
      </c>
      <c r="F539" s="241">
        <f t="shared" si="2"/>
        <v>-435</v>
      </c>
      <c r="G539" s="241">
        <f t="shared" si="2"/>
        <v>-240</v>
      </c>
      <c r="H539" s="241">
        <f t="shared" si="2"/>
        <v>-195</v>
      </c>
      <c r="I539" s="241">
        <f t="shared" si="2"/>
        <v>-739</v>
      </c>
      <c r="J539" s="241">
        <f t="shared" si="2"/>
        <v>-340</v>
      </c>
      <c r="K539" s="241">
        <f t="shared" si="2"/>
        <v>-453</v>
      </c>
      <c r="L539" s="245">
        <f t="shared" si="2"/>
        <v>-4.71</v>
      </c>
      <c r="M539" s="245">
        <f t="shared" si="2"/>
        <v>-4.41</v>
      </c>
      <c r="N539" s="245">
        <f t="shared" si="2"/>
        <v>-8.02</v>
      </c>
      <c r="O539" s="241">
        <f t="shared" si="2"/>
        <v>26456</v>
      </c>
      <c r="P539" s="241">
        <f t="shared" si="2"/>
        <v>12991</v>
      </c>
      <c r="Q539" s="241">
        <f t="shared" si="2"/>
        <v>13465</v>
      </c>
      <c r="R539" s="575"/>
      <c r="S539" s="573"/>
      <c r="AB539" s="220"/>
      <c r="AO539" s="245"/>
      <c r="AP539" s="245"/>
      <c r="AQ539" s="245"/>
      <c r="BD539" s="576"/>
      <c r="BE539" s="576"/>
      <c r="BF539" s="576"/>
    </row>
    <row r="540" spans="1:58" s="241" customFormat="1" ht="12.6" hidden="1" customHeight="1" outlineLevel="1" x14ac:dyDescent="0.2">
      <c r="A540" s="573"/>
      <c r="B540" s="574">
        <v>2002</v>
      </c>
      <c r="C540" s="241">
        <f t="shared" si="2"/>
        <v>-484</v>
      </c>
      <c r="D540" s="241">
        <f t="shared" si="2"/>
        <v>-244</v>
      </c>
      <c r="E540" s="241">
        <f t="shared" si="2"/>
        <v>-320</v>
      </c>
      <c r="F540" s="241">
        <f t="shared" si="2"/>
        <v>-371</v>
      </c>
      <c r="G540" s="241">
        <f t="shared" si="2"/>
        <v>-150</v>
      </c>
      <c r="H540" s="241">
        <f t="shared" si="2"/>
        <v>-221</v>
      </c>
      <c r="I540" s="241">
        <f t="shared" si="2"/>
        <v>-855</v>
      </c>
      <c r="J540" s="241">
        <f t="shared" si="2"/>
        <v>-314</v>
      </c>
      <c r="K540" s="241">
        <f t="shared" si="2"/>
        <v>-541</v>
      </c>
      <c r="L540" s="245">
        <f t="shared" si="2"/>
        <v>-3.77</v>
      </c>
      <c r="M540" s="245">
        <f t="shared" si="2"/>
        <v>-3.83</v>
      </c>
      <c r="N540" s="245">
        <f t="shared" si="2"/>
        <v>-7.59</v>
      </c>
      <c r="O540" s="241">
        <f t="shared" si="2"/>
        <v>26256</v>
      </c>
      <c r="P540" s="241">
        <f t="shared" si="2"/>
        <v>12911</v>
      </c>
      <c r="Q540" s="241">
        <f t="shared" si="2"/>
        <v>13345</v>
      </c>
      <c r="R540" s="575"/>
      <c r="S540" s="573"/>
      <c r="AB540" s="220"/>
      <c r="AO540" s="245"/>
      <c r="AP540" s="245"/>
      <c r="AQ540" s="245"/>
      <c r="BD540" s="576"/>
      <c r="BE540" s="576"/>
      <c r="BF540" s="576"/>
    </row>
    <row r="541" spans="1:58" s="241" customFormat="1" ht="12.6" hidden="1" customHeight="1" outlineLevel="1" x14ac:dyDescent="0.2">
      <c r="A541" s="573"/>
      <c r="B541" s="574">
        <v>2003</v>
      </c>
      <c r="C541" s="241">
        <f t="shared" si="2"/>
        <v>-726</v>
      </c>
      <c r="D541" s="241">
        <f t="shared" si="2"/>
        <v>-417</v>
      </c>
      <c r="E541" s="241">
        <f t="shared" si="2"/>
        <v>-342</v>
      </c>
      <c r="F541" s="241">
        <f t="shared" si="2"/>
        <v>-204</v>
      </c>
      <c r="G541" s="241">
        <f t="shared" si="2"/>
        <v>-96</v>
      </c>
      <c r="H541" s="241">
        <f t="shared" si="2"/>
        <v>-130</v>
      </c>
      <c r="I541" s="241">
        <f t="shared" si="2"/>
        <v>-830</v>
      </c>
      <c r="J541" s="241">
        <f t="shared" si="2"/>
        <v>-513</v>
      </c>
      <c r="K541" s="241">
        <f t="shared" si="2"/>
        <v>-390</v>
      </c>
      <c r="L541" s="245">
        <f t="shared" si="2"/>
        <v>-6.84</v>
      </c>
      <c r="M541" s="245">
        <f t="shared" si="2"/>
        <v>-3.52</v>
      </c>
      <c r="N541" s="245">
        <f t="shared" si="2"/>
        <v>-7.42</v>
      </c>
      <c r="O541" s="241">
        <f t="shared" si="2"/>
        <v>26062</v>
      </c>
      <c r="P541" s="241">
        <f t="shared" si="2"/>
        <v>12817</v>
      </c>
      <c r="Q541" s="241">
        <f t="shared" si="2"/>
        <v>13245</v>
      </c>
      <c r="R541" s="575"/>
      <c r="S541" s="573"/>
      <c r="AB541" s="220"/>
      <c r="AO541" s="245"/>
      <c r="AP541" s="245"/>
      <c r="AQ541" s="245"/>
      <c r="BD541" s="576"/>
      <c r="BE541" s="576"/>
      <c r="BF541" s="576"/>
    </row>
    <row r="542" spans="1:58" s="241" customFormat="1" ht="12.6" hidden="1" customHeight="1" outlineLevel="1" x14ac:dyDescent="0.2">
      <c r="A542" s="573"/>
      <c r="B542" s="574">
        <v>2004</v>
      </c>
      <c r="C542" s="241">
        <f t="shared" si="2"/>
        <v>-1196</v>
      </c>
      <c r="D542" s="241">
        <f t="shared" si="2"/>
        <v>-648</v>
      </c>
      <c r="E542" s="241">
        <f t="shared" si="2"/>
        <v>-548</v>
      </c>
      <c r="F542" s="241">
        <f t="shared" si="2"/>
        <v>-506</v>
      </c>
      <c r="G542" s="241">
        <f t="shared" si="2"/>
        <v>-265</v>
      </c>
      <c r="H542" s="241">
        <f t="shared" si="2"/>
        <v>-241</v>
      </c>
      <c r="I542" s="241">
        <f t="shared" si="2"/>
        <v>-1167</v>
      </c>
      <c r="J542" s="241">
        <f t="shared" si="2"/>
        <v>-603</v>
      </c>
      <c r="K542" s="241">
        <f t="shared" si="2"/>
        <v>-564</v>
      </c>
      <c r="L542" s="245">
        <f t="shared" si="2"/>
        <v>-9.91</v>
      </c>
      <c r="M542" s="245">
        <f t="shared" si="2"/>
        <v>-4.1900000000000004</v>
      </c>
      <c r="N542" s="245">
        <f t="shared" si="2"/>
        <v>-12.34</v>
      </c>
      <c r="O542" s="241">
        <f t="shared" si="2"/>
        <v>25363</v>
      </c>
      <c r="P542" s="241">
        <f t="shared" si="2"/>
        <v>12472</v>
      </c>
      <c r="Q542" s="241">
        <f t="shared" si="2"/>
        <v>12891</v>
      </c>
      <c r="R542" s="575"/>
      <c r="S542" s="573"/>
      <c r="AB542" s="230"/>
      <c r="AO542" s="245"/>
      <c r="AP542" s="245"/>
      <c r="AQ542" s="245"/>
      <c r="BD542" s="576"/>
      <c r="BE542" s="576"/>
      <c r="BF542" s="576"/>
    </row>
    <row r="543" spans="1:58" s="241" customFormat="1" ht="12.6" hidden="1" customHeight="1" outlineLevel="1" x14ac:dyDescent="0.2">
      <c r="A543" s="577"/>
      <c r="B543" s="578">
        <v>2005</v>
      </c>
      <c r="C543" s="579">
        <f t="shared" si="2"/>
        <v>-825</v>
      </c>
      <c r="D543" s="579">
        <f t="shared" si="2"/>
        <v>-380</v>
      </c>
      <c r="E543" s="579">
        <f t="shared" si="2"/>
        <v>-445</v>
      </c>
      <c r="F543" s="579">
        <f t="shared" si="2"/>
        <v>-424</v>
      </c>
      <c r="G543" s="579">
        <f t="shared" si="2"/>
        <v>-210</v>
      </c>
      <c r="H543" s="579">
        <f t="shared" si="2"/>
        <v>-214</v>
      </c>
      <c r="I543" s="579">
        <f t="shared" si="2"/>
        <v>-1051</v>
      </c>
      <c r="J543" s="579">
        <f t="shared" si="2"/>
        <v>-508</v>
      </c>
      <c r="K543" s="579">
        <f t="shared" si="2"/>
        <v>-567</v>
      </c>
      <c r="L543" s="580">
        <f t="shared" si="2"/>
        <v>-7.16</v>
      </c>
      <c r="M543" s="580">
        <f t="shared" si="2"/>
        <v>-3.59</v>
      </c>
      <c r="N543" s="580">
        <f t="shared" si="2"/>
        <v>-8.64</v>
      </c>
      <c r="O543" s="579">
        <f t="shared" si="2"/>
        <v>25193</v>
      </c>
      <c r="P543" s="579">
        <f t="shared" si="2"/>
        <v>12394</v>
      </c>
      <c r="Q543" s="579">
        <f t="shared" si="2"/>
        <v>12799</v>
      </c>
      <c r="R543" s="581"/>
      <c r="S543" s="577"/>
      <c r="AB543" s="230"/>
      <c r="AO543" s="245"/>
      <c r="AP543" s="245"/>
      <c r="AQ543" s="245"/>
      <c r="BD543" s="576"/>
      <c r="BE543" s="576"/>
      <c r="BF543" s="576"/>
    </row>
    <row r="544" spans="1:58" s="241" customFormat="1" ht="12.6" hidden="1" customHeight="1" outlineLevel="1" x14ac:dyDescent="0.2">
      <c r="A544" s="573" t="s">
        <v>141</v>
      </c>
      <c r="B544" s="582">
        <v>2001</v>
      </c>
      <c r="C544" s="241">
        <f t="shared" ref="C544:Q548" si="3">MIN(C194,C209,C214,C219,C224,C229,C234,C239,C244,C249,C254,C259,C269,C274,C279,C284,C289,C294,C299,C304,C309,C314,C319,C324,C329,C344,C349,C354,C359,C364)</f>
        <v>-177</v>
      </c>
      <c r="D544" s="241">
        <f t="shared" si="3"/>
        <v>-76</v>
      </c>
      <c r="E544" s="241">
        <f t="shared" si="3"/>
        <v>-124</v>
      </c>
      <c r="F544" s="241">
        <f t="shared" si="3"/>
        <v>-288</v>
      </c>
      <c r="G544" s="241">
        <f t="shared" si="3"/>
        <v>-105</v>
      </c>
      <c r="H544" s="241">
        <f t="shared" si="3"/>
        <v>-183</v>
      </c>
      <c r="I544" s="241">
        <f t="shared" si="3"/>
        <v>-363</v>
      </c>
      <c r="J544" s="241">
        <f t="shared" si="3"/>
        <v>-160</v>
      </c>
      <c r="K544" s="241">
        <f t="shared" si="3"/>
        <v>-207</v>
      </c>
      <c r="L544" s="245">
        <f t="shared" si="3"/>
        <v>-5.44</v>
      </c>
      <c r="M544" s="245">
        <f t="shared" si="3"/>
        <v>-4.62</v>
      </c>
      <c r="N544" s="245">
        <f t="shared" si="3"/>
        <v>-9.0399999999999991</v>
      </c>
      <c r="O544" s="241">
        <f t="shared" si="3"/>
        <v>11896</v>
      </c>
      <c r="P544" s="241">
        <f t="shared" si="3"/>
        <v>5971</v>
      </c>
      <c r="Q544" s="241">
        <f t="shared" si="3"/>
        <v>5925</v>
      </c>
      <c r="R544" s="575"/>
      <c r="S544" s="573"/>
      <c r="AB544" s="230"/>
      <c r="AO544" s="245"/>
      <c r="AP544" s="245"/>
      <c r="AQ544" s="245"/>
      <c r="BD544" s="576"/>
      <c r="BE544" s="576"/>
      <c r="BF544" s="576"/>
    </row>
    <row r="545" spans="1:58" s="241" customFormat="1" ht="12.6" hidden="1" customHeight="1" outlineLevel="1" x14ac:dyDescent="0.2">
      <c r="A545" s="573"/>
      <c r="B545" s="574">
        <v>2002</v>
      </c>
      <c r="C545" s="241">
        <f t="shared" si="3"/>
        <v>-235</v>
      </c>
      <c r="D545" s="241">
        <f t="shared" si="3"/>
        <v>-149</v>
      </c>
      <c r="E545" s="241">
        <f t="shared" si="3"/>
        <v>-101</v>
      </c>
      <c r="F545" s="241">
        <f t="shared" si="3"/>
        <v>-331</v>
      </c>
      <c r="G545" s="241">
        <f t="shared" si="3"/>
        <v>-148</v>
      </c>
      <c r="H545" s="241">
        <f t="shared" si="3"/>
        <v>-183</v>
      </c>
      <c r="I545" s="241">
        <f t="shared" si="3"/>
        <v>-425</v>
      </c>
      <c r="J545" s="241">
        <f t="shared" si="3"/>
        <v>-228</v>
      </c>
      <c r="K545" s="241">
        <f t="shared" si="3"/>
        <v>-219</v>
      </c>
      <c r="L545" s="245">
        <f t="shared" si="3"/>
        <v>-5.66</v>
      </c>
      <c r="M545" s="245">
        <f t="shared" si="3"/>
        <v>-5.34</v>
      </c>
      <c r="N545" s="245">
        <f t="shared" si="3"/>
        <v>-9.66</v>
      </c>
      <c r="O545" s="241">
        <f t="shared" si="3"/>
        <v>11787</v>
      </c>
      <c r="P545" s="241">
        <f t="shared" si="3"/>
        <v>5907</v>
      </c>
      <c r="Q545" s="241">
        <f t="shared" si="3"/>
        <v>5880</v>
      </c>
      <c r="R545" s="575"/>
      <c r="S545" s="573"/>
      <c r="AB545" s="230"/>
      <c r="AO545" s="245"/>
      <c r="AP545" s="245"/>
      <c r="AQ545" s="245"/>
      <c r="BD545" s="576"/>
      <c r="BE545" s="576"/>
      <c r="BF545" s="576"/>
    </row>
    <row r="546" spans="1:58" s="241" customFormat="1" ht="12.6" hidden="1" customHeight="1" outlineLevel="1" x14ac:dyDescent="0.2">
      <c r="A546" s="573"/>
      <c r="B546" s="574">
        <v>2003</v>
      </c>
      <c r="C546" s="241">
        <f t="shared" si="3"/>
        <v>-251</v>
      </c>
      <c r="D546" s="241">
        <f t="shared" si="3"/>
        <v>-163</v>
      </c>
      <c r="E546" s="241">
        <f t="shared" si="3"/>
        <v>-148</v>
      </c>
      <c r="F546" s="241">
        <f t="shared" si="3"/>
        <v>-218</v>
      </c>
      <c r="G546" s="241">
        <f t="shared" si="3"/>
        <v>-101</v>
      </c>
      <c r="H546" s="241">
        <f t="shared" si="3"/>
        <v>-135</v>
      </c>
      <c r="I546" s="241">
        <f t="shared" si="3"/>
        <v>-458</v>
      </c>
      <c r="J546" s="241">
        <f t="shared" si="3"/>
        <v>-204</v>
      </c>
      <c r="K546" s="241">
        <f t="shared" si="3"/>
        <v>-259</v>
      </c>
      <c r="L546" s="245">
        <f t="shared" si="3"/>
        <v>-8.34</v>
      </c>
      <c r="M546" s="245">
        <f t="shared" si="3"/>
        <v>-5.12</v>
      </c>
      <c r="N546" s="245">
        <f t="shared" si="3"/>
        <v>-10.24</v>
      </c>
      <c r="O546" s="241">
        <f t="shared" si="3"/>
        <v>11708</v>
      </c>
      <c r="P546" s="241">
        <f t="shared" si="3"/>
        <v>5867</v>
      </c>
      <c r="Q546" s="241">
        <f t="shared" si="3"/>
        <v>5841</v>
      </c>
      <c r="R546" s="575"/>
      <c r="S546" s="573"/>
      <c r="AB546" s="230"/>
      <c r="AO546" s="245"/>
      <c r="AP546" s="245"/>
      <c r="AQ546" s="245"/>
      <c r="BD546" s="576"/>
      <c r="BE546" s="576"/>
      <c r="BF546" s="576"/>
    </row>
    <row r="547" spans="1:58" s="241" customFormat="1" ht="12.6" hidden="1" customHeight="1" outlineLevel="1" x14ac:dyDescent="0.2">
      <c r="A547" s="573"/>
      <c r="B547" s="574">
        <v>2004</v>
      </c>
      <c r="C547" s="241">
        <f t="shared" si="3"/>
        <v>-496</v>
      </c>
      <c r="D547" s="241">
        <f t="shared" si="3"/>
        <v>-277</v>
      </c>
      <c r="E547" s="241">
        <f t="shared" si="3"/>
        <v>-274</v>
      </c>
      <c r="F547" s="241">
        <f t="shared" si="3"/>
        <v>-275</v>
      </c>
      <c r="G547" s="241">
        <f t="shared" si="3"/>
        <v>-137</v>
      </c>
      <c r="H547" s="241">
        <f t="shared" si="3"/>
        <v>-139</v>
      </c>
      <c r="I547" s="241">
        <f t="shared" si="3"/>
        <v>-673</v>
      </c>
      <c r="J547" s="241">
        <f t="shared" si="3"/>
        <v>-385</v>
      </c>
      <c r="K547" s="241">
        <f t="shared" si="3"/>
        <v>-361</v>
      </c>
      <c r="L547" s="245">
        <f t="shared" si="3"/>
        <v>-15.23</v>
      </c>
      <c r="M547" s="245">
        <f t="shared" si="3"/>
        <v>-4.5999999999999996</v>
      </c>
      <c r="N547" s="245">
        <f t="shared" si="3"/>
        <v>-16.97</v>
      </c>
      <c r="O547" s="241">
        <f t="shared" si="3"/>
        <v>10870</v>
      </c>
      <c r="P547" s="241">
        <f t="shared" si="3"/>
        <v>5449</v>
      </c>
      <c r="Q547" s="241">
        <f t="shared" si="3"/>
        <v>5421</v>
      </c>
      <c r="R547" s="575"/>
      <c r="S547" s="573"/>
      <c r="AB547" s="210"/>
      <c r="AO547" s="245"/>
      <c r="AP547" s="245"/>
      <c r="AQ547" s="245"/>
      <c r="BD547" s="576"/>
      <c r="BE547" s="576"/>
      <c r="BF547" s="576"/>
    </row>
    <row r="548" spans="1:58" s="241" customFormat="1" ht="12.6" hidden="1" customHeight="1" outlineLevel="1" x14ac:dyDescent="0.2">
      <c r="A548" s="577"/>
      <c r="B548" s="578">
        <v>2005</v>
      </c>
      <c r="C548" s="579">
        <f t="shared" si="3"/>
        <v>-328</v>
      </c>
      <c r="D548" s="579">
        <f t="shared" si="3"/>
        <v>-172</v>
      </c>
      <c r="E548" s="579">
        <f t="shared" si="3"/>
        <v>-187</v>
      </c>
      <c r="F548" s="579">
        <f t="shared" si="3"/>
        <v>-303</v>
      </c>
      <c r="G548" s="579">
        <f t="shared" si="3"/>
        <v>-130</v>
      </c>
      <c r="H548" s="579">
        <f t="shared" si="3"/>
        <v>-175</v>
      </c>
      <c r="I548" s="579">
        <f t="shared" si="3"/>
        <v>-504</v>
      </c>
      <c r="J548" s="579">
        <f t="shared" si="3"/>
        <v>-258</v>
      </c>
      <c r="K548" s="579">
        <f t="shared" si="3"/>
        <v>-290</v>
      </c>
      <c r="L548" s="580">
        <f t="shared" si="3"/>
        <v>-6.65</v>
      </c>
      <c r="M548" s="580">
        <f t="shared" si="3"/>
        <v>-5.1100000000000003</v>
      </c>
      <c r="N548" s="580">
        <f t="shared" si="3"/>
        <v>-8.9600000000000009</v>
      </c>
      <c r="O548" s="579">
        <f t="shared" si="3"/>
        <v>10773</v>
      </c>
      <c r="P548" s="579">
        <f t="shared" si="3"/>
        <v>5400</v>
      </c>
      <c r="Q548" s="579">
        <f t="shared" si="3"/>
        <v>5373</v>
      </c>
      <c r="R548" s="581"/>
      <c r="S548" s="577"/>
      <c r="AB548" s="210"/>
      <c r="AO548" s="245"/>
      <c r="AP548" s="245"/>
      <c r="AQ548" s="245"/>
      <c r="BD548" s="576"/>
      <c r="BE548" s="576"/>
      <c r="BF548" s="576"/>
    </row>
    <row r="549" spans="1:58" s="241" customFormat="1" ht="12.6" hidden="1" customHeight="1" outlineLevel="1" x14ac:dyDescent="0.2">
      <c r="A549" s="573" t="s">
        <v>141</v>
      </c>
      <c r="B549" s="582">
        <v>2001</v>
      </c>
      <c r="C549" s="241">
        <f t="shared" ref="C549:Q553" si="4">MIN(C369,C374,C379,C384,C389,C394,C399,C404,C414,C419,C424,C429,C434,C439,C444,C449,C454,C459,C464)</f>
        <v>-139</v>
      </c>
      <c r="D549" s="241">
        <f t="shared" si="4"/>
        <v>-72</v>
      </c>
      <c r="E549" s="241">
        <f t="shared" si="4"/>
        <v>-71</v>
      </c>
      <c r="F549" s="241">
        <f t="shared" si="4"/>
        <v>-383</v>
      </c>
      <c r="G549" s="241">
        <f t="shared" si="4"/>
        <v>-183</v>
      </c>
      <c r="H549" s="241">
        <f t="shared" si="4"/>
        <v>-204</v>
      </c>
      <c r="I549" s="241">
        <f t="shared" si="4"/>
        <v>-366</v>
      </c>
      <c r="J549" s="241">
        <f t="shared" si="4"/>
        <v>-139</v>
      </c>
      <c r="K549" s="241">
        <f t="shared" si="4"/>
        <v>-227</v>
      </c>
      <c r="L549" s="245">
        <f t="shared" si="4"/>
        <v>-3.1</v>
      </c>
      <c r="M549" s="245">
        <f t="shared" si="4"/>
        <v>-5.66</v>
      </c>
      <c r="N549" s="245">
        <f t="shared" si="4"/>
        <v>-6.91</v>
      </c>
      <c r="O549" s="241">
        <f t="shared" si="4"/>
        <v>20622</v>
      </c>
      <c r="P549" s="241">
        <f t="shared" si="4"/>
        <v>10269</v>
      </c>
      <c r="Q549" s="241">
        <f t="shared" si="4"/>
        <v>10353</v>
      </c>
      <c r="R549" s="575"/>
      <c r="S549" s="573"/>
      <c r="AO549" s="245"/>
      <c r="AP549" s="245"/>
      <c r="AQ549" s="245"/>
      <c r="BD549" s="576"/>
      <c r="BE549" s="576"/>
      <c r="BF549" s="576"/>
    </row>
    <row r="550" spans="1:58" s="241" customFormat="1" ht="12.6" hidden="1" customHeight="1" outlineLevel="1" x14ac:dyDescent="0.2">
      <c r="A550" s="573"/>
      <c r="B550" s="574">
        <v>2002</v>
      </c>
      <c r="C550" s="241">
        <f t="shared" si="4"/>
        <v>-176</v>
      </c>
      <c r="D550" s="241">
        <f t="shared" si="4"/>
        <v>-86</v>
      </c>
      <c r="E550" s="241">
        <f t="shared" si="4"/>
        <v>-105</v>
      </c>
      <c r="F550" s="241">
        <f t="shared" si="4"/>
        <v>-322</v>
      </c>
      <c r="G550" s="241">
        <f t="shared" si="4"/>
        <v>-148</v>
      </c>
      <c r="H550" s="241">
        <f t="shared" si="4"/>
        <v>-174</v>
      </c>
      <c r="I550" s="241">
        <f t="shared" si="4"/>
        <v>-235</v>
      </c>
      <c r="J550" s="241">
        <f t="shared" si="4"/>
        <v>-131</v>
      </c>
      <c r="K550" s="241">
        <f t="shared" si="4"/>
        <v>-115</v>
      </c>
      <c r="L550" s="245">
        <f t="shared" si="4"/>
        <v>-2.98</v>
      </c>
      <c r="M550" s="245">
        <f t="shared" si="4"/>
        <v>-7.45</v>
      </c>
      <c r="N550" s="245">
        <f t="shared" si="4"/>
        <v>-8.77</v>
      </c>
      <c r="O550" s="241">
        <f t="shared" si="4"/>
        <v>20442</v>
      </c>
      <c r="P550" s="241">
        <f t="shared" si="4"/>
        <v>10180</v>
      </c>
      <c r="Q550" s="241">
        <f t="shared" si="4"/>
        <v>10262</v>
      </c>
      <c r="R550" s="575"/>
      <c r="S550" s="573"/>
      <c r="AO550" s="245"/>
      <c r="AP550" s="245"/>
      <c r="AQ550" s="245"/>
      <c r="BD550" s="576"/>
      <c r="BE550" s="576"/>
      <c r="BF550" s="576"/>
    </row>
    <row r="551" spans="1:58" s="241" customFormat="1" ht="12.6" hidden="1" customHeight="1" outlineLevel="1" x14ac:dyDescent="0.2">
      <c r="A551" s="573"/>
      <c r="B551" s="574">
        <v>2003</v>
      </c>
      <c r="C551" s="241">
        <f t="shared" si="4"/>
        <v>-196</v>
      </c>
      <c r="D551" s="241">
        <f t="shared" si="4"/>
        <v>-67</v>
      </c>
      <c r="E551" s="241">
        <f t="shared" si="4"/>
        <v>-129</v>
      </c>
      <c r="F551" s="241">
        <f t="shared" si="4"/>
        <v>-244</v>
      </c>
      <c r="G551" s="241">
        <f t="shared" si="4"/>
        <v>-122</v>
      </c>
      <c r="H551" s="241">
        <f t="shared" si="4"/>
        <v>-147</v>
      </c>
      <c r="I551" s="241">
        <f t="shared" si="4"/>
        <v>-290</v>
      </c>
      <c r="J551" s="241">
        <f t="shared" si="4"/>
        <v>-115</v>
      </c>
      <c r="K551" s="241">
        <f t="shared" si="4"/>
        <v>-191</v>
      </c>
      <c r="L551" s="245">
        <f t="shared" si="4"/>
        <v>-3.31</v>
      </c>
      <c r="M551" s="245">
        <f t="shared" si="4"/>
        <v>-5.94</v>
      </c>
      <c r="N551" s="245">
        <f t="shared" si="4"/>
        <v>-8.06</v>
      </c>
      <c r="O551" s="241">
        <f t="shared" si="4"/>
        <v>20366</v>
      </c>
      <c r="P551" s="241">
        <f t="shared" si="4"/>
        <v>10140</v>
      </c>
      <c r="Q551" s="241">
        <f t="shared" si="4"/>
        <v>10226</v>
      </c>
      <c r="R551" s="575"/>
      <c r="S551" s="573"/>
      <c r="AO551" s="245"/>
      <c r="AP551" s="245"/>
      <c r="AQ551" s="245"/>
      <c r="BD551" s="576"/>
      <c r="BE551" s="576"/>
      <c r="BF551" s="576"/>
    </row>
    <row r="552" spans="1:58" s="241" customFormat="1" ht="12.6" hidden="1" customHeight="1" outlineLevel="1" x14ac:dyDescent="0.2">
      <c r="A552" s="573"/>
      <c r="B552" s="574">
        <v>2004</v>
      </c>
      <c r="C552" s="241">
        <f t="shared" si="4"/>
        <v>-394</v>
      </c>
      <c r="D552" s="241">
        <f t="shared" si="4"/>
        <v>-178</v>
      </c>
      <c r="E552" s="241">
        <f t="shared" si="4"/>
        <v>-226</v>
      </c>
      <c r="F552" s="241">
        <f t="shared" si="4"/>
        <v>-278</v>
      </c>
      <c r="G552" s="241">
        <f t="shared" si="4"/>
        <v>-132</v>
      </c>
      <c r="H552" s="241">
        <f t="shared" si="4"/>
        <v>-176</v>
      </c>
      <c r="I552" s="241">
        <f t="shared" si="4"/>
        <v>-549</v>
      </c>
      <c r="J552" s="241">
        <f t="shared" si="4"/>
        <v>-247</v>
      </c>
      <c r="K552" s="241">
        <f t="shared" si="4"/>
        <v>-302</v>
      </c>
      <c r="L552" s="245">
        <f t="shared" si="4"/>
        <v>-8.51</v>
      </c>
      <c r="M552" s="245">
        <f t="shared" si="4"/>
        <v>-5.42</v>
      </c>
      <c r="N552" s="245">
        <f t="shared" si="4"/>
        <v>-13.47</v>
      </c>
      <c r="O552" s="241">
        <f t="shared" si="4"/>
        <v>19744</v>
      </c>
      <c r="P552" s="241">
        <f t="shared" si="4"/>
        <v>9834</v>
      </c>
      <c r="Q552" s="241">
        <f t="shared" si="4"/>
        <v>9910</v>
      </c>
      <c r="R552" s="575"/>
      <c r="S552" s="573"/>
      <c r="AO552" s="245"/>
      <c r="AP552" s="245"/>
      <c r="AQ552" s="245"/>
      <c r="BD552" s="576"/>
      <c r="BE552" s="576"/>
      <c r="BF552" s="576"/>
    </row>
    <row r="553" spans="1:58" s="241" customFormat="1" ht="12.6" hidden="1" customHeight="1" outlineLevel="1" x14ac:dyDescent="0.2">
      <c r="A553" s="577"/>
      <c r="B553" s="578">
        <v>2005</v>
      </c>
      <c r="C553" s="579">
        <f t="shared" si="4"/>
        <v>-236</v>
      </c>
      <c r="D553" s="579">
        <f t="shared" si="4"/>
        <v>-84</v>
      </c>
      <c r="E553" s="579">
        <f t="shared" si="4"/>
        <v>-152</v>
      </c>
      <c r="F553" s="579">
        <f t="shared" si="4"/>
        <v>-428</v>
      </c>
      <c r="G553" s="579">
        <f t="shared" si="4"/>
        <v>-250</v>
      </c>
      <c r="H553" s="579">
        <f t="shared" si="4"/>
        <v>-191</v>
      </c>
      <c r="I553" s="579">
        <f t="shared" si="4"/>
        <v>-496</v>
      </c>
      <c r="J553" s="579">
        <f t="shared" si="4"/>
        <v>-236</v>
      </c>
      <c r="K553" s="579">
        <f t="shared" si="4"/>
        <v>-260</v>
      </c>
      <c r="L553" s="580">
        <f t="shared" si="4"/>
        <v>-4.9000000000000004</v>
      </c>
      <c r="M553" s="580">
        <f t="shared" si="4"/>
        <v>-8.77</v>
      </c>
      <c r="N553" s="580">
        <f t="shared" si="4"/>
        <v>-10.47</v>
      </c>
      <c r="O553" s="579">
        <f t="shared" si="4"/>
        <v>19688</v>
      </c>
      <c r="P553" s="579">
        <f t="shared" si="4"/>
        <v>9807</v>
      </c>
      <c r="Q553" s="579">
        <f t="shared" si="4"/>
        <v>9881</v>
      </c>
      <c r="R553" s="581"/>
      <c r="S553" s="577"/>
      <c r="AO553" s="245"/>
      <c r="AP553" s="245"/>
      <c r="AQ553" s="245"/>
      <c r="BD553" s="576"/>
      <c r="BE553" s="576"/>
      <c r="BF553" s="576"/>
    </row>
    <row r="554" spans="1:58" s="585" customFormat="1" ht="12.6" hidden="1" customHeight="1" outlineLevel="1" x14ac:dyDescent="0.2">
      <c r="A554" s="583" t="s">
        <v>141</v>
      </c>
      <c r="B554" s="584">
        <v>2001</v>
      </c>
      <c r="C554" s="585">
        <f t="shared" ref="C554:Q558" si="5">MIN(C539,C544,C549)</f>
        <v>-631</v>
      </c>
      <c r="D554" s="585">
        <f t="shared" si="5"/>
        <v>-291</v>
      </c>
      <c r="E554" s="585">
        <f t="shared" si="5"/>
        <v>-340</v>
      </c>
      <c r="F554" s="585">
        <f t="shared" si="5"/>
        <v>-435</v>
      </c>
      <c r="G554" s="585">
        <f t="shared" si="5"/>
        <v>-240</v>
      </c>
      <c r="H554" s="585">
        <f t="shared" si="5"/>
        <v>-204</v>
      </c>
      <c r="I554" s="585">
        <f t="shared" si="5"/>
        <v>-739</v>
      </c>
      <c r="J554" s="585">
        <f t="shared" si="5"/>
        <v>-340</v>
      </c>
      <c r="K554" s="585">
        <f t="shared" si="5"/>
        <v>-453</v>
      </c>
      <c r="L554" s="586">
        <f t="shared" si="5"/>
        <v>-5.44</v>
      </c>
      <c r="M554" s="586">
        <f t="shared" si="5"/>
        <v>-5.66</v>
      </c>
      <c r="N554" s="586">
        <f t="shared" si="5"/>
        <v>-9.0399999999999991</v>
      </c>
      <c r="O554" s="585">
        <f t="shared" si="5"/>
        <v>11896</v>
      </c>
      <c r="P554" s="585">
        <f t="shared" si="5"/>
        <v>5971</v>
      </c>
      <c r="Q554" s="585">
        <f t="shared" si="5"/>
        <v>5925</v>
      </c>
      <c r="R554" s="587"/>
      <c r="S554" s="583"/>
      <c r="AB554" s="241"/>
      <c r="AO554" s="586"/>
      <c r="AP554" s="586"/>
      <c r="AQ554" s="586"/>
      <c r="BD554" s="588"/>
      <c r="BE554" s="588"/>
      <c r="BF554" s="588"/>
    </row>
    <row r="555" spans="1:58" s="585" customFormat="1" ht="12.6" hidden="1" customHeight="1" outlineLevel="1" x14ac:dyDescent="0.2">
      <c r="A555" s="583" t="s">
        <v>141</v>
      </c>
      <c r="B555" s="584">
        <v>2002</v>
      </c>
      <c r="C555" s="585">
        <f t="shared" si="5"/>
        <v>-484</v>
      </c>
      <c r="D555" s="585">
        <f t="shared" si="5"/>
        <v>-244</v>
      </c>
      <c r="E555" s="585">
        <f t="shared" si="5"/>
        <v>-320</v>
      </c>
      <c r="F555" s="585">
        <f t="shared" si="5"/>
        <v>-371</v>
      </c>
      <c r="G555" s="585">
        <f t="shared" si="5"/>
        <v>-150</v>
      </c>
      <c r="H555" s="585">
        <f t="shared" si="5"/>
        <v>-221</v>
      </c>
      <c r="I555" s="585">
        <f t="shared" si="5"/>
        <v>-855</v>
      </c>
      <c r="J555" s="585">
        <f t="shared" si="5"/>
        <v>-314</v>
      </c>
      <c r="K555" s="585">
        <f t="shared" si="5"/>
        <v>-541</v>
      </c>
      <c r="L555" s="586">
        <f t="shared" si="5"/>
        <v>-5.66</v>
      </c>
      <c r="M555" s="586">
        <f t="shared" si="5"/>
        <v>-7.45</v>
      </c>
      <c r="N555" s="586">
        <f t="shared" si="5"/>
        <v>-9.66</v>
      </c>
      <c r="O555" s="585">
        <f t="shared" si="5"/>
        <v>11787</v>
      </c>
      <c r="P555" s="585">
        <f t="shared" si="5"/>
        <v>5907</v>
      </c>
      <c r="Q555" s="585">
        <f t="shared" si="5"/>
        <v>5880</v>
      </c>
      <c r="R555" s="587"/>
      <c r="S555" s="583"/>
      <c r="AB555" s="241"/>
      <c r="AO555" s="586"/>
      <c r="AP555" s="586"/>
      <c r="AQ555" s="586"/>
      <c r="BD555" s="588"/>
      <c r="BE555" s="588"/>
      <c r="BF555" s="588"/>
    </row>
    <row r="556" spans="1:58" s="585" customFormat="1" ht="12.6" hidden="1" customHeight="1" outlineLevel="1" x14ac:dyDescent="0.2">
      <c r="A556" s="583" t="s">
        <v>141</v>
      </c>
      <c r="B556" s="584">
        <v>2003</v>
      </c>
      <c r="C556" s="585">
        <f t="shared" si="5"/>
        <v>-726</v>
      </c>
      <c r="D556" s="585">
        <f t="shared" si="5"/>
        <v>-417</v>
      </c>
      <c r="E556" s="585">
        <f t="shared" si="5"/>
        <v>-342</v>
      </c>
      <c r="F556" s="585">
        <f t="shared" si="5"/>
        <v>-244</v>
      </c>
      <c r="G556" s="585">
        <f t="shared" si="5"/>
        <v>-122</v>
      </c>
      <c r="H556" s="585">
        <f t="shared" si="5"/>
        <v>-147</v>
      </c>
      <c r="I556" s="585">
        <f t="shared" si="5"/>
        <v>-830</v>
      </c>
      <c r="J556" s="585">
        <f t="shared" si="5"/>
        <v>-513</v>
      </c>
      <c r="K556" s="585">
        <f t="shared" si="5"/>
        <v>-390</v>
      </c>
      <c r="L556" s="586">
        <f t="shared" si="5"/>
        <v>-8.34</v>
      </c>
      <c r="M556" s="586">
        <f t="shared" si="5"/>
        <v>-5.94</v>
      </c>
      <c r="N556" s="586">
        <f t="shared" si="5"/>
        <v>-10.24</v>
      </c>
      <c r="O556" s="585">
        <f t="shared" si="5"/>
        <v>11708</v>
      </c>
      <c r="P556" s="585">
        <f t="shared" si="5"/>
        <v>5867</v>
      </c>
      <c r="Q556" s="585">
        <f t="shared" si="5"/>
        <v>5841</v>
      </c>
      <c r="R556" s="587"/>
      <c r="S556" s="583"/>
      <c r="AB556" s="241"/>
      <c r="AO556" s="586"/>
      <c r="AP556" s="586"/>
      <c r="AQ556" s="586"/>
      <c r="BD556" s="588"/>
      <c r="BE556" s="588"/>
      <c r="BF556" s="588"/>
    </row>
    <row r="557" spans="1:58" s="585" customFormat="1" ht="12.6" hidden="1" customHeight="1" outlineLevel="1" x14ac:dyDescent="0.2">
      <c r="A557" s="583" t="s">
        <v>141</v>
      </c>
      <c r="B557" s="584">
        <v>2004</v>
      </c>
      <c r="C557" s="585">
        <f t="shared" si="5"/>
        <v>-1196</v>
      </c>
      <c r="D557" s="585">
        <f t="shared" si="5"/>
        <v>-648</v>
      </c>
      <c r="E557" s="585">
        <f t="shared" si="5"/>
        <v>-548</v>
      </c>
      <c r="F557" s="585">
        <f t="shared" si="5"/>
        <v>-506</v>
      </c>
      <c r="G557" s="585">
        <f t="shared" si="5"/>
        <v>-265</v>
      </c>
      <c r="H557" s="585">
        <f t="shared" si="5"/>
        <v>-241</v>
      </c>
      <c r="I557" s="585">
        <f t="shared" si="5"/>
        <v>-1167</v>
      </c>
      <c r="J557" s="585">
        <f t="shared" si="5"/>
        <v>-603</v>
      </c>
      <c r="K557" s="585">
        <f t="shared" si="5"/>
        <v>-564</v>
      </c>
      <c r="L557" s="586">
        <f t="shared" si="5"/>
        <v>-15.23</v>
      </c>
      <c r="M557" s="586">
        <f t="shared" si="5"/>
        <v>-5.42</v>
      </c>
      <c r="N557" s="586">
        <f t="shared" si="5"/>
        <v>-16.97</v>
      </c>
      <c r="O557" s="585">
        <f t="shared" si="5"/>
        <v>10870</v>
      </c>
      <c r="P557" s="585">
        <f t="shared" si="5"/>
        <v>5449</v>
      </c>
      <c r="Q557" s="585">
        <f t="shared" si="5"/>
        <v>5421</v>
      </c>
      <c r="R557" s="587"/>
      <c r="S557" s="583"/>
      <c r="AB557" s="241"/>
      <c r="AO557" s="586"/>
      <c r="AP557" s="586"/>
      <c r="AQ557" s="586"/>
      <c r="BD557" s="588"/>
      <c r="BE557" s="588"/>
      <c r="BF557" s="588"/>
    </row>
    <row r="558" spans="1:58" s="585" customFormat="1" ht="12.6" hidden="1" customHeight="1" outlineLevel="1" x14ac:dyDescent="0.2">
      <c r="A558" s="583" t="s">
        <v>141</v>
      </c>
      <c r="B558" s="584">
        <v>2005</v>
      </c>
      <c r="C558" s="585">
        <f t="shared" si="5"/>
        <v>-825</v>
      </c>
      <c r="D558" s="585">
        <f t="shared" si="5"/>
        <v>-380</v>
      </c>
      <c r="E558" s="585">
        <f t="shared" si="5"/>
        <v>-445</v>
      </c>
      <c r="F558" s="585">
        <f t="shared" si="5"/>
        <v>-428</v>
      </c>
      <c r="G558" s="585">
        <f t="shared" si="5"/>
        <v>-250</v>
      </c>
      <c r="H558" s="585">
        <f t="shared" si="5"/>
        <v>-214</v>
      </c>
      <c r="I558" s="585">
        <f t="shared" si="5"/>
        <v>-1051</v>
      </c>
      <c r="J558" s="585">
        <f t="shared" si="5"/>
        <v>-508</v>
      </c>
      <c r="K558" s="585">
        <f t="shared" si="5"/>
        <v>-567</v>
      </c>
      <c r="L558" s="586">
        <f t="shared" si="5"/>
        <v>-7.16</v>
      </c>
      <c r="M558" s="586">
        <f t="shared" si="5"/>
        <v>-8.77</v>
      </c>
      <c r="N558" s="586">
        <f t="shared" si="5"/>
        <v>-10.47</v>
      </c>
      <c r="O558" s="585">
        <f t="shared" si="5"/>
        <v>10773</v>
      </c>
      <c r="P558" s="585">
        <f t="shared" si="5"/>
        <v>5400</v>
      </c>
      <c r="Q558" s="585">
        <f t="shared" si="5"/>
        <v>5373</v>
      </c>
      <c r="R558" s="587"/>
      <c r="S558" s="583"/>
      <c r="AB558" s="241"/>
      <c r="AO558" s="586"/>
      <c r="AP558" s="586"/>
      <c r="AQ558" s="586"/>
      <c r="BD558" s="588"/>
      <c r="BE558" s="588"/>
      <c r="BF558" s="588"/>
    </row>
    <row r="559" spans="1:58" s="255" customFormat="1" ht="12.6" hidden="1" customHeight="1" outlineLevel="1" x14ac:dyDescent="0.2">
      <c r="A559" s="589" t="s">
        <v>142</v>
      </c>
      <c r="B559" s="590">
        <v>2001</v>
      </c>
      <c r="C559" s="255">
        <f t="shared" ref="C559:Q563" si="6">MAX(C24,C29,C34,C39,C44,C49,C54,C59,C74,C79,C84,C89,C94,C99,C104,C114,C119,C124,C129,C134,C139,C144,C149,C154,C164,C169,C174,C179,C184,C189)</f>
        <v>628</v>
      </c>
      <c r="D559" s="255">
        <f t="shared" si="6"/>
        <v>299</v>
      </c>
      <c r="E559" s="255">
        <f t="shared" si="6"/>
        <v>329</v>
      </c>
      <c r="F559" s="255">
        <f t="shared" si="6"/>
        <v>2787</v>
      </c>
      <c r="G559" s="255">
        <f t="shared" si="6"/>
        <v>1285</v>
      </c>
      <c r="H559" s="255">
        <f t="shared" si="6"/>
        <v>1502</v>
      </c>
      <c r="I559" s="255">
        <f t="shared" si="6"/>
        <v>3415</v>
      </c>
      <c r="J559" s="255">
        <f t="shared" si="6"/>
        <v>1584</v>
      </c>
      <c r="K559" s="255">
        <f t="shared" si="6"/>
        <v>1831</v>
      </c>
      <c r="L559" s="259">
        <f t="shared" si="6"/>
        <v>7.27</v>
      </c>
      <c r="M559" s="259">
        <f t="shared" si="6"/>
        <v>32.28</v>
      </c>
      <c r="N559" s="259">
        <f t="shared" si="6"/>
        <v>39.549999999999997</v>
      </c>
      <c r="O559" s="255">
        <f t="shared" si="6"/>
        <v>161441</v>
      </c>
      <c r="P559" s="255">
        <f t="shared" si="6"/>
        <v>78317</v>
      </c>
      <c r="Q559" s="255">
        <f t="shared" si="6"/>
        <v>83124</v>
      </c>
      <c r="R559" s="591"/>
      <c r="S559" s="589"/>
      <c r="AB559" s="241"/>
      <c r="AO559" s="259"/>
      <c r="AP559" s="259"/>
      <c r="AQ559" s="259"/>
      <c r="BD559" s="592"/>
      <c r="BE559" s="592"/>
      <c r="BF559" s="592"/>
    </row>
    <row r="560" spans="1:58" s="255" customFormat="1" ht="12.6" hidden="1" customHeight="1" outlineLevel="1" x14ac:dyDescent="0.2">
      <c r="A560" s="589"/>
      <c r="B560" s="590">
        <v>2002</v>
      </c>
      <c r="C560" s="255">
        <f t="shared" si="6"/>
        <v>567</v>
      </c>
      <c r="D560" s="255">
        <f t="shared" si="6"/>
        <v>266</v>
      </c>
      <c r="E560" s="255">
        <f t="shared" si="6"/>
        <v>301</v>
      </c>
      <c r="F560" s="255">
        <f t="shared" si="6"/>
        <v>2993</v>
      </c>
      <c r="G560" s="255">
        <f t="shared" si="6"/>
        <v>1367</v>
      </c>
      <c r="H560" s="255">
        <f t="shared" si="6"/>
        <v>1626</v>
      </c>
      <c r="I560" s="255">
        <f t="shared" si="6"/>
        <v>3560</v>
      </c>
      <c r="J560" s="255">
        <f t="shared" si="6"/>
        <v>1633</v>
      </c>
      <c r="K560" s="255">
        <f t="shared" si="6"/>
        <v>1927</v>
      </c>
      <c r="L560" s="259">
        <f t="shared" si="6"/>
        <v>6.31</v>
      </c>
      <c r="M560" s="259">
        <f t="shared" si="6"/>
        <v>33.32</v>
      </c>
      <c r="N560" s="259">
        <f t="shared" si="6"/>
        <v>39.630000000000003</v>
      </c>
      <c r="O560" s="255">
        <f t="shared" si="6"/>
        <v>161679</v>
      </c>
      <c r="P560" s="255">
        <f t="shared" si="6"/>
        <v>78375</v>
      </c>
      <c r="Q560" s="255">
        <f t="shared" si="6"/>
        <v>83304</v>
      </c>
      <c r="R560" s="591"/>
      <c r="S560" s="589"/>
      <c r="AB560" s="241"/>
      <c r="AO560" s="259"/>
      <c r="AP560" s="259"/>
      <c r="AQ560" s="259"/>
      <c r="BD560" s="592"/>
      <c r="BE560" s="592"/>
      <c r="BF560" s="592"/>
    </row>
    <row r="561" spans="1:58" s="255" customFormat="1" ht="12.6" hidden="1" customHeight="1" outlineLevel="1" x14ac:dyDescent="0.2">
      <c r="A561" s="589"/>
      <c r="B561" s="590">
        <v>2003</v>
      </c>
      <c r="C561" s="255">
        <f t="shared" si="6"/>
        <v>578</v>
      </c>
      <c r="D561" s="255">
        <f t="shared" si="6"/>
        <v>282</v>
      </c>
      <c r="E561" s="255">
        <f t="shared" si="6"/>
        <v>296</v>
      </c>
      <c r="F561" s="255">
        <f t="shared" si="6"/>
        <v>2387</v>
      </c>
      <c r="G561" s="255">
        <f t="shared" si="6"/>
        <v>1164</v>
      </c>
      <c r="H561" s="255">
        <f t="shared" si="6"/>
        <v>1223</v>
      </c>
      <c r="I561" s="255">
        <f t="shared" si="6"/>
        <v>2965</v>
      </c>
      <c r="J561" s="255">
        <f t="shared" si="6"/>
        <v>1446</v>
      </c>
      <c r="K561" s="255">
        <f t="shared" si="6"/>
        <v>1519</v>
      </c>
      <c r="L561" s="259">
        <f t="shared" si="6"/>
        <v>6.21</v>
      </c>
      <c r="M561" s="259">
        <f t="shared" si="6"/>
        <v>25.64</v>
      </c>
      <c r="N561" s="259">
        <f t="shared" si="6"/>
        <v>31.85</v>
      </c>
      <c r="O561" s="255">
        <f t="shared" si="6"/>
        <v>161499</v>
      </c>
      <c r="P561" s="255">
        <f t="shared" si="6"/>
        <v>78285</v>
      </c>
      <c r="Q561" s="255">
        <f t="shared" si="6"/>
        <v>83214</v>
      </c>
      <c r="R561" s="591"/>
      <c r="S561" s="589"/>
      <c r="AB561" s="241"/>
      <c r="AO561" s="259"/>
      <c r="AP561" s="259"/>
      <c r="AQ561" s="259"/>
      <c r="BD561" s="592"/>
      <c r="BE561" s="592"/>
      <c r="BF561" s="592"/>
    </row>
    <row r="562" spans="1:58" s="255" customFormat="1" ht="12.6" hidden="1" customHeight="1" outlineLevel="1" x14ac:dyDescent="0.2">
      <c r="A562" s="589"/>
      <c r="B562" s="590">
        <v>2004</v>
      </c>
      <c r="C562" s="255">
        <f t="shared" si="6"/>
        <v>479</v>
      </c>
      <c r="D562" s="255">
        <f t="shared" si="6"/>
        <v>266</v>
      </c>
      <c r="E562" s="255">
        <f t="shared" si="6"/>
        <v>213</v>
      </c>
      <c r="F562" s="255">
        <f t="shared" si="6"/>
        <v>2511</v>
      </c>
      <c r="G562" s="255">
        <f t="shared" si="6"/>
        <v>1131</v>
      </c>
      <c r="H562" s="255">
        <f t="shared" si="6"/>
        <v>1380</v>
      </c>
      <c r="I562" s="255">
        <f t="shared" si="6"/>
        <v>2990</v>
      </c>
      <c r="J562" s="255">
        <f t="shared" si="6"/>
        <v>1397</v>
      </c>
      <c r="K562" s="255">
        <f t="shared" si="6"/>
        <v>1593</v>
      </c>
      <c r="L562" s="259">
        <f t="shared" si="6"/>
        <v>4.88</v>
      </c>
      <c r="M562" s="259">
        <f t="shared" si="6"/>
        <v>25.57</v>
      </c>
      <c r="N562" s="259">
        <f t="shared" si="6"/>
        <v>30.44</v>
      </c>
      <c r="O562" s="255">
        <f t="shared" si="6"/>
        <v>164580</v>
      </c>
      <c r="P562" s="255">
        <f t="shared" si="6"/>
        <v>79937</v>
      </c>
      <c r="Q562" s="255">
        <f t="shared" si="6"/>
        <v>84643</v>
      </c>
      <c r="R562" s="591"/>
      <c r="S562" s="589"/>
      <c r="AB562" s="241"/>
      <c r="AO562" s="259"/>
      <c r="AP562" s="259"/>
      <c r="AQ562" s="259"/>
      <c r="BD562" s="592"/>
      <c r="BE562" s="592"/>
      <c r="BF562" s="592"/>
    </row>
    <row r="563" spans="1:58" s="255" customFormat="1" ht="12.6" hidden="1" customHeight="1" outlineLevel="1" x14ac:dyDescent="0.2">
      <c r="A563" s="593"/>
      <c r="B563" s="594">
        <v>2005</v>
      </c>
      <c r="C563" s="255">
        <f t="shared" si="6"/>
        <v>447</v>
      </c>
      <c r="D563" s="255">
        <f t="shared" si="6"/>
        <v>254</v>
      </c>
      <c r="E563" s="255">
        <f t="shared" si="6"/>
        <v>193</v>
      </c>
      <c r="F563" s="255">
        <f t="shared" si="6"/>
        <v>2245</v>
      </c>
      <c r="G563" s="255">
        <f t="shared" si="6"/>
        <v>1016</v>
      </c>
      <c r="H563" s="255">
        <f t="shared" si="6"/>
        <v>1229</v>
      </c>
      <c r="I563" s="255">
        <f t="shared" si="6"/>
        <v>2692</v>
      </c>
      <c r="J563" s="255">
        <f t="shared" si="6"/>
        <v>1270</v>
      </c>
      <c r="K563" s="255">
        <f t="shared" si="6"/>
        <v>1422</v>
      </c>
      <c r="L563" s="259">
        <f t="shared" si="6"/>
        <v>4.42</v>
      </c>
      <c r="M563" s="259">
        <f t="shared" si="6"/>
        <v>22.22</v>
      </c>
      <c r="N563" s="259">
        <f t="shared" si="6"/>
        <v>26.64</v>
      </c>
      <c r="O563" s="255">
        <f t="shared" si="6"/>
        <v>164647</v>
      </c>
      <c r="P563" s="255">
        <f t="shared" si="6"/>
        <v>79928</v>
      </c>
      <c r="Q563" s="255">
        <f t="shared" si="6"/>
        <v>84719</v>
      </c>
      <c r="R563" s="595"/>
      <c r="S563" s="593"/>
      <c r="AB563" s="241"/>
      <c r="AO563" s="259"/>
      <c r="AP563" s="259"/>
      <c r="AQ563" s="259"/>
      <c r="BD563" s="592"/>
      <c r="BE563" s="592"/>
      <c r="BF563" s="592"/>
    </row>
    <row r="564" spans="1:58" s="255" customFormat="1" ht="12.6" hidden="1" customHeight="1" outlineLevel="1" x14ac:dyDescent="0.2">
      <c r="A564" s="589" t="s">
        <v>142</v>
      </c>
      <c r="B564" s="596">
        <v>2001</v>
      </c>
      <c r="C564" s="255">
        <f t="shared" ref="C564:Q568" si="7">MAX(C194,C209,C214,C219,C224,C229,C234,C239,C244,C249,C254,C259,C269,C274,C279,C284,C289,C294,C299,C304,C309,C314,C319,C324,C329,C344,C349,C354,C359,C364)</f>
        <v>600</v>
      </c>
      <c r="D564" s="255">
        <f t="shared" si="7"/>
        <v>285</v>
      </c>
      <c r="E564" s="255">
        <f t="shared" si="7"/>
        <v>315</v>
      </c>
      <c r="F564" s="255">
        <f t="shared" si="7"/>
        <v>298</v>
      </c>
      <c r="G564" s="255">
        <f t="shared" si="7"/>
        <v>181</v>
      </c>
      <c r="H564" s="255">
        <f t="shared" si="7"/>
        <v>117</v>
      </c>
      <c r="I564" s="255">
        <f t="shared" si="7"/>
        <v>529</v>
      </c>
      <c r="J564" s="255">
        <f t="shared" si="7"/>
        <v>262</v>
      </c>
      <c r="K564" s="255">
        <f t="shared" si="7"/>
        <v>267</v>
      </c>
      <c r="L564" s="259">
        <f t="shared" si="7"/>
        <v>8.33</v>
      </c>
      <c r="M564" s="259">
        <f t="shared" si="7"/>
        <v>1.89</v>
      </c>
      <c r="N564" s="259">
        <f t="shared" si="7"/>
        <v>7.08</v>
      </c>
      <c r="O564" s="255">
        <f t="shared" si="7"/>
        <v>157807</v>
      </c>
      <c r="P564" s="255">
        <f t="shared" si="7"/>
        <v>77116</v>
      </c>
      <c r="Q564" s="255">
        <f t="shared" si="7"/>
        <v>80691</v>
      </c>
      <c r="R564" s="591"/>
      <c r="S564" s="589"/>
      <c r="AB564" s="248"/>
      <c r="AO564" s="259"/>
      <c r="AP564" s="259"/>
      <c r="AQ564" s="259"/>
      <c r="BD564" s="592"/>
      <c r="BE564" s="592"/>
      <c r="BF564" s="592"/>
    </row>
    <row r="565" spans="1:58" s="255" customFormat="1" ht="12.6" hidden="1" customHeight="1" outlineLevel="1" x14ac:dyDescent="0.2">
      <c r="A565" s="589"/>
      <c r="B565" s="590">
        <v>2002</v>
      </c>
      <c r="C565" s="255">
        <f t="shared" si="7"/>
        <v>644</v>
      </c>
      <c r="D565" s="255">
        <f t="shared" si="7"/>
        <v>304</v>
      </c>
      <c r="E565" s="255">
        <f t="shared" si="7"/>
        <v>340</v>
      </c>
      <c r="F565" s="255">
        <f t="shared" si="7"/>
        <v>173</v>
      </c>
      <c r="G565" s="255">
        <f t="shared" si="7"/>
        <v>112</v>
      </c>
      <c r="H565" s="255">
        <f t="shared" si="7"/>
        <v>61</v>
      </c>
      <c r="I565" s="255">
        <f t="shared" si="7"/>
        <v>596</v>
      </c>
      <c r="J565" s="255">
        <f t="shared" si="7"/>
        <v>306</v>
      </c>
      <c r="K565" s="255">
        <f t="shared" si="7"/>
        <v>292</v>
      </c>
      <c r="L565" s="259">
        <f t="shared" si="7"/>
        <v>10.119999999999999</v>
      </c>
      <c r="M565" s="259">
        <f t="shared" si="7"/>
        <v>2.46</v>
      </c>
      <c r="N565" s="259">
        <f t="shared" si="7"/>
        <v>7.92</v>
      </c>
      <c r="O565" s="255">
        <f t="shared" si="7"/>
        <v>158279</v>
      </c>
      <c r="P565" s="255">
        <f t="shared" si="7"/>
        <v>77422</v>
      </c>
      <c r="Q565" s="255">
        <f t="shared" si="7"/>
        <v>80857</v>
      </c>
      <c r="R565" s="591"/>
      <c r="S565" s="589"/>
      <c r="AB565" s="248"/>
      <c r="AO565" s="259"/>
      <c r="AP565" s="259"/>
      <c r="AQ565" s="259"/>
      <c r="BD565" s="592"/>
      <c r="BE565" s="592"/>
      <c r="BF565" s="592"/>
    </row>
    <row r="566" spans="1:58" s="255" customFormat="1" ht="12.6" hidden="1" customHeight="1" outlineLevel="1" x14ac:dyDescent="0.2">
      <c r="A566" s="589"/>
      <c r="B566" s="590">
        <v>2003</v>
      </c>
      <c r="C566" s="255">
        <f t="shared" si="7"/>
        <v>666</v>
      </c>
      <c r="D566" s="255">
        <f t="shared" si="7"/>
        <v>328</v>
      </c>
      <c r="E566" s="255">
        <f t="shared" si="7"/>
        <v>338</v>
      </c>
      <c r="F566" s="255">
        <f t="shared" si="7"/>
        <v>109</v>
      </c>
      <c r="G566" s="255">
        <f t="shared" si="7"/>
        <v>81</v>
      </c>
      <c r="H566" s="255">
        <f t="shared" si="7"/>
        <v>97</v>
      </c>
      <c r="I566" s="255">
        <f t="shared" si="7"/>
        <v>632</v>
      </c>
      <c r="J566" s="255">
        <f t="shared" si="7"/>
        <v>310</v>
      </c>
      <c r="K566" s="255">
        <f t="shared" si="7"/>
        <v>322</v>
      </c>
      <c r="L566" s="259">
        <f t="shared" si="7"/>
        <v>8.7799999999999994</v>
      </c>
      <c r="M566" s="259">
        <f t="shared" si="7"/>
        <v>2.33</v>
      </c>
      <c r="N566" s="259">
        <f t="shared" si="7"/>
        <v>8.33</v>
      </c>
      <c r="O566" s="255">
        <f t="shared" si="7"/>
        <v>158456</v>
      </c>
      <c r="P566" s="255">
        <f t="shared" si="7"/>
        <v>77536</v>
      </c>
      <c r="Q566" s="255">
        <f t="shared" si="7"/>
        <v>80920</v>
      </c>
      <c r="R566" s="591"/>
      <c r="S566" s="589"/>
      <c r="AB566" s="248"/>
      <c r="AO566" s="259"/>
      <c r="AP566" s="259"/>
      <c r="AQ566" s="259"/>
      <c r="BD566" s="592"/>
      <c r="BE566" s="592"/>
      <c r="BF566" s="592"/>
    </row>
    <row r="567" spans="1:58" s="255" customFormat="1" ht="12.6" hidden="1" customHeight="1" outlineLevel="1" x14ac:dyDescent="0.2">
      <c r="A567" s="589"/>
      <c r="B567" s="590">
        <v>2004</v>
      </c>
      <c r="C567" s="255">
        <f t="shared" si="7"/>
        <v>526</v>
      </c>
      <c r="D567" s="255">
        <f t="shared" si="7"/>
        <v>240</v>
      </c>
      <c r="E567" s="255">
        <f t="shared" si="7"/>
        <v>286</v>
      </c>
      <c r="F567" s="255">
        <f t="shared" si="7"/>
        <v>101</v>
      </c>
      <c r="G567" s="255">
        <f t="shared" si="7"/>
        <v>66</v>
      </c>
      <c r="H567" s="255">
        <f t="shared" si="7"/>
        <v>61</v>
      </c>
      <c r="I567" s="255">
        <f t="shared" si="7"/>
        <v>547</v>
      </c>
      <c r="J567" s="255">
        <f t="shared" si="7"/>
        <v>254</v>
      </c>
      <c r="K567" s="255">
        <f t="shared" si="7"/>
        <v>293</v>
      </c>
      <c r="L567" s="259">
        <f t="shared" si="7"/>
        <v>8.3000000000000007</v>
      </c>
      <c r="M567" s="259">
        <f t="shared" si="7"/>
        <v>2.7</v>
      </c>
      <c r="N567" s="259">
        <f t="shared" si="7"/>
        <v>7.4</v>
      </c>
      <c r="O567" s="255">
        <f t="shared" si="7"/>
        <v>161052</v>
      </c>
      <c r="P567" s="255">
        <f t="shared" si="7"/>
        <v>79137</v>
      </c>
      <c r="Q567" s="255">
        <f t="shared" si="7"/>
        <v>81915</v>
      </c>
      <c r="R567" s="591"/>
      <c r="S567" s="589"/>
      <c r="AB567" s="248"/>
      <c r="AO567" s="259"/>
      <c r="AP567" s="259"/>
      <c r="AQ567" s="259"/>
      <c r="BD567" s="592"/>
      <c r="BE567" s="592"/>
      <c r="BF567" s="592"/>
    </row>
    <row r="568" spans="1:58" s="255" customFormat="1" ht="12.6" hidden="1" customHeight="1" outlineLevel="1" x14ac:dyDescent="0.2">
      <c r="A568" s="593"/>
      <c r="B568" s="594">
        <v>2005</v>
      </c>
      <c r="C568" s="255">
        <f t="shared" si="7"/>
        <v>588</v>
      </c>
      <c r="D568" s="255">
        <f t="shared" si="7"/>
        <v>281</v>
      </c>
      <c r="E568" s="255">
        <f t="shared" si="7"/>
        <v>308</v>
      </c>
      <c r="F568" s="255">
        <f t="shared" si="7"/>
        <v>114</v>
      </c>
      <c r="G568" s="255">
        <f t="shared" si="7"/>
        <v>57</v>
      </c>
      <c r="H568" s="255">
        <f t="shared" si="7"/>
        <v>58</v>
      </c>
      <c r="I568" s="255">
        <f t="shared" si="7"/>
        <v>510</v>
      </c>
      <c r="J568" s="255">
        <f t="shared" si="7"/>
        <v>241</v>
      </c>
      <c r="K568" s="255">
        <f t="shared" si="7"/>
        <v>269</v>
      </c>
      <c r="L568" s="259">
        <f t="shared" si="7"/>
        <v>8.44</v>
      </c>
      <c r="M568" s="259">
        <f t="shared" si="7"/>
        <v>2.59</v>
      </c>
      <c r="N568" s="259">
        <f t="shared" si="7"/>
        <v>6.85</v>
      </c>
      <c r="O568" s="255">
        <f t="shared" si="7"/>
        <v>160816</v>
      </c>
      <c r="P568" s="255">
        <f t="shared" si="7"/>
        <v>79047</v>
      </c>
      <c r="Q568" s="255">
        <f t="shared" si="7"/>
        <v>81769</v>
      </c>
      <c r="R568" s="595"/>
      <c r="S568" s="593"/>
      <c r="AB568" s="248"/>
      <c r="AO568" s="259"/>
      <c r="AP568" s="259"/>
      <c r="AQ568" s="259"/>
      <c r="BD568" s="592"/>
      <c r="BE568" s="592"/>
      <c r="BF568" s="592"/>
    </row>
    <row r="569" spans="1:58" s="255" customFormat="1" ht="12.6" hidden="1" customHeight="1" outlineLevel="1" x14ac:dyDescent="0.2">
      <c r="A569" s="589" t="s">
        <v>142</v>
      </c>
      <c r="B569" s="596">
        <v>2001</v>
      </c>
      <c r="C569" s="255">
        <f t="shared" ref="C569:Q573" si="8">MAX(C369,C374,C379,C384,C389,C394,C399,C404,C414,C419,C424,C429,C434,C439,C444,C449,C454,C459,C464)</f>
        <v>700</v>
      </c>
      <c r="D569" s="255">
        <f t="shared" si="8"/>
        <v>342</v>
      </c>
      <c r="E569" s="255">
        <f t="shared" si="8"/>
        <v>358</v>
      </c>
      <c r="F569" s="255">
        <f t="shared" si="8"/>
        <v>890</v>
      </c>
      <c r="G569" s="255">
        <f t="shared" si="8"/>
        <v>434</v>
      </c>
      <c r="H569" s="255">
        <f t="shared" si="8"/>
        <v>456</v>
      </c>
      <c r="I569" s="255">
        <f t="shared" si="8"/>
        <v>1590</v>
      </c>
      <c r="J569" s="255">
        <f t="shared" si="8"/>
        <v>776</v>
      </c>
      <c r="K569" s="255">
        <f t="shared" si="8"/>
        <v>814</v>
      </c>
      <c r="L569" s="259">
        <f t="shared" si="8"/>
        <v>8.94</v>
      </c>
      <c r="M569" s="259">
        <f t="shared" si="8"/>
        <v>6.94</v>
      </c>
      <c r="N569" s="259">
        <f t="shared" si="8"/>
        <v>12.41</v>
      </c>
      <c r="O569" s="255">
        <f t="shared" si="8"/>
        <v>175038</v>
      </c>
      <c r="P569" s="255">
        <f t="shared" si="8"/>
        <v>85728</v>
      </c>
      <c r="Q569" s="255">
        <f t="shared" si="8"/>
        <v>89310</v>
      </c>
      <c r="R569" s="591"/>
      <c r="S569" s="589"/>
      <c r="AO569" s="259"/>
      <c r="AP569" s="259"/>
      <c r="AQ569" s="259"/>
      <c r="BD569" s="592"/>
      <c r="BE569" s="592"/>
      <c r="BF569" s="592"/>
    </row>
    <row r="570" spans="1:58" s="255" customFormat="1" ht="12.6" hidden="1" customHeight="1" outlineLevel="1" x14ac:dyDescent="0.2">
      <c r="A570" s="589"/>
      <c r="B570" s="590">
        <v>2002</v>
      </c>
      <c r="C570" s="255">
        <f t="shared" si="8"/>
        <v>717</v>
      </c>
      <c r="D570" s="255">
        <f t="shared" si="8"/>
        <v>342</v>
      </c>
      <c r="E570" s="255">
        <f t="shared" si="8"/>
        <v>375</v>
      </c>
      <c r="F570" s="255">
        <f t="shared" si="8"/>
        <v>610</v>
      </c>
      <c r="G570" s="255">
        <f t="shared" si="8"/>
        <v>329</v>
      </c>
      <c r="H570" s="255">
        <f t="shared" si="8"/>
        <v>281</v>
      </c>
      <c r="I570" s="255">
        <f t="shared" si="8"/>
        <v>1177</v>
      </c>
      <c r="J570" s="255">
        <f t="shared" si="8"/>
        <v>605</v>
      </c>
      <c r="K570" s="255">
        <f t="shared" si="8"/>
        <v>581</v>
      </c>
      <c r="L570" s="259">
        <f t="shared" si="8"/>
        <v>8.77</v>
      </c>
      <c r="M570" s="259">
        <f t="shared" si="8"/>
        <v>4.71</v>
      </c>
      <c r="N570" s="259">
        <f t="shared" si="8"/>
        <v>9.09</v>
      </c>
      <c r="O570" s="255">
        <f t="shared" si="8"/>
        <v>176181</v>
      </c>
      <c r="P570" s="255">
        <f t="shared" si="8"/>
        <v>86290</v>
      </c>
      <c r="Q570" s="255">
        <f t="shared" si="8"/>
        <v>89891</v>
      </c>
      <c r="R570" s="591"/>
      <c r="S570" s="589"/>
      <c r="AO570" s="259"/>
      <c r="AP570" s="259"/>
      <c r="AQ570" s="259"/>
      <c r="BD570" s="592"/>
      <c r="BE570" s="592"/>
      <c r="BF570" s="592"/>
    </row>
    <row r="571" spans="1:58" s="255" customFormat="1" ht="12.6" hidden="1" customHeight="1" outlineLevel="1" x14ac:dyDescent="0.2">
      <c r="A571" s="589"/>
      <c r="B571" s="590">
        <v>2003</v>
      </c>
      <c r="C571" s="255">
        <f t="shared" si="8"/>
        <v>554</v>
      </c>
      <c r="D571" s="255">
        <f t="shared" si="8"/>
        <v>265</v>
      </c>
      <c r="E571" s="255">
        <f t="shared" si="8"/>
        <v>289</v>
      </c>
      <c r="F571" s="255">
        <f t="shared" si="8"/>
        <v>800</v>
      </c>
      <c r="G571" s="255">
        <f t="shared" si="8"/>
        <v>414</v>
      </c>
      <c r="H571" s="255">
        <f t="shared" si="8"/>
        <v>386</v>
      </c>
      <c r="I571" s="255">
        <f t="shared" si="8"/>
        <v>1173</v>
      </c>
      <c r="J571" s="255">
        <f t="shared" si="8"/>
        <v>529</v>
      </c>
      <c r="K571" s="255">
        <f t="shared" si="8"/>
        <v>644</v>
      </c>
      <c r="L571" s="259">
        <f t="shared" si="8"/>
        <v>9.1</v>
      </c>
      <c r="M571" s="259">
        <f t="shared" si="8"/>
        <v>6.12</v>
      </c>
      <c r="N571" s="259">
        <f t="shared" si="8"/>
        <v>8.9700000000000006</v>
      </c>
      <c r="O571" s="255">
        <f t="shared" si="8"/>
        <v>176781</v>
      </c>
      <c r="P571" s="255">
        <f t="shared" si="8"/>
        <v>86614</v>
      </c>
      <c r="Q571" s="255">
        <f t="shared" si="8"/>
        <v>90167</v>
      </c>
      <c r="R571" s="591"/>
      <c r="S571" s="589"/>
      <c r="AO571" s="259"/>
      <c r="AP571" s="259"/>
      <c r="AQ571" s="259"/>
      <c r="BD571" s="592"/>
      <c r="BE571" s="592"/>
      <c r="BF571" s="592"/>
    </row>
    <row r="572" spans="1:58" s="255" customFormat="1" ht="12.6" hidden="1" customHeight="1" outlineLevel="1" x14ac:dyDescent="0.2">
      <c r="A572" s="589"/>
      <c r="B572" s="590">
        <v>2004</v>
      </c>
      <c r="C572" s="255">
        <f t="shared" si="8"/>
        <v>404</v>
      </c>
      <c r="D572" s="255">
        <f t="shared" si="8"/>
        <v>183</v>
      </c>
      <c r="E572" s="255">
        <f t="shared" si="8"/>
        <v>221</v>
      </c>
      <c r="F572" s="255">
        <f t="shared" si="8"/>
        <v>874</v>
      </c>
      <c r="G572" s="255">
        <f t="shared" si="8"/>
        <v>452</v>
      </c>
      <c r="H572" s="255">
        <f t="shared" si="8"/>
        <v>422</v>
      </c>
      <c r="I572" s="255">
        <f t="shared" si="8"/>
        <v>891</v>
      </c>
      <c r="J572" s="255">
        <f t="shared" si="8"/>
        <v>453</v>
      </c>
      <c r="K572" s="255">
        <f t="shared" si="8"/>
        <v>438</v>
      </c>
      <c r="L572" s="259">
        <f t="shared" si="8"/>
        <v>6.68</v>
      </c>
      <c r="M572" s="259">
        <f t="shared" si="8"/>
        <v>6.79</v>
      </c>
      <c r="N572" s="259">
        <f t="shared" si="8"/>
        <v>6.92</v>
      </c>
      <c r="O572" s="255">
        <f t="shared" si="8"/>
        <v>173187</v>
      </c>
      <c r="P572" s="255">
        <f t="shared" si="8"/>
        <v>84851</v>
      </c>
      <c r="Q572" s="255">
        <f t="shared" si="8"/>
        <v>88336</v>
      </c>
      <c r="R572" s="591"/>
      <c r="S572" s="589"/>
      <c r="AO572" s="259"/>
      <c r="AP572" s="259"/>
      <c r="AQ572" s="259"/>
      <c r="BD572" s="592"/>
      <c r="BE572" s="592"/>
      <c r="BF572" s="592"/>
    </row>
    <row r="573" spans="1:58" s="255" customFormat="1" ht="12.6" hidden="1" customHeight="1" outlineLevel="1" x14ac:dyDescent="0.2">
      <c r="A573" s="593"/>
      <c r="B573" s="594">
        <v>2005</v>
      </c>
      <c r="C573" s="255">
        <f t="shared" si="8"/>
        <v>597</v>
      </c>
      <c r="D573" s="255">
        <f t="shared" si="8"/>
        <v>280</v>
      </c>
      <c r="E573" s="255">
        <f t="shared" si="8"/>
        <v>317</v>
      </c>
      <c r="F573" s="255">
        <f t="shared" si="8"/>
        <v>966</v>
      </c>
      <c r="G573" s="255">
        <f t="shared" si="8"/>
        <v>459</v>
      </c>
      <c r="H573" s="255">
        <f t="shared" si="8"/>
        <v>507</v>
      </c>
      <c r="I573" s="255">
        <f t="shared" si="8"/>
        <v>1363</v>
      </c>
      <c r="J573" s="255">
        <f t="shared" si="8"/>
        <v>627</v>
      </c>
      <c r="K573" s="255">
        <f t="shared" si="8"/>
        <v>736</v>
      </c>
      <c r="L573" s="259">
        <f t="shared" si="8"/>
        <v>9.81</v>
      </c>
      <c r="M573" s="259">
        <f t="shared" si="8"/>
        <v>7.44</v>
      </c>
      <c r="N573" s="259">
        <f t="shared" si="8"/>
        <v>10.49</v>
      </c>
      <c r="O573" s="255">
        <f t="shared" si="8"/>
        <v>173911</v>
      </c>
      <c r="P573" s="255">
        <f t="shared" si="8"/>
        <v>85219</v>
      </c>
      <c r="Q573" s="255">
        <f t="shared" si="8"/>
        <v>88692</v>
      </c>
      <c r="R573" s="595"/>
      <c r="S573" s="593"/>
      <c r="AO573" s="259"/>
      <c r="AP573" s="259"/>
      <c r="AQ573" s="259"/>
      <c r="BD573" s="592"/>
      <c r="BE573" s="592"/>
      <c r="BF573" s="592"/>
    </row>
    <row r="574" spans="1:58" s="262" customFormat="1" ht="12.6" hidden="1" customHeight="1" outlineLevel="1" x14ac:dyDescent="0.2">
      <c r="A574" s="597" t="s">
        <v>142</v>
      </c>
      <c r="B574" s="598">
        <v>2001</v>
      </c>
      <c r="C574" s="262">
        <f t="shared" ref="C574:Q578" si="9">MAX(C559,C564,C569)</f>
        <v>700</v>
      </c>
      <c r="D574" s="262">
        <f t="shared" si="9"/>
        <v>342</v>
      </c>
      <c r="E574" s="262">
        <f t="shared" si="9"/>
        <v>358</v>
      </c>
      <c r="F574" s="262">
        <f t="shared" si="9"/>
        <v>2787</v>
      </c>
      <c r="G574" s="262">
        <f t="shared" si="9"/>
        <v>1285</v>
      </c>
      <c r="H574" s="262">
        <f t="shared" si="9"/>
        <v>1502</v>
      </c>
      <c r="I574" s="262">
        <f t="shared" si="9"/>
        <v>3415</v>
      </c>
      <c r="J574" s="262">
        <f t="shared" si="9"/>
        <v>1584</v>
      </c>
      <c r="K574" s="262">
        <f t="shared" si="9"/>
        <v>1831</v>
      </c>
      <c r="L574" s="266">
        <f t="shared" si="9"/>
        <v>8.94</v>
      </c>
      <c r="M574" s="266">
        <f t="shared" si="9"/>
        <v>32.28</v>
      </c>
      <c r="N574" s="266">
        <f t="shared" si="9"/>
        <v>39.549999999999997</v>
      </c>
      <c r="O574" s="262">
        <f t="shared" si="9"/>
        <v>175038</v>
      </c>
      <c r="P574" s="262">
        <f t="shared" si="9"/>
        <v>85728</v>
      </c>
      <c r="Q574" s="262">
        <f t="shared" si="9"/>
        <v>89310</v>
      </c>
      <c r="R574" s="599"/>
      <c r="S574" s="597"/>
      <c r="AB574" s="255"/>
      <c r="AO574" s="266"/>
      <c r="AP574" s="266"/>
      <c r="AQ574" s="266"/>
      <c r="BD574" s="600"/>
      <c r="BE574" s="600"/>
      <c r="BF574" s="600"/>
    </row>
    <row r="575" spans="1:58" s="262" customFormat="1" ht="12.6" hidden="1" customHeight="1" outlineLevel="1" x14ac:dyDescent="0.2">
      <c r="A575" s="597" t="s">
        <v>142</v>
      </c>
      <c r="B575" s="598">
        <v>2002</v>
      </c>
      <c r="C575" s="262">
        <f t="shared" si="9"/>
        <v>717</v>
      </c>
      <c r="D575" s="262">
        <f t="shared" si="9"/>
        <v>342</v>
      </c>
      <c r="E575" s="262">
        <f t="shared" si="9"/>
        <v>375</v>
      </c>
      <c r="F575" s="262">
        <f t="shared" si="9"/>
        <v>2993</v>
      </c>
      <c r="G575" s="262">
        <f t="shared" si="9"/>
        <v>1367</v>
      </c>
      <c r="H575" s="262">
        <f t="shared" si="9"/>
        <v>1626</v>
      </c>
      <c r="I575" s="262">
        <f t="shared" si="9"/>
        <v>3560</v>
      </c>
      <c r="J575" s="262">
        <f t="shared" si="9"/>
        <v>1633</v>
      </c>
      <c r="K575" s="262">
        <f t="shared" si="9"/>
        <v>1927</v>
      </c>
      <c r="L575" s="266">
        <f t="shared" si="9"/>
        <v>10.119999999999999</v>
      </c>
      <c r="M575" s="266">
        <f t="shared" si="9"/>
        <v>33.32</v>
      </c>
      <c r="N575" s="266">
        <f t="shared" si="9"/>
        <v>39.630000000000003</v>
      </c>
      <c r="O575" s="262">
        <f t="shared" si="9"/>
        <v>176181</v>
      </c>
      <c r="P575" s="262">
        <f t="shared" si="9"/>
        <v>86290</v>
      </c>
      <c r="Q575" s="262">
        <f t="shared" si="9"/>
        <v>89891</v>
      </c>
      <c r="R575" s="599"/>
      <c r="S575" s="597"/>
      <c r="AB575" s="255"/>
      <c r="AO575" s="266"/>
      <c r="AP575" s="266"/>
      <c r="AQ575" s="266"/>
      <c r="BD575" s="600"/>
      <c r="BE575" s="600"/>
      <c r="BF575" s="600"/>
    </row>
    <row r="576" spans="1:58" s="262" customFormat="1" ht="12.6" hidden="1" customHeight="1" outlineLevel="1" x14ac:dyDescent="0.2">
      <c r="A576" s="597" t="s">
        <v>142</v>
      </c>
      <c r="B576" s="598">
        <v>2003</v>
      </c>
      <c r="C576" s="262">
        <f t="shared" si="9"/>
        <v>666</v>
      </c>
      <c r="D576" s="262">
        <f t="shared" si="9"/>
        <v>328</v>
      </c>
      <c r="E576" s="262">
        <f t="shared" si="9"/>
        <v>338</v>
      </c>
      <c r="F576" s="262">
        <f t="shared" si="9"/>
        <v>2387</v>
      </c>
      <c r="G576" s="262">
        <f t="shared" si="9"/>
        <v>1164</v>
      </c>
      <c r="H576" s="262">
        <f t="shared" si="9"/>
        <v>1223</v>
      </c>
      <c r="I576" s="262">
        <f t="shared" si="9"/>
        <v>2965</v>
      </c>
      <c r="J576" s="262">
        <f t="shared" si="9"/>
        <v>1446</v>
      </c>
      <c r="K576" s="262">
        <f t="shared" si="9"/>
        <v>1519</v>
      </c>
      <c r="L576" s="266">
        <f t="shared" si="9"/>
        <v>9.1</v>
      </c>
      <c r="M576" s="266">
        <f t="shared" si="9"/>
        <v>25.64</v>
      </c>
      <c r="N576" s="266">
        <f t="shared" si="9"/>
        <v>31.85</v>
      </c>
      <c r="O576" s="262">
        <f t="shared" si="9"/>
        <v>176781</v>
      </c>
      <c r="P576" s="262">
        <f t="shared" si="9"/>
        <v>86614</v>
      </c>
      <c r="Q576" s="262">
        <f t="shared" si="9"/>
        <v>90167</v>
      </c>
      <c r="R576" s="599"/>
      <c r="S576" s="597"/>
      <c r="AB576" s="255"/>
      <c r="AO576" s="266"/>
      <c r="AP576" s="266"/>
      <c r="AQ576" s="266"/>
      <c r="BD576" s="600"/>
      <c r="BE576" s="600"/>
      <c r="BF576" s="600"/>
    </row>
    <row r="577" spans="1:58" s="262" customFormat="1" ht="12.6" hidden="1" customHeight="1" outlineLevel="1" x14ac:dyDescent="0.2">
      <c r="A577" s="597" t="s">
        <v>142</v>
      </c>
      <c r="B577" s="598">
        <v>2004</v>
      </c>
      <c r="C577" s="262">
        <f t="shared" si="9"/>
        <v>526</v>
      </c>
      <c r="D577" s="262">
        <f t="shared" si="9"/>
        <v>266</v>
      </c>
      <c r="E577" s="262">
        <f t="shared" si="9"/>
        <v>286</v>
      </c>
      <c r="F577" s="262">
        <f t="shared" si="9"/>
        <v>2511</v>
      </c>
      <c r="G577" s="262">
        <f t="shared" si="9"/>
        <v>1131</v>
      </c>
      <c r="H577" s="262">
        <f t="shared" si="9"/>
        <v>1380</v>
      </c>
      <c r="I577" s="262">
        <f t="shared" si="9"/>
        <v>2990</v>
      </c>
      <c r="J577" s="262">
        <f t="shared" si="9"/>
        <v>1397</v>
      </c>
      <c r="K577" s="262">
        <f t="shared" si="9"/>
        <v>1593</v>
      </c>
      <c r="L577" s="266">
        <f t="shared" si="9"/>
        <v>8.3000000000000007</v>
      </c>
      <c r="M577" s="266">
        <f t="shared" si="9"/>
        <v>25.57</v>
      </c>
      <c r="N577" s="266">
        <f t="shared" si="9"/>
        <v>30.44</v>
      </c>
      <c r="O577" s="262">
        <f t="shared" si="9"/>
        <v>173187</v>
      </c>
      <c r="P577" s="262">
        <f t="shared" si="9"/>
        <v>84851</v>
      </c>
      <c r="Q577" s="262">
        <f t="shared" si="9"/>
        <v>88336</v>
      </c>
      <c r="R577" s="599"/>
      <c r="S577" s="597"/>
      <c r="AB577" s="255"/>
      <c r="AO577" s="266"/>
      <c r="AP577" s="266"/>
      <c r="AQ577" s="266"/>
      <c r="BD577" s="600"/>
      <c r="BE577" s="600"/>
      <c r="BF577" s="600"/>
    </row>
    <row r="578" spans="1:58" s="262" customFormat="1" ht="12.6" hidden="1" customHeight="1" outlineLevel="1" x14ac:dyDescent="0.2">
      <c r="A578" s="597" t="s">
        <v>142</v>
      </c>
      <c r="B578" s="598">
        <v>2005</v>
      </c>
      <c r="C578" s="262">
        <f t="shared" si="9"/>
        <v>597</v>
      </c>
      <c r="D578" s="262">
        <f t="shared" si="9"/>
        <v>281</v>
      </c>
      <c r="E578" s="262">
        <f t="shared" si="9"/>
        <v>317</v>
      </c>
      <c r="F578" s="262">
        <f t="shared" si="9"/>
        <v>2245</v>
      </c>
      <c r="G578" s="262">
        <f t="shared" si="9"/>
        <v>1016</v>
      </c>
      <c r="H578" s="262">
        <f t="shared" si="9"/>
        <v>1229</v>
      </c>
      <c r="I578" s="262">
        <f t="shared" si="9"/>
        <v>2692</v>
      </c>
      <c r="J578" s="262">
        <f t="shared" si="9"/>
        <v>1270</v>
      </c>
      <c r="K578" s="262">
        <f t="shared" si="9"/>
        <v>1422</v>
      </c>
      <c r="L578" s="266">
        <f t="shared" si="9"/>
        <v>9.81</v>
      </c>
      <c r="M578" s="266">
        <f t="shared" si="9"/>
        <v>22.22</v>
      </c>
      <c r="N578" s="266">
        <f t="shared" si="9"/>
        <v>26.64</v>
      </c>
      <c r="O578" s="262">
        <f t="shared" si="9"/>
        <v>173911</v>
      </c>
      <c r="P578" s="262">
        <f t="shared" si="9"/>
        <v>85219</v>
      </c>
      <c r="Q578" s="262">
        <f t="shared" si="9"/>
        <v>88692</v>
      </c>
      <c r="R578" s="599"/>
      <c r="S578" s="597"/>
      <c r="AB578" s="255"/>
      <c r="AO578" s="266"/>
      <c r="AP578" s="266"/>
      <c r="AQ578" s="266"/>
      <c r="BD578" s="600"/>
      <c r="BE578" s="600"/>
      <c r="BF578" s="600"/>
    </row>
    <row r="579" spans="1:58" ht="12.6" customHeight="1" collapsed="1" x14ac:dyDescent="0.3">
      <c r="AB579" s="255"/>
    </row>
    <row r="580" spans="1:58" ht="12.6" customHeight="1" x14ac:dyDescent="0.3">
      <c r="AB580" s="255"/>
    </row>
    <row r="581" spans="1:58" ht="12.6" customHeight="1" x14ac:dyDescent="0.3">
      <c r="AB581" s="255"/>
    </row>
    <row r="582" spans="1:58" ht="12.6" customHeight="1" x14ac:dyDescent="0.3">
      <c r="AB582" s="255"/>
    </row>
    <row r="583" spans="1:58" ht="12.6" customHeight="1" x14ac:dyDescent="0.3">
      <c r="AB583" s="255"/>
    </row>
    <row r="584" spans="1:58" ht="12.6" customHeight="1" x14ac:dyDescent="0.3">
      <c r="AB584" s="262"/>
    </row>
    <row r="585" spans="1:58" ht="12.6" customHeight="1" x14ac:dyDescent="0.3">
      <c r="AB585" s="262"/>
    </row>
    <row r="586" spans="1:58" ht="12.6" customHeight="1" x14ac:dyDescent="0.3">
      <c r="AB586" s="262"/>
    </row>
    <row r="587" spans="1:58" ht="12.6" customHeight="1" x14ac:dyDescent="0.3">
      <c r="AB587" s="262"/>
    </row>
    <row r="588" spans="1:58" ht="12.6" customHeight="1" x14ac:dyDescent="0.3">
      <c r="AB588" s="262"/>
    </row>
    <row r="591" spans="1:58" ht="12.6" customHeight="1" x14ac:dyDescent="0.3">
      <c r="AB591" s="230"/>
    </row>
    <row r="592" spans="1:58" ht="12.6" customHeight="1" x14ac:dyDescent="0.3">
      <c r="AB592" s="230"/>
    </row>
  </sheetData>
  <dataConsolidate>
    <dataRefs count="3">
      <dataRef ref="B95:N108" sheet="J+V-MP" r:id="rId1"/>
      <dataRef ref="B95:N108" sheet="J+V-súkr.sp." r:id="rId2"/>
      <dataRef ref="B97:N110" sheet="Pr-spolu" r:id="rId3"/>
    </dataRefs>
  </dataConsolidate>
  <mergeCells count="12">
    <mergeCell ref="A5:A8"/>
    <mergeCell ref="B5:B8"/>
    <mergeCell ref="L5:N5"/>
    <mergeCell ref="O5:Q5"/>
    <mergeCell ref="R5:R8"/>
    <mergeCell ref="AR5:AT5"/>
    <mergeCell ref="L6:N6"/>
    <mergeCell ref="O6:Q6"/>
    <mergeCell ref="AR6:AT6"/>
    <mergeCell ref="AO7:AQ8"/>
    <mergeCell ref="AB4:AB5"/>
    <mergeCell ref="S5:S8"/>
  </mergeCells>
  <hyperlinks>
    <hyperlink ref="N520" r:id="rId4" location="!/view/sk/VBD_DEM/om7010rr/v_om7010rr_00_00_00_sk"/>
    <hyperlink ref="O520" r:id="rId5" location="!/view/sk/VBD_DEM/om7011rr/v_om7011rr_00_00_00_sk"/>
    <hyperlink ref="P520" r:id="rId6" location="!/view/sk/VBD_DEM/om7012rr/v_om7012rr_00_00_00_sk"/>
    <hyperlink ref="Q520" r:id="rId7" location="!/view/sk/VBD_DEM/om7013rr/v_om7013rr_00_00_00_sk"/>
    <hyperlink ref="U2" location="Obsah_Contents!A1" display="Obsah / Contents"/>
  </hyperlinks>
  <printOptions horizontalCentered="1"/>
  <pageMargins left="0.25" right="0.25" top="0.75" bottom="0.75" header="0.3" footer="0.3"/>
  <pageSetup paperSize="9" scale="83" pageOrder="overThenDown" orientation="portrait" r:id="rId8"/>
  <headerFooter alignWithMargins="0">
    <oddHeader>&amp;R&amp;8&amp;A</oddHeader>
    <oddFooter>&amp;R&amp;8&amp;P</oddFooter>
  </headerFooter>
  <rowBreaks count="2" manualBreakCount="2">
    <brk id="73" max="18" man="1"/>
    <brk id="148" max="18" man="1"/>
  </rowBreaks>
  <colBreaks count="1" manualBreakCount="1">
    <brk id="11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583"/>
  <sheetViews>
    <sheetView showGridLines="0" showOutlineSymbols="0" view="pageBreakPreview" zoomScale="95" zoomScaleNormal="100" zoomScaleSheetLayoutView="95" workbookViewId="0">
      <pane xSplit="2" ySplit="9" topLeftCell="C346" activePane="bottomRight" state="frozen"/>
      <selection activeCell="K28" sqref="K28"/>
      <selection pane="topRight" activeCell="K28" sqref="K28"/>
      <selection pane="bottomLeft" activeCell="K28" sqref="K28"/>
      <selection pane="bottomRight" activeCell="L353" sqref="L353"/>
    </sheetView>
  </sheetViews>
  <sheetFormatPr defaultColWidth="9" defaultRowHeight="12.6" customHeight="1" outlineLevelRow="1" x14ac:dyDescent="0.2"/>
  <cols>
    <col min="1" max="1" width="13.09765625" style="213" customWidth="1"/>
    <col min="2" max="2" width="3.8984375" style="214" bestFit="1" customWidth="1"/>
    <col min="3" max="4" width="5.3984375" style="215" customWidth="1"/>
    <col min="5" max="5" width="4.8984375" style="215" customWidth="1"/>
    <col min="6" max="7" width="5.3984375" style="215" customWidth="1"/>
    <col min="8" max="8" width="4.8984375" style="215" customWidth="1"/>
    <col min="9" max="10" width="5.3984375" style="215" customWidth="1"/>
    <col min="11" max="11" width="4.8984375" style="215" customWidth="1"/>
    <col min="12" max="12" width="5.3984375" style="215" customWidth="1" collapsed="1"/>
    <col min="13" max="13" width="5.3984375" style="215" customWidth="1"/>
    <col min="14" max="14" width="4.8984375" style="215" customWidth="1"/>
    <col min="15" max="16" width="5.3984375" style="215" customWidth="1"/>
    <col min="17" max="17" width="4.8984375" style="215" customWidth="1"/>
    <col min="18" max="19" width="5.3984375" style="215" customWidth="1"/>
    <col min="20" max="20" width="4.8984375" style="215" customWidth="1"/>
    <col min="21" max="21" width="5.59765625" style="215" customWidth="1"/>
    <col min="22" max="22" width="4.5" style="215" customWidth="1"/>
    <col min="23" max="23" width="4.8984375" style="215" customWidth="1"/>
    <col min="24" max="24" width="4.19921875" style="783" customWidth="1"/>
    <col min="25" max="25" width="15.59765625" style="213" customWidth="1" collapsed="1"/>
    <col min="26" max="27" width="4.5" style="213" customWidth="1"/>
    <col min="28" max="48" width="3" style="784" customWidth="1"/>
    <col min="49" max="16384" width="9" style="210"/>
  </cols>
  <sheetData>
    <row r="1" spans="1:48" s="338" customFormat="1" ht="13.8" x14ac:dyDescent="0.3">
      <c r="A1" s="334" t="s">
        <v>0</v>
      </c>
      <c r="B1" s="335"/>
      <c r="C1" s="601"/>
      <c r="D1" s="602"/>
      <c r="E1" s="339"/>
      <c r="F1" s="602"/>
      <c r="G1" s="602"/>
      <c r="H1" s="602"/>
      <c r="I1" s="601"/>
      <c r="J1" s="602"/>
      <c r="K1" s="339"/>
      <c r="L1" s="334"/>
      <c r="M1" s="602"/>
      <c r="N1" s="339"/>
      <c r="O1" s="603"/>
      <c r="P1" s="602"/>
      <c r="Q1" s="601"/>
      <c r="R1" s="601"/>
      <c r="S1" s="602"/>
      <c r="T1" s="602"/>
      <c r="U1" s="601"/>
      <c r="V1" s="602"/>
      <c r="W1" s="339"/>
      <c r="X1" s="604"/>
      <c r="Y1" s="339" t="s">
        <v>1</v>
      </c>
      <c r="Z1" s="339"/>
      <c r="AA1" s="339"/>
      <c r="AB1" s="605"/>
      <c r="AC1" s="605"/>
      <c r="AD1" s="605"/>
      <c r="AE1" s="605"/>
      <c r="AF1" s="605"/>
      <c r="AG1" s="605"/>
      <c r="AH1" s="605"/>
      <c r="AI1" s="605"/>
      <c r="AJ1" s="605"/>
      <c r="AK1" s="605"/>
      <c r="AL1" s="605"/>
      <c r="AM1" s="605"/>
      <c r="AN1" s="605"/>
      <c r="AO1" s="605"/>
      <c r="AP1" s="605"/>
      <c r="AQ1" s="605"/>
      <c r="AR1" s="605"/>
      <c r="AS1" s="605"/>
      <c r="AT1" s="605"/>
      <c r="AU1" s="605"/>
      <c r="AV1" s="605"/>
    </row>
    <row r="2" spans="1:48" s="338" customFormat="1" ht="13.8" x14ac:dyDescent="0.3">
      <c r="A2" s="334" t="s">
        <v>170</v>
      </c>
      <c r="B2" s="335"/>
      <c r="C2" s="601"/>
      <c r="D2" s="606"/>
      <c r="E2" s="606"/>
      <c r="F2" s="606"/>
      <c r="G2" s="606"/>
      <c r="H2" s="606"/>
      <c r="I2" s="606"/>
      <c r="J2" s="606"/>
      <c r="K2" s="606"/>
      <c r="L2" s="334"/>
      <c r="M2" s="606"/>
      <c r="N2" s="606"/>
      <c r="O2" s="603"/>
      <c r="P2" s="606"/>
      <c r="Q2" s="601"/>
      <c r="R2" s="601"/>
      <c r="S2" s="606"/>
      <c r="T2" s="606"/>
      <c r="U2" s="601"/>
      <c r="V2" s="606"/>
      <c r="W2" s="606"/>
      <c r="X2" s="607"/>
      <c r="Y2" s="347"/>
      <c r="Z2" s="347"/>
      <c r="AA2" s="347"/>
      <c r="AB2" s="1448" t="s">
        <v>430</v>
      </c>
      <c r="AC2" s="1449"/>
      <c r="AD2" s="1449"/>
      <c r="AE2" s="1449"/>
      <c r="AF2" s="1449"/>
      <c r="AG2" s="1449"/>
      <c r="AH2" s="605"/>
      <c r="AI2" s="605"/>
      <c r="AJ2" s="605"/>
      <c r="AK2" s="605"/>
      <c r="AL2" s="605"/>
      <c r="AM2" s="605"/>
      <c r="AN2" s="605"/>
      <c r="AO2" s="605"/>
      <c r="AP2" s="605"/>
      <c r="AQ2" s="605"/>
      <c r="AR2" s="605"/>
      <c r="AS2" s="605"/>
      <c r="AT2" s="605"/>
      <c r="AU2" s="605"/>
      <c r="AV2" s="605"/>
    </row>
    <row r="3" spans="1:48" s="338" customFormat="1" ht="13.8" x14ac:dyDescent="0.3">
      <c r="A3" s="1464" t="s">
        <v>437</v>
      </c>
      <c r="B3" s="335"/>
      <c r="C3" s="601"/>
      <c r="D3" s="606"/>
      <c r="E3" s="606"/>
      <c r="F3" s="606"/>
      <c r="G3" s="606"/>
      <c r="H3" s="606"/>
      <c r="I3" s="606"/>
      <c r="J3" s="606"/>
      <c r="K3" s="606"/>
      <c r="L3" s="1464"/>
      <c r="M3" s="606"/>
      <c r="N3" s="606"/>
      <c r="O3" s="603"/>
      <c r="P3" s="606"/>
      <c r="Q3" s="601"/>
      <c r="R3" s="601"/>
      <c r="S3" s="606"/>
      <c r="T3" s="606"/>
      <c r="U3" s="601"/>
      <c r="V3" s="606"/>
      <c r="W3" s="606"/>
      <c r="X3" s="607"/>
      <c r="Y3" s="347"/>
      <c r="Z3" s="347"/>
      <c r="AA3" s="347"/>
      <c r="AB3" s="1448"/>
      <c r="AC3" s="1449"/>
      <c r="AD3" s="1449"/>
      <c r="AE3" s="1449"/>
      <c r="AF3" s="1449"/>
      <c r="AG3" s="1449"/>
      <c r="AH3" s="605"/>
      <c r="AI3" s="605"/>
      <c r="AJ3" s="605"/>
      <c r="AK3" s="605"/>
      <c r="AL3" s="605"/>
      <c r="AM3" s="605"/>
      <c r="AN3" s="605"/>
      <c r="AO3" s="605"/>
      <c r="AP3" s="605"/>
      <c r="AQ3" s="605"/>
      <c r="AR3" s="605"/>
      <c r="AS3" s="605"/>
      <c r="AT3" s="605"/>
      <c r="AU3" s="605"/>
      <c r="AV3" s="605"/>
    </row>
    <row r="4" spans="1:48" s="19" customFormat="1" ht="10.8" thickBot="1" x14ac:dyDescent="0.35">
      <c r="A4" s="349" t="s">
        <v>156</v>
      </c>
      <c r="B4" s="350"/>
      <c r="C4" s="608"/>
      <c r="D4" s="608"/>
      <c r="E4" s="609"/>
      <c r="F4" s="608"/>
      <c r="G4" s="608"/>
      <c r="H4" s="608"/>
      <c r="I4" s="609"/>
      <c r="J4" s="608"/>
      <c r="K4" s="354"/>
      <c r="L4" s="349"/>
      <c r="M4" s="608"/>
      <c r="N4" s="609"/>
      <c r="O4" s="608"/>
      <c r="P4" s="608"/>
      <c r="Q4" s="609"/>
      <c r="R4" s="609"/>
      <c r="S4" s="608"/>
      <c r="T4" s="608"/>
      <c r="U4" s="608"/>
      <c r="V4" s="608"/>
      <c r="W4" s="609"/>
      <c r="X4" s="350"/>
      <c r="Y4" s="354" t="s">
        <v>157</v>
      </c>
      <c r="Z4" s="354"/>
      <c r="AA4" s="354"/>
      <c r="AB4" s="610"/>
      <c r="AC4" s="610"/>
      <c r="AD4" s="610"/>
      <c r="AE4" s="610"/>
      <c r="AF4" s="610"/>
      <c r="AG4" s="610"/>
      <c r="AH4" s="610"/>
      <c r="AI4" s="610"/>
      <c r="AJ4" s="610"/>
      <c r="AK4" s="610"/>
      <c r="AL4" s="610"/>
      <c r="AM4" s="610"/>
      <c r="AN4" s="610"/>
      <c r="AO4" s="610"/>
      <c r="AP4" s="610"/>
      <c r="AQ4" s="610"/>
      <c r="AR4" s="610"/>
      <c r="AS4" s="610"/>
      <c r="AT4" s="610"/>
      <c r="AU4" s="610"/>
      <c r="AV4" s="610"/>
    </row>
    <row r="5" spans="1:48" s="612" customFormat="1" ht="12.75" customHeight="1" x14ac:dyDescent="0.3">
      <c r="A5" s="1590" t="s">
        <v>3</v>
      </c>
      <c r="B5" s="1598" t="s">
        <v>4</v>
      </c>
      <c r="C5" s="1611" t="s">
        <v>171</v>
      </c>
      <c r="D5" s="1612"/>
      <c r="E5" s="1612"/>
      <c r="F5" s="1617" t="s">
        <v>440</v>
      </c>
      <c r="G5" s="1617"/>
      <c r="H5" s="1617"/>
      <c r="I5" s="1617"/>
      <c r="J5" s="1617"/>
      <c r="K5" s="1620"/>
      <c r="L5" s="1612" t="s">
        <v>172</v>
      </c>
      <c r="M5" s="1612"/>
      <c r="N5" s="1612"/>
      <c r="O5" s="1617" t="s">
        <v>441</v>
      </c>
      <c r="P5" s="1617"/>
      <c r="Q5" s="1617"/>
      <c r="R5" s="1617"/>
      <c r="S5" s="1617"/>
      <c r="T5" s="1617"/>
      <c r="U5" s="1611" t="s">
        <v>173</v>
      </c>
      <c r="V5" s="1612"/>
      <c r="W5" s="1613"/>
      <c r="X5" s="1614" t="s">
        <v>7</v>
      </c>
      <c r="Y5" s="1584" t="s">
        <v>8</v>
      </c>
      <c r="Z5" s="25"/>
      <c r="AA5" s="25"/>
      <c r="AB5" s="611"/>
      <c r="AC5" s="611"/>
      <c r="AD5" s="611"/>
      <c r="AE5" s="611"/>
      <c r="AF5" s="611"/>
      <c r="AG5" s="611"/>
      <c r="AH5" s="611"/>
      <c r="AI5" s="611"/>
      <c r="AJ5" s="611"/>
      <c r="AK5" s="611"/>
      <c r="AL5" s="611"/>
      <c r="AM5" s="611"/>
      <c r="AN5" s="611"/>
      <c r="AO5" s="611"/>
      <c r="AP5" s="611"/>
      <c r="AQ5" s="611"/>
      <c r="AR5" s="611"/>
      <c r="AS5" s="611"/>
      <c r="AT5" s="611"/>
      <c r="AU5" s="611"/>
      <c r="AV5" s="611"/>
    </row>
    <row r="6" spans="1:48" s="30" customFormat="1" ht="13.5" customHeight="1" x14ac:dyDescent="0.3">
      <c r="A6" s="1618"/>
      <c r="B6" s="1599"/>
      <c r="C6" s="613"/>
      <c r="D6" s="42"/>
      <c r="E6" s="614"/>
      <c r="F6" s="1573" t="s">
        <v>174</v>
      </c>
      <c r="G6" s="1574"/>
      <c r="H6" s="1575"/>
      <c r="I6" s="1573" t="s">
        <v>175</v>
      </c>
      <c r="J6" s="1574"/>
      <c r="K6" s="1575"/>
      <c r="N6" s="332"/>
      <c r="O6" s="1573" t="s">
        <v>176</v>
      </c>
      <c r="P6" s="1574"/>
      <c r="Q6" s="1575"/>
      <c r="R6" s="1573" t="s">
        <v>177</v>
      </c>
      <c r="S6" s="1574"/>
      <c r="T6" s="1574"/>
      <c r="U6" s="613"/>
      <c r="V6" s="42"/>
      <c r="W6" s="614"/>
      <c r="X6" s="1615"/>
      <c r="Y6" s="1585"/>
      <c r="Z6" s="21"/>
      <c r="AA6" s="21"/>
      <c r="AB6" s="615"/>
      <c r="AC6" s="615"/>
      <c r="AD6" s="615"/>
      <c r="AE6" s="615"/>
      <c r="AF6" s="615"/>
      <c r="AG6" s="615"/>
      <c r="AH6" s="615"/>
      <c r="AI6" s="615"/>
      <c r="AJ6" s="615"/>
      <c r="AK6" s="615"/>
      <c r="AL6" s="615"/>
      <c r="AM6" s="615"/>
      <c r="AN6" s="615"/>
      <c r="AO6" s="615"/>
      <c r="AP6" s="615"/>
      <c r="AQ6" s="615"/>
      <c r="AR6" s="615"/>
      <c r="AS6" s="615"/>
      <c r="AT6" s="615"/>
      <c r="AU6" s="615"/>
      <c r="AV6" s="615"/>
    </row>
    <row r="7" spans="1:48" s="30" customFormat="1" ht="28.5" customHeight="1" x14ac:dyDescent="0.3">
      <c r="A7" s="1618"/>
      <c r="B7" s="1599"/>
      <c r="C7" s="1603" t="s">
        <v>178</v>
      </c>
      <c r="D7" s="1604"/>
      <c r="E7" s="1605"/>
      <c r="F7" s="1603" t="s">
        <v>179</v>
      </c>
      <c r="G7" s="1604"/>
      <c r="H7" s="1605"/>
      <c r="I7" s="1603" t="s">
        <v>180</v>
      </c>
      <c r="J7" s="1604"/>
      <c r="K7" s="1605"/>
      <c r="L7" s="1604" t="s">
        <v>181</v>
      </c>
      <c r="M7" s="1604"/>
      <c r="N7" s="1605"/>
      <c r="O7" s="1603" t="s">
        <v>182</v>
      </c>
      <c r="P7" s="1604"/>
      <c r="Q7" s="1605"/>
      <c r="R7" s="1603" t="s">
        <v>183</v>
      </c>
      <c r="S7" s="1604"/>
      <c r="T7" s="1605"/>
      <c r="U7" s="1603" t="s">
        <v>163</v>
      </c>
      <c r="V7" s="1604"/>
      <c r="W7" s="1605"/>
      <c r="X7" s="1615"/>
      <c r="Y7" s="1585"/>
      <c r="Z7" s="21"/>
      <c r="AA7" s="21"/>
      <c r="AB7" s="615"/>
      <c r="AC7" s="615"/>
      <c r="AD7" s="615"/>
      <c r="AE7" s="615"/>
      <c r="AF7" s="615"/>
      <c r="AG7" s="615"/>
      <c r="AH7" s="615"/>
      <c r="AI7" s="615"/>
      <c r="AJ7" s="615"/>
      <c r="AK7" s="615"/>
      <c r="AL7" s="615"/>
      <c r="AM7" s="615"/>
      <c r="AN7" s="615"/>
      <c r="AO7" s="615"/>
      <c r="AP7" s="615"/>
      <c r="AQ7" s="615"/>
      <c r="AR7" s="615"/>
      <c r="AS7" s="615"/>
      <c r="AT7" s="615"/>
      <c r="AU7" s="615"/>
      <c r="AV7" s="615"/>
    </row>
    <row r="8" spans="1:48" s="214" customFormat="1" ht="12" customHeight="1" x14ac:dyDescent="0.2">
      <c r="A8" s="1618"/>
      <c r="B8" s="1599"/>
      <c r="C8" s="331" t="s">
        <v>27</v>
      </c>
      <c r="D8" s="330" t="s">
        <v>28</v>
      </c>
      <c r="E8" s="331" t="s">
        <v>29</v>
      </c>
      <c r="F8" s="1419" t="s">
        <v>27</v>
      </c>
      <c r="G8" s="1418" t="s">
        <v>28</v>
      </c>
      <c r="H8" s="1419" t="s">
        <v>29</v>
      </c>
      <c r="I8" s="1419" t="s">
        <v>27</v>
      </c>
      <c r="J8" s="1418" t="s">
        <v>28</v>
      </c>
      <c r="K8" s="1418" t="s">
        <v>29</v>
      </c>
      <c r="L8" s="332" t="s">
        <v>27</v>
      </c>
      <c r="M8" s="330" t="s">
        <v>28</v>
      </c>
      <c r="N8" s="330" t="s">
        <v>29</v>
      </c>
      <c r="O8" s="30" t="s">
        <v>27</v>
      </c>
      <c r="P8" s="330" t="s">
        <v>28</v>
      </c>
      <c r="Q8" s="330" t="s">
        <v>29</v>
      </c>
      <c r="R8" s="330" t="s">
        <v>27</v>
      </c>
      <c r="S8" s="330" t="s">
        <v>28</v>
      </c>
      <c r="T8" s="330" t="s">
        <v>29</v>
      </c>
      <c r="U8" s="331" t="s">
        <v>27</v>
      </c>
      <c r="V8" s="330" t="s">
        <v>28</v>
      </c>
      <c r="W8" s="330" t="s">
        <v>29</v>
      </c>
      <c r="X8" s="1615"/>
      <c r="Y8" s="1585"/>
      <c r="Z8" s="21"/>
      <c r="AA8" s="21"/>
      <c r="AB8" s="616"/>
      <c r="AC8" s="616"/>
      <c r="AD8" s="616"/>
      <c r="AE8" s="616"/>
      <c r="AF8" s="616"/>
      <c r="AG8" s="616"/>
      <c r="AH8" s="616"/>
      <c r="AI8" s="616"/>
      <c r="AJ8" s="616"/>
      <c r="AK8" s="616"/>
      <c r="AL8" s="616"/>
      <c r="AM8" s="616"/>
      <c r="AN8" s="616"/>
      <c r="AO8" s="616"/>
      <c r="AP8" s="616"/>
      <c r="AQ8" s="616"/>
      <c r="AR8" s="616"/>
      <c r="AS8" s="616"/>
      <c r="AT8" s="616"/>
      <c r="AU8" s="616"/>
      <c r="AV8" s="616"/>
    </row>
    <row r="9" spans="1:48" s="621" customFormat="1" ht="14.25" customHeight="1" thickBot="1" x14ac:dyDescent="0.35">
      <c r="A9" s="1619"/>
      <c r="B9" s="1600"/>
      <c r="C9" s="617" t="s">
        <v>30</v>
      </c>
      <c r="D9" s="617" t="s">
        <v>31</v>
      </c>
      <c r="E9" s="618" t="s">
        <v>32</v>
      </c>
      <c r="F9" s="617" t="s">
        <v>30</v>
      </c>
      <c r="G9" s="617" t="s">
        <v>31</v>
      </c>
      <c r="H9" s="618" t="s">
        <v>32</v>
      </c>
      <c r="I9" s="617" t="s">
        <v>30</v>
      </c>
      <c r="J9" s="617" t="s">
        <v>31</v>
      </c>
      <c r="K9" s="617" t="s">
        <v>32</v>
      </c>
      <c r="L9" s="619" t="s">
        <v>30</v>
      </c>
      <c r="M9" s="617" t="s">
        <v>31</v>
      </c>
      <c r="N9" s="617" t="s">
        <v>32</v>
      </c>
      <c r="O9" s="619" t="s">
        <v>30</v>
      </c>
      <c r="P9" s="617" t="s">
        <v>31</v>
      </c>
      <c r="Q9" s="617" t="s">
        <v>32</v>
      </c>
      <c r="R9" s="617" t="s">
        <v>30</v>
      </c>
      <c r="S9" s="617" t="s">
        <v>31</v>
      </c>
      <c r="T9" s="617" t="s">
        <v>32</v>
      </c>
      <c r="U9" s="617" t="s">
        <v>30</v>
      </c>
      <c r="V9" s="617" t="s">
        <v>31</v>
      </c>
      <c r="W9" s="617" t="s">
        <v>32</v>
      </c>
      <c r="X9" s="1616"/>
      <c r="Y9" s="1586"/>
      <c r="Z9" s="21"/>
      <c r="AA9" s="21"/>
      <c r="AB9" s="620"/>
      <c r="AC9" s="620"/>
      <c r="AD9" s="620"/>
      <c r="AE9" s="620"/>
      <c r="AF9" s="620"/>
      <c r="AG9" s="620"/>
      <c r="AH9" s="620"/>
      <c r="AI9" s="620"/>
      <c r="AJ9" s="620"/>
      <c r="AK9" s="620"/>
      <c r="AL9" s="620"/>
      <c r="AM9" s="620"/>
      <c r="AN9" s="620"/>
      <c r="AO9" s="620"/>
      <c r="AP9" s="620"/>
      <c r="AQ9" s="620"/>
      <c r="AR9" s="620"/>
      <c r="AS9" s="620"/>
      <c r="AT9" s="620"/>
      <c r="AU9" s="620"/>
      <c r="AV9" s="620"/>
    </row>
    <row r="10" spans="1:48" s="68" customFormat="1" ht="12.6" customHeight="1" x14ac:dyDescent="0.3">
      <c r="A10" s="622" t="s">
        <v>184</v>
      </c>
      <c r="B10" s="623" t="s">
        <v>395</v>
      </c>
      <c r="C10" s="624">
        <v>7253</v>
      </c>
      <c r="D10" s="624">
        <v>3946</v>
      </c>
      <c r="E10" s="624">
        <v>3307</v>
      </c>
      <c r="F10" s="624">
        <v>0</v>
      </c>
      <c r="G10" s="624">
        <v>0</v>
      </c>
      <c r="H10" s="624">
        <v>0</v>
      </c>
      <c r="I10" s="624">
        <v>7253</v>
      </c>
      <c r="J10" s="624">
        <v>3946</v>
      </c>
      <c r="K10" s="624">
        <v>3307</v>
      </c>
      <c r="L10" s="625">
        <v>3298</v>
      </c>
      <c r="M10" s="624">
        <v>1280</v>
      </c>
      <c r="N10" s="624">
        <v>2018</v>
      </c>
      <c r="O10" s="624">
        <v>0</v>
      </c>
      <c r="P10" s="624">
        <v>0</v>
      </c>
      <c r="Q10" s="624">
        <v>0</v>
      </c>
      <c r="R10" s="624">
        <v>3298</v>
      </c>
      <c r="S10" s="624">
        <v>1280</v>
      </c>
      <c r="T10" s="624">
        <v>2018</v>
      </c>
      <c r="U10" s="624">
        <v>3955</v>
      </c>
      <c r="V10" s="624">
        <v>2666</v>
      </c>
      <c r="W10" s="626">
        <v>1289</v>
      </c>
      <c r="X10" s="627" t="s">
        <v>395</v>
      </c>
      <c r="Y10" s="628" t="s">
        <v>34</v>
      </c>
      <c r="Z10" s="629"/>
      <c r="AA10" s="629"/>
      <c r="AB10" s="630"/>
      <c r="AC10" s="630"/>
      <c r="AD10" s="630"/>
      <c r="AE10" s="630"/>
      <c r="AF10" s="630"/>
      <c r="AG10" s="630"/>
      <c r="AH10" s="630"/>
      <c r="AI10" s="630"/>
      <c r="AJ10" s="630"/>
      <c r="AK10" s="630"/>
      <c r="AL10" s="630"/>
      <c r="AM10" s="630"/>
      <c r="AN10" s="630"/>
      <c r="AO10" s="630"/>
      <c r="AP10" s="630"/>
      <c r="AQ10" s="630"/>
      <c r="AR10" s="630"/>
      <c r="AS10" s="630"/>
      <c r="AT10" s="630"/>
      <c r="AU10" s="630"/>
      <c r="AV10" s="630"/>
    </row>
    <row r="11" spans="1:48" s="68" customFormat="1" ht="12.6" customHeight="1" x14ac:dyDescent="0.3">
      <c r="A11" s="631"/>
      <c r="B11" s="73" t="s">
        <v>396</v>
      </c>
      <c r="C11" s="632">
        <v>7016</v>
      </c>
      <c r="D11" s="632">
        <v>3848</v>
      </c>
      <c r="E11" s="632">
        <v>3168</v>
      </c>
      <c r="F11" s="632">
        <v>0</v>
      </c>
      <c r="G11" s="632">
        <v>0</v>
      </c>
      <c r="H11" s="632">
        <v>0</v>
      </c>
      <c r="I11" s="632">
        <v>7016</v>
      </c>
      <c r="J11" s="632">
        <v>3848</v>
      </c>
      <c r="K11" s="632">
        <v>3168</v>
      </c>
      <c r="L11" s="633">
        <v>3384</v>
      </c>
      <c r="M11" s="632">
        <v>1313</v>
      </c>
      <c r="N11" s="632">
        <v>2071</v>
      </c>
      <c r="O11" s="632">
        <v>0</v>
      </c>
      <c r="P11" s="632">
        <v>0</v>
      </c>
      <c r="Q11" s="632">
        <v>0</v>
      </c>
      <c r="R11" s="632">
        <v>3384</v>
      </c>
      <c r="S11" s="632">
        <v>1313</v>
      </c>
      <c r="T11" s="632">
        <v>2071</v>
      </c>
      <c r="U11" s="632">
        <v>3632</v>
      </c>
      <c r="V11" s="632">
        <v>2535</v>
      </c>
      <c r="W11" s="634">
        <v>1097</v>
      </c>
      <c r="X11" s="635" t="s">
        <v>396</v>
      </c>
      <c r="Y11" s="631"/>
      <c r="Z11" s="629"/>
      <c r="AA11" s="629"/>
      <c r="AB11" s="630"/>
      <c r="AC11" s="630"/>
      <c r="AD11" s="630"/>
      <c r="AE11" s="630"/>
      <c r="AF11" s="630"/>
      <c r="AG11" s="630"/>
      <c r="AH11" s="630"/>
      <c r="AI11" s="630"/>
      <c r="AJ11" s="630"/>
      <c r="AK11" s="630"/>
      <c r="AL11" s="630"/>
      <c r="AM11" s="630"/>
      <c r="AN11" s="630"/>
      <c r="AO11" s="630"/>
      <c r="AP11" s="630"/>
      <c r="AQ11" s="630"/>
      <c r="AR11" s="630"/>
      <c r="AS11" s="630"/>
      <c r="AT11" s="630"/>
      <c r="AU11" s="630"/>
      <c r="AV11" s="630"/>
    </row>
    <row r="12" spans="1:48" s="68" customFormat="1" ht="12.6" customHeight="1" x14ac:dyDescent="0.3">
      <c r="A12" s="631"/>
      <c r="B12" s="636" t="s">
        <v>397</v>
      </c>
      <c r="C12" s="637">
        <v>6775</v>
      </c>
      <c r="D12" s="637">
        <v>3632</v>
      </c>
      <c r="E12" s="637">
        <v>3143</v>
      </c>
      <c r="F12" s="637">
        <v>0</v>
      </c>
      <c r="G12" s="637">
        <v>0</v>
      </c>
      <c r="H12" s="637">
        <v>0</v>
      </c>
      <c r="I12" s="637">
        <v>6775</v>
      </c>
      <c r="J12" s="637">
        <v>3632</v>
      </c>
      <c r="K12" s="637">
        <v>3143</v>
      </c>
      <c r="L12" s="638">
        <v>2428</v>
      </c>
      <c r="M12" s="637">
        <v>996</v>
      </c>
      <c r="N12" s="637">
        <v>1432</v>
      </c>
      <c r="O12" s="637">
        <v>0</v>
      </c>
      <c r="P12" s="637">
        <v>0</v>
      </c>
      <c r="Q12" s="637">
        <v>0</v>
      </c>
      <c r="R12" s="637">
        <v>2428</v>
      </c>
      <c r="S12" s="637">
        <v>996</v>
      </c>
      <c r="T12" s="637">
        <v>1432</v>
      </c>
      <c r="U12" s="637">
        <v>4347</v>
      </c>
      <c r="V12" s="637">
        <v>2636</v>
      </c>
      <c r="W12" s="639">
        <v>1711</v>
      </c>
      <c r="X12" s="640" t="s">
        <v>397</v>
      </c>
      <c r="Y12" s="631"/>
      <c r="Z12" s="629"/>
      <c r="AA12" s="629"/>
      <c r="AB12" s="630"/>
      <c r="AC12" s="630"/>
      <c r="AD12" s="630"/>
      <c r="AE12" s="630"/>
      <c r="AF12" s="630"/>
      <c r="AG12" s="630"/>
      <c r="AH12" s="630"/>
      <c r="AI12" s="630"/>
      <c r="AJ12" s="630"/>
      <c r="AK12" s="630"/>
      <c r="AL12" s="630"/>
      <c r="AM12" s="630"/>
      <c r="AN12" s="630"/>
      <c r="AO12" s="630"/>
      <c r="AP12" s="630"/>
      <c r="AQ12" s="630"/>
      <c r="AR12" s="630"/>
      <c r="AS12" s="630"/>
      <c r="AT12" s="630"/>
      <c r="AU12" s="630"/>
      <c r="AV12" s="630"/>
    </row>
    <row r="13" spans="1:48" s="68" customFormat="1" ht="12.6" customHeight="1" x14ac:dyDescent="0.3">
      <c r="A13" s="631"/>
      <c r="B13" s="641" t="s">
        <v>398</v>
      </c>
      <c r="C13" s="637">
        <v>5733</v>
      </c>
      <c r="D13" s="637">
        <v>2996</v>
      </c>
      <c r="E13" s="637">
        <v>2737</v>
      </c>
      <c r="F13" s="637">
        <v>0</v>
      </c>
      <c r="G13" s="637">
        <v>0</v>
      </c>
      <c r="H13" s="637">
        <v>0</v>
      </c>
      <c r="I13" s="637">
        <v>5733</v>
      </c>
      <c r="J13" s="637">
        <v>2996</v>
      </c>
      <c r="K13" s="637">
        <v>2737</v>
      </c>
      <c r="L13" s="638">
        <v>3395</v>
      </c>
      <c r="M13" s="637">
        <v>1332</v>
      </c>
      <c r="N13" s="637">
        <v>2063</v>
      </c>
      <c r="O13" s="637">
        <v>0</v>
      </c>
      <c r="P13" s="637">
        <v>0</v>
      </c>
      <c r="Q13" s="637">
        <v>0</v>
      </c>
      <c r="R13" s="637">
        <v>3395</v>
      </c>
      <c r="S13" s="637">
        <v>1332</v>
      </c>
      <c r="T13" s="637">
        <v>2063</v>
      </c>
      <c r="U13" s="637">
        <v>2338</v>
      </c>
      <c r="V13" s="637">
        <v>1664</v>
      </c>
      <c r="W13" s="639">
        <v>674</v>
      </c>
      <c r="X13" s="642" t="s">
        <v>398</v>
      </c>
      <c r="Y13" s="631"/>
      <c r="Z13" s="629"/>
      <c r="AA13" s="629"/>
      <c r="AB13" s="630"/>
      <c r="AC13" s="630"/>
      <c r="AD13" s="630"/>
      <c r="AE13" s="630"/>
      <c r="AF13" s="630"/>
      <c r="AG13" s="630"/>
      <c r="AH13" s="630"/>
      <c r="AI13" s="630"/>
      <c r="AJ13" s="630"/>
      <c r="AK13" s="630"/>
      <c r="AL13" s="630"/>
      <c r="AM13" s="630"/>
      <c r="AN13" s="630"/>
      <c r="AO13" s="630"/>
      <c r="AP13" s="630"/>
      <c r="AQ13" s="630"/>
      <c r="AR13" s="630"/>
      <c r="AS13" s="630"/>
      <c r="AT13" s="630"/>
      <c r="AU13" s="630"/>
      <c r="AV13" s="630"/>
    </row>
    <row r="14" spans="1:48" s="68" customFormat="1" ht="12.6" customHeight="1" x14ac:dyDescent="0.3">
      <c r="A14" s="643"/>
      <c r="B14" s="644" t="s">
        <v>399</v>
      </c>
      <c r="C14" s="645">
        <v>5463</v>
      </c>
      <c r="D14" s="645">
        <v>2855</v>
      </c>
      <c r="E14" s="645">
        <v>2608</v>
      </c>
      <c r="F14" s="645">
        <v>0</v>
      </c>
      <c r="G14" s="645">
        <v>0</v>
      </c>
      <c r="H14" s="645">
        <v>0</v>
      </c>
      <c r="I14" s="645">
        <v>5463</v>
      </c>
      <c r="J14" s="645">
        <v>2855</v>
      </c>
      <c r="K14" s="645">
        <v>2608</v>
      </c>
      <c r="L14" s="646">
        <v>4468</v>
      </c>
      <c r="M14" s="645">
        <v>1951</v>
      </c>
      <c r="N14" s="645">
        <v>2517</v>
      </c>
      <c r="O14" s="645">
        <v>0</v>
      </c>
      <c r="P14" s="645">
        <v>0</v>
      </c>
      <c r="Q14" s="645">
        <v>0</v>
      </c>
      <c r="R14" s="645">
        <v>4468</v>
      </c>
      <c r="S14" s="645">
        <v>1951</v>
      </c>
      <c r="T14" s="645">
        <v>2517</v>
      </c>
      <c r="U14" s="645">
        <v>995</v>
      </c>
      <c r="V14" s="645">
        <v>904</v>
      </c>
      <c r="W14" s="647">
        <v>91</v>
      </c>
      <c r="X14" s="648" t="s">
        <v>399</v>
      </c>
      <c r="Y14" s="643"/>
      <c r="Z14" s="629"/>
      <c r="AA14" s="629"/>
      <c r="AB14" s="649"/>
      <c r="AC14" s="649"/>
      <c r="AD14" s="649"/>
      <c r="AE14" s="649"/>
      <c r="AF14" s="649"/>
      <c r="AG14" s="649"/>
      <c r="AH14" s="649"/>
      <c r="AI14" s="649"/>
      <c r="AJ14" s="649"/>
      <c r="AK14" s="649"/>
      <c r="AL14" s="649"/>
      <c r="AM14" s="649"/>
      <c r="AN14" s="649"/>
      <c r="AO14" s="649"/>
      <c r="AP14" s="649"/>
      <c r="AQ14" s="649"/>
      <c r="AR14" s="649"/>
      <c r="AS14" s="649"/>
      <c r="AT14" s="649"/>
      <c r="AU14" s="649"/>
      <c r="AV14" s="649"/>
    </row>
    <row r="15" spans="1:48" s="68" customFormat="1" ht="12.6" customHeight="1" x14ac:dyDescent="0.3">
      <c r="A15" s="650" t="s">
        <v>35</v>
      </c>
      <c r="B15" s="100" t="s">
        <v>395</v>
      </c>
      <c r="C15" s="651">
        <v>10447</v>
      </c>
      <c r="D15" s="651">
        <v>4874</v>
      </c>
      <c r="E15" s="651">
        <v>5573</v>
      </c>
      <c r="F15" s="651">
        <v>9218</v>
      </c>
      <c r="G15" s="651">
        <v>4220</v>
      </c>
      <c r="H15" s="651">
        <v>4998</v>
      </c>
      <c r="I15" s="651">
        <v>1229</v>
      </c>
      <c r="J15" s="651">
        <v>654</v>
      </c>
      <c r="K15" s="651">
        <v>575</v>
      </c>
      <c r="L15" s="652">
        <v>3975</v>
      </c>
      <c r="M15" s="651">
        <v>1853</v>
      </c>
      <c r="N15" s="651">
        <v>2122</v>
      </c>
      <c r="O15" s="651">
        <v>3373</v>
      </c>
      <c r="P15" s="651">
        <v>1598</v>
      </c>
      <c r="Q15" s="651">
        <v>1775</v>
      </c>
      <c r="R15" s="651">
        <v>602</v>
      </c>
      <c r="S15" s="651">
        <v>255</v>
      </c>
      <c r="T15" s="651">
        <v>347</v>
      </c>
      <c r="U15" s="651">
        <v>6472</v>
      </c>
      <c r="V15" s="651">
        <v>3021</v>
      </c>
      <c r="W15" s="653">
        <v>3451</v>
      </c>
      <c r="X15" s="654" t="s">
        <v>395</v>
      </c>
      <c r="Y15" s="650" t="s">
        <v>35</v>
      </c>
      <c r="Z15" s="629"/>
      <c r="AA15" s="629"/>
      <c r="AB15" s="630"/>
      <c r="AC15" s="630"/>
      <c r="AD15" s="630"/>
      <c r="AE15" s="630"/>
      <c r="AF15" s="630"/>
      <c r="AG15" s="630"/>
      <c r="AH15" s="630"/>
      <c r="AI15" s="630"/>
      <c r="AJ15" s="630"/>
      <c r="AK15" s="630"/>
      <c r="AL15" s="630"/>
      <c r="AM15" s="630"/>
      <c r="AN15" s="630"/>
      <c r="AO15" s="630"/>
      <c r="AP15" s="630"/>
      <c r="AQ15" s="630"/>
      <c r="AR15" s="630"/>
      <c r="AS15" s="630"/>
      <c r="AT15" s="630"/>
      <c r="AU15" s="630"/>
      <c r="AV15" s="630"/>
    </row>
    <row r="16" spans="1:48" s="68" customFormat="1" ht="12.6" customHeight="1" x14ac:dyDescent="0.3">
      <c r="A16" s="650"/>
      <c r="B16" s="106" t="s">
        <v>396</v>
      </c>
      <c r="C16" s="651">
        <v>12079</v>
      </c>
      <c r="D16" s="651">
        <v>5863</v>
      </c>
      <c r="E16" s="651">
        <v>6216</v>
      </c>
      <c r="F16" s="651">
        <v>10529</v>
      </c>
      <c r="G16" s="651">
        <v>5003</v>
      </c>
      <c r="H16" s="651">
        <v>5526</v>
      </c>
      <c r="I16" s="651">
        <v>1550</v>
      </c>
      <c r="J16" s="651">
        <v>860</v>
      </c>
      <c r="K16" s="651">
        <v>690</v>
      </c>
      <c r="L16" s="652">
        <v>4193</v>
      </c>
      <c r="M16" s="651">
        <v>1913</v>
      </c>
      <c r="N16" s="651">
        <v>2280</v>
      </c>
      <c r="O16" s="651">
        <v>3578</v>
      </c>
      <c r="P16" s="651">
        <v>1683</v>
      </c>
      <c r="Q16" s="651">
        <v>1895</v>
      </c>
      <c r="R16" s="651">
        <v>615</v>
      </c>
      <c r="S16" s="651">
        <v>230</v>
      </c>
      <c r="T16" s="651">
        <v>385</v>
      </c>
      <c r="U16" s="651">
        <v>7886</v>
      </c>
      <c r="V16" s="651">
        <v>3950</v>
      </c>
      <c r="W16" s="653">
        <v>3936</v>
      </c>
      <c r="X16" s="655" t="s">
        <v>396</v>
      </c>
      <c r="Y16" s="650"/>
      <c r="Z16" s="629"/>
      <c r="AA16" s="629"/>
      <c r="AB16" s="630"/>
      <c r="AC16" s="630"/>
      <c r="AD16" s="630"/>
      <c r="AE16" s="630"/>
      <c r="AF16" s="630"/>
      <c r="AG16" s="630"/>
      <c r="AH16" s="630"/>
      <c r="AI16" s="630"/>
      <c r="AJ16" s="630"/>
      <c r="AK16" s="630"/>
      <c r="AL16" s="630"/>
      <c r="AM16" s="630"/>
      <c r="AN16" s="630"/>
      <c r="AO16" s="630"/>
      <c r="AP16" s="630"/>
      <c r="AQ16" s="630"/>
      <c r="AR16" s="630"/>
      <c r="AS16" s="630"/>
      <c r="AT16" s="630"/>
      <c r="AU16" s="630"/>
      <c r="AV16" s="630"/>
    </row>
    <row r="17" spans="1:48" s="68" customFormat="1" ht="12.6" customHeight="1" x14ac:dyDescent="0.3">
      <c r="A17" s="650"/>
      <c r="B17" s="656" t="s">
        <v>397</v>
      </c>
      <c r="C17" s="651">
        <v>9517</v>
      </c>
      <c r="D17" s="651">
        <v>4591</v>
      </c>
      <c r="E17" s="651">
        <v>4926</v>
      </c>
      <c r="F17" s="651">
        <v>8187</v>
      </c>
      <c r="G17" s="651">
        <v>3886</v>
      </c>
      <c r="H17" s="651">
        <v>4301</v>
      </c>
      <c r="I17" s="651">
        <v>1330</v>
      </c>
      <c r="J17" s="651">
        <v>705</v>
      </c>
      <c r="K17" s="651">
        <v>625</v>
      </c>
      <c r="L17" s="652">
        <v>3870</v>
      </c>
      <c r="M17" s="651">
        <v>1773</v>
      </c>
      <c r="N17" s="651">
        <v>2097</v>
      </c>
      <c r="O17" s="651">
        <v>3407</v>
      </c>
      <c r="P17" s="651">
        <v>1595</v>
      </c>
      <c r="Q17" s="651">
        <v>1812</v>
      </c>
      <c r="R17" s="651">
        <v>463</v>
      </c>
      <c r="S17" s="651">
        <v>178</v>
      </c>
      <c r="T17" s="651">
        <v>285</v>
      </c>
      <c r="U17" s="651">
        <v>5647</v>
      </c>
      <c r="V17" s="651">
        <v>2818</v>
      </c>
      <c r="W17" s="653">
        <v>2829</v>
      </c>
      <c r="X17" s="657" t="s">
        <v>397</v>
      </c>
      <c r="Y17" s="650"/>
      <c r="Z17" s="629"/>
      <c r="AA17" s="629"/>
      <c r="AB17" s="630"/>
      <c r="AC17" s="630"/>
      <c r="AD17" s="630"/>
      <c r="AE17" s="630"/>
      <c r="AF17" s="630"/>
      <c r="AG17" s="630"/>
      <c r="AH17" s="630"/>
      <c r="AI17" s="630"/>
      <c r="AJ17" s="630"/>
      <c r="AK17" s="630"/>
      <c r="AL17" s="630"/>
      <c r="AM17" s="630"/>
      <c r="AN17" s="630"/>
      <c r="AO17" s="630"/>
      <c r="AP17" s="630"/>
      <c r="AQ17" s="630"/>
      <c r="AR17" s="630"/>
      <c r="AS17" s="630"/>
      <c r="AT17" s="630"/>
      <c r="AU17" s="630"/>
      <c r="AV17" s="630"/>
    </row>
    <row r="18" spans="1:48" s="68" customFormat="1" ht="12.6" customHeight="1" x14ac:dyDescent="0.3">
      <c r="A18" s="650"/>
      <c r="B18" s="658" t="s">
        <v>398</v>
      </c>
      <c r="C18" s="651">
        <v>8777</v>
      </c>
      <c r="D18" s="651">
        <v>4067</v>
      </c>
      <c r="E18" s="651">
        <v>4710</v>
      </c>
      <c r="F18" s="651">
        <v>7886</v>
      </c>
      <c r="G18" s="651">
        <v>3596</v>
      </c>
      <c r="H18" s="651">
        <v>4290</v>
      </c>
      <c r="I18" s="651">
        <v>891</v>
      </c>
      <c r="J18" s="651">
        <v>471</v>
      </c>
      <c r="K18" s="651">
        <v>420</v>
      </c>
      <c r="L18" s="652">
        <v>4683</v>
      </c>
      <c r="M18" s="651">
        <v>2147</v>
      </c>
      <c r="N18" s="651">
        <v>2536</v>
      </c>
      <c r="O18" s="651">
        <v>4069</v>
      </c>
      <c r="P18" s="651">
        <v>1907</v>
      </c>
      <c r="Q18" s="651">
        <v>2162</v>
      </c>
      <c r="R18" s="651">
        <v>614</v>
      </c>
      <c r="S18" s="651">
        <v>240</v>
      </c>
      <c r="T18" s="651">
        <v>374</v>
      </c>
      <c r="U18" s="651">
        <v>4094</v>
      </c>
      <c r="V18" s="651">
        <v>1920</v>
      </c>
      <c r="W18" s="653">
        <v>2174</v>
      </c>
      <c r="X18" s="659" t="s">
        <v>398</v>
      </c>
      <c r="Y18" s="650"/>
      <c r="Z18" s="629"/>
      <c r="AA18" s="629"/>
      <c r="AB18" s="630"/>
      <c r="AC18" s="630"/>
      <c r="AD18" s="630"/>
      <c r="AE18" s="630"/>
      <c r="AF18" s="630"/>
      <c r="AG18" s="630"/>
      <c r="AH18" s="630"/>
      <c r="AI18" s="630"/>
      <c r="AJ18" s="630"/>
      <c r="AK18" s="630"/>
      <c r="AL18" s="630"/>
      <c r="AM18" s="630"/>
      <c r="AN18" s="630"/>
      <c r="AO18" s="630"/>
      <c r="AP18" s="630"/>
      <c r="AQ18" s="630"/>
      <c r="AR18" s="630"/>
      <c r="AS18" s="630"/>
      <c r="AT18" s="630"/>
      <c r="AU18" s="630"/>
      <c r="AV18" s="630"/>
    </row>
    <row r="19" spans="1:48" s="68" customFormat="1" ht="12.6" customHeight="1" x14ac:dyDescent="0.3">
      <c r="A19" s="650"/>
      <c r="B19" s="658" t="s">
        <v>399</v>
      </c>
      <c r="C19" s="651">
        <v>10126</v>
      </c>
      <c r="D19" s="651">
        <v>4827</v>
      </c>
      <c r="E19" s="651">
        <v>5299</v>
      </c>
      <c r="F19" s="651">
        <v>8906</v>
      </c>
      <c r="G19" s="651">
        <v>4201</v>
      </c>
      <c r="H19" s="651">
        <v>4705</v>
      </c>
      <c r="I19" s="651">
        <v>1220</v>
      </c>
      <c r="J19" s="651">
        <v>626</v>
      </c>
      <c r="K19" s="651">
        <v>594</v>
      </c>
      <c r="L19" s="652">
        <v>5634</v>
      </c>
      <c r="M19" s="651">
        <v>2682</v>
      </c>
      <c r="N19" s="651">
        <v>2952</v>
      </c>
      <c r="O19" s="651">
        <v>4878</v>
      </c>
      <c r="P19" s="651">
        <v>2339</v>
      </c>
      <c r="Q19" s="651">
        <v>2539</v>
      </c>
      <c r="R19" s="651">
        <v>756</v>
      </c>
      <c r="S19" s="651">
        <v>343</v>
      </c>
      <c r="T19" s="651">
        <v>413</v>
      </c>
      <c r="U19" s="651">
        <v>4492</v>
      </c>
      <c r="V19" s="651">
        <v>2145</v>
      </c>
      <c r="W19" s="653">
        <v>2347</v>
      </c>
      <c r="X19" s="659" t="s">
        <v>399</v>
      </c>
      <c r="Y19" s="650"/>
      <c r="Z19" s="629"/>
      <c r="AA19" s="629"/>
      <c r="AB19" s="649"/>
      <c r="AC19" s="649"/>
      <c r="AD19" s="649"/>
      <c r="AE19" s="649"/>
      <c r="AF19" s="649"/>
      <c r="AG19" s="649"/>
      <c r="AH19" s="649"/>
      <c r="AI19" s="649"/>
      <c r="AJ19" s="649"/>
      <c r="AK19" s="649"/>
      <c r="AL19" s="649"/>
      <c r="AM19" s="649"/>
      <c r="AN19" s="649"/>
      <c r="AO19" s="649"/>
      <c r="AP19" s="649"/>
      <c r="AQ19" s="649"/>
      <c r="AR19" s="649"/>
      <c r="AS19" s="649"/>
      <c r="AT19" s="649"/>
      <c r="AU19" s="649"/>
      <c r="AV19" s="649"/>
    </row>
    <row r="20" spans="1:48" s="57" customFormat="1" ht="12.6" customHeight="1" collapsed="1" x14ac:dyDescent="0.3">
      <c r="A20" s="660" t="s">
        <v>36</v>
      </c>
      <c r="B20" s="113" t="s">
        <v>395</v>
      </c>
      <c r="C20" s="1522">
        <v>10447</v>
      </c>
      <c r="D20" s="1522">
        <v>4874</v>
      </c>
      <c r="E20" s="1522">
        <v>5573</v>
      </c>
      <c r="F20" s="1522">
        <v>9218</v>
      </c>
      <c r="G20" s="1522">
        <v>4220</v>
      </c>
      <c r="H20" s="1522">
        <v>4998</v>
      </c>
      <c r="I20" s="1522">
        <v>1229</v>
      </c>
      <c r="J20" s="1522">
        <v>654</v>
      </c>
      <c r="K20" s="1522">
        <v>575</v>
      </c>
      <c r="L20" s="1523">
        <v>3975</v>
      </c>
      <c r="M20" s="1522">
        <v>1853</v>
      </c>
      <c r="N20" s="1522">
        <v>2122</v>
      </c>
      <c r="O20" s="1522">
        <v>3373</v>
      </c>
      <c r="P20" s="1522">
        <v>1598</v>
      </c>
      <c r="Q20" s="1522">
        <v>1775</v>
      </c>
      <c r="R20" s="1522">
        <v>602</v>
      </c>
      <c r="S20" s="1522">
        <v>255</v>
      </c>
      <c r="T20" s="1522">
        <v>347</v>
      </c>
      <c r="U20" s="1522">
        <v>6472</v>
      </c>
      <c r="V20" s="1522">
        <v>3021</v>
      </c>
      <c r="W20" s="1524">
        <v>3451</v>
      </c>
      <c r="X20" s="664" t="s">
        <v>395</v>
      </c>
      <c r="Y20" s="660" t="s">
        <v>36</v>
      </c>
      <c r="Z20" s="629"/>
      <c r="AA20" s="629"/>
      <c r="AB20" s="630"/>
      <c r="AC20" s="630"/>
      <c r="AD20" s="630"/>
      <c r="AE20" s="630"/>
      <c r="AF20" s="630"/>
      <c r="AG20" s="630"/>
      <c r="AH20" s="630"/>
      <c r="AI20" s="630"/>
      <c r="AJ20" s="630"/>
      <c r="AK20" s="630"/>
      <c r="AL20" s="630"/>
      <c r="AM20" s="630"/>
      <c r="AN20" s="630"/>
      <c r="AO20" s="630"/>
      <c r="AP20" s="630"/>
      <c r="AQ20" s="630"/>
      <c r="AR20" s="630"/>
      <c r="AS20" s="630"/>
      <c r="AT20" s="630"/>
      <c r="AU20" s="630"/>
      <c r="AV20" s="630"/>
    </row>
    <row r="21" spans="1:48" s="57" customFormat="1" ht="12.6" customHeight="1" x14ac:dyDescent="0.3">
      <c r="A21" s="665"/>
      <c r="B21" s="122" t="s">
        <v>396</v>
      </c>
      <c r="C21" s="1525">
        <v>12079</v>
      </c>
      <c r="D21" s="1525">
        <v>5863</v>
      </c>
      <c r="E21" s="1525">
        <v>6216</v>
      </c>
      <c r="F21" s="1525">
        <v>10529</v>
      </c>
      <c r="G21" s="1525">
        <v>5003</v>
      </c>
      <c r="H21" s="1525">
        <v>5526</v>
      </c>
      <c r="I21" s="1525">
        <v>1550</v>
      </c>
      <c r="J21" s="1525">
        <v>860</v>
      </c>
      <c r="K21" s="1525">
        <v>690</v>
      </c>
      <c r="L21" s="1526">
        <v>4193</v>
      </c>
      <c r="M21" s="1525">
        <v>1913</v>
      </c>
      <c r="N21" s="1525">
        <v>2280</v>
      </c>
      <c r="O21" s="1525">
        <v>3578</v>
      </c>
      <c r="P21" s="1525">
        <v>1683</v>
      </c>
      <c r="Q21" s="1525">
        <v>1895</v>
      </c>
      <c r="R21" s="1525">
        <v>615</v>
      </c>
      <c r="S21" s="1525">
        <v>230</v>
      </c>
      <c r="T21" s="1525">
        <v>385</v>
      </c>
      <c r="U21" s="1525">
        <v>7886</v>
      </c>
      <c r="V21" s="1525">
        <v>3950</v>
      </c>
      <c r="W21" s="1527">
        <v>3936</v>
      </c>
      <c r="X21" s="669" t="s">
        <v>396</v>
      </c>
      <c r="Y21" s="665"/>
      <c r="Z21" s="629"/>
      <c r="AA21" s="629"/>
      <c r="AB21" s="630"/>
      <c r="AC21" s="630"/>
      <c r="AD21" s="630"/>
      <c r="AE21" s="630"/>
      <c r="AF21" s="630"/>
      <c r="AG21" s="630"/>
      <c r="AH21" s="630"/>
      <c r="AI21" s="630"/>
      <c r="AJ21" s="630"/>
      <c r="AK21" s="630"/>
      <c r="AL21" s="630"/>
      <c r="AM21" s="630"/>
      <c r="AN21" s="630"/>
      <c r="AO21" s="630"/>
      <c r="AP21" s="630"/>
      <c r="AQ21" s="630"/>
      <c r="AR21" s="630"/>
      <c r="AS21" s="630"/>
      <c r="AT21" s="630"/>
      <c r="AU21" s="630"/>
      <c r="AV21" s="630"/>
    </row>
    <row r="22" spans="1:48" s="57" customFormat="1" ht="12.6" customHeight="1" x14ac:dyDescent="0.3">
      <c r="A22" s="665"/>
      <c r="B22" s="670" t="s">
        <v>397</v>
      </c>
      <c r="C22" s="1525">
        <v>9517</v>
      </c>
      <c r="D22" s="1525">
        <v>4591</v>
      </c>
      <c r="E22" s="1525">
        <v>4926</v>
      </c>
      <c r="F22" s="1525">
        <v>8187</v>
      </c>
      <c r="G22" s="1525">
        <v>3886</v>
      </c>
      <c r="H22" s="1525">
        <v>4301</v>
      </c>
      <c r="I22" s="1525">
        <v>1330</v>
      </c>
      <c r="J22" s="1525">
        <v>705</v>
      </c>
      <c r="K22" s="1525">
        <v>625</v>
      </c>
      <c r="L22" s="1526">
        <v>3870</v>
      </c>
      <c r="M22" s="1525">
        <v>1773</v>
      </c>
      <c r="N22" s="1525">
        <v>2097</v>
      </c>
      <c r="O22" s="1525">
        <v>3407</v>
      </c>
      <c r="P22" s="1525">
        <v>1595</v>
      </c>
      <c r="Q22" s="1525">
        <v>1812</v>
      </c>
      <c r="R22" s="1525">
        <v>463</v>
      </c>
      <c r="S22" s="1525">
        <v>178</v>
      </c>
      <c r="T22" s="1525">
        <v>285</v>
      </c>
      <c r="U22" s="1525">
        <v>5647</v>
      </c>
      <c r="V22" s="1525">
        <v>2818</v>
      </c>
      <c r="W22" s="1527">
        <v>2829</v>
      </c>
      <c r="X22" s="671" t="s">
        <v>397</v>
      </c>
      <c r="Y22" s="665"/>
      <c r="Z22" s="629"/>
      <c r="AA22" s="629"/>
      <c r="AB22" s="630"/>
      <c r="AC22" s="630"/>
      <c r="AD22" s="630"/>
      <c r="AE22" s="630"/>
      <c r="AF22" s="630"/>
      <c r="AG22" s="630"/>
      <c r="AH22" s="630"/>
      <c r="AI22" s="630"/>
      <c r="AJ22" s="630"/>
      <c r="AK22" s="630"/>
      <c r="AL22" s="630"/>
      <c r="AM22" s="630"/>
      <c r="AN22" s="630"/>
      <c r="AO22" s="630"/>
      <c r="AP22" s="630"/>
      <c r="AQ22" s="630"/>
      <c r="AR22" s="630"/>
      <c r="AS22" s="630"/>
      <c r="AT22" s="630"/>
      <c r="AU22" s="630"/>
      <c r="AV22" s="630"/>
    </row>
    <row r="23" spans="1:48" s="57" customFormat="1" ht="12.6" customHeight="1" x14ac:dyDescent="0.3">
      <c r="A23" s="665"/>
      <c r="B23" s="672" t="s">
        <v>398</v>
      </c>
      <c r="C23" s="1525">
        <v>8777</v>
      </c>
      <c r="D23" s="1525">
        <v>4067</v>
      </c>
      <c r="E23" s="1525">
        <v>4710</v>
      </c>
      <c r="F23" s="1525">
        <v>7886</v>
      </c>
      <c r="G23" s="1525">
        <v>3596</v>
      </c>
      <c r="H23" s="1525">
        <v>4290</v>
      </c>
      <c r="I23" s="1525">
        <v>891</v>
      </c>
      <c r="J23" s="1525">
        <v>471</v>
      </c>
      <c r="K23" s="1525">
        <v>420</v>
      </c>
      <c r="L23" s="1526">
        <v>4683</v>
      </c>
      <c r="M23" s="1525">
        <v>2147</v>
      </c>
      <c r="N23" s="1525">
        <v>2536</v>
      </c>
      <c r="O23" s="1525">
        <v>4069</v>
      </c>
      <c r="P23" s="1525">
        <v>1907</v>
      </c>
      <c r="Q23" s="1525">
        <v>2162</v>
      </c>
      <c r="R23" s="1525">
        <v>614</v>
      </c>
      <c r="S23" s="1525">
        <v>240</v>
      </c>
      <c r="T23" s="1525">
        <v>374</v>
      </c>
      <c r="U23" s="1525">
        <v>4094</v>
      </c>
      <c r="V23" s="1525">
        <v>1920</v>
      </c>
      <c r="W23" s="1527">
        <v>2174</v>
      </c>
      <c r="X23" s="673" t="s">
        <v>398</v>
      </c>
      <c r="Y23" s="665"/>
      <c r="Z23" s="629"/>
      <c r="AA23" s="629"/>
      <c r="AB23" s="630"/>
      <c r="AC23" s="630"/>
      <c r="AD23" s="630"/>
      <c r="AE23" s="630"/>
      <c r="AF23" s="630"/>
      <c r="AG23" s="630"/>
      <c r="AH23" s="630"/>
      <c r="AI23" s="630"/>
      <c r="AJ23" s="630"/>
      <c r="AK23" s="630"/>
      <c r="AL23" s="630"/>
      <c r="AM23" s="630"/>
      <c r="AN23" s="630"/>
      <c r="AO23" s="630"/>
      <c r="AP23" s="630"/>
      <c r="AQ23" s="630"/>
      <c r="AR23" s="630"/>
      <c r="AS23" s="630"/>
      <c r="AT23" s="630"/>
      <c r="AU23" s="630"/>
      <c r="AV23" s="630"/>
    </row>
    <row r="24" spans="1:48" s="57" customFormat="1" ht="12.6" customHeight="1" x14ac:dyDescent="0.3">
      <c r="A24" s="674"/>
      <c r="B24" s="672" t="s">
        <v>399</v>
      </c>
      <c r="C24" s="1525">
        <v>10126</v>
      </c>
      <c r="D24" s="1525">
        <v>4827</v>
      </c>
      <c r="E24" s="1525">
        <v>5299</v>
      </c>
      <c r="F24" s="1525">
        <v>8906</v>
      </c>
      <c r="G24" s="1525">
        <v>4201</v>
      </c>
      <c r="H24" s="1525">
        <v>4705</v>
      </c>
      <c r="I24" s="1525">
        <v>1220</v>
      </c>
      <c r="J24" s="1525">
        <v>626</v>
      </c>
      <c r="K24" s="1525">
        <v>594</v>
      </c>
      <c r="L24" s="1526">
        <v>5634</v>
      </c>
      <c r="M24" s="1525">
        <v>2682</v>
      </c>
      <c r="N24" s="1525">
        <v>2952</v>
      </c>
      <c r="O24" s="1525">
        <v>4878</v>
      </c>
      <c r="P24" s="1525">
        <v>2339</v>
      </c>
      <c r="Q24" s="1525">
        <v>2539</v>
      </c>
      <c r="R24" s="1525">
        <v>756</v>
      </c>
      <c r="S24" s="1525">
        <v>343</v>
      </c>
      <c r="T24" s="1525">
        <v>413</v>
      </c>
      <c r="U24" s="1525">
        <v>4492</v>
      </c>
      <c r="V24" s="1525">
        <v>2145</v>
      </c>
      <c r="W24" s="1527">
        <v>2347</v>
      </c>
      <c r="X24" s="673" t="s">
        <v>399</v>
      </c>
      <c r="Y24" s="665"/>
      <c r="Z24" s="629"/>
      <c r="AA24" s="629"/>
      <c r="AB24" s="649"/>
      <c r="AC24" s="649"/>
      <c r="AD24" s="649"/>
      <c r="AE24" s="649"/>
      <c r="AF24" s="649"/>
      <c r="AG24" s="649"/>
      <c r="AH24" s="649"/>
      <c r="AI24" s="649"/>
      <c r="AJ24" s="649"/>
      <c r="AK24" s="649"/>
      <c r="AL24" s="649"/>
      <c r="AM24" s="649"/>
      <c r="AN24" s="649"/>
      <c r="AO24" s="649"/>
      <c r="AP24" s="649"/>
      <c r="AQ24" s="649"/>
      <c r="AR24" s="649"/>
      <c r="AS24" s="649"/>
      <c r="AT24" s="649"/>
      <c r="AU24" s="649"/>
      <c r="AV24" s="649"/>
    </row>
    <row r="25" spans="1:48" s="140" customFormat="1" ht="12.6" customHeight="1" x14ac:dyDescent="0.3">
      <c r="A25" s="133" t="s">
        <v>37</v>
      </c>
      <c r="B25" s="134" t="s">
        <v>395</v>
      </c>
      <c r="C25" s="676">
        <v>1517</v>
      </c>
      <c r="D25" s="676">
        <v>737</v>
      </c>
      <c r="E25" s="676">
        <v>780</v>
      </c>
      <c r="F25" s="676">
        <v>1352</v>
      </c>
      <c r="G25" s="676">
        <v>656</v>
      </c>
      <c r="H25" s="676">
        <v>696</v>
      </c>
      <c r="I25" s="676">
        <v>165</v>
      </c>
      <c r="J25" s="676">
        <v>81</v>
      </c>
      <c r="K25" s="676">
        <v>84</v>
      </c>
      <c r="L25" s="677">
        <v>985</v>
      </c>
      <c r="M25" s="676">
        <v>470</v>
      </c>
      <c r="N25" s="676">
        <v>515</v>
      </c>
      <c r="O25" s="676">
        <v>931</v>
      </c>
      <c r="P25" s="676">
        <v>447</v>
      </c>
      <c r="Q25" s="676">
        <v>484</v>
      </c>
      <c r="R25" s="676">
        <v>54</v>
      </c>
      <c r="S25" s="676">
        <v>23</v>
      </c>
      <c r="T25" s="676">
        <v>31</v>
      </c>
      <c r="U25" s="676">
        <v>532</v>
      </c>
      <c r="V25" s="676">
        <v>267</v>
      </c>
      <c r="W25" s="678">
        <v>265</v>
      </c>
      <c r="X25" s="679" t="s">
        <v>395</v>
      </c>
      <c r="Y25" s="675" t="s">
        <v>37</v>
      </c>
      <c r="Z25" s="629"/>
      <c r="AA25" s="629"/>
      <c r="AB25" s="630"/>
      <c r="AC25" s="630"/>
      <c r="AD25" s="630"/>
      <c r="AE25" s="630"/>
      <c r="AF25" s="630"/>
      <c r="AG25" s="630"/>
      <c r="AH25" s="630"/>
      <c r="AI25" s="630"/>
      <c r="AJ25" s="630"/>
      <c r="AK25" s="630"/>
      <c r="AL25" s="630"/>
      <c r="AM25" s="630"/>
      <c r="AN25" s="630"/>
      <c r="AO25" s="630"/>
      <c r="AP25" s="630"/>
      <c r="AQ25" s="630"/>
      <c r="AR25" s="630"/>
      <c r="AS25" s="630"/>
      <c r="AT25" s="630"/>
      <c r="AU25" s="630"/>
      <c r="AV25" s="630"/>
    </row>
    <row r="26" spans="1:48" s="140" customFormat="1" ht="12.6" customHeight="1" x14ac:dyDescent="0.3">
      <c r="A26" s="145"/>
      <c r="B26" s="146" t="s">
        <v>396</v>
      </c>
      <c r="C26" s="681">
        <v>1874</v>
      </c>
      <c r="D26" s="681">
        <v>904</v>
      </c>
      <c r="E26" s="681">
        <v>970</v>
      </c>
      <c r="F26" s="681">
        <v>1574</v>
      </c>
      <c r="G26" s="681">
        <v>736</v>
      </c>
      <c r="H26" s="681">
        <v>838</v>
      </c>
      <c r="I26" s="681">
        <v>300</v>
      </c>
      <c r="J26" s="681">
        <v>168</v>
      </c>
      <c r="K26" s="681">
        <v>132</v>
      </c>
      <c r="L26" s="682">
        <v>1046</v>
      </c>
      <c r="M26" s="681">
        <v>503</v>
      </c>
      <c r="N26" s="681">
        <v>543</v>
      </c>
      <c r="O26" s="681">
        <v>979</v>
      </c>
      <c r="P26" s="681">
        <v>478</v>
      </c>
      <c r="Q26" s="681">
        <v>501</v>
      </c>
      <c r="R26" s="681">
        <v>67</v>
      </c>
      <c r="S26" s="681">
        <v>25</v>
      </c>
      <c r="T26" s="681">
        <v>42</v>
      </c>
      <c r="U26" s="681">
        <v>828</v>
      </c>
      <c r="V26" s="681">
        <v>401</v>
      </c>
      <c r="W26" s="683">
        <v>427</v>
      </c>
      <c r="X26" s="684" t="s">
        <v>396</v>
      </c>
      <c r="Y26" s="680"/>
      <c r="Z26" s="629"/>
      <c r="AA26" s="629"/>
      <c r="AB26" s="630"/>
      <c r="AC26" s="630"/>
      <c r="AD26" s="630"/>
      <c r="AE26" s="630"/>
      <c r="AF26" s="630"/>
      <c r="AG26" s="630"/>
      <c r="AH26" s="630"/>
      <c r="AI26" s="630"/>
      <c r="AJ26" s="630"/>
      <c r="AK26" s="630"/>
      <c r="AL26" s="630"/>
      <c r="AM26" s="630"/>
      <c r="AN26" s="630"/>
      <c r="AO26" s="630"/>
      <c r="AP26" s="630"/>
      <c r="AQ26" s="630"/>
      <c r="AR26" s="630"/>
      <c r="AS26" s="630"/>
      <c r="AT26" s="630"/>
      <c r="AU26" s="630"/>
      <c r="AV26" s="630"/>
    </row>
    <row r="27" spans="1:48" s="140" customFormat="1" ht="12.6" customHeight="1" x14ac:dyDescent="0.3">
      <c r="A27" s="145"/>
      <c r="B27" s="685" t="s">
        <v>397</v>
      </c>
      <c r="C27" s="681">
        <v>1538</v>
      </c>
      <c r="D27" s="681">
        <v>731</v>
      </c>
      <c r="E27" s="681">
        <v>807</v>
      </c>
      <c r="F27" s="681">
        <v>1300</v>
      </c>
      <c r="G27" s="681">
        <v>611</v>
      </c>
      <c r="H27" s="681">
        <v>689</v>
      </c>
      <c r="I27" s="681">
        <v>238</v>
      </c>
      <c r="J27" s="681">
        <v>120</v>
      </c>
      <c r="K27" s="681">
        <v>118</v>
      </c>
      <c r="L27" s="682">
        <v>867</v>
      </c>
      <c r="M27" s="681">
        <v>407</v>
      </c>
      <c r="N27" s="681">
        <v>460</v>
      </c>
      <c r="O27" s="681">
        <v>831</v>
      </c>
      <c r="P27" s="681">
        <v>392</v>
      </c>
      <c r="Q27" s="681">
        <v>439</v>
      </c>
      <c r="R27" s="681">
        <v>36</v>
      </c>
      <c r="S27" s="681">
        <v>15</v>
      </c>
      <c r="T27" s="681">
        <v>21</v>
      </c>
      <c r="U27" s="681">
        <v>671</v>
      </c>
      <c r="V27" s="681">
        <v>324</v>
      </c>
      <c r="W27" s="683">
        <v>347</v>
      </c>
      <c r="X27" s="686" t="s">
        <v>397</v>
      </c>
      <c r="Y27" s="680"/>
      <c r="Z27" s="629"/>
      <c r="AA27" s="629"/>
      <c r="AB27" s="630"/>
      <c r="AC27" s="630"/>
      <c r="AD27" s="630"/>
      <c r="AE27" s="630"/>
      <c r="AF27" s="630"/>
      <c r="AG27" s="630"/>
      <c r="AH27" s="630"/>
      <c r="AI27" s="630"/>
      <c r="AJ27" s="630"/>
      <c r="AK27" s="630"/>
      <c r="AL27" s="630"/>
      <c r="AM27" s="630"/>
      <c r="AN27" s="630"/>
      <c r="AO27" s="630"/>
      <c r="AP27" s="630"/>
      <c r="AQ27" s="630"/>
      <c r="AR27" s="630"/>
      <c r="AS27" s="630"/>
      <c r="AT27" s="630"/>
      <c r="AU27" s="630"/>
      <c r="AV27" s="630"/>
    </row>
    <row r="28" spans="1:48" s="140" customFormat="1" ht="12.6" customHeight="1" x14ac:dyDescent="0.3">
      <c r="A28" s="145"/>
      <c r="B28" s="687" t="s">
        <v>398</v>
      </c>
      <c r="C28" s="681">
        <v>1677</v>
      </c>
      <c r="D28" s="681">
        <v>804</v>
      </c>
      <c r="E28" s="681">
        <v>873</v>
      </c>
      <c r="F28" s="681">
        <v>1530</v>
      </c>
      <c r="G28" s="681">
        <v>731</v>
      </c>
      <c r="H28" s="681">
        <v>799</v>
      </c>
      <c r="I28" s="681">
        <v>147</v>
      </c>
      <c r="J28" s="681">
        <v>73</v>
      </c>
      <c r="K28" s="681">
        <v>74</v>
      </c>
      <c r="L28" s="682">
        <v>1133</v>
      </c>
      <c r="M28" s="681">
        <v>541</v>
      </c>
      <c r="N28" s="681">
        <v>592</v>
      </c>
      <c r="O28" s="681">
        <v>1050</v>
      </c>
      <c r="P28" s="681">
        <v>496</v>
      </c>
      <c r="Q28" s="681">
        <v>554</v>
      </c>
      <c r="R28" s="681">
        <v>83</v>
      </c>
      <c r="S28" s="681">
        <v>45</v>
      </c>
      <c r="T28" s="681">
        <v>38</v>
      </c>
      <c r="U28" s="681">
        <v>544</v>
      </c>
      <c r="V28" s="681">
        <v>263</v>
      </c>
      <c r="W28" s="683">
        <v>281</v>
      </c>
      <c r="X28" s="688" t="s">
        <v>398</v>
      </c>
      <c r="Y28" s="680"/>
      <c r="Z28" s="629"/>
      <c r="AA28" s="629"/>
      <c r="AB28" s="630"/>
      <c r="AC28" s="630"/>
      <c r="AD28" s="630"/>
      <c r="AE28" s="630"/>
      <c r="AF28" s="630"/>
      <c r="AG28" s="630"/>
      <c r="AH28" s="630"/>
      <c r="AI28" s="630"/>
      <c r="AJ28" s="630"/>
      <c r="AK28" s="630"/>
      <c r="AL28" s="630"/>
      <c r="AM28" s="630"/>
      <c r="AN28" s="630"/>
      <c r="AO28" s="630"/>
      <c r="AP28" s="630"/>
      <c r="AQ28" s="630"/>
      <c r="AR28" s="630"/>
      <c r="AS28" s="630"/>
      <c r="AT28" s="630"/>
      <c r="AU28" s="630"/>
      <c r="AV28" s="630"/>
    </row>
    <row r="29" spans="1:48" s="140" customFormat="1" ht="12.6" customHeight="1" x14ac:dyDescent="0.3">
      <c r="A29" s="145"/>
      <c r="B29" s="687" t="s">
        <v>399</v>
      </c>
      <c r="C29" s="681">
        <v>1886</v>
      </c>
      <c r="D29" s="681">
        <v>962</v>
      </c>
      <c r="E29" s="681">
        <v>924</v>
      </c>
      <c r="F29" s="681">
        <v>1714</v>
      </c>
      <c r="G29" s="681">
        <v>868</v>
      </c>
      <c r="H29" s="681">
        <v>846</v>
      </c>
      <c r="I29" s="681">
        <v>172</v>
      </c>
      <c r="J29" s="681">
        <v>94</v>
      </c>
      <c r="K29" s="681">
        <v>78</v>
      </c>
      <c r="L29" s="682">
        <v>1305</v>
      </c>
      <c r="M29" s="681">
        <v>610</v>
      </c>
      <c r="N29" s="681">
        <v>695</v>
      </c>
      <c r="O29" s="681">
        <v>1221</v>
      </c>
      <c r="P29" s="681">
        <v>573</v>
      </c>
      <c r="Q29" s="689">
        <v>648</v>
      </c>
      <c r="R29" s="689">
        <v>84</v>
      </c>
      <c r="S29" s="681">
        <v>37</v>
      </c>
      <c r="T29" s="681">
        <v>47</v>
      </c>
      <c r="U29" s="681">
        <v>581</v>
      </c>
      <c r="V29" s="681">
        <v>352</v>
      </c>
      <c r="W29" s="683">
        <v>229</v>
      </c>
      <c r="X29" s="688" t="s">
        <v>399</v>
      </c>
      <c r="Y29" s="680"/>
      <c r="Z29" s="629"/>
      <c r="AA29" s="629"/>
      <c r="AB29" s="649"/>
      <c r="AC29" s="649"/>
      <c r="AD29" s="649"/>
      <c r="AE29" s="649"/>
      <c r="AF29" s="649"/>
      <c r="AG29" s="649"/>
      <c r="AH29" s="649"/>
      <c r="AI29" s="649"/>
      <c r="AJ29" s="649"/>
      <c r="AK29" s="649"/>
      <c r="AL29" s="649"/>
      <c r="AM29" s="649"/>
      <c r="AN29" s="649"/>
      <c r="AO29" s="649"/>
      <c r="AP29" s="649"/>
      <c r="AQ29" s="649"/>
      <c r="AR29" s="649"/>
      <c r="AS29" s="649"/>
      <c r="AT29" s="649"/>
      <c r="AU29" s="649"/>
      <c r="AV29" s="649"/>
    </row>
    <row r="30" spans="1:48" s="140" customFormat="1" ht="12.6" customHeight="1" x14ac:dyDescent="0.3">
      <c r="A30" s="133" t="s">
        <v>38</v>
      </c>
      <c r="B30" s="134" t="s">
        <v>395</v>
      </c>
      <c r="C30" s="676">
        <v>3338</v>
      </c>
      <c r="D30" s="676">
        <v>1491</v>
      </c>
      <c r="E30" s="676">
        <v>1847</v>
      </c>
      <c r="F30" s="676">
        <v>3165</v>
      </c>
      <c r="G30" s="676">
        <v>1397</v>
      </c>
      <c r="H30" s="676">
        <v>1768</v>
      </c>
      <c r="I30" s="676">
        <v>173</v>
      </c>
      <c r="J30" s="676">
        <v>94</v>
      </c>
      <c r="K30" s="676">
        <v>79</v>
      </c>
      <c r="L30" s="677">
        <v>2877</v>
      </c>
      <c r="M30" s="676">
        <v>1331</v>
      </c>
      <c r="N30" s="676">
        <v>1546</v>
      </c>
      <c r="O30" s="676">
        <v>2756</v>
      </c>
      <c r="P30" s="676">
        <v>1284</v>
      </c>
      <c r="Q30" s="676">
        <v>1472</v>
      </c>
      <c r="R30" s="676">
        <v>121</v>
      </c>
      <c r="S30" s="676">
        <v>47</v>
      </c>
      <c r="T30" s="676">
        <v>74</v>
      </c>
      <c r="U30" s="676">
        <v>461</v>
      </c>
      <c r="V30" s="676">
        <v>160</v>
      </c>
      <c r="W30" s="678">
        <v>301</v>
      </c>
      <c r="X30" s="679" t="s">
        <v>395</v>
      </c>
      <c r="Y30" s="675" t="s">
        <v>38</v>
      </c>
      <c r="Z30" s="629"/>
      <c r="AA30" s="629"/>
      <c r="AB30" s="630"/>
      <c r="AC30" s="630"/>
      <c r="AD30" s="630"/>
      <c r="AE30" s="630"/>
      <c r="AF30" s="630"/>
      <c r="AG30" s="630"/>
      <c r="AH30" s="630"/>
      <c r="AI30" s="630"/>
      <c r="AJ30" s="630"/>
      <c r="AK30" s="630"/>
      <c r="AL30" s="630"/>
      <c r="AM30" s="630"/>
      <c r="AN30" s="630"/>
      <c r="AO30" s="630"/>
      <c r="AP30" s="630"/>
      <c r="AQ30" s="630"/>
      <c r="AR30" s="630"/>
      <c r="AS30" s="630"/>
      <c r="AT30" s="630"/>
      <c r="AU30" s="630"/>
      <c r="AV30" s="630"/>
    </row>
    <row r="31" spans="1:48" s="140" customFormat="1" ht="12.6" customHeight="1" x14ac:dyDescent="0.3">
      <c r="A31" s="145"/>
      <c r="B31" s="146" t="s">
        <v>396</v>
      </c>
      <c r="C31" s="681">
        <v>3659</v>
      </c>
      <c r="D31" s="681">
        <v>1759</v>
      </c>
      <c r="E31" s="681">
        <v>1900</v>
      </c>
      <c r="F31" s="681">
        <v>3380</v>
      </c>
      <c r="G31" s="681">
        <v>1591</v>
      </c>
      <c r="H31" s="681">
        <v>1789</v>
      </c>
      <c r="I31" s="681">
        <v>279</v>
      </c>
      <c r="J31" s="681">
        <v>168</v>
      </c>
      <c r="K31" s="681">
        <v>111</v>
      </c>
      <c r="L31" s="682">
        <v>3266</v>
      </c>
      <c r="M31" s="681">
        <v>1540</v>
      </c>
      <c r="N31" s="681">
        <v>1726</v>
      </c>
      <c r="O31" s="681">
        <v>3119</v>
      </c>
      <c r="P31" s="681">
        <v>1480</v>
      </c>
      <c r="Q31" s="681">
        <v>1639</v>
      </c>
      <c r="R31" s="681">
        <v>147</v>
      </c>
      <c r="S31" s="681">
        <v>60</v>
      </c>
      <c r="T31" s="681">
        <v>87</v>
      </c>
      <c r="U31" s="681">
        <v>393</v>
      </c>
      <c r="V31" s="681">
        <v>219</v>
      </c>
      <c r="W31" s="683">
        <v>174</v>
      </c>
      <c r="X31" s="684" t="s">
        <v>396</v>
      </c>
      <c r="Y31" s="680"/>
      <c r="Z31" s="629"/>
      <c r="AA31" s="629"/>
      <c r="AB31" s="630"/>
      <c r="AC31" s="630"/>
      <c r="AD31" s="630"/>
      <c r="AE31" s="630"/>
      <c r="AF31" s="630"/>
      <c r="AG31" s="630"/>
      <c r="AH31" s="630"/>
      <c r="AI31" s="630"/>
      <c r="AJ31" s="630"/>
      <c r="AK31" s="630"/>
      <c r="AL31" s="630"/>
      <c r="AM31" s="630"/>
      <c r="AN31" s="630"/>
      <c r="AO31" s="630"/>
      <c r="AP31" s="630"/>
      <c r="AQ31" s="630"/>
      <c r="AR31" s="630"/>
      <c r="AS31" s="630"/>
      <c r="AT31" s="630"/>
      <c r="AU31" s="630"/>
      <c r="AV31" s="630"/>
    </row>
    <row r="32" spans="1:48" s="140" customFormat="1" ht="12.6" customHeight="1" x14ac:dyDescent="0.3">
      <c r="A32" s="145"/>
      <c r="B32" s="685" t="s">
        <v>397</v>
      </c>
      <c r="C32" s="681">
        <v>3020</v>
      </c>
      <c r="D32" s="681">
        <v>1434</v>
      </c>
      <c r="E32" s="681">
        <v>1586</v>
      </c>
      <c r="F32" s="681">
        <v>2765</v>
      </c>
      <c r="G32" s="681">
        <v>1293</v>
      </c>
      <c r="H32" s="681">
        <v>1472</v>
      </c>
      <c r="I32" s="681">
        <v>255</v>
      </c>
      <c r="J32" s="681">
        <v>141</v>
      </c>
      <c r="K32" s="681">
        <v>114</v>
      </c>
      <c r="L32" s="682">
        <v>2714</v>
      </c>
      <c r="M32" s="681">
        <v>1251</v>
      </c>
      <c r="N32" s="681">
        <v>1463</v>
      </c>
      <c r="O32" s="681">
        <v>2628</v>
      </c>
      <c r="P32" s="681">
        <v>1220</v>
      </c>
      <c r="Q32" s="681">
        <v>1408</v>
      </c>
      <c r="R32" s="681">
        <v>86</v>
      </c>
      <c r="S32" s="681">
        <v>31</v>
      </c>
      <c r="T32" s="681">
        <v>55</v>
      </c>
      <c r="U32" s="681">
        <v>306</v>
      </c>
      <c r="V32" s="681">
        <v>183</v>
      </c>
      <c r="W32" s="683">
        <v>123</v>
      </c>
      <c r="X32" s="686" t="s">
        <v>397</v>
      </c>
      <c r="Y32" s="680"/>
      <c r="Z32" s="629"/>
      <c r="AA32" s="629"/>
      <c r="AB32" s="630"/>
      <c r="AC32" s="630"/>
      <c r="AD32" s="630"/>
      <c r="AE32" s="630"/>
      <c r="AF32" s="630"/>
      <c r="AG32" s="630"/>
      <c r="AH32" s="630"/>
      <c r="AI32" s="630"/>
      <c r="AJ32" s="630"/>
      <c r="AK32" s="630"/>
      <c r="AL32" s="630"/>
      <c r="AM32" s="630"/>
      <c r="AN32" s="630"/>
      <c r="AO32" s="630"/>
      <c r="AP32" s="630"/>
      <c r="AQ32" s="630"/>
      <c r="AR32" s="630"/>
      <c r="AS32" s="630"/>
      <c r="AT32" s="630"/>
      <c r="AU32" s="630"/>
      <c r="AV32" s="630"/>
    </row>
    <row r="33" spans="1:48" s="140" customFormat="1" ht="12.6" customHeight="1" x14ac:dyDescent="0.3">
      <c r="A33" s="145"/>
      <c r="B33" s="687" t="s">
        <v>398</v>
      </c>
      <c r="C33" s="681">
        <v>3160</v>
      </c>
      <c r="D33" s="681">
        <v>1452</v>
      </c>
      <c r="E33" s="681">
        <v>1708</v>
      </c>
      <c r="F33" s="681">
        <v>3002</v>
      </c>
      <c r="G33" s="681">
        <v>1368</v>
      </c>
      <c r="H33" s="681">
        <v>1634</v>
      </c>
      <c r="I33" s="681">
        <v>158</v>
      </c>
      <c r="J33" s="681">
        <v>84</v>
      </c>
      <c r="K33" s="681">
        <v>74</v>
      </c>
      <c r="L33" s="682">
        <v>3111</v>
      </c>
      <c r="M33" s="681">
        <v>1442</v>
      </c>
      <c r="N33" s="681">
        <v>1669</v>
      </c>
      <c r="O33" s="681">
        <v>2995</v>
      </c>
      <c r="P33" s="681">
        <v>1406</v>
      </c>
      <c r="Q33" s="681">
        <v>1589</v>
      </c>
      <c r="R33" s="681">
        <v>116</v>
      </c>
      <c r="S33" s="681">
        <v>36</v>
      </c>
      <c r="T33" s="681">
        <v>80</v>
      </c>
      <c r="U33" s="681">
        <v>49</v>
      </c>
      <c r="V33" s="681">
        <v>10</v>
      </c>
      <c r="W33" s="683">
        <v>39</v>
      </c>
      <c r="X33" s="688" t="s">
        <v>398</v>
      </c>
      <c r="Y33" s="680"/>
      <c r="Z33" s="629"/>
      <c r="AA33" s="629"/>
      <c r="AB33" s="630"/>
      <c r="AC33" s="630"/>
      <c r="AD33" s="630"/>
      <c r="AE33" s="630"/>
      <c r="AF33" s="630"/>
      <c r="AG33" s="630"/>
      <c r="AH33" s="630"/>
      <c r="AI33" s="630"/>
      <c r="AJ33" s="630"/>
      <c r="AK33" s="630"/>
      <c r="AL33" s="630"/>
      <c r="AM33" s="630"/>
      <c r="AN33" s="630"/>
      <c r="AO33" s="630"/>
      <c r="AP33" s="630"/>
      <c r="AQ33" s="630"/>
      <c r="AR33" s="630"/>
      <c r="AS33" s="630"/>
      <c r="AT33" s="630"/>
      <c r="AU33" s="630"/>
      <c r="AV33" s="630"/>
    </row>
    <row r="34" spans="1:48" s="140" customFormat="1" ht="12.6" customHeight="1" x14ac:dyDescent="0.3">
      <c r="A34" s="145"/>
      <c r="B34" s="687" t="s">
        <v>399</v>
      </c>
      <c r="C34" s="681">
        <v>3947</v>
      </c>
      <c r="D34" s="681">
        <v>1915</v>
      </c>
      <c r="E34" s="681">
        <v>2032</v>
      </c>
      <c r="F34" s="681">
        <v>3761</v>
      </c>
      <c r="G34" s="681">
        <v>1820</v>
      </c>
      <c r="H34" s="681">
        <v>1941</v>
      </c>
      <c r="I34" s="681">
        <v>186</v>
      </c>
      <c r="J34" s="681">
        <v>95</v>
      </c>
      <c r="K34" s="681">
        <v>91</v>
      </c>
      <c r="L34" s="682">
        <v>3175</v>
      </c>
      <c r="M34" s="681">
        <v>1496</v>
      </c>
      <c r="N34" s="681">
        <v>1679</v>
      </c>
      <c r="O34" s="681">
        <v>3047</v>
      </c>
      <c r="P34" s="681">
        <v>1436</v>
      </c>
      <c r="Q34" s="689">
        <v>1611</v>
      </c>
      <c r="R34" s="689">
        <v>128</v>
      </c>
      <c r="S34" s="681">
        <v>60</v>
      </c>
      <c r="T34" s="681">
        <v>68</v>
      </c>
      <c r="U34" s="681">
        <v>772</v>
      </c>
      <c r="V34" s="681">
        <v>419</v>
      </c>
      <c r="W34" s="683">
        <v>353</v>
      </c>
      <c r="X34" s="688" t="s">
        <v>399</v>
      </c>
      <c r="Y34" s="680"/>
      <c r="Z34" s="629"/>
      <c r="AA34" s="629"/>
      <c r="AB34" s="649"/>
      <c r="AC34" s="649"/>
      <c r="AD34" s="649"/>
      <c r="AE34" s="649"/>
      <c r="AF34" s="649"/>
      <c r="AG34" s="649"/>
      <c r="AH34" s="649"/>
      <c r="AI34" s="649"/>
      <c r="AJ34" s="649"/>
      <c r="AK34" s="649"/>
      <c r="AL34" s="649"/>
      <c r="AM34" s="649"/>
      <c r="AN34" s="649"/>
      <c r="AO34" s="649"/>
      <c r="AP34" s="649"/>
      <c r="AQ34" s="649"/>
      <c r="AR34" s="649"/>
      <c r="AS34" s="649"/>
      <c r="AT34" s="649"/>
      <c r="AU34" s="649"/>
      <c r="AV34" s="649"/>
    </row>
    <row r="35" spans="1:48" s="140" customFormat="1" ht="12.6" customHeight="1" x14ac:dyDescent="0.3">
      <c r="A35" s="133" t="s">
        <v>39</v>
      </c>
      <c r="B35" s="134" t="s">
        <v>395</v>
      </c>
      <c r="C35" s="676">
        <v>2994</v>
      </c>
      <c r="D35" s="676">
        <v>1486</v>
      </c>
      <c r="E35" s="676">
        <v>1508</v>
      </c>
      <c r="F35" s="676">
        <v>2864</v>
      </c>
      <c r="G35" s="676">
        <v>1410</v>
      </c>
      <c r="H35" s="676">
        <v>1454</v>
      </c>
      <c r="I35" s="676">
        <v>130</v>
      </c>
      <c r="J35" s="676">
        <v>76</v>
      </c>
      <c r="K35" s="676">
        <v>54</v>
      </c>
      <c r="L35" s="677">
        <v>1698</v>
      </c>
      <c r="M35" s="676">
        <v>803</v>
      </c>
      <c r="N35" s="676">
        <v>895</v>
      </c>
      <c r="O35" s="676">
        <v>1624</v>
      </c>
      <c r="P35" s="676">
        <v>770</v>
      </c>
      <c r="Q35" s="676">
        <v>854</v>
      </c>
      <c r="R35" s="676">
        <v>74</v>
      </c>
      <c r="S35" s="676">
        <v>33</v>
      </c>
      <c r="T35" s="676">
        <v>41</v>
      </c>
      <c r="U35" s="676">
        <v>1296</v>
      </c>
      <c r="V35" s="676">
        <v>683</v>
      </c>
      <c r="W35" s="678">
        <v>613</v>
      </c>
      <c r="X35" s="679" t="s">
        <v>395</v>
      </c>
      <c r="Y35" s="675" t="s">
        <v>39</v>
      </c>
      <c r="Z35" s="629"/>
      <c r="AA35" s="629"/>
      <c r="AB35" s="630"/>
      <c r="AC35" s="630"/>
      <c r="AD35" s="630"/>
      <c r="AE35" s="630"/>
      <c r="AF35" s="630"/>
      <c r="AG35" s="630"/>
      <c r="AH35" s="630"/>
      <c r="AI35" s="630"/>
      <c r="AJ35" s="630"/>
      <c r="AK35" s="630"/>
      <c r="AL35" s="630"/>
      <c r="AM35" s="630"/>
      <c r="AN35" s="630"/>
      <c r="AO35" s="630"/>
      <c r="AP35" s="630"/>
      <c r="AQ35" s="630"/>
      <c r="AR35" s="630"/>
      <c r="AS35" s="630"/>
      <c r="AT35" s="630"/>
      <c r="AU35" s="630"/>
      <c r="AV35" s="630"/>
    </row>
    <row r="36" spans="1:48" s="140" customFormat="1" ht="12.6" customHeight="1" x14ac:dyDescent="0.3">
      <c r="A36" s="145"/>
      <c r="B36" s="146" t="s">
        <v>396</v>
      </c>
      <c r="C36" s="681">
        <v>3300</v>
      </c>
      <c r="D36" s="681">
        <v>1662</v>
      </c>
      <c r="E36" s="681">
        <v>1638</v>
      </c>
      <c r="F36" s="681">
        <v>3067</v>
      </c>
      <c r="G36" s="681">
        <v>1531</v>
      </c>
      <c r="H36" s="681">
        <v>1536</v>
      </c>
      <c r="I36" s="681">
        <v>233</v>
      </c>
      <c r="J36" s="681">
        <v>131</v>
      </c>
      <c r="K36" s="681">
        <v>102</v>
      </c>
      <c r="L36" s="682">
        <v>1989</v>
      </c>
      <c r="M36" s="681">
        <v>957</v>
      </c>
      <c r="N36" s="681">
        <v>1032</v>
      </c>
      <c r="O36" s="681">
        <v>1929</v>
      </c>
      <c r="P36" s="681">
        <v>935</v>
      </c>
      <c r="Q36" s="681">
        <v>994</v>
      </c>
      <c r="R36" s="681">
        <v>60</v>
      </c>
      <c r="S36" s="681">
        <v>22</v>
      </c>
      <c r="T36" s="681">
        <v>38</v>
      </c>
      <c r="U36" s="681">
        <v>1311</v>
      </c>
      <c r="V36" s="681">
        <v>705</v>
      </c>
      <c r="W36" s="683">
        <v>606</v>
      </c>
      <c r="X36" s="684" t="s">
        <v>396</v>
      </c>
      <c r="Y36" s="680"/>
      <c r="Z36" s="629"/>
      <c r="AA36" s="629"/>
      <c r="AB36" s="630"/>
      <c r="AC36" s="630"/>
      <c r="AD36" s="630"/>
      <c r="AE36" s="630"/>
      <c r="AF36" s="630"/>
      <c r="AG36" s="630"/>
      <c r="AH36" s="630"/>
      <c r="AI36" s="630"/>
      <c r="AJ36" s="630"/>
      <c r="AK36" s="630"/>
      <c r="AL36" s="630"/>
      <c r="AM36" s="630"/>
      <c r="AN36" s="630"/>
      <c r="AO36" s="630"/>
      <c r="AP36" s="630"/>
      <c r="AQ36" s="630"/>
      <c r="AR36" s="630"/>
      <c r="AS36" s="630"/>
      <c r="AT36" s="630"/>
      <c r="AU36" s="630"/>
      <c r="AV36" s="630"/>
    </row>
    <row r="37" spans="1:48" s="140" customFormat="1" ht="12.6" customHeight="1" x14ac:dyDescent="0.3">
      <c r="A37" s="145"/>
      <c r="B37" s="685" t="s">
        <v>397</v>
      </c>
      <c r="C37" s="681">
        <v>2641</v>
      </c>
      <c r="D37" s="681">
        <v>1306</v>
      </c>
      <c r="E37" s="681">
        <v>1335</v>
      </c>
      <c r="F37" s="681">
        <v>2409</v>
      </c>
      <c r="G37" s="681">
        <v>1176</v>
      </c>
      <c r="H37" s="681">
        <v>1233</v>
      </c>
      <c r="I37" s="681">
        <v>232</v>
      </c>
      <c r="J37" s="681">
        <v>130</v>
      </c>
      <c r="K37" s="681">
        <v>102</v>
      </c>
      <c r="L37" s="682">
        <v>1655</v>
      </c>
      <c r="M37" s="681">
        <v>805</v>
      </c>
      <c r="N37" s="681">
        <v>850</v>
      </c>
      <c r="O37" s="681">
        <v>1616</v>
      </c>
      <c r="P37" s="681">
        <v>787</v>
      </c>
      <c r="Q37" s="681">
        <v>829</v>
      </c>
      <c r="R37" s="681">
        <v>39</v>
      </c>
      <c r="S37" s="681">
        <v>18</v>
      </c>
      <c r="T37" s="681">
        <v>21</v>
      </c>
      <c r="U37" s="681">
        <v>986</v>
      </c>
      <c r="V37" s="681">
        <v>501</v>
      </c>
      <c r="W37" s="683">
        <v>485</v>
      </c>
      <c r="X37" s="686" t="s">
        <v>397</v>
      </c>
      <c r="Y37" s="680"/>
      <c r="Z37" s="629"/>
      <c r="AA37" s="629"/>
      <c r="AB37" s="630"/>
      <c r="AC37" s="630"/>
      <c r="AD37" s="630"/>
      <c r="AE37" s="630"/>
      <c r="AF37" s="630"/>
      <c r="AG37" s="630"/>
      <c r="AH37" s="630"/>
      <c r="AI37" s="630"/>
      <c r="AJ37" s="630"/>
      <c r="AK37" s="630"/>
      <c r="AL37" s="630"/>
      <c r="AM37" s="630"/>
      <c r="AN37" s="630"/>
      <c r="AO37" s="630"/>
      <c r="AP37" s="630"/>
      <c r="AQ37" s="630"/>
      <c r="AR37" s="630"/>
      <c r="AS37" s="630"/>
      <c r="AT37" s="630"/>
      <c r="AU37" s="630"/>
      <c r="AV37" s="630"/>
    </row>
    <row r="38" spans="1:48" s="140" customFormat="1" ht="12.6" customHeight="1" x14ac:dyDescent="0.3">
      <c r="A38" s="145"/>
      <c r="B38" s="687" t="s">
        <v>398</v>
      </c>
      <c r="C38" s="681">
        <v>2397</v>
      </c>
      <c r="D38" s="681">
        <v>1181</v>
      </c>
      <c r="E38" s="681">
        <v>1216</v>
      </c>
      <c r="F38" s="681">
        <v>2255</v>
      </c>
      <c r="G38" s="681">
        <v>1108</v>
      </c>
      <c r="H38" s="681">
        <v>1147</v>
      </c>
      <c r="I38" s="681">
        <v>142</v>
      </c>
      <c r="J38" s="681">
        <v>73</v>
      </c>
      <c r="K38" s="681">
        <v>69</v>
      </c>
      <c r="L38" s="682">
        <v>1938</v>
      </c>
      <c r="M38" s="681">
        <v>932</v>
      </c>
      <c r="N38" s="681">
        <v>1006</v>
      </c>
      <c r="O38" s="681">
        <v>1883</v>
      </c>
      <c r="P38" s="681">
        <v>908</v>
      </c>
      <c r="Q38" s="681">
        <v>975</v>
      </c>
      <c r="R38" s="681">
        <v>55</v>
      </c>
      <c r="S38" s="681">
        <v>24</v>
      </c>
      <c r="T38" s="681">
        <v>31</v>
      </c>
      <c r="U38" s="681">
        <v>459</v>
      </c>
      <c r="V38" s="681">
        <v>249</v>
      </c>
      <c r="W38" s="683">
        <v>210</v>
      </c>
      <c r="X38" s="688" t="s">
        <v>398</v>
      </c>
      <c r="Y38" s="680"/>
      <c r="Z38" s="629"/>
      <c r="AA38" s="629"/>
      <c r="AB38" s="630"/>
      <c r="AC38" s="630"/>
      <c r="AD38" s="630"/>
      <c r="AE38" s="630"/>
      <c r="AF38" s="630"/>
      <c r="AG38" s="630"/>
      <c r="AH38" s="630"/>
      <c r="AI38" s="630"/>
      <c r="AJ38" s="630"/>
      <c r="AK38" s="630"/>
      <c r="AL38" s="630"/>
      <c r="AM38" s="630"/>
      <c r="AN38" s="630"/>
      <c r="AO38" s="630"/>
      <c r="AP38" s="630"/>
      <c r="AQ38" s="630"/>
      <c r="AR38" s="630"/>
      <c r="AS38" s="630"/>
      <c r="AT38" s="630"/>
      <c r="AU38" s="630"/>
      <c r="AV38" s="630"/>
    </row>
    <row r="39" spans="1:48" s="140" customFormat="1" ht="12.6" customHeight="1" x14ac:dyDescent="0.3">
      <c r="A39" s="145"/>
      <c r="B39" s="687" t="s">
        <v>399</v>
      </c>
      <c r="C39" s="681">
        <v>2577</v>
      </c>
      <c r="D39" s="681">
        <v>1312</v>
      </c>
      <c r="E39" s="681">
        <v>1265</v>
      </c>
      <c r="F39" s="681">
        <v>2404</v>
      </c>
      <c r="G39" s="681">
        <v>1230</v>
      </c>
      <c r="H39" s="681">
        <v>1174</v>
      </c>
      <c r="I39" s="681">
        <v>173</v>
      </c>
      <c r="J39" s="681">
        <v>82</v>
      </c>
      <c r="K39" s="681">
        <v>91</v>
      </c>
      <c r="L39" s="682">
        <v>2308</v>
      </c>
      <c r="M39" s="681">
        <v>1111</v>
      </c>
      <c r="N39" s="681">
        <v>1197</v>
      </c>
      <c r="O39" s="681">
        <v>2214</v>
      </c>
      <c r="P39" s="681">
        <v>1064</v>
      </c>
      <c r="Q39" s="689">
        <v>1150</v>
      </c>
      <c r="R39" s="689">
        <v>94</v>
      </c>
      <c r="S39" s="681">
        <v>47</v>
      </c>
      <c r="T39" s="681">
        <v>47</v>
      </c>
      <c r="U39" s="681">
        <v>269</v>
      </c>
      <c r="V39" s="681">
        <v>201</v>
      </c>
      <c r="W39" s="683">
        <v>68</v>
      </c>
      <c r="X39" s="688" t="s">
        <v>399</v>
      </c>
      <c r="Y39" s="680"/>
      <c r="Z39" s="629"/>
      <c r="AA39" s="629"/>
      <c r="AB39" s="649"/>
      <c r="AC39" s="649"/>
      <c r="AD39" s="649"/>
      <c r="AE39" s="649"/>
      <c r="AF39" s="649"/>
      <c r="AG39" s="649"/>
      <c r="AH39" s="649"/>
      <c r="AI39" s="649"/>
      <c r="AJ39" s="649"/>
      <c r="AK39" s="649"/>
      <c r="AL39" s="649"/>
      <c r="AM39" s="649"/>
      <c r="AN39" s="649"/>
      <c r="AO39" s="649"/>
      <c r="AP39" s="649"/>
      <c r="AQ39" s="649"/>
      <c r="AR39" s="649"/>
      <c r="AS39" s="649"/>
      <c r="AT39" s="649"/>
      <c r="AU39" s="649"/>
      <c r="AV39" s="649"/>
    </row>
    <row r="40" spans="1:48" s="140" customFormat="1" ht="12.6" customHeight="1" x14ac:dyDescent="0.3">
      <c r="A40" s="133" t="s">
        <v>40</v>
      </c>
      <c r="B40" s="134" t="s">
        <v>395</v>
      </c>
      <c r="C40" s="676">
        <v>2483</v>
      </c>
      <c r="D40" s="676">
        <v>1149</v>
      </c>
      <c r="E40" s="676">
        <v>1334</v>
      </c>
      <c r="F40" s="676">
        <v>2364</v>
      </c>
      <c r="G40" s="676">
        <v>1092</v>
      </c>
      <c r="H40" s="676">
        <v>1272</v>
      </c>
      <c r="I40" s="676">
        <v>119</v>
      </c>
      <c r="J40" s="676">
        <v>57</v>
      </c>
      <c r="K40" s="676">
        <v>62</v>
      </c>
      <c r="L40" s="677">
        <v>2320</v>
      </c>
      <c r="M40" s="676">
        <v>1069</v>
      </c>
      <c r="N40" s="676">
        <v>1251</v>
      </c>
      <c r="O40" s="676">
        <v>2207</v>
      </c>
      <c r="P40" s="676">
        <v>1022</v>
      </c>
      <c r="Q40" s="676">
        <v>1185</v>
      </c>
      <c r="R40" s="676">
        <v>113</v>
      </c>
      <c r="S40" s="676">
        <v>47</v>
      </c>
      <c r="T40" s="676">
        <v>66</v>
      </c>
      <c r="U40" s="676">
        <v>163</v>
      </c>
      <c r="V40" s="676">
        <v>80</v>
      </c>
      <c r="W40" s="678">
        <v>83</v>
      </c>
      <c r="X40" s="679" t="s">
        <v>395</v>
      </c>
      <c r="Y40" s="675" t="s">
        <v>40</v>
      </c>
      <c r="Z40" s="629"/>
      <c r="AA40" s="629"/>
      <c r="AB40" s="630"/>
      <c r="AC40" s="630"/>
      <c r="AD40" s="630"/>
      <c r="AE40" s="630"/>
      <c r="AF40" s="630"/>
      <c r="AG40" s="630"/>
      <c r="AH40" s="630"/>
      <c r="AI40" s="630"/>
      <c r="AJ40" s="630"/>
      <c r="AK40" s="630"/>
      <c r="AL40" s="630"/>
      <c r="AM40" s="630"/>
      <c r="AN40" s="630"/>
      <c r="AO40" s="630"/>
      <c r="AP40" s="630"/>
      <c r="AQ40" s="630"/>
      <c r="AR40" s="630"/>
      <c r="AS40" s="630"/>
      <c r="AT40" s="630"/>
      <c r="AU40" s="630"/>
      <c r="AV40" s="630"/>
    </row>
    <row r="41" spans="1:48" s="140" customFormat="1" ht="12.6" customHeight="1" x14ac:dyDescent="0.3">
      <c r="A41" s="145"/>
      <c r="B41" s="146" t="s">
        <v>396</v>
      </c>
      <c r="C41" s="681">
        <v>2605</v>
      </c>
      <c r="D41" s="681">
        <v>1251</v>
      </c>
      <c r="E41" s="681">
        <v>1354</v>
      </c>
      <c r="F41" s="681">
        <v>2415</v>
      </c>
      <c r="G41" s="681">
        <v>1152</v>
      </c>
      <c r="H41" s="681">
        <v>1263</v>
      </c>
      <c r="I41" s="681">
        <v>190</v>
      </c>
      <c r="J41" s="681">
        <v>99</v>
      </c>
      <c r="K41" s="681">
        <v>91</v>
      </c>
      <c r="L41" s="682">
        <v>2394</v>
      </c>
      <c r="M41" s="681">
        <v>1128</v>
      </c>
      <c r="N41" s="681">
        <v>1266</v>
      </c>
      <c r="O41" s="681">
        <v>2298</v>
      </c>
      <c r="P41" s="681">
        <v>1091</v>
      </c>
      <c r="Q41" s="681">
        <v>1207</v>
      </c>
      <c r="R41" s="681">
        <v>96</v>
      </c>
      <c r="S41" s="681">
        <v>37</v>
      </c>
      <c r="T41" s="681">
        <v>59</v>
      </c>
      <c r="U41" s="681">
        <v>211</v>
      </c>
      <c r="V41" s="681">
        <v>123</v>
      </c>
      <c r="W41" s="683">
        <v>88</v>
      </c>
      <c r="X41" s="684" t="s">
        <v>396</v>
      </c>
      <c r="Y41" s="680"/>
      <c r="Z41" s="629"/>
      <c r="AA41" s="629"/>
      <c r="AB41" s="630"/>
      <c r="AC41" s="630"/>
      <c r="AD41" s="630"/>
      <c r="AE41" s="630"/>
      <c r="AF41" s="630"/>
      <c r="AG41" s="630"/>
      <c r="AH41" s="630"/>
      <c r="AI41" s="630"/>
      <c r="AJ41" s="630"/>
      <c r="AK41" s="630"/>
      <c r="AL41" s="630"/>
      <c r="AM41" s="630"/>
      <c r="AN41" s="630"/>
      <c r="AO41" s="630"/>
      <c r="AP41" s="630"/>
      <c r="AQ41" s="630"/>
      <c r="AR41" s="630"/>
      <c r="AS41" s="630"/>
      <c r="AT41" s="630"/>
      <c r="AU41" s="630"/>
      <c r="AV41" s="630"/>
    </row>
    <row r="42" spans="1:48" s="140" customFormat="1" ht="12.6" customHeight="1" x14ac:dyDescent="0.3">
      <c r="A42" s="145"/>
      <c r="B42" s="685" t="s">
        <v>397</v>
      </c>
      <c r="C42" s="681">
        <v>2368</v>
      </c>
      <c r="D42" s="681">
        <v>1087</v>
      </c>
      <c r="E42" s="681">
        <v>1281</v>
      </c>
      <c r="F42" s="681">
        <v>2171</v>
      </c>
      <c r="G42" s="681">
        <v>989</v>
      </c>
      <c r="H42" s="681">
        <v>1182</v>
      </c>
      <c r="I42" s="681">
        <v>197</v>
      </c>
      <c r="J42" s="681">
        <v>98</v>
      </c>
      <c r="K42" s="681">
        <v>99</v>
      </c>
      <c r="L42" s="682">
        <v>2042</v>
      </c>
      <c r="M42" s="681">
        <v>981</v>
      </c>
      <c r="N42" s="681">
        <v>1061</v>
      </c>
      <c r="O42" s="681">
        <v>1937</v>
      </c>
      <c r="P42" s="681">
        <v>946</v>
      </c>
      <c r="Q42" s="681">
        <v>991</v>
      </c>
      <c r="R42" s="681">
        <v>105</v>
      </c>
      <c r="S42" s="681">
        <v>35</v>
      </c>
      <c r="T42" s="681">
        <v>70</v>
      </c>
      <c r="U42" s="681">
        <v>326</v>
      </c>
      <c r="V42" s="681">
        <v>106</v>
      </c>
      <c r="W42" s="683">
        <v>220</v>
      </c>
      <c r="X42" s="686" t="s">
        <v>397</v>
      </c>
      <c r="Y42" s="680"/>
      <c r="Z42" s="629"/>
      <c r="AA42" s="629"/>
      <c r="AB42" s="630"/>
      <c r="AC42" s="630"/>
      <c r="AD42" s="630"/>
      <c r="AE42" s="630"/>
      <c r="AF42" s="630"/>
      <c r="AG42" s="630"/>
      <c r="AH42" s="630"/>
      <c r="AI42" s="630"/>
      <c r="AJ42" s="630"/>
      <c r="AK42" s="630"/>
      <c r="AL42" s="630"/>
      <c r="AM42" s="630"/>
      <c r="AN42" s="630"/>
      <c r="AO42" s="630"/>
      <c r="AP42" s="630"/>
      <c r="AQ42" s="630"/>
      <c r="AR42" s="630"/>
      <c r="AS42" s="630"/>
      <c r="AT42" s="630"/>
      <c r="AU42" s="630"/>
      <c r="AV42" s="630"/>
    </row>
    <row r="43" spans="1:48" s="140" customFormat="1" ht="12.6" customHeight="1" x14ac:dyDescent="0.3">
      <c r="A43" s="145"/>
      <c r="B43" s="687" t="s">
        <v>398</v>
      </c>
      <c r="C43" s="681">
        <v>2222</v>
      </c>
      <c r="D43" s="681">
        <v>1066</v>
      </c>
      <c r="E43" s="681">
        <v>1156</v>
      </c>
      <c r="F43" s="681">
        <v>2121</v>
      </c>
      <c r="G43" s="681">
        <v>1018</v>
      </c>
      <c r="H43" s="681">
        <v>1103</v>
      </c>
      <c r="I43" s="681">
        <v>101</v>
      </c>
      <c r="J43" s="681">
        <v>48</v>
      </c>
      <c r="K43" s="681">
        <v>53</v>
      </c>
      <c r="L43" s="682">
        <v>2317</v>
      </c>
      <c r="M43" s="681">
        <v>1093</v>
      </c>
      <c r="N43" s="681">
        <v>1224</v>
      </c>
      <c r="O43" s="681">
        <v>2203</v>
      </c>
      <c r="P43" s="681">
        <v>1057</v>
      </c>
      <c r="Q43" s="681">
        <v>1146</v>
      </c>
      <c r="R43" s="681">
        <v>114</v>
      </c>
      <c r="S43" s="681">
        <v>36</v>
      </c>
      <c r="T43" s="681">
        <v>78</v>
      </c>
      <c r="U43" s="681">
        <v>-95</v>
      </c>
      <c r="V43" s="681">
        <v>-27</v>
      </c>
      <c r="W43" s="683">
        <v>-68</v>
      </c>
      <c r="X43" s="688" t="s">
        <v>398</v>
      </c>
      <c r="Y43" s="680"/>
      <c r="Z43" s="629"/>
      <c r="AA43" s="629"/>
      <c r="AB43" s="630"/>
      <c r="AC43" s="630"/>
      <c r="AD43" s="630"/>
      <c r="AE43" s="630"/>
      <c r="AF43" s="630"/>
      <c r="AG43" s="630"/>
      <c r="AH43" s="630"/>
      <c r="AI43" s="630"/>
      <c r="AJ43" s="630"/>
      <c r="AK43" s="630"/>
      <c r="AL43" s="630"/>
      <c r="AM43" s="630"/>
      <c r="AN43" s="630"/>
      <c r="AO43" s="630"/>
      <c r="AP43" s="630"/>
      <c r="AQ43" s="630"/>
      <c r="AR43" s="630"/>
      <c r="AS43" s="630"/>
      <c r="AT43" s="630"/>
      <c r="AU43" s="630"/>
      <c r="AV43" s="630"/>
    </row>
    <row r="44" spans="1:48" s="140" customFormat="1" ht="12.6" customHeight="1" x14ac:dyDescent="0.3">
      <c r="A44" s="145"/>
      <c r="B44" s="687" t="s">
        <v>399</v>
      </c>
      <c r="C44" s="681">
        <v>2463</v>
      </c>
      <c r="D44" s="681">
        <v>1129</v>
      </c>
      <c r="E44" s="681">
        <v>1334</v>
      </c>
      <c r="F44" s="681">
        <v>2325</v>
      </c>
      <c r="G44" s="681">
        <v>1062</v>
      </c>
      <c r="H44" s="681">
        <v>1263</v>
      </c>
      <c r="I44" s="681">
        <v>138</v>
      </c>
      <c r="J44" s="681">
        <v>67</v>
      </c>
      <c r="K44" s="681">
        <v>71</v>
      </c>
      <c r="L44" s="682">
        <v>2525</v>
      </c>
      <c r="M44" s="681">
        <v>1173</v>
      </c>
      <c r="N44" s="681">
        <v>1352</v>
      </c>
      <c r="O44" s="681">
        <v>2403</v>
      </c>
      <c r="P44" s="681">
        <v>1112</v>
      </c>
      <c r="Q44" s="689">
        <v>1291</v>
      </c>
      <c r="R44" s="689">
        <v>122</v>
      </c>
      <c r="S44" s="681">
        <v>61</v>
      </c>
      <c r="T44" s="681">
        <v>61</v>
      </c>
      <c r="U44" s="681">
        <v>-62</v>
      </c>
      <c r="V44" s="681">
        <v>-44</v>
      </c>
      <c r="W44" s="683">
        <v>-18</v>
      </c>
      <c r="X44" s="688" t="s">
        <v>399</v>
      </c>
      <c r="Y44" s="680"/>
      <c r="Z44" s="629"/>
      <c r="AA44" s="629"/>
      <c r="AB44" s="649"/>
      <c r="AC44" s="649"/>
      <c r="AD44" s="649"/>
      <c r="AE44" s="649"/>
      <c r="AF44" s="649"/>
      <c r="AG44" s="649"/>
      <c r="AH44" s="649"/>
      <c r="AI44" s="649"/>
      <c r="AJ44" s="649"/>
      <c r="AK44" s="649"/>
      <c r="AL44" s="649"/>
      <c r="AM44" s="649"/>
      <c r="AN44" s="649"/>
      <c r="AO44" s="649"/>
      <c r="AP44" s="649"/>
      <c r="AQ44" s="649"/>
      <c r="AR44" s="649"/>
      <c r="AS44" s="649"/>
      <c r="AT44" s="649"/>
      <c r="AU44" s="649"/>
      <c r="AV44" s="649"/>
    </row>
    <row r="45" spans="1:48" s="140" customFormat="1" ht="12.6" customHeight="1" x14ac:dyDescent="0.3">
      <c r="A45" s="133" t="s">
        <v>41</v>
      </c>
      <c r="B45" s="134" t="s">
        <v>395</v>
      </c>
      <c r="C45" s="676">
        <v>2564</v>
      </c>
      <c r="D45" s="676">
        <v>1178</v>
      </c>
      <c r="E45" s="676">
        <v>1386</v>
      </c>
      <c r="F45" s="676">
        <v>2397</v>
      </c>
      <c r="G45" s="676">
        <v>1094</v>
      </c>
      <c r="H45" s="676">
        <v>1303</v>
      </c>
      <c r="I45" s="676">
        <v>167</v>
      </c>
      <c r="J45" s="676">
        <v>84</v>
      </c>
      <c r="K45" s="676">
        <v>83</v>
      </c>
      <c r="L45" s="677">
        <v>2999</v>
      </c>
      <c r="M45" s="676">
        <v>1418</v>
      </c>
      <c r="N45" s="676">
        <v>1581</v>
      </c>
      <c r="O45" s="676">
        <v>2870</v>
      </c>
      <c r="P45" s="676">
        <v>1361</v>
      </c>
      <c r="Q45" s="676">
        <v>1509</v>
      </c>
      <c r="R45" s="676">
        <v>129</v>
      </c>
      <c r="S45" s="676">
        <v>57</v>
      </c>
      <c r="T45" s="676">
        <v>72</v>
      </c>
      <c r="U45" s="676">
        <v>-435</v>
      </c>
      <c r="V45" s="676">
        <v>-240</v>
      </c>
      <c r="W45" s="678">
        <v>-195</v>
      </c>
      <c r="X45" s="679" t="s">
        <v>395</v>
      </c>
      <c r="Y45" s="675" t="s">
        <v>41</v>
      </c>
      <c r="Z45" s="629"/>
      <c r="AA45" s="629"/>
      <c r="AB45" s="630"/>
      <c r="AC45" s="630"/>
      <c r="AD45" s="630"/>
      <c r="AE45" s="630"/>
      <c r="AF45" s="630"/>
      <c r="AG45" s="630"/>
      <c r="AH45" s="630"/>
      <c r="AI45" s="630"/>
      <c r="AJ45" s="630"/>
      <c r="AK45" s="630"/>
      <c r="AL45" s="630"/>
      <c r="AM45" s="630"/>
      <c r="AN45" s="630"/>
      <c r="AO45" s="630"/>
      <c r="AP45" s="630"/>
      <c r="AQ45" s="630"/>
      <c r="AR45" s="630"/>
      <c r="AS45" s="630"/>
      <c r="AT45" s="630"/>
      <c r="AU45" s="630"/>
      <c r="AV45" s="630"/>
    </row>
    <row r="46" spans="1:48" s="140" customFormat="1" ht="12.6" customHeight="1" x14ac:dyDescent="0.3">
      <c r="A46" s="145"/>
      <c r="B46" s="146" t="s">
        <v>396</v>
      </c>
      <c r="C46" s="681">
        <v>3993</v>
      </c>
      <c r="D46" s="681">
        <v>2016</v>
      </c>
      <c r="E46" s="681">
        <v>1977</v>
      </c>
      <c r="F46" s="681">
        <v>3762</v>
      </c>
      <c r="G46" s="681">
        <v>1893</v>
      </c>
      <c r="H46" s="681">
        <v>1869</v>
      </c>
      <c r="I46" s="681">
        <v>231</v>
      </c>
      <c r="J46" s="681">
        <v>123</v>
      </c>
      <c r="K46" s="681">
        <v>108</v>
      </c>
      <c r="L46" s="682">
        <v>3057</v>
      </c>
      <c r="M46" s="681">
        <v>1465</v>
      </c>
      <c r="N46" s="681">
        <v>1592</v>
      </c>
      <c r="O46" s="681">
        <v>2907</v>
      </c>
      <c r="P46" s="681">
        <v>1406</v>
      </c>
      <c r="Q46" s="681">
        <v>1501</v>
      </c>
      <c r="R46" s="681">
        <v>150</v>
      </c>
      <c r="S46" s="681">
        <v>59</v>
      </c>
      <c r="T46" s="681">
        <v>91</v>
      </c>
      <c r="U46" s="681">
        <v>936</v>
      </c>
      <c r="V46" s="681">
        <v>551</v>
      </c>
      <c r="W46" s="683">
        <v>385</v>
      </c>
      <c r="X46" s="684" t="s">
        <v>396</v>
      </c>
      <c r="Y46" s="680"/>
      <c r="Z46" s="629"/>
      <c r="AA46" s="629"/>
      <c r="AB46" s="630"/>
      <c r="AC46" s="630"/>
      <c r="AD46" s="630"/>
      <c r="AE46" s="630"/>
      <c r="AF46" s="630"/>
      <c r="AG46" s="630"/>
      <c r="AH46" s="630"/>
      <c r="AI46" s="630"/>
      <c r="AJ46" s="630"/>
      <c r="AK46" s="630"/>
      <c r="AL46" s="630"/>
      <c r="AM46" s="630"/>
      <c r="AN46" s="630"/>
      <c r="AO46" s="630"/>
      <c r="AP46" s="630"/>
      <c r="AQ46" s="630"/>
      <c r="AR46" s="630"/>
      <c r="AS46" s="630"/>
      <c r="AT46" s="630"/>
      <c r="AU46" s="630"/>
      <c r="AV46" s="630"/>
    </row>
    <row r="47" spans="1:48" s="140" customFormat="1" ht="12.6" customHeight="1" x14ac:dyDescent="0.3">
      <c r="A47" s="145"/>
      <c r="B47" s="685" t="s">
        <v>397</v>
      </c>
      <c r="C47" s="681">
        <v>2479</v>
      </c>
      <c r="D47" s="681">
        <v>1217</v>
      </c>
      <c r="E47" s="681">
        <v>1262</v>
      </c>
      <c r="F47" s="681">
        <v>2279</v>
      </c>
      <c r="G47" s="681">
        <v>1112</v>
      </c>
      <c r="H47" s="681">
        <v>1167</v>
      </c>
      <c r="I47" s="681">
        <v>200</v>
      </c>
      <c r="J47" s="681">
        <v>105</v>
      </c>
      <c r="K47" s="681">
        <v>95</v>
      </c>
      <c r="L47" s="682">
        <v>2492</v>
      </c>
      <c r="M47" s="681">
        <v>1177</v>
      </c>
      <c r="N47" s="681">
        <v>1315</v>
      </c>
      <c r="O47" s="681">
        <v>2415</v>
      </c>
      <c r="P47" s="681">
        <v>1143</v>
      </c>
      <c r="Q47" s="681">
        <v>1272</v>
      </c>
      <c r="R47" s="681">
        <v>77</v>
      </c>
      <c r="S47" s="681">
        <v>34</v>
      </c>
      <c r="T47" s="681">
        <v>43</v>
      </c>
      <c r="U47" s="681">
        <v>-13</v>
      </c>
      <c r="V47" s="681">
        <v>40</v>
      </c>
      <c r="W47" s="683">
        <v>-53</v>
      </c>
      <c r="X47" s="686" t="s">
        <v>397</v>
      </c>
      <c r="Y47" s="680"/>
      <c r="Z47" s="629"/>
      <c r="AA47" s="629"/>
      <c r="AB47" s="630"/>
      <c r="AC47" s="630"/>
      <c r="AD47" s="630"/>
      <c r="AE47" s="630"/>
      <c r="AF47" s="630"/>
      <c r="AG47" s="630"/>
      <c r="AH47" s="630"/>
      <c r="AI47" s="630"/>
      <c r="AJ47" s="630"/>
      <c r="AK47" s="630"/>
      <c r="AL47" s="630"/>
      <c r="AM47" s="630"/>
      <c r="AN47" s="630"/>
      <c r="AO47" s="630"/>
      <c r="AP47" s="630"/>
      <c r="AQ47" s="630"/>
      <c r="AR47" s="630"/>
      <c r="AS47" s="630"/>
      <c r="AT47" s="630"/>
      <c r="AU47" s="630"/>
      <c r="AV47" s="630"/>
    </row>
    <row r="48" spans="1:48" s="140" customFormat="1" ht="12.6" customHeight="1" x14ac:dyDescent="0.3">
      <c r="A48" s="145"/>
      <c r="B48" s="687" t="s">
        <v>398</v>
      </c>
      <c r="C48" s="681">
        <v>2433</v>
      </c>
      <c r="D48" s="681">
        <v>1147</v>
      </c>
      <c r="E48" s="681">
        <v>1286</v>
      </c>
      <c r="F48" s="681">
        <v>2304</v>
      </c>
      <c r="G48" s="681">
        <v>1076</v>
      </c>
      <c r="H48" s="681">
        <v>1228</v>
      </c>
      <c r="I48" s="681">
        <v>129</v>
      </c>
      <c r="J48" s="681">
        <v>71</v>
      </c>
      <c r="K48" s="681">
        <v>58</v>
      </c>
      <c r="L48" s="682">
        <v>2939</v>
      </c>
      <c r="M48" s="681">
        <v>1412</v>
      </c>
      <c r="N48" s="681">
        <v>1527</v>
      </c>
      <c r="O48" s="681">
        <v>2807</v>
      </c>
      <c r="P48" s="681">
        <v>1361</v>
      </c>
      <c r="Q48" s="681">
        <v>1446</v>
      </c>
      <c r="R48" s="681">
        <v>132</v>
      </c>
      <c r="S48" s="681">
        <v>51</v>
      </c>
      <c r="T48" s="681">
        <v>81</v>
      </c>
      <c r="U48" s="681">
        <v>-506</v>
      </c>
      <c r="V48" s="681">
        <v>-265</v>
      </c>
      <c r="W48" s="683">
        <v>-241</v>
      </c>
      <c r="X48" s="688" t="s">
        <v>398</v>
      </c>
      <c r="Y48" s="680"/>
      <c r="Z48" s="629"/>
      <c r="AA48" s="629"/>
      <c r="AB48" s="630"/>
      <c r="AC48" s="630"/>
      <c r="AD48" s="630"/>
      <c r="AE48" s="630"/>
      <c r="AF48" s="630"/>
      <c r="AG48" s="630"/>
      <c r="AH48" s="630"/>
      <c r="AI48" s="630"/>
      <c r="AJ48" s="630"/>
      <c r="AK48" s="630"/>
      <c r="AL48" s="630"/>
      <c r="AM48" s="630"/>
      <c r="AN48" s="630"/>
      <c r="AO48" s="630"/>
      <c r="AP48" s="630"/>
      <c r="AQ48" s="630"/>
      <c r="AR48" s="630"/>
      <c r="AS48" s="630"/>
      <c r="AT48" s="630"/>
      <c r="AU48" s="630"/>
      <c r="AV48" s="630"/>
    </row>
    <row r="49" spans="1:48" s="140" customFormat="1" ht="12.6" customHeight="1" x14ac:dyDescent="0.3">
      <c r="A49" s="145"/>
      <c r="B49" s="687" t="s">
        <v>399</v>
      </c>
      <c r="C49" s="681">
        <v>2907</v>
      </c>
      <c r="D49" s="681">
        <v>1353</v>
      </c>
      <c r="E49" s="681">
        <v>1554</v>
      </c>
      <c r="F49" s="681">
        <v>2551</v>
      </c>
      <c r="G49" s="681">
        <v>1175</v>
      </c>
      <c r="H49" s="681">
        <v>1376</v>
      </c>
      <c r="I49" s="681">
        <v>356</v>
      </c>
      <c r="J49" s="681">
        <v>178</v>
      </c>
      <c r="K49" s="681">
        <v>178</v>
      </c>
      <c r="L49" s="682">
        <v>3027</v>
      </c>
      <c r="M49" s="681">
        <v>1480</v>
      </c>
      <c r="N49" s="681">
        <v>1547</v>
      </c>
      <c r="O49" s="681">
        <v>2899</v>
      </c>
      <c r="P49" s="681">
        <v>1424</v>
      </c>
      <c r="Q49" s="689">
        <v>1475</v>
      </c>
      <c r="R49" s="689">
        <v>128</v>
      </c>
      <c r="S49" s="681">
        <v>56</v>
      </c>
      <c r="T49" s="681">
        <v>72</v>
      </c>
      <c r="U49" s="681">
        <v>-120</v>
      </c>
      <c r="V49" s="681">
        <v>-127</v>
      </c>
      <c r="W49" s="683">
        <v>7</v>
      </c>
      <c r="X49" s="688" t="s">
        <v>399</v>
      </c>
      <c r="Y49" s="680"/>
      <c r="Z49" s="629"/>
      <c r="AA49" s="629"/>
      <c r="AB49" s="649"/>
      <c r="AC49" s="649"/>
      <c r="AD49" s="649"/>
      <c r="AE49" s="649"/>
      <c r="AF49" s="649"/>
      <c r="AG49" s="649"/>
      <c r="AH49" s="649"/>
      <c r="AI49" s="649"/>
      <c r="AJ49" s="649"/>
      <c r="AK49" s="649"/>
      <c r="AL49" s="649"/>
      <c r="AM49" s="649"/>
      <c r="AN49" s="649"/>
      <c r="AO49" s="649"/>
      <c r="AP49" s="649"/>
      <c r="AQ49" s="649"/>
      <c r="AR49" s="649"/>
      <c r="AS49" s="649"/>
      <c r="AT49" s="649"/>
      <c r="AU49" s="649"/>
      <c r="AV49" s="649"/>
    </row>
    <row r="50" spans="1:48" s="140" customFormat="1" ht="12.6" customHeight="1" x14ac:dyDescent="0.3">
      <c r="A50" s="133" t="s">
        <v>42</v>
      </c>
      <c r="B50" s="134" t="s">
        <v>395</v>
      </c>
      <c r="C50" s="676">
        <v>1657</v>
      </c>
      <c r="D50" s="676">
        <v>801</v>
      </c>
      <c r="E50" s="676">
        <v>856</v>
      </c>
      <c r="F50" s="676">
        <v>1445</v>
      </c>
      <c r="G50" s="676">
        <v>672</v>
      </c>
      <c r="H50" s="676">
        <v>773</v>
      </c>
      <c r="I50" s="676">
        <v>212</v>
      </c>
      <c r="J50" s="676">
        <v>129</v>
      </c>
      <c r="K50" s="676">
        <v>83</v>
      </c>
      <c r="L50" s="677">
        <v>776</v>
      </c>
      <c r="M50" s="676">
        <v>363</v>
      </c>
      <c r="N50" s="676">
        <v>413</v>
      </c>
      <c r="O50" s="676">
        <v>749</v>
      </c>
      <c r="P50" s="676">
        <v>350</v>
      </c>
      <c r="Q50" s="676">
        <v>399</v>
      </c>
      <c r="R50" s="676">
        <v>27</v>
      </c>
      <c r="S50" s="676">
        <v>13</v>
      </c>
      <c r="T50" s="676">
        <v>14</v>
      </c>
      <c r="U50" s="676">
        <v>881</v>
      </c>
      <c r="V50" s="676">
        <v>438</v>
      </c>
      <c r="W50" s="678">
        <v>443</v>
      </c>
      <c r="X50" s="679" t="s">
        <v>395</v>
      </c>
      <c r="Y50" s="675" t="s">
        <v>42</v>
      </c>
      <c r="Z50" s="629"/>
      <c r="AA50" s="629"/>
      <c r="AB50" s="630"/>
      <c r="AC50" s="630"/>
      <c r="AD50" s="630"/>
      <c r="AE50" s="630"/>
      <c r="AF50" s="630"/>
      <c r="AG50" s="630"/>
      <c r="AH50" s="630"/>
      <c r="AI50" s="630"/>
      <c r="AJ50" s="630"/>
      <c r="AK50" s="630"/>
      <c r="AL50" s="630"/>
      <c r="AM50" s="630"/>
      <c r="AN50" s="630"/>
      <c r="AO50" s="630"/>
      <c r="AP50" s="630"/>
      <c r="AQ50" s="630"/>
      <c r="AR50" s="630"/>
      <c r="AS50" s="630"/>
      <c r="AT50" s="630"/>
      <c r="AU50" s="630"/>
      <c r="AV50" s="630"/>
    </row>
    <row r="51" spans="1:48" s="140" customFormat="1" ht="12.6" customHeight="1" x14ac:dyDescent="0.3">
      <c r="A51" s="145"/>
      <c r="B51" s="146" t="s">
        <v>396</v>
      </c>
      <c r="C51" s="681">
        <v>1405</v>
      </c>
      <c r="D51" s="681">
        <v>660</v>
      </c>
      <c r="E51" s="681">
        <v>745</v>
      </c>
      <c r="F51" s="681">
        <v>1267</v>
      </c>
      <c r="G51" s="681">
        <v>592</v>
      </c>
      <c r="H51" s="681">
        <v>675</v>
      </c>
      <c r="I51" s="681">
        <v>138</v>
      </c>
      <c r="J51" s="681">
        <v>68</v>
      </c>
      <c r="K51" s="681">
        <v>70</v>
      </c>
      <c r="L51" s="682">
        <v>873</v>
      </c>
      <c r="M51" s="681">
        <v>395</v>
      </c>
      <c r="N51" s="681">
        <v>478</v>
      </c>
      <c r="O51" s="681">
        <v>840</v>
      </c>
      <c r="P51" s="681">
        <v>386</v>
      </c>
      <c r="Q51" s="681">
        <v>454</v>
      </c>
      <c r="R51" s="681">
        <v>33</v>
      </c>
      <c r="S51" s="681">
        <v>9</v>
      </c>
      <c r="T51" s="681">
        <v>24</v>
      </c>
      <c r="U51" s="681">
        <v>532</v>
      </c>
      <c r="V51" s="681">
        <v>265</v>
      </c>
      <c r="W51" s="683">
        <v>267</v>
      </c>
      <c r="X51" s="684" t="s">
        <v>396</v>
      </c>
      <c r="Y51" s="680"/>
      <c r="Z51" s="629"/>
      <c r="AA51" s="629"/>
      <c r="AB51" s="630"/>
      <c r="AC51" s="630"/>
      <c r="AD51" s="630"/>
      <c r="AE51" s="630"/>
      <c r="AF51" s="630"/>
      <c r="AG51" s="630"/>
      <c r="AH51" s="630"/>
      <c r="AI51" s="630"/>
      <c r="AJ51" s="630"/>
      <c r="AK51" s="630"/>
      <c r="AL51" s="630"/>
      <c r="AM51" s="630"/>
      <c r="AN51" s="630"/>
      <c r="AO51" s="630"/>
      <c r="AP51" s="630"/>
      <c r="AQ51" s="630"/>
      <c r="AR51" s="630"/>
      <c r="AS51" s="630"/>
      <c r="AT51" s="630"/>
      <c r="AU51" s="630"/>
      <c r="AV51" s="630"/>
    </row>
    <row r="52" spans="1:48" s="140" customFormat="1" ht="12.6" customHeight="1" x14ac:dyDescent="0.3">
      <c r="A52" s="145"/>
      <c r="B52" s="685" t="s">
        <v>397</v>
      </c>
      <c r="C52" s="681">
        <v>1389</v>
      </c>
      <c r="D52" s="681">
        <v>690</v>
      </c>
      <c r="E52" s="681">
        <v>699</v>
      </c>
      <c r="F52" s="681">
        <v>1288</v>
      </c>
      <c r="G52" s="681">
        <v>631</v>
      </c>
      <c r="H52" s="681">
        <v>657</v>
      </c>
      <c r="I52" s="681">
        <v>101</v>
      </c>
      <c r="J52" s="681">
        <v>59</v>
      </c>
      <c r="K52" s="681">
        <v>42</v>
      </c>
      <c r="L52" s="682">
        <v>801</v>
      </c>
      <c r="M52" s="681">
        <v>370</v>
      </c>
      <c r="N52" s="681">
        <v>431</v>
      </c>
      <c r="O52" s="681">
        <v>764</v>
      </c>
      <c r="P52" s="681">
        <v>357</v>
      </c>
      <c r="Q52" s="681">
        <v>407</v>
      </c>
      <c r="R52" s="681">
        <v>37</v>
      </c>
      <c r="S52" s="681">
        <v>13</v>
      </c>
      <c r="T52" s="681">
        <v>24</v>
      </c>
      <c r="U52" s="681">
        <v>588</v>
      </c>
      <c r="V52" s="681">
        <v>320</v>
      </c>
      <c r="W52" s="683">
        <v>268</v>
      </c>
      <c r="X52" s="686" t="s">
        <v>397</v>
      </c>
      <c r="Y52" s="680"/>
      <c r="Z52" s="629"/>
      <c r="AA52" s="629"/>
      <c r="AB52" s="630"/>
      <c r="AC52" s="630"/>
      <c r="AD52" s="630"/>
      <c r="AE52" s="630"/>
      <c r="AF52" s="630"/>
      <c r="AG52" s="630"/>
      <c r="AH52" s="630"/>
      <c r="AI52" s="630"/>
      <c r="AJ52" s="630"/>
      <c r="AK52" s="630"/>
      <c r="AL52" s="630"/>
      <c r="AM52" s="630"/>
      <c r="AN52" s="630"/>
      <c r="AO52" s="630"/>
      <c r="AP52" s="630"/>
      <c r="AQ52" s="630"/>
      <c r="AR52" s="630"/>
      <c r="AS52" s="630"/>
      <c r="AT52" s="630"/>
      <c r="AU52" s="630"/>
      <c r="AV52" s="630"/>
    </row>
    <row r="53" spans="1:48" s="140" customFormat="1" ht="12.6" customHeight="1" x14ac:dyDescent="0.3">
      <c r="A53" s="145"/>
      <c r="B53" s="687" t="s">
        <v>398</v>
      </c>
      <c r="C53" s="681">
        <v>1496</v>
      </c>
      <c r="D53" s="681">
        <v>713</v>
      </c>
      <c r="E53" s="681">
        <v>783</v>
      </c>
      <c r="F53" s="681">
        <v>1416</v>
      </c>
      <c r="G53" s="681">
        <v>671</v>
      </c>
      <c r="H53" s="681">
        <v>745</v>
      </c>
      <c r="I53" s="681">
        <v>80</v>
      </c>
      <c r="J53" s="681">
        <v>42</v>
      </c>
      <c r="K53" s="681">
        <v>38</v>
      </c>
      <c r="L53" s="682">
        <v>752</v>
      </c>
      <c r="M53" s="681">
        <v>345</v>
      </c>
      <c r="N53" s="681">
        <v>407</v>
      </c>
      <c r="O53" s="681">
        <v>710</v>
      </c>
      <c r="P53" s="681">
        <v>328</v>
      </c>
      <c r="Q53" s="681">
        <v>382</v>
      </c>
      <c r="R53" s="681">
        <v>42</v>
      </c>
      <c r="S53" s="681">
        <v>17</v>
      </c>
      <c r="T53" s="681">
        <v>25</v>
      </c>
      <c r="U53" s="681">
        <v>744</v>
      </c>
      <c r="V53" s="681">
        <v>368</v>
      </c>
      <c r="W53" s="683">
        <v>376</v>
      </c>
      <c r="X53" s="688" t="s">
        <v>398</v>
      </c>
      <c r="Y53" s="680"/>
      <c r="Z53" s="629"/>
      <c r="AA53" s="629"/>
      <c r="AB53" s="630"/>
      <c r="AC53" s="630"/>
      <c r="AD53" s="630"/>
      <c r="AE53" s="630"/>
      <c r="AF53" s="630"/>
      <c r="AG53" s="630"/>
      <c r="AH53" s="630"/>
      <c r="AI53" s="630"/>
      <c r="AJ53" s="630"/>
      <c r="AK53" s="630"/>
      <c r="AL53" s="630"/>
      <c r="AM53" s="630"/>
      <c r="AN53" s="630"/>
      <c r="AO53" s="630"/>
      <c r="AP53" s="630"/>
      <c r="AQ53" s="630"/>
      <c r="AR53" s="630"/>
      <c r="AS53" s="630"/>
      <c r="AT53" s="630"/>
      <c r="AU53" s="630"/>
      <c r="AV53" s="630"/>
    </row>
    <row r="54" spans="1:48" s="140" customFormat="1" ht="12.6" customHeight="1" x14ac:dyDescent="0.3">
      <c r="A54" s="145"/>
      <c r="B54" s="687" t="s">
        <v>399</v>
      </c>
      <c r="C54" s="681">
        <v>1519</v>
      </c>
      <c r="D54" s="681">
        <v>697</v>
      </c>
      <c r="E54" s="681">
        <v>822</v>
      </c>
      <c r="F54" s="681">
        <v>1437</v>
      </c>
      <c r="G54" s="681">
        <v>646</v>
      </c>
      <c r="H54" s="681">
        <v>791</v>
      </c>
      <c r="I54" s="681">
        <v>82</v>
      </c>
      <c r="J54" s="681">
        <v>51</v>
      </c>
      <c r="K54" s="681">
        <v>31</v>
      </c>
      <c r="L54" s="682">
        <v>889</v>
      </c>
      <c r="M54" s="681">
        <v>416</v>
      </c>
      <c r="N54" s="681">
        <v>473</v>
      </c>
      <c r="O54" s="681">
        <v>847</v>
      </c>
      <c r="P54" s="681">
        <v>402</v>
      </c>
      <c r="Q54" s="689">
        <v>445</v>
      </c>
      <c r="R54" s="689">
        <v>42</v>
      </c>
      <c r="S54" s="681">
        <v>14</v>
      </c>
      <c r="T54" s="681">
        <v>28</v>
      </c>
      <c r="U54" s="681">
        <v>630</v>
      </c>
      <c r="V54" s="681">
        <v>281</v>
      </c>
      <c r="W54" s="683">
        <v>349</v>
      </c>
      <c r="X54" s="688" t="s">
        <v>399</v>
      </c>
      <c r="Y54" s="680"/>
      <c r="Z54" s="629"/>
      <c r="AA54" s="629"/>
      <c r="AB54" s="649"/>
      <c r="AC54" s="649"/>
      <c r="AD54" s="649"/>
      <c r="AE54" s="649"/>
      <c r="AF54" s="649"/>
      <c r="AG54" s="649"/>
      <c r="AH54" s="649"/>
      <c r="AI54" s="649"/>
      <c r="AJ54" s="649"/>
      <c r="AK54" s="649"/>
      <c r="AL54" s="649"/>
      <c r="AM54" s="649"/>
      <c r="AN54" s="649"/>
      <c r="AO54" s="649"/>
      <c r="AP54" s="649"/>
      <c r="AQ54" s="649"/>
      <c r="AR54" s="649"/>
      <c r="AS54" s="649"/>
      <c r="AT54" s="649"/>
      <c r="AU54" s="649"/>
      <c r="AV54" s="649"/>
    </row>
    <row r="55" spans="1:48" s="140" customFormat="1" ht="12.6" customHeight="1" x14ac:dyDescent="0.3">
      <c r="A55" s="133" t="s">
        <v>43</v>
      </c>
      <c r="B55" s="134" t="s">
        <v>395</v>
      </c>
      <c r="C55" s="676">
        <v>1554</v>
      </c>
      <c r="D55" s="676">
        <v>722</v>
      </c>
      <c r="E55" s="676">
        <v>832</v>
      </c>
      <c r="F55" s="676">
        <v>1467</v>
      </c>
      <c r="G55" s="676">
        <v>676</v>
      </c>
      <c r="H55" s="676">
        <v>791</v>
      </c>
      <c r="I55" s="676">
        <v>87</v>
      </c>
      <c r="J55" s="676">
        <v>46</v>
      </c>
      <c r="K55" s="676">
        <v>41</v>
      </c>
      <c r="L55" s="677">
        <v>767</v>
      </c>
      <c r="M55" s="676">
        <v>374</v>
      </c>
      <c r="N55" s="676">
        <v>393</v>
      </c>
      <c r="O55" s="676">
        <v>743</v>
      </c>
      <c r="P55" s="676">
        <v>366</v>
      </c>
      <c r="Q55" s="676">
        <v>377</v>
      </c>
      <c r="R55" s="676">
        <v>24</v>
      </c>
      <c r="S55" s="676">
        <v>8</v>
      </c>
      <c r="T55" s="676">
        <v>16</v>
      </c>
      <c r="U55" s="676">
        <v>787</v>
      </c>
      <c r="V55" s="676">
        <v>348</v>
      </c>
      <c r="W55" s="678">
        <v>439</v>
      </c>
      <c r="X55" s="679" t="s">
        <v>395</v>
      </c>
      <c r="Y55" s="675" t="s">
        <v>43</v>
      </c>
      <c r="Z55" s="629"/>
      <c r="AA55" s="629"/>
      <c r="AB55" s="630"/>
      <c r="AC55" s="630"/>
      <c r="AD55" s="630"/>
      <c r="AE55" s="630"/>
      <c r="AF55" s="630"/>
      <c r="AG55" s="630"/>
      <c r="AH55" s="630"/>
      <c r="AI55" s="630"/>
      <c r="AJ55" s="630"/>
      <c r="AK55" s="630"/>
      <c r="AL55" s="630"/>
      <c r="AM55" s="630"/>
      <c r="AN55" s="630"/>
      <c r="AO55" s="630"/>
      <c r="AP55" s="630"/>
      <c r="AQ55" s="630"/>
      <c r="AR55" s="630"/>
      <c r="AS55" s="630"/>
      <c r="AT55" s="630"/>
      <c r="AU55" s="630"/>
      <c r="AV55" s="630"/>
    </row>
    <row r="56" spans="1:48" s="140" customFormat="1" ht="12.6" customHeight="1" x14ac:dyDescent="0.3">
      <c r="A56" s="145"/>
      <c r="B56" s="146" t="s">
        <v>396</v>
      </c>
      <c r="C56" s="681">
        <v>1470</v>
      </c>
      <c r="D56" s="681">
        <v>698</v>
      </c>
      <c r="E56" s="681">
        <v>772</v>
      </c>
      <c r="F56" s="681">
        <v>1403</v>
      </c>
      <c r="G56" s="681">
        <v>660</v>
      </c>
      <c r="H56" s="681">
        <v>743</v>
      </c>
      <c r="I56" s="681">
        <v>67</v>
      </c>
      <c r="J56" s="681">
        <v>38</v>
      </c>
      <c r="K56" s="681">
        <v>29</v>
      </c>
      <c r="L56" s="682">
        <v>788</v>
      </c>
      <c r="M56" s="681">
        <v>379</v>
      </c>
      <c r="N56" s="681">
        <v>409</v>
      </c>
      <c r="O56" s="681">
        <v>758</v>
      </c>
      <c r="P56" s="681">
        <v>371</v>
      </c>
      <c r="Q56" s="681">
        <v>387</v>
      </c>
      <c r="R56" s="681">
        <v>30</v>
      </c>
      <c r="S56" s="681">
        <v>8</v>
      </c>
      <c r="T56" s="681">
        <v>22</v>
      </c>
      <c r="U56" s="681">
        <v>682</v>
      </c>
      <c r="V56" s="681">
        <v>319</v>
      </c>
      <c r="W56" s="683">
        <v>363</v>
      </c>
      <c r="X56" s="684" t="s">
        <v>396</v>
      </c>
      <c r="Y56" s="680"/>
      <c r="Z56" s="629"/>
      <c r="AA56" s="629"/>
      <c r="AB56" s="630"/>
      <c r="AC56" s="630"/>
      <c r="AD56" s="630"/>
      <c r="AE56" s="630"/>
      <c r="AF56" s="630"/>
      <c r="AG56" s="630"/>
      <c r="AH56" s="630"/>
      <c r="AI56" s="630"/>
      <c r="AJ56" s="630"/>
      <c r="AK56" s="630"/>
      <c r="AL56" s="630"/>
      <c r="AM56" s="630"/>
      <c r="AN56" s="630"/>
      <c r="AO56" s="630"/>
      <c r="AP56" s="630"/>
      <c r="AQ56" s="630"/>
      <c r="AR56" s="630"/>
      <c r="AS56" s="630"/>
      <c r="AT56" s="630"/>
      <c r="AU56" s="630"/>
      <c r="AV56" s="630"/>
    </row>
    <row r="57" spans="1:48" s="140" customFormat="1" ht="12.6" customHeight="1" x14ac:dyDescent="0.3">
      <c r="A57" s="145"/>
      <c r="B57" s="685" t="s">
        <v>397</v>
      </c>
      <c r="C57" s="681">
        <v>1120</v>
      </c>
      <c r="D57" s="681">
        <v>520</v>
      </c>
      <c r="E57" s="681">
        <v>600</v>
      </c>
      <c r="F57" s="681">
        <v>1084</v>
      </c>
      <c r="G57" s="681">
        <v>506</v>
      </c>
      <c r="H57" s="681">
        <v>578</v>
      </c>
      <c r="I57" s="681">
        <v>36</v>
      </c>
      <c r="J57" s="681">
        <v>14</v>
      </c>
      <c r="K57" s="681">
        <v>22</v>
      </c>
      <c r="L57" s="682">
        <v>724</v>
      </c>
      <c r="M57" s="681">
        <v>340</v>
      </c>
      <c r="N57" s="681">
        <v>384</v>
      </c>
      <c r="O57" s="681">
        <v>699</v>
      </c>
      <c r="P57" s="681">
        <v>333</v>
      </c>
      <c r="Q57" s="681">
        <v>366</v>
      </c>
      <c r="R57" s="681">
        <v>25</v>
      </c>
      <c r="S57" s="681">
        <v>7</v>
      </c>
      <c r="T57" s="681">
        <v>18</v>
      </c>
      <c r="U57" s="681">
        <v>396</v>
      </c>
      <c r="V57" s="681">
        <v>180</v>
      </c>
      <c r="W57" s="683">
        <v>216</v>
      </c>
      <c r="X57" s="686" t="s">
        <v>397</v>
      </c>
      <c r="Y57" s="680"/>
      <c r="Z57" s="629"/>
      <c r="AA57" s="629"/>
      <c r="AB57" s="630"/>
      <c r="AC57" s="630"/>
      <c r="AD57" s="630"/>
      <c r="AE57" s="630"/>
      <c r="AF57" s="630"/>
      <c r="AG57" s="630"/>
      <c r="AH57" s="630"/>
      <c r="AI57" s="630"/>
      <c r="AJ57" s="630"/>
      <c r="AK57" s="630"/>
      <c r="AL57" s="630"/>
      <c r="AM57" s="630"/>
      <c r="AN57" s="630"/>
      <c r="AO57" s="630"/>
      <c r="AP57" s="630"/>
      <c r="AQ57" s="630"/>
      <c r="AR57" s="630"/>
      <c r="AS57" s="630"/>
      <c r="AT57" s="630"/>
      <c r="AU57" s="630"/>
      <c r="AV57" s="630"/>
    </row>
    <row r="58" spans="1:48" s="140" customFormat="1" ht="12.6" customHeight="1" x14ac:dyDescent="0.3">
      <c r="A58" s="145"/>
      <c r="B58" s="687" t="s">
        <v>398</v>
      </c>
      <c r="C58" s="681">
        <v>1118</v>
      </c>
      <c r="D58" s="681">
        <v>527</v>
      </c>
      <c r="E58" s="681">
        <v>591</v>
      </c>
      <c r="F58" s="681">
        <v>1053</v>
      </c>
      <c r="G58" s="681">
        <v>487</v>
      </c>
      <c r="H58" s="681">
        <v>566</v>
      </c>
      <c r="I58" s="681">
        <v>65</v>
      </c>
      <c r="J58" s="681">
        <v>40</v>
      </c>
      <c r="K58" s="681">
        <v>25</v>
      </c>
      <c r="L58" s="682">
        <v>730</v>
      </c>
      <c r="M58" s="681">
        <v>336</v>
      </c>
      <c r="N58" s="681">
        <v>394</v>
      </c>
      <c r="O58" s="681">
        <v>706</v>
      </c>
      <c r="P58" s="681">
        <v>326</v>
      </c>
      <c r="Q58" s="681">
        <v>380</v>
      </c>
      <c r="R58" s="681">
        <v>24</v>
      </c>
      <c r="S58" s="681">
        <v>10</v>
      </c>
      <c r="T58" s="681">
        <v>14</v>
      </c>
      <c r="U58" s="681">
        <v>388</v>
      </c>
      <c r="V58" s="681">
        <v>191</v>
      </c>
      <c r="W58" s="683">
        <v>197</v>
      </c>
      <c r="X58" s="688" t="s">
        <v>398</v>
      </c>
      <c r="Y58" s="680"/>
      <c r="Z58" s="629"/>
      <c r="AA58" s="629"/>
      <c r="AB58" s="630"/>
      <c r="AC58" s="630"/>
      <c r="AD58" s="630"/>
      <c r="AE58" s="630"/>
      <c r="AF58" s="630"/>
      <c r="AG58" s="630"/>
      <c r="AH58" s="630"/>
      <c r="AI58" s="630"/>
      <c r="AJ58" s="630"/>
      <c r="AK58" s="630"/>
      <c r="AL58" s="630"/>
      <c r="AM58" s="630"/>
      <c r="AN58" s="630"/>
      <c r="AO58" s="630"/>
      <c r="AP58" s="630"/>
      <c r="AQ58" s="630"/>
      <c r="AR58" s="630"/>
      <c r="AS58" s="630"/>
      <c r="AT58" s="630"/>
      <c r="AU58" s="630"/>
      <c r="AV58" s="630"/>
    </row>
    <row r="59" spans="1:48" s="140" customFormat="1" ht="12.6" customHeight="1" x14ac:dyDescent="0.3">
      <c r="A59" s="145"/>
      <c r="B59" s="687" t="s">
        <v>399</v>
      </c>
      <c r="C59" s="681">
        <v>1182</v>
      </c>
      <c r="D59" s="681">
        <v>522</v>
      </c>
      <c r="E59" s="681">
        <v>660</v>
      </c>
      <c r="F59" s="681">
        <v>1138</v>
      </c>
      <c r="G59" s="681">
        <v>499</v>
      </c>
      <c r="H59" s="681">
        <v>639</v>
      </c>
      <c r="I59" s="681">
        <v>44</v>
      </c>
      <c r="J59" s="681">
        <v>23</v>
      </c>
      <c r="K59" s="681">
        <v>21</v>
      </c>
      <c r="L59" s="682">
        <v>1005</v>
      </c>
      <c r="M59" s="681">
        <v>475</v>
      </c>
      <c r="N59" s="681">
        <v>530</v>
      </c>
      <c r="O59" s="681">
        <v>931</v>
      </c>
      <c r="P59" s="681">
        <v>446</v>
      </c>
      <c r="Q59" s="689">
        <v>485</v>
      </c>
      <c r="R59" s="689">
        <v>74</v>
      </c>
      <c r="S59" s="681">
        <v>29</v>
      </c>
      <c r="T59" s="681">
        <v>45</v>
      </c>
      <c r="U59" s="681">
        <v>177</v>
      </c>
      <c r="V59" s="681">
        <v>47</v>
      </c>
      <c r="W59" s="683">
        <v>130</v>
      </c>
      <c r="X59" s="688" t="s">
        <v>399</v>
      </c>
      <c r="Y59" s="680"/>
      <c r="Z59" s="629"/>
      <c r="AA59" s="629"/>
      <c r="AB59" s="649"/>
      <c r="AC59" s="649"/>
      <c r="AD59" s="649"/>
      <c r="AE59" s="649"/>
      <c r="AF59" s="649"/>
      <c r="AG59" s="649"/>
      <c r="AH59" s="649"/>
      <c r="AI59" s="649"/>
      <c r="AJ59" s="649"/>
      <c r="AK59" s="649"/>
      <c r="AL59" s="649"/>
      <c r="AM59" s="649"/>
      <c r="AN59" s="649"/>
      <c r="AO59" s="649"/>
      <c r="AP59" s="649"/>
      <c r="AQ59" s="649"/>
      <c r="AR59" s="649"/>
      <c r="AS59" s="649"/>
      <c r="AT59" s="649"/>
      <c r="AU59" s="649"/>
      <c r="AV59" s="649"/>
    </row>
    <row r="60" spans="1:48" s="140" customFormat="1" ht="12.6" customHeight="1" x14ac:dyDescent="0.3">
      <c r="A60" s="133" t="s">
        <v>44</v>
      </c>
      <c r="B60" s="134" t="s">
        <v>395</v>
      </c>
      <c r="C60" s="676">
        <v>4076</v>
      </c>
      <c r="D60" s="676">
        <v>1910</v>
      </c>
      <c r="E60" s="676">
        <v>2166</v>
      </c>
      <c r="F60" s="676">
        <v>3900</v>
      </c>
      <c r="G60" s="676">
        <v>1823</v>
      </c>
      <c r="H60" s="676">
        <v>2077</v>
      </c>
      <c r="I60" s="676">
        <v>176</v>
      </c>
      <c r="J60" s="676">
        <v>87</v>
      </c>
      <c r="K60" s="676">
        <v>89</v>
      </c>
      <c r="L60" s="677">
        <v>1289</v>
      </c>
      <c r="M60" s="676">
        <v>625</v>
      </c>
      <c r="N60" s="676">
        <v>664</v>
      </c>
      <c r="O60" s="676">
        <v>1229</v>
      </c>
      <c r="P60" s="676">
        <v>598</v>
      </c>
      <c r="Q60" s="676">
        <v>631</v>
      </c>
      <c r="R60" s="676">
        <v>60</v>
      </c>
      <c r="S60" s="676">
        <v>27</v>
      </c>
      <c r="T60" s="676">
        <v>33</v>
      </c>
      <c r="U60" s="676">
        <v>2787</v>
      </c>
      <c r="V60" s="676">
        <v>1285</v>
      </c>
      <c r="W60" s="678">
        <v>1502</v>
      </c>
      <c r="X60" s="679" t="s">
        <v>395</v>
      </c>
      <c r="Y60" s="675" t="s">
        <v>44</v>
      </c>
      <c r="Z60" s="629"/>
      <c r="AA60" s="629"/>
      <c r="AB60" s="630"/>
      <c r="AC60" s="630"/>
      <c r="AD60" s="630"/>
      <c r="AE60" s="630"/>
      <c r="AF60" s="630"/>
      <c r="AG60" s="630"/>
      <c r="AH60" s="630"/>
      <c r="AI60" s="630"/>
      <c r="AJ60" s="630"/>
      <c r="AK60" s="630"/>
      <c r="AL60" s="630"/>
      <c r="AM60" s="630"/>
      <c r="AN60" s="630"/>
      <c r="AO60" s="630"/>
      <c r="AP60" s="630"/>
      <c r="AQ60" s="630"/>
      <c r="AR60" s="630"/>
      <c r="AS60" s="630"/>
      <c r="AT60" s="630"/>
      <c r="AU60" s="630"/>
      <c r="AV60" s="630"/>
    </row>
    <row r="61" spans="1:48" s="140" customFormat="1" ht="12.6" customHeight="1" x14ac:dyDescent="0.3">
      <c r="A61" s="145"/>
      <c r="B61" s="146" t="s">
        <v>396</v>
      </c>
      <c r="C61" s="681">
        <v>4352</v>
      </c>
      <c r="D61" s="681">
        <v>2007</v>
      </c>
      <c r="E61" s="681">
        <v>2345</v>
      </c>
      <c r="F61" s="681">
        <v>4240</v>
      </c>
      <c r="G61" s="681">
        <v>1942</v>
      </c>
      <c r="H61" s="681">
        <v>2298</v>
      </c>
      <c r="I61" s="681">
        <v>112</v>
      </c>
      <c r="J61" s="681">
        <v>65</v>
      </c>
      <c r="K61" s="681">
        <v>47</v>
      </c>
      <c r="L61" s="682">
        <v>1359</v>
      </c>
      <c r="M61" s="681">
        <v>640</v>
      </c>
      <c r="N61" s="681">
        <v>719</v>
      </c>
      <c r="O61" s="681">
        <v>1327</v>
      </c>
      <c r="P61" s="681">
        <v>630</v>
      </c>
      <c r="Q61" s="681">
        <v>697</v>
      </c>
      <c r="R61" s="681">
        <v>32</v>
      </c>
      <c r="S61" s="681">
        <v>10</v>
      </c>
      <c r="T61" s="681">
        <v>22</v>
      </c>
      <c r="U61" s="681">
        <v>2993</v>
      </c>
      <c r="V61" s="681">
        <v>1367</v>
      </c>
      <c r="W61" s="683">
        <v>1626</v>
      </c>
      <c r="X61" s="684" t="s">
        <v>396</v>
      </c>
      <c r="Y61" s="680"/>
      <c r="Z61" s="629"/>
      <c r="AA61" s="629"/>
      <c r="AB61" s="630"/>
      <c r="AC61" s="630"/>
      <c r="AD61" s="630"/>
      <c r="AE61" s="630"/>
      <c r="AF61" s="630"/>
      <c r="AG61" s="630"/>
      <c r="AH61" s="630"/>
      <c r="AI61" s="630"/>
      <c r="AJ61" s="630"/>
      <c r="AK61" s="630"/>
      <c r="AL61" s="630"/>
      <c r="AM61" s="630"/>
      <c r="AN61" s="630"/>
      <c r="AO61" s="630"/>
      <c r="AP61" s="630"/>
      <c r="AQ61" s="630"/>
      <c r="AR61" s="630"/>
      <c r="AS61" s="630"/>
      <c r="AT61" s="630"/>
      <c r="AU61" s="630"/>
      <c r="AV61" s="630"/>
    </row>
    <row r="62" spans="1:48" s="140" customFormat="1" ht="12.6" customHeight="1" x14ac:dyDescent="0.3">
      <c r="A62" s="145"/>
      <c r="B62" s="685" t="s">
        <v>397</v>
      </c>
      <c r="C62" s="681">
        <v>3619</v>
      </c>
      <c r="D62" s="681">
        <v>1714</v>
      </c>
      <c r="E62" s="681">
        <v>1905</v>
      </c>
      <c r="F62" s="681">
        <v>3548</v>
      </c>
      <c r="G62" s="681">
        <v>1676</v>
      </c>
      <c r="H62" s="681">
        <v>1872</v>
      </c>
      <c r="I62" s="681">
        <v>71</v>
      </c>
      <c r="J62" s="681">
        <v>38</v>
      </c>
      <c r="K62" s="681">
        <v>33</v>
      </c>
      <c r="L62" s="682">
        <v>1232</v>
      </c>
      <c r="M62" s="681">
        <v>550</v>
      </c>
      <c r="N62" s="681">
        <v>682</v>
      </c>
      <c r="O62" s="681">
        <v>1174</v>
      </c>
      <c r="P62" s="681">
        <v>525</v>
      </c>
      <c r="Q62" s="681">
        <v>649</v>
      </c>
      <c r="R62" s="681">
        <v>58</v>
      </c>
      <c r="S62" s="681">
        <v>25</v>
      </c>
      <c r="T62" s="681">
        <v>33</v>
      </c>
      <c r="U62" s="681">
        <v>2387</v>
      </c>
      <c r="V62" s="681">
        <v>1164</v>
      </c>
      <c r="W62" s="683">
        <v>1223</v>
      </c>
      <c r="X62" s="686" t="s">
        <v>397</v>
      </c>
      <c r="Y62" s="680"/>
      <c r="Z62" s="629"/>
      <c r="AA62" s="629"/>
      <c r="AB62" s="630"/>
      <c r="AC62" s="630"/>
      <c r="AD62" s="630"/>
      <c r="AE62" s="630"/>
      <c r="AF62" s="630"/>
      <c r="AG62" s="630"/>
      <c r="AH62" s="630"/>
      <c r="AI62" s="630"/>
      <c r="AJ62" s="630"/>
      <c r="AK62" s="630"/>
      <c r="AL62" s="630"/>
      <c r="AM62" s="630"/>
      <c r="AN62" s="630"/>
      <c r="AO62" s="630"/>
      <c r="AP62" s="630"/>
      <c r="AQ62" s="630"/>
      <c r="AR62" s="630"/>
      <c r="AS62" s="630"/>
      <c r="AT62" s="630"/>
      <c r="AU62" s="630"/>
      <c r="AV62" s="630"/>
    </row>
    <row r="63" spans="1:48" s="140" customFormat="1" ht="12.6" customHeight="1" x14ac:dyDescent="0.3">
      <c r="A63" s="145"/>
      <c r="B63" s="687" t="s">
        <v>398</v>
      </c>
      <c r="C63" s="681">
        <v>3980</v>
      </c>
      <c r="D63" s="681">
        <v>1832</v>
      </c>
      <c r="E63" s="681">
        <v>2148</v>
      </c>
      <c r="F63" s="681">
        <v>3911</v>
      </c>
      <c r="G63" s="681">
        <v>1792</v>
      </c>
      <c r="H63" s="681">
        <v>2119</v>
      </c>
      <c r="I63" s="681">
        <v>69</v>
      </c>
      <c r="J63" s="681">
        <v>40</v>
      </c>
      <c r="K63" s="681">
        <v>29</v>
      </c>
      <c r="L63" s="682">
        <v>1469</v>
      </c>
      <c r="M63" s="681">
        <v>701</v>
      </c>
      <c r="N63" s="681">
        <v>768</v>
      </c>
      <c r="O63" s="681">
        <v>1421</v>
      </c>
      <c r="P63" s="681">
        <v>680</v>
      </c>
      <c r="Q63" s="681">
        <v>741</v>
      </c>
      <c r="R63" s="681">
        <v>48</v>
      </c>
      <c r="S63" s="681">
        <v>21</v>
      </c>
      <c r="T63" s="681">
        <v>27</v>
      </c>
      <c r="U63" s="681">
        <v>2511</v>
      </c>
      <c r="V63" s="681">
        <v>1131</v>
      </c>
      <c r="W63" s="683">
        <v>1380</v>
      </c>
      <c r="X63" s="688" t="s">
        <v>398</v>
      </c>
      <c r="Y63" s="680"/>
      <c r="Z63" s="629"/>
      <c r="AA63" s="629"/>
      <c r="AB63" s="630"/>
      <c r="AC63" s="630"/>
      <c r="AD63" s="630"/>
      <c r="AE63" s="630"/>
      <c r="AF63" s="630"/>
      <c r="AG63" s="630"/>
      <c r="AH63" s="630"/>
      <c r="AI63" s="630"/>
      <c r="AJ63" s="630"/>
      <c r="AK63" s="630"/>
      <c r="AL63" s="630"/>
      <c r="AM63" s="630"/>
      <c r="AN63" s="630"/>
      <c r="AO63" s="630"/>
      <c r="AP63" s="630"/>
      <c r="AQ63" s="630"/>
      <c r="AR63" s="630"/>
      <c r="AS63" s="630"/>
      <c r="AT63" s="630"/>
      <c r="AU63" s="630"/>
      <c r="AV63" s="630"/>
    </row>
    <row r="64" spans="1:48" s="140" customFormat="1" ht="12.6" customHeight="1" x14ac:dyDescent="0.3">
      <c r="A64" s="145"/>
      <c r="B64" s="687" t="s">
        <v>399</v>
      </c>
      <c r="C64" s="681">
        <v>4060</v>
      </c>
      <c r="D64" s="681">
        <v>1889</v>
      </c>
      <c r="E64" s="681">
        <v>2171</v>
      </c>
      <c r="F64" s="681">
        <v>3991</v>
      </c>
      <c r="G64" s="681">
        <v>1853</v>
      </c>
      <c r="H64" s="681">
        <v>2138</v>
      </c>
      <c r="I64" s="681">
        <v>69</v>
      </c>
      <c r="J64" s="681">
        <v>36</v>
      </c>
      <c r="K64" s="681">
        <v>33</v>
      </c>
      <c r="L64" s="682">
        <v>1815</v>
      </c>
      <c r="M64" s="681">
        <v>873</v>
      </c>
      <c r="N64" s="681">
        <v>942</v>
      </c>
      <c r="O64" s="681">
        <v>1731</v>
      </c>
      <c r="P64" s="681">
        <v>834</v>
      </c>
      <c r="Q64" s="689">
        <v>897</v>
      </c>
      <c r="R64" s="689">
        <v>84</v>
      </c>
      <c r="S64" s="681">
        <v>39</v>
      </c>
      <c r="T64" s="681">
        <v>45</v>
      </c>
      <c r="U64" s="681">
        <v>2245</v>
      </c>
      <c r="V64" s="681">
        <v>1016</v>
      </c>
      <c r="W64" s="683">
        <v>1229</v>
      </c>
      <c r="X64" s="688" t="s">
        <v>399</v>
      </c>
      <c r="Y64" s="680"/>
      <c r="Z64" s="629"/>
      <c r="AA64" s="629"/>
      <c r="AB64" s="649"/>
      <c r="AC64" s="649"/>
      <c r="AD64" s="649"/>
      <c r="AE64" s="649"/>
      <c r="AF64" s="649"/>
      <c r="AG64" s="649"/>
      <c r="AH64" s="649"/>
      <c r="AI64" s="649"/>
      <c r="AJ64" s="649"/>
      <c r="AK64" s="649"/>
      <c r="AL64" s="649"/>
      <c r="AM64" s="649"/>
      <c r="AN64" s="649"/>
      <c r="AO64" s="649"/>
      <c r="AP64" s="649"/>
      <c r="AQ64" s="649"/>
      <c r="AR64" s="649"/>
      <c r="AS64" s="649"/>
      <c r="AT64" s="649"/>
      <c r="AU64" s="649"/>
      <c r="AV64" s="649"/>
    </row>
    <row r="65" spans="1:48" s="68" customFormat="1" ht="12.6" customHeight="1" x14ac:dyDescent="0.3">
      <c r="A65" s="158" t="s">
        <v>45</v>
      </c>
      <c r="B65" s="159" t="s">
        <v>395</v>
      </c>
      <c r="C65" s="691">
        <v>8120</v>
      </c>
      <c r="D65" s="691">
        <v>4001</v>
      </c>
      <c r="E65" s="691">
        <v>4119</v>
      </c>
      <c r="F65" s="691">
        <v>5636</v>
      </c>
      <c r="G65" s="691">
        <v>2587</v>
      </c>
      <c r="H65" s="691">
        <v>3049</v>
      </c>
      <c r="I65" s="691">
        <v>2484</v>
      </c>
      <c r="J65" s="691">
        <v>1414</v>
      </c>
      <c r="K65" s="691">
        <v>1070</v>
      </c>
      <c r="L65" s="692">
        <v>7301</v>
      </c>
      <c r="M65" s="691">
        <v>3319</v>
      </c>
      <c r="N65" s="691">
        <v>3982</v>
      </c>
      <c r="O65" s="691">
        <v>6214</v>
      </c>
      <c r="P65" s="691">
        <v>2915</v>
      </c>
      <c r="Q65" s="691">
        <v>3299</v>
      </c>
      <c r="R65" s="691">
        <v>1087</v>
      </c>
      <c r="S65" s="691">
        <v>404</v>
      </c>
      <c r="T65" s="691">
        <v>683</v>
      </c>
      <c r="U65" s="691">
        <v>819</v>
      </c>
      <c r="V65" s="691">
        <v>682</v>
      </c>
      <c r="W65" s="693">
        <v>137</v>
      </c>
      <c r="X65" s="694" t="s">
        <v>395</v>
      </c>
      <c r="Y65" s="690" t="s">
        <v>45</v>
      </c>
      <c r="Z65" s="629"/>
      <c r="AA65" s="629"/>
      <c r="AB65" s="630"/>
      <c r="AC65" s="630"/>
      <c r="AD65" s="630"/>
      <c r="AE65" s="630"/>
      <c r="AF65" s="630"/>
      <c r="AG65" s="630"/>
      <c r="AH65" s="630"/>
      <c r="AI65" s="630"/>
      <c r="AJ65" s="630"/>
      <c r="AK65" s="630"/>
      <c r="AL65" s="630"/>
      <c r="AM65" s="630"/>
      <c r="AN65" s="630"/>
      <c r="AO65" s="630"/>
      <c r="AP65" s="630"/>
      <c r="AQ65" s="630"/>
      <c r="AR65" s="630"/>
      <c r="AS65" s="630"/>
      <c r="AT65" s="630"/>
      <c r="AU65" s="630"/>
      <c r="AV65" s="630"/>
    </row>
    <row r="66" spans="1:48" s="68" customFormat="1" ht="12.6" customHeight="1" x14ac:dyDescent="0.3">
      <c r="A66" s="99"/>
      <c r="B66" s="106" t="s">
        <v>396</v>
      </c>
      <c r="C66" s="651">
        <v>7692</v>
      </c>
      <c r="D66" s="651">
        <v>3711</v>
      </c>
      <c r="E66" s="651">
        <v>3981</v>
      </c>
      <c r="F66" s="651">
        <v>5897</v>
      </c>
      <c r="G66" s="651">
        <v>2701</v>
      </c>
      <c r="H66" s="651">
        <v>3196</v>
      </c>
      <c r="I66" s="651">
        <v>1795</v>
      </c>
      <c r="J66" s="651">
        <v>1010</v>
      </c>
      <c r="K66" s="651">
        <v>785</v>
      </c>
      <c r="L66" s="652">
        <v>7834</v>
      </c>
      <c r="M66" s="651">
        <v>3642</v>
      </c>
      <c r="N66" s="651">
        <v>4192</v>
      </c>
      <c r="O66" s="651">
        <v>6744</v>
      </c>
      <c r="P66" s="651">
        <v>3232</v>
      </c>
      <c r="Q66" s="651">
        <v>3512</v>
      </c>
      <c r="R66" s="651">
        <v>1090</v>
      </c>
      <c r="S66" s="651">
        <v>410</v>
      </c>
      <c r="T66" s="651">
        <v>680</v>
      </c>
      <c r="U66" s="651">
        <v>-142</v>
      </c>
      <c r="V66" s="651">
        <v>69</v>
      </c>
      <c r="W66" s="653">
        <v>-211</v>
      </c>
      <c r="X66" s="655" t="s">
        <v>396</v>
      </c>
      <c r="Y66" s="650"/>
      <c r="Z66" s="629"/>
      <c r="AA66" s="629"/>
      <c r="AB66" s="630"/>
      <c r="AC66" s="630"/>
      <c r="AD66" s="630"/>
      <c r="AE66" s="630"/>
      <c r="AF66" s="630"/>
      <c r="AG66" s="630"/>
      <c r="AH66" s="630"/>
      <c r="AI66" s="630"/>
      <c r="AJ66" s="630"/>
      <c r="AK66" s="630"/>
      <c r="AL66" s="630"/>
      <c r="AM66" s="630"/>
      <c r="AN66" s="630"/>
      <c r="AO66" s="630"/>
      <c r="AP66" s="630"/>
      <c r="AQ66" s="630"/>
      <c r="AR66" s="630"/>
      <c r="AS66" s="630"/>
      <c r="AT66" s="630"/>
      <c r="AU66" s="630"/>
      <c r="AV66" s="630"/>
    </row>
    <row r="67" spans="1:48" s="68" customFormat="1" ht="12.6" customHeight="1" x14ac:dyDescent="0.3">
      <c r="A67" s="99"/>
      <c r="B67" s="656" t="s">
        <v>397</v>
      </c>
      <c r="C67" s="651">
        <v>7091</v>
      </c>
      <c r="D67" s="651">
        <v>3433</v>
      </c>
      <c r="E67" s="651">
        <v>3658</v>
      </c>
      <c r="F67" s="651">
        <v>5317</v>
      </c>
      <c r="G67" s="651">
        <v>2476</v>
      </c>
      <c r="H67" s="651">
        <v>2841</v>
      </c>
      <c r="I67" s="651">
        <v>1774</v>
      </c>
      <c r="J67" s="651">
        <v>957</v>
      </c>
      <c r="K67" s="651">
        <v>817</v>
      </c>
      <c r="L67" s="652">
        <v>6327</v>
      </c>
      <c r="M67" s="651">
        <v>2962</v>
      </c>
      <c r="N67" s="651">
        <v>3365</v>
      </c>
      <c r="O67" s="651">
        <v>5538</v>
      </c>
      <c r="P67" s="651">
        <v>2640</v>
      </c>
      <c r="Q67" s="651">
        <v>2898</v>
      </c>
      <c r="R67" s="651">
        <v>789</v>
      </c>
      <c r="S67" s="651">
        <v>322</v>
      </c>
      <c r="T67" s="651">
        <v>467</v>
      </c>
      <c r="U67" s="651">
        <v>764</v>
      </c>
      <c r="V67" s="651">
        <v>471</v>
      </c>
      <c r="W67" s="653">
        <v>293</v>
      </c>
      <c r="X67" s="657" t="s">
        <v>397</v>
      </c>
      <c r="Y67" s="650"/>
      <c r="Z67" s="629"/>
      <c r="AA67" s="629"/>
      <c r="AB67" s="630"/>
      <c r="AC67" s="630"/>
      <c r="AD67" s="630"/>
      <c r="AE67" s="630"/>
      <c r="AF67" s="630"/>
      <c r="AG67" s="630"/>
      <c r="AH67" s="630"/>
      <c r="AI67" s="630"/>
      <c r="AJ67" s="630"/>
      <c r="AK67" s="630"/>
      <c r="AL67" s="630"/>
      <c r="AM67" s="630"/>
      <c r="AN67" s="630"/>
      <c r="AO67" s="630"/>
      <c r="AP67" s="630"/>
      <c r="AQ67" s="630"/>
      <c r="AR67" s="630"/>
      <c r="AS67" s="630"/>
      <c r="AT67" s="630"/>
      <c r="AU67" s="630"/>
      <c r="AV67" s="630"/>
    </row>
    <row r="68" spans="1:48" s="68" customFormat="1" ht="12.6" customHeight="1" x14ac:dyDescent="0.3">
      <c r="A68" s="99"/>
      <c r="B68" s="658" t="s">
        <v>398</v>
      </c>
      <c r="C68" s="651">
        <v>7629</v>
      </c>
      <c r="D68" s="651">
        <v>3705</v>
      </c>
      <c r="E68" s="651">
        <v>3924</v>
      </c>
      <c r="F68" s="651">
        <v>5976</v>
      </c>
      <c r="G68" s="651">
        <v>2800</v>
      </c>
      <c r="H68" s="651">
        <v>3176</v>
      </c>
      <c r="I68" s="651">
        <v>1653</v>
      </c>
      <c r="J68" s="651">
        <v>905</v>
      </c>
      <c r="K68" s="651">
        <v>748</v>
      </c>
      <c r="L68" s="652">
        <v>6458</v>
      </c>
      <c r="M68" s="651">
        <v>2886</v>
      </c>
      <c r="N68" s="651">
        <v>3572</v>
      </c>
      <c r="O68" s="651">
        <v>5327</v>
      </c>
      <c r="P68" s="651">
        <v>2428</v>
      </c>
      <c r="Q68" s="651">
        <v>2899</v>
      </c>
      <c r="R68" s="651">
        <v>1131</v>
      </c>
      <c r="S68" s="651">
        <v>458</v>
      </c>
      <c r="T68" s="651">
        <v>673</v>
      </c>
      <c r="U68" s="651">
        <v>1171</v>
      </c>
      <c r="V68" s="651">
        <v>819</v>
      </c>
      <c r="W68" s="653">
        <v>352</v>
      </c>
      <c r="X68" s="659" t="s">
        <v>398</v>
      </c>
      <c r="Y68" s="650"/>
      <c r="Z68" s="629"/>
      <c r="AA68" s="629"/>
      <c r="AB68" s="630"/>
      <c r="AC68" s="630"/>
      <c r="AD68" s="630"/>
      <c r="AE68" s="630"/>
      <c r="AF68" s="630"/>
      <c r="AG68" s="630"/>
      <c r="AH68" s="630"/>
      <c r="AI68" s="630"/>
      <c r="AJ68" s="630"/>
      <c r="AK68" s="630"/>
      <c r="AL68" s="630"/>
      <c r="AM68" s="630"/>
      <c r="AN68" s="630"/>
      <c r="AO68" s="630"/>
      <c r="AP68" s="630"/>
      <c r="AQ68" s="630"/>
      <c r="AR68" s="630"/>
      <c r="AS68" s="630"/>
      <c r="AT68" s="630"/>
      <c r="AU68" s="630"/>
      <c r="AV68" s="630"/>
    </row>
    <row r="69" spans="1:48" s="68" customFormat="1" ht="12.6" customHeight="1" x14ac:dyDescent="0.3">
      <c r="A69" s="99"/>
      <c r="B69" s="658" t="s">
        <v>399</v>
      </c>
      <c r="C69" s="651">
        <v>8508</v>
      </c>
      <c r="D69" s="651">
        <v>4052</v>
      </c>
      <c r="E69" s="651">
        <v>4456</v>
      </c>
      <c r="F69" s="651">
        <v>7116</v>
      </c>
      <c r="G69" s="651">
        <v>3323</v>
      </c>
      <c r="H69" s="651">
        <v>3793</v>
      </c>
      <c r="I69" s="651">
        <v>1392</v>
      </c>
      <c r="J69" s="651">
        <v>729</v>
      </c>
      <c r="K69" s="651">
        <v>663</v>
      </c>
      <c r="L69" s="652">
        <v>7638</v>
      </c>
      <c r="M69" s="651">
        <v>3581</v>
      </c>
      <c r="N69" s="651">
        <v>4057</v>
      </c>
      <c r="O69" s="651">
        <v>6088</v>
      </c>
      <c r="P69" s="651">
        <v>2907</v>
      </c>
      <c r="Q69" s="651">
        <v>3181</v>
      </c>
      <c r="R69" s="651">
        <v>1550</v>
      </c>
      <c r="S69" s="651">
        <v>674</v>
      </c>
      <c r="T69" s="651">
        <v>876</v>
      </c>
      <c r="U69" s="651">
        <v>870</v>
      </c>
      <c r="V69" s="651">
        <v>471</v>
      </c>
      <c r="W69" s="653">
        <v>399</v>
      </c>
      <c r="X69" s="659" t="s">
        <v>399</v>
      </c>
      <c r="Y69" s="650"/>
      <c r="Z69" s="629"/>
      <c r="AA69" s="629"/>
      <c r="AB69" s="649"/>
      <c r="AC69" s="649"/>
      <c r="AD69" s="649"/>
      <c r="AE69" s="649"/>
      <c r="AF69" s="649"/>
      <c r="AG69" s="649"/>
      <c r="AH69" s="649"/>
      <c r="AI69" s="649"/>
      <c r="AJ69" s="649"/>
      <c r="AK69" s="649"/>
      <c r="AL69" s="649"/>
      <c r="AM69" s="649"/>
      <c r="AN69" s="649"/>
      <c r="AO69" s="649"/>
      <c r="AP69" s="649"/>
      <c r="AQ69" s="649"/>
      <c r="AR69" s="649"/>
      <c r="AS69" s="649"/>
      <c r="AT69" s="649"/>
      <c r="AU69" s="649"/>
      <c r="AV69" s="649"/>
    </row>
    <row r="70" spans="1:48" s="57" customFormat="1" ht="12.6" customHeight="1" collapsed="1" x14ac:dyDescent="0.3">
      <c r="A70" s="112" t="s">
        <v>46</v>
      </c>
      <c r="B70" s="113" t="s">
        <v>395</v>
      </c>
      <c r="C70" s="1522">
        <v>4850</v>
      </c>
      <c r="D70" s="1522">
        <v>2308</v>
      </c>
      <c r="E70" s="1522">
        <v>2542</v>
      </c>
      <c r="F70" s="1522">
        <v>4101</v>
      </c>
      <c r="G70" s="1522">
        <v>1893</v>
      </c>
      <c r="H70" s="1522">
        <v>2208</v>
      </c>
      <c r="I70" s="1522">
        <v>749</v>
      </c>
      <c r="J70" s="1522">
        <v>415</v>
      </c>
      <c r="K70" s="1522">
        <v>334</v>
      </c>
      <c r="L70" s="1523">
        <v>3264</v>
      </c>
      <c r="M70" s="1522">
        <v>1495</v>
      </c>
      <c r="N70" s="1522">
        <v>1769</v>
      </c>
      <c r="O70" s="1522">
        <v>2967</v>
      </c>
      <c r="P70" s="1522">
        <v>1395</v>
      </c>
      <c r="Q70" s="1522">
        <v>1572</v>
      </c>
      <c r="R70" s="1522">
        <v>297</v>
      </c>
      <c r="S70" s="1522">
        <v>100</v>
      </c>
      <c r="T70" s="1522">
        <v>197</v>
      </c>
      <c r="U70" s="1522">
        <v>1586</v>
      </c>
      <c r="V70" s="1522">
        <v>813</v>
      </c>
      <c r="W70" s="1524">
        <v>773</v>
      </c>
      <c r="X70" s="664" t="s">
        <v>395</v>
      </c>
      <c r="Y70" s="660" t="s">
        <v>46</v>
      </c>
      <c r="Z70" s="629"/>
      <c r="AA70" s="629"/>
      <c r="AB70" s="630"/>
      <c r="AC70" s="630"/>
      <c r="AD70" s="630"/>
      <c r="AE70" s="630"/>
      <c r="AF70" s="630"/>
      <c r="AG70" s="630"/>
      <c r="AH70" s="630"/>
      <c r="AI70" s="630"/>
      <c r="AJ70" s="630"/>
      <c r="AK70" s="630"/>
      <c r="AL70" s="630"/>
      <c r="AM70" s="630"/>
      <c r="AN70" s="630"/>
      <c r="AO70" s="630"/>
      <c r="AP70" s="630"/>
      <c r="AQ70" s="630"/>
      <c r="AR70" s="630"/>
      <c r="AS70" s="630"/>
      <c r="AT70" s="630"/>
      <c r="AU70" s="630"/>
      <c r="AV70" s="630"/>
    </row>
    <row r="71" spans="1:48" s="57" customFormat="1" ht="12.6" customHeight="1" x14ac:dyDescent="0.3">
      <c r="A71" s="121"/>
      <c r="B71" s="122" t="s">
        <v>396</v>
      </c>
      <c r="C71" s="1525">
        <v>4894</v>
      </c>
      <c r="D71" s="1525">
        <v>2274</v>
      </c>
      <c r="E71" s="1525">
        <v>2620</v>
      </c>
      <c r="F71" s="1525">
        <v>4357</v>
      </c>
      <c r="G71" s="1525">
        <v>1977</v>
      </c>
      <c r="H71" s="1525">
        <v>2380</v>
      </c>
      <c r="I71" s="1525">
        <v>537</v>
      </c>
      <c r="J71" s="1525">
        <v>297</v>
      </c>
      <c r="K71" s="1525">
        <v>240</v>
      </c>
      <c r="L71" s="1526">
        <v>3543</v>
      </c>
      <c r="M71" s="1525">
        <v>1636</v>
      </c>
      <c r="N71" s="1525">
        <v>1907</v>
      </c>
      <c r="O71" s="1525">
        <v>3266</v>
      </c>
      <c r="P71" s="1525">
        <v>1531</v>
      </c>
      <c r="Q71" s="1525">
        <v>1735</v>
      </c>
      <c r="R71" s="1525">
        <v>277</v>
      </c>
      <c r="S71" s="1525">
        <v>105</v>
      </c>
      <c r="T71" s="1525">
        <v>172</v>
      </c>
      <c r="U71" s="1525">
        <v>1351</v>
      </c>
      <c r="V71" s="1525">
        <v>638</v>
      </c>
      <c r="W71" s="1527">
        <v>713</v>
      </c>
      <c r="X71" s="669" t="s">
        <v>396</v>
      </c>
      <c r="Y71" s="665"/>
      <c r="Z71" s="629"/>
      <c r="AA71" s="629"/>
      <c r="AB71" s="630"/>
      <c r="AC71" s="630"/>
      <c r="AD71" s="630"/>
      <c r="AE71" s="630"/>
      <c r="AF71" s="630"/>
      <c r="AG71" s="630"/>
      <c r="AH71" s="630"/>
      <c r="AI71" s="630"/>
      <c r="AJ71" s="630"/>
      <c r="AK71" s="630"/>
      <c r="AL71" s="630"/>
      <c r="AM71" s="630"/>
      <c r="AN71" s="630"/>
      <c r="AO71" s="630"/>
      <c r="AP71" s="630"/>
      <c r="AQ71" s="630"/>
      <c r="AR71" s="630"/>
      <c r="AS71" s="630"/>
      <c r="AT71" s="630"/>
      <c r="AU71" s="630"/>
      <c r="AV71" s="630"/>
    </row>
    <row r="72" spans="1:48" s="57" customFormat="1" ht="12.6" customHeight="1" x14ac:dyDescent="0.3">
      <c r="A72" s="121"/>
      <c r="B72" s="670" t="s">
        <v>397</v>
      </c>
      <c r="C72" s="1525">
        <v>4314</v>
      </c>
      <c r="D72" s="1525">
        <v>2036</v>
      </c>
      <c r="E72" s="1525">
        <v>2278</v>
      </c>
      <c r="F72" s="1525">
        <v>3842</v>
      </c>
      <c r="G72" s="1525">
        <v>1787</v>
      </c>
      <c r="H72" s="1525">
        <v>2055</v>
      </c>
      <c r="I72" s="1525">
        <v>472</v>
      </c>
      <c r="J72" s="1525">
        <v>249</v>
      </c>
      <c r="K72" s="1525">
        <v>223</v>
      </c>
      <c r="L72" s="1526">
        <v>3066</v>
      </c>
      <c r="M72" s="1525">
        <v>1475</v>
      </c>
      <c r="N72" s="1525">
        <v>1591</v>
      </c>
      <c r="O72" s="1525">
        <v>2823</v>
      </c>
      <c r="P72" s="1525">
        <v>1365</v>
      </c>
      <c r="Q72" s="1525">
        <v>1458</v>
      </c>
      <c r="R72" s="1525">
        <v>243</v>
      </c>
      <c r="S72" s="1525">
        <v>110</v>
      </c>
      <c r="T72" s="1525">
        <v>133</v>
      </c>
      <c r="U72" s="1525">
        <v>1248</v>
      </c>
      <c r="V72" s="1525">
        <v>561</v>
      </c>
      <c r="W72" s="1527">
        <v>687</v>
      </c>
      <c r="X72" s="671" t="s">
        <v>397</v>
      </c>
      <c r="Y72" s="665"/>
      <c r="Z72" s="629"/>
      <c r="AA72" s="629"/>
      <c r="AB72" s="630"/>
      <c r="AC72" s="630"/>
      <c r="AD72" s="630"/>
      <c r="AE72" s="630"/>
      <c r="AF72" s="630"/>
      <c r="AG72" s="630"/>
      <c r="AH72" s="630"/>
      <c r="AI72" s="630"/>
      <c r="AJ72" s="630"/>
      <c r="AK72" s="630"/>
      <c r="AL72" s="630"/>
      <c r="AM72" s="630"/>
      <c r="AN72" s="630"/>
      <c r="AO72" s="630"/>
      <c r="AP72" s="630"/>
      <c r="AQ72" s="630"/>
      <c r="AR72" s="630"/>
      <c r="AS72" s="630"/>
      <c r="AT72" s="630"/>
      <c r="AU72" s="630"/>
      <c r="AV72" s="630"/>
    </row>
    <row r="73" spans="1:48" s="57" customFormat="1" ht="12.6" customHeight="1" x14ac:dyDescent="0.3">
      <c r="A73" s="121"/>
      <c r="B73" s="672" t="s">
        <v>398</v>
      </c>
      <c r="C73" s="1525">
        <v>4784</v>
      </c>
      <c r="D73" s="1525">
        <v>2179</v>
      </c>
      <c r="E73" s="1525">
        <v>2605</v>
      </c>
      <c r="F73" s="1525">
        <v>4414</v>
      </c>
      <c r="G73" s="1525">
        <v>1999</v>
      </c>
      <c r="H73" s="1525">
        <v>2415</v>
      </c>
      <c r="I73" s="1525">
        <v>370</v>
      </c>
      <c r="J73" s="1525">
        <v>180</v>
      </c>
      <c r="K73" s="1525">
        <v>190</v>
      </c>
      <c r="L73" s="1526">
        <v>3164</v>
      </c>
      <c r="M73" s="1525">
        <v>1417</v>
      </c>
      <c r="N73" s="1525">
        <v>1747</v>
      </c>
      <c r="O73" s="1525">
        <v>2849</v>
      </c>
      <c r="P73" s="1525">
        <v>1279</v>
      </c>
      <c r="Q73" s="1525">
        <v>1570</v>
      </c>
      <c r="R73" s="1525">
        <v>315</v>
      </c>
      <c r="S73" s="1525">
        <v>138</v>
      </c>
      <c r="T73" s="1525">
        <v>177</v>
      </c>
      <c r="U73" s="1525">
        <v>1620</v>
      </c>
      <c r="V73" s="1525">
        <v>762</v>
      </c>
      <c r="W73" s="1527">
        <v>858</v>
      </c>
      <c r="X73" s="673" t="s">
        <v>398</v>
      </c>
      <c r="Y73" s="665"/>
      <c r="Z73" s="629"/>
      <c r="AA73" s="629"/>
      <c r="AB73" s="630"/>
      <c r="AC73" s="630"/>
      <c r="AD73" s="630"/>
      <c r="AE73" s="630"/>
      <c r="AF73" s="630"/>
      <c r="AG73" s="630"/>
      <c r="AH73" s="630"/>
      <c r="AI73" s="630"/>
      <c r="AJ73" s="630"/>
      <c r="AK73" s="630"/>
      <c r="AL73" s="630"/>
      <c r="AM73" s="630"/>
      <c r="AN73" s="630"/>
      <c r="AO73" s="630"/>
      <c r="AP73" s="630"/>
      <c r="AQ73" s="630"/>
      <c r="AR73" s="630"/>
      <c r="AS73" s="630"/>
      <c r="AT73" s="630"/>
      <c r="AU73" s="630"/>
      <c r="AV73" s="630"/>
    </row>
    <row r="74" spans="1:48" s="57" customFormat="1" ht="12.6" customHeight="1" x14ac:dyDescent="0.3">
      <c r="A74" s="121"/>
      <c r="B74" s="672" t="s">
        <v>399</v>
      </c>
      <c r="C74" s="1525">
        <v>5340</v>
      </c>
      <c r="D74" s="1525">
        <v>2477</v>
      </c>
      <c r="E74" s="1525">
        <v>2863</v>
      </c>
      <c r="F74" s="1525">
        <v>4993</v>
      </c>
      <c r="G74" s="1525">
        <v>2302</v>
      </c>
      <c r="H74" s="1525">
        <v>2691</v>
      </c>
      <c r="I74" s="1525">
        <v>347</v>
      </c>
      <c r="J74" s="1525">
        <v>175</v>
      </c>
      <c r="K74" s="1525">
        <v>172</v>
      </c>
      <c r="L74" s="1526">
        <v>3582</v>
      </c>
      <c r="M74" s="1525">
        <v>1658</v>
      </c>
      <c r="N74" s="1525">
        <v>1924</v>
      </c>
      <c r="O74" s="1525">
        <v>3215</v>
      </c>
      <c r="P74" s="1525">
        <v>1514</v>
      </c>
      <c r="Q74" s="1525">
        <v>1701</v>
      </c>
      <c r="R74" s="1525">
        <v>367</v>
      </c>
      <c r="S74" s="1525">
        <v>144</v>
      </c>
      <c r="T74" s="1525">
        <v>223</v>
      </c>
      <c r="U74" s="1525">
        <v>1758</v>
      </c>
      <c r="V74" s="1525">
        <v>819</v>
      </c>
      <c r="W74" s="1527">
        <v>939</v>
      </c>
      <c r="X74" s="673" t="s">
        <v>399</v>
      </c>
      <c r="Y74" s="665"/>
      <c r="Z74" s="629"/>
      <c r="AA74" s="629"/>
      <c r="AB74" s="649"/>
      <c r="AC74" s="649"/>
      <c r="AD74" s="649"/>
      <c r="AE74" s="649"/>
      <c r="AF74" s="649"/>
      <c r="AG74" s="649"/>
      <c r="AH74" s="649"/>
      <c r="AI74" s="649"/>
      <c r="AJ74" s="649"/>
      <c r="AK74" s="649"/>
      <c r="AL74" s="649"/>
      <c r="AM74" s="649"/>
      <c r="AN74" s="649"/>
      <c r="AO74" s="649"/>
      <c r="AP74" s="649"/>
      <c r="AQ74" s="649"/>
      <c r="AR74" s="649"/>
      <c r="AS74" s="649"/>
      <c r="AT74" s="649"/>
      <c r="AU74" s="649"/>
      <c r="AV74" s="649"/>
    </row>
    <row r="75" spans="1:48" s="140" customFormat="1" ht="12.6" customHeight="1" x14ac:dyDescent="0.3">
      <c r="A75" s="133" t="s">
        <v>47</v>
      </c>
      <c r="B75" s="134" t="s">
        <v>395</v>
      </c>
      <c r="C75" s="676">
        <v>1757</v>
      </c>
      <c r="D75" s="676">
        <v>859</v>
      </c>
      <c r="E75" s="676">
        <v>898</v>
      </c>
      <c r="F75" s="676">
        <v>1589</v>
      </c>
      <c r="G75" s="676">
        <v>750</v>
      </c>
      <c r="H75" s="676">
        <v>839</v>
      </c>
      <c r="I75" s="676">
        <v>168</v>
      </c>
      <c r="J75" s="676">
        <v>109</v>
      </c>
      <c r="K75" s="676">
        <v>59</v>
      </c>
      <c r="L75" s="677">
        <v>809</v>
      </c>
      <c r="M75" s="676">
        <v>378</v>
      </c>
      <c r="N75" s="676">
        <v>431</v>
      </c>
      <c r="O75" s="676">
        <v>755</v>
      </c>
      <c r="P75" s="676">
        <v>364</v>
      </c>
      <c r="Q75" s="676">
        <v>391</v>
      </c>
      <c r="R75" s="676">
        <v>54</v>
      </c>
      <c r="S75" s="676">
        <v>14</v>
      </c>
      <c r="T75" s="676">
        <v>40</v>
      </c>
      <c r="U75" s="676">
        <v>948</v>
      </c>
      <c r="V75" s="676">
        <v>481</v>
      </c>
      <c r="W75" s="678">
        <v>467</v>
      </c>
      <c r="X75" s="679" t="s">
        <v>395</v>
      </c>
      <c r="Y75" s="675" t="s">
        <v>47</v>
      </c>
      <c r="Z75" s="629"/>
      <c r="AA75" s="629"/>
      <c r="AB75" s="630"/>
      <c r="AC75" s="630"/>
      <c r="AD75" s="630"/>
      <c r="AE75" s="630"/>
      <c r="AF75" s="630"/>
      <c r="AG75" s="630"/>
      <c r="AH75" s="630"/>
      <c r="AI75" s="630"/>
      <c r="AJ75" s="630"/>
      <c r="AK75" s="630"/>
      <c r="AL75" s="630"/>
      <c r="AM75" s="630"/>
      <c r="AN75" s="630"/>
      <c r="AO75" s="630"/>
      <c r="AP75" s="630"/>
      <c r="AQ75" s="630"/>
      <c r="AR75" s="630"/>
      <c r="AS75" s="630"/>
      <c r="AT75" s="630"/>
      <c r="AU75" s="630"/>
      <c r="AV75" s="630"/>
    </row>
    <row r="76" spans="1:48" s="140" customFormat="1" ht="12.6" customHeight="1" x14ac:dyDescent="0.3">
      <c r="A76" s="145"/>
      <c r="B76" s="146" t="s">
        <v>396</v>
      </c>
      <c r="C76" s="681">
        <v>1798</v>
      </c>
      <c r="D76" s="681">
        <v>843</v>
      </c>
      <c r="E76" s="681">
        <v>955</v>
      </c>
      <c r="F76" s="681">
        <v>1688</v>
      </c>
      <c r="G76" s="681">
        <v>770</v>
      </c>
      <c r="H76" s="681">
        <v>918</v>
      </c>
      <c r="I76" s="681">
        <v>110</v>
      </c>
      <c r="J76" s="681">
        <v>73</v>
      </c>
      <c r="K76" s="681">
        <v>37</v>
      </c>
      <c r="L76" s="682">
        <v>918</v>
      </c>
      <c r="M76" s="681">
        <v>435</v>
      </c>
      <c r="N76" s="681">
        <v>483</v>
      </c>
      <c r="O76" s="681">
        <v>851</v>
      </c>
      <c r="P76" s="681">
        <v>405</v>
      </c>
      <c r="Q76" s="681">
        <v>446</v>
      </c>
      <c r="R76" s="681">
        <v>67</v>
      </c>
      <c r="S76" s="681">
        <v>30</v>
      </c>
      <c r="T76" s="681">
        <v>37</v>
      </c>
      <c r="U76" s="681">
        <v>880</v>
      </c>
      <c r="V76" s="681">
        <v>408</v>
      </c>
      <c r="W76" s="683">
        <v>472</v>
      </c>
      <c r="X76" s="684" t="s">
        <v>396</v>
      </c>
      <c r="Y76" s="680"/>
      <c r="Z76" s="629"/>
      <c r="AA76" s="629"/>
      <c r="AB76" s="630"/>
      <c r="AC76" s="630"/>
      <c r="AD76" s="630"/>
      <c r="AE76" s="630"/>
      <c r="AF76" s="630"/>
      <c r="AG76" s="630"/>
      <c r="AH76" s="630"/>
      <c r="AI76" s="630"/>
      <c r="AJ76" s="630"/>
      <c r="AK76" s="630"/>
      <c r="AL76" s="630"/>
      <c r="AM76" s="630"/>
      <c r="AN76" s="630"/>
      <c r="AO76" s="630"/>
      <c r="AP76" s="630"/>
      <c r="AQ76" s="630"/>
      <c r="AR76" s="630"/>
      <c r="AS76" s="630"/>
      <c r="AT76" s="630"/>
      <c r="AU76" s="630"/>
      <c r="AV76" s="630"/>
    </row>
    <row r="77" spans="1:48" s="140" customFormat="1" ht="12.6" customHeight="1" x14ac:dyDescent="0.3">
      <c r="A77" s="145"/>
      <c r="B77" s="685" t="s">
        <v>397</v>
      </c>
      <c r="C77" s="681">
        <v>1528</v>
      </c>
      <c r="D77" s="681">
        <v>724</v>
      </c>
      <c r="E77" s="681">
        <v>804</v>
      </c>
      <c r="F77" s="681">
        <v>1471</v>
      </c>
      <c r="G77" s="681">
        <v>696</v>
      </c>
      <c r="H77" s="681">
        <v>775</v>
      </c>
      <c r="I77" s="681">
        <v>57</v>
      </c>
      <c r="J77" s="681">
        <v>28</v>
      </c>
      <c r="K77" s="681">
        <v>29</v>
      </c>
      <c r="L77" s="682">
        <v>752</v>
      </c>
      <c r="M77" s="681">
        <v>338</v>
      </c>
      <c r="N77" s="681">
        <v>414</v>
      </c>
      <c r="O77" s="681">
        <v>701</v>
      </c>
      <c r="P77" s="681">
        <v>321</v>
      </c>
      <c r="Q77" s="681">
        <v>380</v>
      </c>
      <c r="R77" s="681">
        <v>51</v>
      </c>
      <c r="S77" s="681">
        <v>17</v>
      </c>
      <c r="T77" s="681">
        <v>34</v>
      </c>
      <c r="U77" s="681">
        <v>776</v>
      </c>
      <c r="V77" s="681">
        <v>386</v>
      </c>
      <c r="W77" s="683">
        <v>390</v>
      </c>
      <c r="X77" s="686" t="s">
        <v>397</v>
      </c>
      <c r="Y77" s="680"/>
      <c r="Z77" s="629"/>
      <c r="AA77" s="629"/>
      <c r="AB77" s="630"/>
      <c r="AC77" s="630"/>
      <c r="AD77" s="630"/>
      <c r="AE77" s="630"/>
      <c r="AF77" s="630"/>
      <c r="AG77" s="630"/>
      <c r="AH77" s="630"/>
      <c r="AI77" s="630"/>
      <c r="AJ77" s="630"/>
      <c r="AK77" s="630"/>
      <c r="AL77" s="630"/>
      <c r="AM77" s="630"/>
      <c r="AN77" s="630"/>
      <c r="AO77" s="630"/>
      <c r="AP77" s="630"/>
      <c r="AQ77" s="630"/>
      <c r="AR77" s="630"/>
      <c r="AS77" s="630"/>
      <c r="AT77" s="630"/>
      <c r="AU77" s="630"/>
      <c r="AV77" s="630"/>
    </row>
    <row r="78" spans="1:48" s="140" customFormat="1" ht="12.6" customHeight="1" x14ac:dyDescent="0.3">
      <c r="A78" s="145"/>
      <c r="B78" s="687" t="s">
        <v>398</v>
      </c>
      <c r="C78" s="681">
        <v>1842</v>
      </c>
      <c r="D78" s="681">
        <v>842</v>
      </c>
      <c r="E78" s="681">
        <v>1000</v>
      </c>
      <c r="F78" s="681">
        <v>1783</v>
      </c>
      <c r="G78" s="681">
        <v>815</v>
      </c>
      <c r="H78" s="681">
        <v>968</v>
      </c>
      <c r="I78" s="681">
        <v>59</v>
      </c>
      <c r="J78" s="681">
        <v>27</v>
      </c>
      <c r="K78" s="681">
        <v>32</v>
      </c>
      <c r="L78" s="682">
        <v>789</v>
      </c>
      <c r="M78" s="681">
        <v>347</v>
      </c>
      <c r="N78" s="681">
        <v>442</v>
      </c>
      <c r="O78" s="681">
        <v>699</v>
      </c>
      <c r="P78" s="681">
        <v>305</v>
      </c>
      <c r="Q78" s="681">
        <v>394</v>
      </c>
      <c r="R78" s="681">
        <v>90</v>
      </c>
      <c r="S78" s="681">
        <v>42</v>
      </c>
      <c r="T78" s="681">
        <v>48</v>
      </c>
      <c r="U78" s="681">
        <v>1053</v>
      </c>
      <c r="V78" s="681">
        <v>495</v>
      </c>
      <c r="W78" s="683">
        <v>558</v>
      </c>
      <c r="X78" s="688" t="s">
        <v>398</v>
      </c>
      <c r="Y78" s="680"/>
      <c r="Z78" s="629"/>
      <c r="AA78" s="629"/>
      <c r="AB78" s="630"/>
      <c r="AC78" s="630"/>
      <c r="AD78" s="630"/>
      <c r="AE78" s="630"/>
      <c r="AF78" s="630"/>
      <c r="AG78" s="630"/>
      <c r="AH78" s="630"/>
      <c r="AI78" s="630"/>
      <c r="AJ78" s="630"/>
      <c r="AK78" s="630"/>
      <c r="AL78" s="630"/>
      <c r="AM78" s="630"/>
      <c r="AN78" s="630"/>
      <c r="AO78" s="630"/>
      <c r="AP78" s="630"/>
      <c r="AQ78" s="630"/>
      <c r="AR78" s="630"/>
      <c r="AS78" s="630"/>
      <c r="AT78" s="630"/>
      <c r="AU78" s="630"/>
      <c r="AV78" s="630"/>
    </row>
    <row r="79" spans="1:48" s="140" customFormat="1" ht="12.6" customHeight="1" x14ac:dyDescent="0.3">
      <c r="A79" s="145"/>
      <c r="B79" s="687" t="s">
        <v>399</v>
      </c>
      <c r="C79" s="681">
        <v>2008</v>
      </c>
      <c r="D79" s="681">
        <v>923</v>
      </c>
      <c r="E79" s="681">
        <v>1085</v>
      </c>
      <c r="F79" s="681">
        <v>1949</v>
      </c>
      <c r="G79" s="681">
        <v>894</v>
      </c>
      <c r="H79" s="681">
        <v>1055</v>
      </c>
      <c r="I79" s="681">
        <v>59</v>
      </c>
      <c r="J79" s="681">
        <v>29</v>
      </c>
      <c r="K79" s="681">
        <v>30</v>
      </c>
      <c r="L79" s="682">
        <v>929</v>
      </c>
      <c r="M79" s="681">
        <v>423</v>
      </c>
      <c r="N79" s="681">
        <v>506</v>
      </c>
      <c r="O79" s="681">
        <v>847</v>
      </c>
      <c r="P79" s="681">
        <v>392</v>
      </c>
      <c r="Q79" s="689">
        <v>455</v>
      </c>
      <c r="R79" s="689">
        <v>82</v>
      </c>
      <c r="S79" s="681">
        <v>31</v>
      </c>
      <c r="T79" s="681">
        <v>51</v>
      </c>
      <c r="U79" s="681">
        <v>1079</v>
      </c>
      <c r="V79" s="681">
        <v>500</v>
      </c>
      <c r="W79" s="683">
        <v>579</v>
      </c>
      <c r="X79" s="688" t="s">
        <v>399</v>
      </c>
      <c r="Y79" s="680"/>
      <c r="Z79" s="629"/>
      <c r="AA79" s="629"/>
      <c r="AB79" s="649"/>
      <c r="AC79" s="649"/>
      <c r="AD79" s="649"/>
      <c r="AE79" s="649"/>
      <c r="AF79" s="649"/>
      <c r="AG79" s="649"/>
      <c r="AH79" s="649"/>
      <c r="AI79" s="649"/>
      <c r="AJ79" s="649"/>
      <c r="AK79" s="649"/>
      <c r="AL79" s="649"/>
      <c r="AM79" s="649"/>
      <c r="AN79" s="649"/>
      <c r="AO79" s="649"/>
      <c r="AP79" s="649"/>
      <c r="AQ79" s="649"/>
      <c r="AR79" s="649"/>
      <c r="AS79" s="649"/>
      <c r="AT79" s="649"/>
      <c r="AU79" s="649"/>
      <c r="AV79" s="649"/>
    </row>
    <row r="80" spans="1:48" s="140" customFormat="1" ht="12.6" customHeight="1" x14ac:dyDescent="0.3">
      <c r="A80" s="133" t="s">
        <v>48</v>
      </c>
      <c r="B80" s="134" t="s">
        <v>395</v>
      </c>
      <c r="C80" s="676">
        <v>1113</v>
      </c>
      <c r="D80" s="676">
        <v>522</v>
      </c>
      <c r="E80" s="676">
        <v>591</v>
      </c>
      <c r="F80" s="676">
        <v>1010</v>
      </c>
      <c r="G80" s="676">
        <v>466</v>
      </c>
      <c r="H80" s="676">
        <v>544</v>
      </c>
      <c r="I80" s="676">
        <v>103</v>
      </c>
      <c r="J80" s="676">
        <v>56</v>
      </c>
      <c r="K80" s="676">
        <v>47</v>
      </c>
      <c r="L80" s="677">
        <v>921</v>
      </c>
      <c r="M80" s="676">
        <v>426</v>
      </c>
      <c r="N80" s="676">
        <v>495</v>
      </c>
      <c r="O80" s="676">
        <v>873</v>
      </c>
      <c r="P80" s="676">
        <v>409</v>
      </c>
      <c r="Q80" s="676">
        <v>464</v>
      </c>
      <c r="R80" s="676">
        <v>48</v>
      </c>
      <c r="S80" s="676">
        <v>17</v>
      </c>
      <c r="T80" s="676">
        <v>31</v>
      </c>
      <c r="U80" s="676">
        <v>192</v>
      </c>
      <c r="V80" s="676">
        <v>96</v>
      </c>
      <c r="W80" s="678">
        <v>96</v>
      </c>
      <c r="X80" s="679" t="s">
        <v>395</v>
      </c>
      <c r="Y80" s="675" t="s">
        <v>48</v>
      </c>
      <c r="Z80" s="629"/>
      <c r="AA80" s="629"/>
      <c r="AB80" s="630"/>
      <c r="AC80" s="630"/>
      <c r="AD80" s="630"/>
      <c r="AE80" s="630"/>
      <c r="AF80" s="630"/>
      <c r="AG80" s="630"/>
      <c r="AH80" s="630"/>
      <c r="AI80" s="630"/>
      <c r="AJ80" s="630"/>
      <c r="AK80" s="630"/>
      <c r="AL80" s="630"/>
      <c r="AM80" s="630"/>
      <c r="AN80" s="630"/>
      <c r="AO80" s="630"/>
      <c r="AP80" s="630"/>
      <c r="AQ80" s="630"/>
      <c r="AR80" s="630"/>
      <c r="AS80" s="630"/>
      <c r="AT80" s="630"/>
      <c r="AU80" s="630"/>
      <c r="AV80" s="630"/>
    </row>
    <row r="81" spans="1:48" s="140" customFormat="1" ht="12.6" customHeight="1" x14ac:dyDescent="0.3">
      <c r="A81" s="145"/>
      <c r="B81" s="146" t="s">
        <v>396</v>
      </c>
      <c r="C81" s="681">
        <v>1072</v>
      </c>
      <c r="D81" s="681">
        <v>508</v>
      </c>
      <c r="E81" s="681">
        <v>564</v>
      </c>
      <c r="F81" s="681">
        <v>992</v>
      </c>
      <c r="G81" s="681">
        <v>463</v>
      </c>
      <c r="H81" s="681">
        <v>529</v>
      </c>
      <c r="I81" s="681">
        <v>80</v>
      </c>
      <c r="J81" s="681">
        <v>45</v>
      </c>
      <c r="K81" s="681">
        <v>35</v>
      </c>
      <c r="L81" s="682">
        <v>918</v>
      </c>
      <c r="M81" s="681">
        <v>398</v>
      </c>
      <c r="N81" s="681">
        <v>520</v>
      </c>
      <c r="O81" s="681">
        <v>887</v>
      </c>
      <c r="P81" s="681">
        <v>389</v>
      </c>
      <c r="Q81" s="681">
        <v>498</v>
      </c>
      <c r="R81" s="681">
        <v>31</v>
      </c>
      <c r="S81" s="681">
        <v>9</v>
      </c>
      <c r="T81" s="681">
        <v>22</v>
      </c>
      <c r="U81" s="681">
        <v>154</v>
      </c>
      <c r="V81" s="681">
        <v>110</v>
      </c>
      <c r="W81" s="683">
        <v>44</v>
      </c>
      <c r="X81" s="684" t="s">
        <v>396</v>
      </c>
      <c r="Y81" s="680"/>
      <c r="Z81" s="629"/>
      <c r="AA81" s="629"/>
      <c r="AB81" s="630"/>
      <c r="AC81" s="630"/>
      <c r="AD81" s="630"/>
      <c r="AE81" s="630"/>
      <c r="AF81" s="630"/>
      <c r="AG81" s="630"/>
      <c r="AH81" s="630"/>
      <c r="AI81" s="630"/>
      <c r="AJ81" s="630"/>
      <c r="AK81" s="630"/>
      <c r="AL81" s="630"/>
      <c r="AM81" s="630"/>
      <c r="AN81" s="630"/>
      <c r="AO81" s="630"/>
      <c r="AP81" s="630"/>
      <c r="AQ81" s="630"/>
      <c r="AR81" s="630"/>
      <c r="AS81" s="630"/>
      <c r="AT81" s="630"/>
      <c r="AU81" s="630"/>
      <c r="AV81" s="630"/>
    </row>
    <row r="82" spans="1:48" s="140" customFormat="1" ht="12.6" customHeight="1" x14ac:dyDescent="0.3">
      <c r="A82" s="145"/>
      <c r="B82" s="685" t="s">
        <v>397</v>
      </c>
      <c r="C82" s="681">
        <v>1006</v>
      </c>
      <c r="D82" s="681">
        <v>467</v>
      </c>
      <c r="E82" s="681">
        <v>539</v>
      </c>
      <c r="F82" s="681">
        <v>958</v>
      </c>
      <c r="G82" s="681">
        <v>440</v>
      </c>
      <c r="H82" s="681">
        <v>518</v>
      </c>
      <c r="I82" s="681">
        <v>48</v>
      </c>
      <c r="J82" s="681">
        <v>27</v>
      </c>
      <c r="K82" s="681">
        <v>21</v>
      </c>
      <c r="L82" s="682">
        <v>783</v>
      </c>
      <c r="M82" s="681">
        <v>353</v>
      </c>
      <c r="N82" s="681">
        <v>430</v>
      </c>
      <c r="O82" s="681">
        <v>742</v>
      </c>
      <c r="P82" s="681">
        <v>331</v>
      </c>
      <c r="Q82" s="681">
        <v>411</v>
      </c>
      <c r="R82" s="681">
        <v>41</v>
      </c>
      <c r="S82" s="681">
        <v>22</v>
      </c>
      <c r="T82" s="681">
        <v>19</v>
      </c>
      <c r="U82" s="681">
        <v>223</v>
      </c>
      <c r="V82" s="681">
        <v>114</v>
      </c>
      <c r="W82" s="683">
        <v>109</v>
      </c>
      <c r="X82" s="686" t="s">
        <v>397</v>
      </c>
      <c r="Y82" s="680"/>
      <c r="Z82" s="629"/>
      <c r="AA82" s="629"/>
      <c r="AB82" s="630"/>
      <c r="AC82" s="630"/>
      <c r="AD82" s="630"/>
      <c r="AE82" s="630"/>
      <c r="AF82" s="630"/>
      <c r="AG82" s="630"/>
      <c r="AH82" s="630"/>
      <c r="AI82" s="630"/>
      <c r="AJ82" s="630"/>
      <c r="AK82" s="630"/>
      <c r="AL82" s="630"/>
      <c r="AM82" s="630"/>
      <c r="AN82" s="630"/>
      <c r="AO82" s="630"/>
      <c r="AP82" s="630"/>
      <c r="AQ82" s="630"/>
      <c r="AR82" s="630"/>
      <c r="AS82" s="630"/>
      <c r="AT82" s="630"/>
      <c r="AU82" s="630"/>
      <c r="AV82" s="630"/>
    </row>
    <row r="83" spans="1:48" s="140" customFormat="1" ht="12.6" customHeight="1" x14ac:dyDescent="0.3">
      <c r="A83" s="145"/>
      <c r="B83" s="687" t="s">
        <v>398</v>
      </c>
      <c r="C83" s="681">
        <v>1218</v>
      </c>
      <c r="D83" s="681">
        <v>580</v>
      </c>
      <c r="E83" s="681">
        <v>638</v>
      </c>
      <c r="F83" s="681">
        <v>1158</v>
      </c>
      <c r="G83" s="681">
        <v>551</v>
      </c>
      <c r="H83" s="681">
        <v>607</v>
      </c>
      <c r="I83" s="681">
        <v>60</v>
      </c>
      <c r="J83" s="681">
        <v>29</v>
      </c>
      <c r="K83" s="681">
        <v>31</v>
      </c>
      <c r="L83" s="682">
        <v>819</v>
      </c>
      <c r="M83" s="681">
        <v>368</v>
      </c>
      <c r="N83" s="681">
        <v>451</v>
      </c>
      <c r="O83" s="681">
        <v>771</v>
      </c>
      <c r="P83" s="681">
        <v>350</v>
      </c>
      <c r="Q83" s="681">
        <v>421</v>
      </c>
      <c r="R83" s="681">
        <v>48</v>
      </c>
      <c r="S83" s="681">
        <v>18</v>
      </c>
      <c r="T83" s="681">
        <v>30</v>
      </c>
      <c r="U83" s="681">
        <v>399</v>
      </c>
      <c r="V83" s="681">
        <v>212</v>
      </c>
      <c r="W83" s="683">
        <v>187</v>
      </c>
      <c r="X83" s="688" t="s">
        <v>398</v>
      </c>
      <c r="Y83" s="680"/>
      <c r="Z83" s="629"/>
      <c r="AA83" s="629"/>
      <c r="AB83" s="630"/>
      <c r="AC83" s="630"/>
      <c r="AD83" s="630"/>
      <c r="AE83" s="630"/>
      <c r="AF83" s="630"/>
      <c r="AG83" s="630"/>
      <c r="AH83" s="630"/>
      <c r="AI83" s="630"/>
      <c r="AJ83" s="630"/>
      <c r="AK83" s="630"/>
      <c r="AL83" s="630"/>
      <c r="AM83" s="630"/>
      <c r="AN83" s="630"/>
      <c r="AO83" s="630"/>
      <c r="AP83" s="630"/>
      <c r="AQ83" s="630"/>
      <c r="AR83" s="630"/>
      <c r="AS83" s="630"/>
      <c r="AT83" s="630"/>
      <c r="AU83" s="630"/>
      <c r="AV83" s="630"/>
    </row>
    <row r="84" spans="1:48" s="140" customFormat="1" ht="12.6" customHeight="1" x14ac:dyDescent="0.3">
      <c r="A84" s="145"/>
      <c r="B84" s="687" t="s">
        <v>399</v>
      </c>
      <c r="C84" s="681">
        <v>1333</v>
      </c>
      <c r="D84" s="681">
        <v>607</v>
      </c>
      <c r="E84" s="681">
        <v>726</v>
      </c>
      <c r="F84" s="681">
        <v>1288</v>
      </c>
      <c r="G84" s="681">
        <v>585</v>
      </c>
      <c r="H84" s="681">
        <v>703</v>
      </c>
      <c r="I84" s="681">
        <v>45</v>
      </c>
      <c r="J84" s="681">
        <v>22</v>
      </c>
      <c r="K84" s="681">
        <v>23</v>
      </c>
      <c r="L84" s="682">
        <v>885</v>
      </c>
      <c r="M84" s="681">
        <v>399</v>
      </c>
      <c r="N84" s="681">
        <v>486</v>
      </c>
      <c r="O84" s="681">
        <v>833</v>
      </c>
      <c r="P84" s="681">
        <v>382</v>
      </c>
      <c r="Q84" s="689">
        <v>451</v>
      </c>
      <c r="R84" s="689">
        <v>52</v>
      </c>
      <c r="S84" s="681">
        <v>17</v>
      </c>
      <c r="T84" s="681">
        <v>35</v>
      </c>
      <c r="U84" s="681">
        <v>448</v>
      </c>
      <c r="V84" s="681">
        <v>208</v>
      </c>
      <c r="W84" s="683">
        <v>240</v>
      </c>
      <c r="X84" s="688" t="s">
        <v>399</v>
      </c>
      <c r="Y84" s="680"/>
      <c r="Z84" s="629"/>
      <c r="AA84" s="629"/>
      <c r="AB84" s="649"/>
      <c r="AC84" s="649"/>
      <c r="AD84" s="649"/>
      <c r="AE84" s="649"/>
      <c r="AF84" s="649"/>
      <c r="AG84" s="649"/>
      <c r="AH84" s="649"/>
      <c r="AI84" s="649"/>
      <c r="AJ84" s="649"/>
      <c r="AK84" s="649"/>
      <c r="AL84" s="649"/>
      <c r="AM84" s="649"/>
      <c r="AN84" s="649"/>
      <c r="AO84" s="649"/>
      <c r="AP84" s="649"/>
      <c r="AQ84" s="649"/>
      <c r="AR84" s="649"/>
      <c r="AS84" s="649"/>
      <c r="AT84" s="649"/>
      <c r="AU84" s="649"/>
      <c r="AV84" s="649"/>
    </row>
    <row r="85" spans="1:48" s="140" customFormat="1" ht="12.6" customHeight="1" x14ac:dyDescent="0.3">
      <c r="A85" s="133" t="s">
        <v>49</v>
      </c>
      <c r="B85" s="134" t="s">
        <v>395</v>
      </c>
      <c r="C85" s="676">
        <v>441</v>
      </c>
      <c r="D85" s="676">
        <v>215</v>
      </c>
      <c r="E85" s="676">
        <v>226</v>
      </c>
      <c r="F85" s="676">
        <v>394</v>
      </c>
      <c r="G85" s="676">
        <v>189</v>
      </c>
      <c r="H85" s="676">
        <v>205</v>
      </c>
      <c r="I85" s="676">
        <v>47</v>
      </c>
      <c r="J85" s="676">
        <v>26</v>
      </c>
      <c r="K85" s="676">
        <v>21</v>
      </c>
      <c r="L85" s="677">
        <v>541</v>
      </c>
      <c r="M85" s="676">
        <v>240</v>
      </c>
      <c r="N85" s="676">
        <v>301</v>
      </c>
      <c r="O85" s="676">
        <v>506</v>
      </c>
      <c r="P85" s="676">
        <v>227</v>
      </c>
      <c r="Q85" s="676">
        <v>279</v>
      </c>
      <c r="R85" s="676">
        <v>35</v>
      </c>
      <c r="S85" s="676">
        <v>13</v>
      </c>
      <c r="T85" s="676">
        <v>22</v>
      </c>
      <c r="U85" s="676">
        <v>-100</v>
      </c>
      <c r="V85" s="676">
        <v>-25</v>
      </c>
      <c r="W85" s="678">
        <v>-75</v>
      </c>
      <c r="X85" s="679" t="s">
        <v>395</v>
      </c>
      <c r="Y85" s="675" t="s">
        <v>49</v>
      </c>
      <c r="Z85" s="629"/>
      <c r="AA85" s="629"/>
      <c r="AB85" s="630"/>
      <c r="AC85" s="630"/>
      <c r="AD85" s="630"/>
      <c r="AE85" s="630"/>
      <c r="AF85" s="630"/>
      <c r="AG85" s="630"/>
      <c r="AH85" s="630"/>
      <c r="AI85" s="630"/>
      <c r="AJ85" s="630"/>
      <c r="AK85" s="630"/>
      <c r="AL85" s="630"/>
      <c r="AM85" s="630"/>
      <c r="AN85" s="630"/>
      <c r="AO85" s="630"/>
      <c r="AP85" s="630"/>
      <c r="AQ85" s="630"/>
      <c r="AR85" s="630"/>
      <c r="AS85" s="630"/>
      <c r="AT85" s="630"/>
      <c r="AU85" s="630"/>
      <c r="AV85" s="630"/>
    </row>
    <row r="86" spans="1:48" s="140" customFormat="1" ht="12.6" customHeight="1" x14ac:dyDescent="0.3">
      <c r="A86" s="145"/>
      <c r="B86" s="146" t="s">
        <v>396</v>
      </c>
      <c r="C86" s="681">
        <v>443</v>
      </c>
      <c r="D86" s="681">
        <v>196</v>
      </c>
      <c r="E86" s="681">
        <v>247</v>
      </c>
      <c r="F86" s="681">
        <v>413</v>
      </c>
      <c r="G86" s="681">
        <v>179</v>
      </c>
      <c r="H86" s="681">
        <v>234</v>
      </c>
      <c r="I86" s="681">
        <v>30</v>
      </c>
      <c r="J86" s="681">
        <v>17</v>
      </c>
      <c r="K86" s="681">
        <v>13</v>
      </c>
      <c r="L86" s="682">
        <v>528</v>
      </c>
      <c r="M86" s="681">
        <v>239</v>
      </c>
      <c r="N86" s="681">
        <v>289</v>
      </c>
      <c r="O86" s="681">
        <v>499</v>
      </c>
      <c r="P86" s="681">
        <v>233</v>
      </c>
      <c r="Q86" s="681">
        <v>266</v>
      </c>
      <c r="R86" s="681">
        <v>29</v>
      </c>
      <c r="S86" s="681">
        <v>6</v>
      </c>
      <c r="T86" s="681">
        <v>23</v>
      </c>
      <c r="U86" s="681">
        <v>-85</v>
      </c>
      <c r="V86" s="681">
        <v>-43</v>
      </c>
      <c r="W86" s="683">
        <v>-42</v>
      </c>
      <c r="X86" s="684" t="s">
        <v>396</v>
      </c>
      <c r="Y86" s="680"/>
      <c r="Z86" s="629"/>
      <c r="AA86" s="629"/>
      <c r="AB86" s="630"/>
      <c r="AC86" s="630"/>
      <c r="AD86" s="630"/>
      <c r="AE86" s="630"/>
      <c r="AF86" s="630"/>
      <c r="AG86" s="630"/>
      <c r="AH86" s="630"/>
      <c r="AI86" s="630"/>
      <c r="AJ86" s="630"/>
      <c r="AK86" s="630"/>
      <c r="AL86" s="630"/>
      <c r="AM86" s="630"/>
      <c r="AN86" s="630"/>
      <c r="AO86" s="630"/>
      <c r="AP86" s="630"/>
      <c r="AQ86" s="630"/>
      <c r="AR86" s="630"/>
      <c r="AS86" s="630"/>
      <c r="AT86" s="630"/>
      <c r="AU86" s="630"/>
      <c r="AV86" s="630"/>
    </row>
    <row r="87" spans="1:48" s="140" customFormat="1" ht="12.6" customHeight="1" x14ac:dyDescent="0.3">
      <c r="A87" s="145"/>
      <c r="B87" s="685" t="s">
        <v>397</v>
      </c>
      <c r="C87" s="681">
        <v>328</v>
      </c>
      <c r="D87" s="681">
        <v>147</v>
      </c>
      <c r="E87" s="681">
        <v>181</v>
      </c>
      <c r="F87" s="681">
        <v>308</v>
      </c>
      <c r="G87" s="681">
        <v>137</v>
      </c>
      <c r="H87" s="681">
        <v>171</v>
      </c>
      <c r="I87" s="681">
        <v>20</v>
      </c>
      <c r="J87" s="681">
        <v>10</v>
      </c>
      <c r="K87" s="681">
        <v>10</v>
      </c>
      <c r="L87" s="682">
        <v>446</v>
      </c>
      <c r="M87" s="681">
        <v>221</v>
      </c>
      <c r="N87" s="681">
        <v>225</v>
      </c>
      <c r="O87" s="681">
        <v>438</v>
      </c>
      <c r="P87" s="681">
        <v>216</v>
      </c>
      <c r="Q87" s="681">
        <v>222</v>
      </c>
      <c r="R87" s="681">
        <v>8</v>
      </c>
      <c r="S87" s="681">
        <v>5</v>
      </c>
      <c r="T87" s="681">
        <v>3</v>
      </c>
      <c r="U87" s="681">
        <v>-118</v>
      </c>
      <c r="V87" s="681">
        <v>-74</v>
      </c>
      <c r="W87" s="683">
        <v>-44</v>
      </c>
      <c r="X87" s="686" t="s">
        <v>397</v>
      </c>
      <c r="Y87" s="680"/>
      <c r="Z87" s="629"/>
      <c r="AA87" s="629"/>
      <c r="AB87" s="630"/>
      <c r="AC87" s="630"/>
      <c r="AD87" s="630"/>
      <c r="AE87" s="630"/>
      <c r="AF87" s="630"/>
      <c r="AG87" s="630"/>
      <c r="AH87" s="630"/>
      <c r="AI87" s="630"/>
      <c r="AJ87" s="630"/>
      <c r="AK87" s="630"/>
      <c r="AL87" s="630"/>
      <c r="AM87" s="630"/>
      <c r="AN87" s="630"/>
      <c r="AO87" s="630"/>
      <c r="AP87" s="630"/>
      <c r="AQ87" s="630"/>
      <c r="AR87" s="630"/>
      <c r="AS87" s="630"/>
      <c r="AT87" s="630"/>
      <c r="AU87" s="630"/>
      <c r="AV87" s="630"/>
    </row>
    <row r="88" spans="1:48" s="140" customFormat="1" ht="12.6" customHeight="1" x14ac:dyDescent="0.3">
      <c r="A88" s="145"/>
      <c r="B88" s="687" t="s">
        <v>398</v>
      </c>
      <c r="C88" s="681">
        <v>376</v>
      </c>
      <c r="D88" s="681">
        <v>165</v>
      </c>
      <c r="E88" s="681">
        <v>211</v>
      </c>
      <c r="F88" s="681">
        <v>345</v>
      </c>
      <c r="G88" s="681">
        <v>151</v>
      </c>
      <c r="H88" s="681">
        <v>194</v>
      </c>
      <c r="I88" s="681">
        <v>31</v>
      </c>
      <c r="J88" s="681">
        <v>14</v>
      </c>
      <c r="K88" s="681">
        <v>17</v>
      </c>
      <c r="L88" s="682">
        <v>415</v>
      </c>
      <c r="M88" s="681">
        <v>198</v>
      </c>
      <c r="N88" s="681">
        <v>217</v>
      </c>
      <c r="O88" s="681">
        <v>394</v>
      </c>
      <c r="P88" s="681">
        <v>189</v>
      </c>
      <c r="Q88" s="681">
        <v>205</v>
      </c>
      <c r="R88" s="681">
        <v>21</v>
      </c>
      <c r="S88" s="681">
        <v>9</v>
      </c>
      <c r="T88" s="681">
        <v>12</v>
      </c>
      <c r="U88" s="681">
        <v>-39</v>
      </c>
      <c r="V88" s="681">
        <v>-33</v>
      </c>
      <c r="W88" s="683">
        <v>-6</v>
      </c>
      <c r="X88" s="688" t="s">
        <v>398</v>
      </c>
      <c r="Y88" s="680"/>
      <c r="Z88" s="629"/>
      <c r="AA88" s="629"/>
      <c r="AB88" s="630"/>
      <c r="AC88" s="630"/>
      <c r="AD88" s="630"/>
      <c r="AE88" s="630"/>
      <c r="AF88" s="630"/>
      <c r="AG88" s="630"/>
      <c r="AH88" s="630"/>
      <c r="AI88" s="630"/>
      <c r="AJ88" s="630"/>
      <c r="AK88" s="630"/>
      <c r="AL88" s="630"/>
      <c r="AM88" s="630"/>
      <c r="AN88" s="630"/>
      <c r="AO88" s="630"/>
      <c r="AP88" s="630"/>
      <c r="AQ88" s="630"/>
      <c r="AR88" s="630"/>
      <c r="AS88" s="630"/>
      <c r="AT88" s="630"/>
      <c r="AU88" s="630"/>
      <c r="AV88" s="630"/>
    </row>
    <row r="89" spans="1:48" s="140" customFormat="1" ht="12.6" customHeight="1" x14ac:dyDescent="0.3">
      <c r="A89" s="145"/>
      <c r="B89" s="687" t="s">
        <v>399</v>
      </c>
      <c r="C89" s="681">
        <v>404</v>
      </c>
      <c r="D89" s="681">
        <v>186</v>
      </c>
      <c r="E89" s="681">
        <v>218</v>
      </c>
      <c r="F89" s="681">
        <v>373</v>
      </c>
      <c r="G89" s="681">
        <v>172</v>
      </c>
      <c r="H89" s="681">
        <v>201</v>
      </c>
      <c r="I89" s="681">
        <v>31</v>
      </c>
      <c r="J89" s="681">
        <v>14</v>
      </c>
      <c r="K89" s="681">
        <v>17</v>
      </c>
      <c r="L89" s="682">
        <v>534</v>
      </c>
      <c r="M89" s="681">
        <v>243</v>
      </c>
      <c r="N89" s="681">
        <v>291</v>
      </c>
      <c r="O89" s="681">
        <v>493</v>
      </c>
      <c r="P89" s="681">
        <v>224</v>
      </c>
      <c r="Q89" s="689">
        <v>269</v>
      </c>
      <c r="R89" s="689">
        <v>41</v>
      </c>
      <c r="S89" s="681">
        <v>19</v>
      </c>
      <c r="T89" s="681">
        <v>22</v>
      </c>
      <c r="U89" s="681">
        <v>-130</v>
      </c>
      <c r="V89" s="681">
        <v>-57</v>
      </c>
      <c r="W89" s="683">
        <v>-73</v>
      </c>
      <c r="X89" s="688" t="s">
        <v>399</v>
      </c>
      <c r="Y89" s="680"/>
      <c r="Z89" s="629"/>
      <c r="AA89" s="629"/>
      <c r="AB89" s="649"/>
      <c r="AC89" s="649"/>
      <c r="AD89" s="649"/>
      <c r="AE89" s="649"/>
      <c r="AF89" s="649"/>
      <c r="AG89" s="649"/>
      <c r="AH89" s="649"/>
      <c r="AI89" s="649"/>
      <c r="AJ89" s="649"/>
      <c r="AK89" s="649"/>
      <c r="AL89" s="649"/>
      <c r="AM89" s="649"/>
      <c r="AN89" s="649"/>
      <c r="AO89" s="649"/>
      <c r="AP89" s="649"/>
      <c r="AQ89" s="649"/>
      <c r="AR89" s="649"/>
      <c r="AS89" s="649"/>
      <c r="AT89" s="649"/>
      <c r="AU89" s="649"/>
      <c r="AV89" s="649"/>
    </row>
    <row r="90" spans="1:48" s="140" customFormat="1" ht="12.6" customHeight="1" x14ac:dyDescent="0.3">
      <c r="A90" s="133" t="s">
        <v>50</v>
      </c>
      <c r="B90" s="134" t="s">
        <v>395</v>
      </c>
      <c r="C90" s="676">
        <v>693</v>
      </c>
      <c r="D90" s="676">
        <v>329</v>
      </c>
      <c r="E90" s="676">
        <v>364</v>
      </c>
      <c r="F90" s="676">
        <v>610</v>
      </c>
      <c r="G90" s="676">
        <v>292</v>
      </c>
      <c r="H90" s="676">
        <v>318</v>
      </c>
      <c r="I90" s="676">
        <v>83</v>
      </c>
      <c r="J90" s="676">
        <v>37</v>
      </c>
      <c r="K90" s="676">
        <v>46</v>
      </c>
      <c r="L90" s="677">
        <v>599</v>
      </c>
      <c r="M90" s="676">
        <v>274</v>
      </c>
      <c r="N90" s="676">
        <v>325</v>
      </c>
      <c r="O90" s="676">
        <v>578</v>
      </c>
      <c r="P90" s="676">
        <v>265</v>
      </c>
      <c r="Q90" s="676">
        <v>313</v>
      </c>
      <c r="R90" s="676">
        <v>21</v>
      </c>
      <c r="S90" s="676">
        <v>9</v>
      </c>
      <c r="T90" s="676">
        <v>12</v>
      </c>
      <c r="U90" s="676">
        <v>94</v>
      </c>
      <c r="V90" s="676">
        <v>55</v>
      </c>
      <c r="W90" s="678">
        <v>39</v>
      </c>
      <c r="X90" s="679" t="s">
        <v>395</v>
      </c>
      <c r="Y90" s="675" t="s">
        <v>50</v>
      </c>
      <c r="Z90" s="629"/>
      <c r="AA90" s="629"/>
      <c r="AB90" s="630"/>
      <c r="AC90" s="630"/>
      <c r="AD90" s="630"/>
      <c r="AE90" s="630"/>
      <c r="AF90" s="630"/>
      <c r="AG90" s="630"/>
      <c r="AH90" s="630"/>
      <c r="AI90" s="630"/>
      <c r="AJ90" s="630"/>
      <c r="AK90" s="630"/>
      <c r="AL90" s="630"/>
      <c r="AM90" s="630"/>
      <c r="AN90" s="630"/>
      <c r="AO90" s="630"/>
      <c r="AP90" s="630"/>
      <c r="AQ90" s="630"/>
      <c r="AR90" s="630"/>
      <c r="AS90" s="630"/>
      <c r="AT90" s="630"/>
      <c r="AU90" s="630"/>
      <c r="AV90" s="630"/>
    </row>
    <row r="91" spans="1:48" s="140" customFormat="1" ht="12.6" customHeight="1" x14ac:dyDescent="0.3">
      <c r="A91" s="145"/>
      <c r="B91" s="146" t="s">
        <v>396</v>
      </c>
      <c r="C91" s="681">
        <v>585</v>
      </c>
      <c r="D91" s="681">
        <v>269</v>
      </c>
      <c r="E91" s="681">
        <v>316</v>
      </c>
      <c r="F91" s="681">
        <v>529</v>
      </c>
      <c r="G91" s="681">
        <v>237</v>
      </c>
      <c r="H91" s="681">
        <v>292</v>
      </c>
      <c r="I91" s="681">
        <v>56</v>
      </c>
      <c r="J91" s="681">
        <v>32</v>
      </c>
      <c r="K91" s="681">
        <v>24</v>
      </c>
      <c r="L91" s="682">
        <v>626</v>
      </c>
      <c r="M91" s="681">
        <v>301</v>
      </c>
      <c r="N91" s="681">
        <v>325</v>
      </c>
      <c r="O91" s="681">
        <v>617</v>
      </c>
      <c r="P91" s="681">
        <v>297</v>
      </c>
      <c r="Q91" s="681">
        <v>320</v>
      </c>
      <c r="R91" s="681">
        <v>9</v>
      </c>
      <c r="S91" s="681">
        <v>4</v>
      </c>
      <c r="T91" s="681">
        <v>5</v>
      </c>
      <c r="U91" s="681">
        <v>-41</v>
      </c>
      <c r="V91" s="681">
        <v>-32</v>
      </c>
      <c r="W91" s="683">
        <v>-9</v>
      </c>
      <c r="X91" s="684" t="s">
        <v>396</v>
      </c>
      <c r="Y91" s="680"/>
      <c r="Z91" s="629"/>
      <c r="AA91" s="629"/>
      <c r="AB91" s="630"/>
      <c r="AC91" s="630"/>
      <c r="AD91" s="630"/>
      <c r="AE91" s="630"/>
      <c r="AF91" s="630"/>
      <c r="AG91" s="630"/>
      <c r="AH91" s="630"/>
      <c r="AI91" s="630"/>
      <c r="AJ91" s="630"/>
      <c r="AK91" s="630"/>
      <c r="AL91" s="630"/>
      <c r="AM91" s="630"/>
      <c r="AN91" s="630"/>
      <c r="AO91" s="630"/>
      <c r="AP91" s="630"/>
      <c r="AQ91" s="630"/>
      <c r="AR91" s="630"/>
      <c r="AS91" s="630"/>
      <c r="AT91" s="630"/>
      <c r="AU91" s="630"/>
      <c r="AV91" s="630"/>
    </row>
    <row r="92" spans="1:48" s="140" customFormat="1" ht="12.6" customHeight="1" x14ac:dyDescent="0.3">
      <c r="A92" s="145"/>
      <c r="B92" s="685" t="s">
        <v>397</v>
      </c>
      <c r="C92" s="681">
        <v>571</v>
      </c>
      <c r="D92" s="681">
        <v>244</v>
      </c>
      <c r="E92" s="681">
        <v>327</v>
      </c>
      <c r="F92" s="681">
        <v>519</v>
      </c>
      <c r="G92" s="681">
        <v>216</v>
      </c>
      <c r="H92" s="681">
        <v>303</v>
      </c>
      <c r="I92" s="681">
        <v>52</v>
      </c>
      <c r="J92" s="681">
        <v>28</v>
      </c>
      <c r="K92" s="681">
        <v>24</v>
      </c>
      <c r="L92" s="682">
        <v>541</v>
      </c>
      <c r="M92" s="681">
        <v>259</v>
      </c>
      <c r="N92" s="681">
        <v>282</v>
      </c>
      <c r="O92" s="681">
        <v>533</v>
      </c>
      <c r="P92" s="681">
        <v>256</v>
      </c>
      <c r="Q92" s="681">
        <v>277</v>
      </c>
      <c r="R92" s="681">
        <v>8</v>
      </c>
      <c r="S92" s="681">
        <v>3</v>
      </c>
      <c r="T92" s="681">
        <v>5</v>
      </c>
      <c r="U92" s="681">
        <v>30</v>
      </c>
      <c r="V92" s="681">
        <v>-15</v>
      </c>
      <c r="W92" s="683">
        <v>45</v>
      </c>
      <c r="X92" s="686" t="s">
        <v>397</v>
      </c>
      <c r="Y92" s="680"/>
      <c r="Z92" s="629"/>
      <c r="AA92" s="629"/>
      <c r="AB92" s="630"/>
      <c r="AC92" s="630"/>
      <c r="AD92" s="630"/>
      <c r="AE92" s="630"/>
      <c r="AF92" s="630"/>
      <c r="AG92" s="630"/>
      <c r="AH92" s="630"/>
      <c r="AI92" s="630"/>
      <c r="AJ92" s="630"/>
      <c r="AK92" s="630"/>
      <c r="AL92" s="630"/>
      <c r="AM92" s="630"/>
      <c r="AN92" s="630"/>
      <c r="AO92" s="630"/>
      <c r="AP92" s="630"/>
      <c r="AQ92" s="630"/>
      <c r="AR92" s="630"/>
      <c r="AS92" s="630"/>
      <c r="AT92" s="630"/>
      <c r="AU92" s="630"/>
      <c r="AV92" s="630"/>
    </row>
    <row r="93" spans="1:48" s="140" customFormat="1" ht="12.6" customHeight="1" x14ac:dyDescent="0.3">
      <c r="A93" s="145"/>
      <c r="B93" s="687" t="s">
        <v>398</v>
      </c>
      <c r="C93" s="681">
        <v>545</v>
      </c>
      <c r="D93" s="681">
        <v>231</v>
      </c>
      <c r="E93" s="681">
        <v>314</v>
      </c>
      <c r="F93" s="681">
        <v>488</v>
      </c>
      <c r="G93" s="681">
        <v>205</v>
      </c>
      <c r="H93" s="681">
        <v>283</v>
      </c>
      <c r="I93" s="681">
        <v>57</v>
      </c>
      <c r="J93" s="681">
        <v>26</v>
      </c>
      <c r="K93" s="681">
        <v>31</v>
      </c>
      <c r="L93" s="682">
        <v>529</v>
      </c>
      <c r="M93" s="681">
        <v>251</v>
      </c>
      <c r="N93" s="681">
        <v>278</v>
      </c>
      <c r="O93" s="681">
        <v>517</v>
      </c>
      <c r="P93" s="681">
        <v>247</v>
      </c>
      <c r="Q93" s="681">
        <v>270</v>
      </c>
      <c r="R93" s="681">
        <v>12</v>
      </c>
      <c r="S93" s="681">
        <v>4</v>
      </c>
      <c r="T93" s="681">
        <v>8</v>
      </c>
      <c r="U93" s="681">
        <v>16</v>
      </c>
      <c r="V93" s="681">
        <v>-20</v>
      </c>
      <c r="W93" s="683">
        <v>36</v>
      </c>
      <c r="X93" s="688" t="s">
        <v>398</v>
      </c>
      <c r="Y93" s="680"/>
      <c r="Z93" s="629"/>
      <c r="AA93" s="629"/>
      <c r="AB93" s="630"/>
      <c r="AC93" s="630"/>
      <c r="AD93" s="630"/>
      <c r="AE93" s="630"/>
      <c r="AF93" s="630"/>
      <c r="AG93" s="630"/>
      <c r="AH93" s="630"/>
      <c r="AI93" s="630"/>
      <c r="AJ93" s="630"/>
      <c r="AK93" s="630"/>
      <c r="AL93" s="630"/>
      <c r="AM93" s="630"/>
      <c r="AN93" s="630"/>
      <c r="AO93" s="630"/>
      <c r="AP93" s="630"/>
      <c r="AQ93" s="630"/>
      <c r="AR93" s="630"/>
      <c r="AS93" s="630"/>
      <c r="AT93" s="630"/>
      <c r="AU93" s="630"/>
      <c r="AV93" s="630"/>
    </row>
    <row r="94" spans="1:48" s="140" customFormat="1" ht="12.6" customHeight="1" x14ac:dyDescent="0.3">
      <c r="A94" s="145"/>
      <c r="B94" s="687" t="s">
        <v>399</v>
      </c>
      <c r="C94" s="681">
        <v>634</v>
      </c>
      <c r="D94" s="681">
        <v>281</v>
      </c>
      <c r="E94" s="681">
        <v>353</v>
      </c>
      <c r="F94" s="681">
        <v>594</v>
      </c>
      <c r="G94" s="681">
        <v>267</v>
      </c>
      <c r="H94" s="681">
        <v>327</v>
      </c>
      <c r="I94" s="681">
        <v>40</v>
      </c>
      <c r="J94" s="681">
        <v>14</v>
      </c>
      <c r="K94" s="681">
        <v>26</v>
      </c>
      <c r="L94" s="682">
        <v>642</v>
      </c>
      <c r="M94" s="681">
        <v>306</v>
      </c>
      <c r="N94" s="681">
        <v>336</v>
      </c>
      <c r="O94" s="681">
        <v>623</v>
      </c>
      <c r="P94" s="681">
        <v>295</v>
      </c>
      <c r="Q94" s="689">
        <v>328</v>
      </c>
      <c r="R94" s="689">
        <v>19</v>
      </c>
      <c r="S94" s="681">
        <v>11</v>
      </c>
      <c r="T94" s="681">
        <v>8</v>
      </c>
      <c r="U94" s="681">
        <v>-8</v>
      </c>
      <c r="V94" s="681">
        <v>-25</v>
      </c>
      <c r="W94" s="683">
        <v>17</v>
      </c>
      <c r="X94" s="688" t="s">
        <v>399</v>
      </c>
      <c r="Y94" s="680"/>
      <c r="Z94" s="629"/>
      <c r="AA94" s="629"/>
      <c r="AB94" s="649"/>
      <c r="AC94" s="649"/>
      <c r="AD94" s="649"/>
      <c r="AE94" s="649"/>
      <c r="AF94" s="649"/>
      <c r="AG94" s="649"/>
      <c r="AH94" s="649"/>
      <c r="AI94" s="649"/>
      <c r="AJ94" s="649"/>
      <c r="AK94" s="649"/>
      <c r="AL94" s="649"/>
      <c r="AM94" s="649"/>
      <c r="AN94" s="649"/>
      <c r="AO94" s="649"/>
      <c r="AP94" s="649"/>
      <c r="AQ94" s="649"/>
      <c r="AR94" s="649"/>
      <c r="AS94" s="649"/>
      <c r="AT94" s="649"/>
      <c r="AU94" s="649"/>
      <c r="AV94" s="649"/>
    </row>
    <row r="95" spans="1:48" s="140" customFormat="1" ht="12.6" customHeight="1" x14ac:dyDescent="0.3">
      <c r="A95" s="133" t="s">
        <v>51</v>
      </c>
      <c r="B95" s="134" t="s">
        <v>395</v>
      </c>
      <c r="C95" s="676">
        <v>578</v>
      </c>
      <c r="D95" s="676">
        <v>285</v>
      </c>
      <c r="E95" s="676">
        <v>293</v>
      </c>
      <c r="F95" s="676">
        <v>489</v>
      </c>
      <c r="G95" s="676">
        <v>233</v>
      </c>
      <c r="H95" s="676">
        <v>256</v>
      </c>
      <c r="I95" s="676">
        <v>89</v>
      </c>
      <c r="J95" s="676">
        <v>52</v>
      </c>
      <c r="K95" s="676">
        <v>37</v>
      </c>
      <c r="L95" s="677">
        <v>574</v>
      </c>
      <c r="M95" s="676">
        <v>267</v>
      </c>
      <c r="N95" s="676">
        <v>307</v>
      </c>
      <c r="O95" s="676">
        <v>551</v>
      </c>
      <c r="P95" s="676">
        <v>260</v>
      </c>
      <c r="Q95" s="676">
        <v>291</v>
      </c>
      <c r="R95" s="676">
        <v>23</v>
      </c>
      <c r="S95" s="676">
        <v>7</v>
      </c>
      <c r="T95" s="676">
        <v>16</v>
      </c>
      <c r="U95" s="676">
        <v>4</v>
      </c>
      <c r="V95" s="676">
        <v>18</v>
      </c>
      <c r="W95" s="678">
        <v>-14</v>
      </c>
      <c r="X95" s="679" t="s">
        <v>395</v>
      </c>
      <c r="Y95" s="675" t="s">
        <v>51</v>
      </c>
      <c r="Z95" s="629"/>
      <c r="AA95" s="629"/>
      <c r="AB95" s="630"/>
      <c r="AC95" s="630"/>
      <c r="AD95" s="630"/>
      <c r="AE95" s="630"/>
      <c r="AF95" s="630"/>
      <c r="AG95" s="630"/>
      <c r="AH95" s="630"/>
      <c r="AI95" s="630"/>
      <c r="AJ95" s="630"/>
      <c r="AK95" s="630"/>
      <c r="AL95" s="630"/>
      <c r="AM95" s="630"/>
      <c r="AN95" s="630"/>
      <c r="AO95" s="630"/>
      <c r="AP95" s="630"/>
      <c r="AQ95" s="630"/>
      <c r="AR95" s="630"/>
      <c r="AS95" s="630"/>
      <c r="AT95" s="630"/>
      <c r="AU95" s="630"/>
      <c r="AV95" s="630"/>
    </row>
    <row r="96" spans="1:48" s="140" customFormat="1" ht="12.6" customHeight="1" x14ac:dyDescent="0.3">
      <c r="A96" s="145"/>
      <c r="B96" s="146" t="s">
        <v>396</v>
      </c>
      <c r="C96" s="681">
        <v>616</v>
      </c>
      <c r="D96" s="681">
        <v>294</v>
      </c>
      <c r="E96" s="681">
        <v>322</v>
      </c>
      <c r="F96" s="681">
        <v>543</v>
      </c>
      <c r="G96" s="681">
        <v>264</v>
      </c>
      <c r="H96" s="681">
        <v>279</v>
      </c>
      <c r="I96" s="681">
        <v>73</v>
      </c>
      <c r="J96" s="681">
        <v>30</v>
      </c>
      <c r="K96" s="681">
        <v>43</v>
      </c>
      <c r="L96" s="682">
        <v>603</v>
      </c>
      <c r="M96" s="681">
        <v>279</v>
      </c>
      <c r="N96" s="681">
        <v>324</v>
      </c>
      <c r="O96" s="681">
        <v>578</v>
      </c>
      <c r="P96" s="681">
        <v>271</v>
      </c>
      <c r="Q96" s="681">
        <v>307</v>
      </c>
      <c r="R96" s="681">
        <v>25</v>
      </c>
      <c r="S96" s="681">
        <v>8</v>
      </c>
      <c r="T96" s="681">
        <v>17</v>
      </c>
      <c r="U96" s="681">
        <v>13</v>
      </c>
      <c r="V96" s="681">
        <v>15</v>
      </c>
      <c r="W96" s="683">
        <v>-2</v>
      </c>
      <c r="X96" s="684" t="s">
        <v>396</v>
      </c>
      <c r="Y96" s="680"/>
      <c r="Z96" s="629"/>
      <c r="AA96" s="629"/>
      <c r="AB96" s="630"/>
      <c r="AC96" s="630"/>
      <c r="AD96" s="630"/>
      <c r="AE96" s="630"/>
      <c r="AF96" s="630"/>
      <c r="AG96" s="630"/>
      <c r="AH96" s="630"/>
      <c r="AI96" s="630"/>
      <c r="AJ96" s="630"/>
      <c r="AK96" s="630"/>
      <c r="AL96" s="630"/>
      <c r="AM96" s="630"/>
      <c r="AN96" s="630"/>
      <c r="AO96" s="630"/>
      <c r="AP96" s="630"/>
      <c r="AQ96" s="630"/>
      <c r="AR96" s="630"/>
      <c r="AS96" s="630"/>
      <c r="AT96" s="630"/>
      <c r="AU96" s="630"/>
      <c r="AV96" s="630"/>
    </row>
    <row r="97" spans="1:48" s="140" customFormat="1" ht="12.6" customHeight="1" x14ac:dyDescent="0.3">
      <c r="A97" s="145"/>
      <c r="B97" s="685" t="s">
        <v>397</v>
      </c>
      <c r="C97" s="681">
        <v>639</v>
      </c>
      <c r="D97" s="681">
        <v>338</v>
      </c>
      <c r="E97" s="681">
        <v>301</v>
      </c>
      <c r="F97" s="681">
        <v>553</v>
      </c>
      <c r="G97" s="681">
        <v>290</v>
      </c>
      <c r="H97" s="681">
        <v>263</v>
      </c>
      <c r="I97" s="681">
        <v>86</v>
      </c>
      <c r="J97" s="681">
        <v>48</v>
      </c>
      <c r="K97" s="681">
        <v>38</v>
      </c>
      <c r="L97" s="682">
        <v>587</v>
      </c>
      <c r="M97" s="681">
        <v>288</v>
      </c>
      <c r="N97" s="681">
        <v>299</v>
      </c>
      <c r="O97" s="681">
        <v>569</v>
      </c>
      <c r="P97" s="681">
        <v>277</v>
      </c>
      <c r="Q97" s="681">
        <v>292</v>
      </c>
      <c r="R97" s="681">
        <v>18</v>
      </c>
      <c r="S97" s="681">
        <v>11</v>
      </c>
      <c r="T97" s="681">
        <v>7</v>
      </c>
      <c r="U97" s="681">
        <v>52</v>
      </c>
      <c r="V97" s="681">
        <v>50</v>
      </c>
      <c r="W97" s="683">
        <v>2</v>
      </c>
      <c r="X97" s="686" t="s">
        <v>397</v>
      </c>
      <c r="Y97" s="680"/>
      <c r="Z97" s="629"/>
      <c r="AA97" s="629"/>
      <c r="AB97" s="630"/>
      <c r="AC97" s="630"/>
      <c r="AD97" s="630"/>
      <c r="AE97" s="630"/>
      <c r="AF97" s="630"/>
      <c r="AG97" s="630"/>
      <c r="AH97" s="630"/>
      <c r="AI97" s="630"/>
      <c r="AJ97" s="630"/>
      <c r="AK97" s="630"/>
      <c r="AL97" s="630"/>
      <c r="AM97" s="630"/>
      <c r="AN97" s="630"/>
      <c r="AO97" s="630"/>
      <c r="AP97" s="630"/>
      <c r="AQ97" s="630"/>
      <c r="AR97" s="630"/>
      <c r="AS97" s="630"/>
      <c r="AT97" s="630"/>
      <c r="AU97" s="630"/>
      <c r="AV97" s="630"/>
    </row>
    <row r="98" spans="1:48" s="140" customFormat="1" ht="12.6" customHeight="1" x14ac:dyDescent="0.3">
      <c r="A98" s="145"/>
      <c r="B98" s="687" t="s">
        <v>398</v>
      </c>
      <c r="C98" s="681">
        <v>556</v>
      </c>
      <c r="D98" s="681">
        <v>257</v>
      </c>
      <c r="E98" s="681">
        <v>299</v>
      </c>
      <c r="F98" s="681">
        <v>512</v>
      </c>
      <c r="G98" s="681">
        <v>238</v>
      </c>
      <c r="H98" s="681">
        <v>274</v>
      </c>
      <c r="I98" s="681">
        <v>44</v>
      </c>
      <c r="J98" s="681">
        <v>19</v>
      </c>
      <c r="K98" s="681">
        <v>25</v>
      </c>
      <c r="L98" s="682">
        <v>609</v>
      </c>
      <c r="M98" s="681">
        <v>268</v>
      </c>
      <c r="N98" s="681">
        <v>341</v>
      </c>
      <c r="O98" s="681">
        <v>574</v>
      </c>
      <c r="P98" s="681">
        <v>249</v>
      </c>
      <c r="Q98" s="681">
        <v>325</v>
      </c>
      <c r="R98" s="681">
        <v>35</v>
      </c>
      <c r="S98" s="681">
        <v>19</v>
      </c>
      <c r="T98" s="681">
        <v>16</v>
      </c>
      <c r="U98" s="681">
        <v>-53</v>
      </c>
      <c r="V98" s="681">
        <v>-11</v>
      </c>
      <c r="W98" s="683">
        <v>-42</v>
      </c>
      <c r="X98" s="688" t="s">
        <v>398</v>
      </c>
      <c r="Y98" s="680"/>
      <c r="Z98" s="629"/>
      <c r="AA98" s="629"/>
      <c r="AB98" s="630"/>
      <c r="AC98" s="630"/>
      <c r="AD98" s="630"/>
      <c r="AE98" s="630"/>
      <c r="AF98" s="630"/>
      <c r="AG98" s="630"/>
      <c r="AH98" s="630"/>
      <c r="AI98" s="630"/>
      <c r="AJ98" s="630"/>
      <c r="AK98" s="630"/>
      <c r="AL98" s="630"/>
      <c r="AM98" s="630"/>
      <c r="AN98" s="630"/>
      <c r="AO98" s="630"/>
      <c r="AP98" s="630"/>
      <c r="AQ98" s="630"/>
      <c r="AR98" s="630"/>
      <c r="AS98" s="630"/>
      <c r="AT98" s="630"/>
      <c r="AU98" s="630"/>
      <c r="AV98" s="630"/>
    </row>
    <row r="99" spans="1:48" s="140" customFormat="1" ht="12.6" customHeight="1" x14ac:dyDescent="0.3">
      <c r="A99" s="145"/>
      <c r="B99" s="687" t="s">
        <v>399</v>
      </c>
      <c r="C99" s="681">
        <v>660</v>
      </c>
      <c r="D99" s="681">
        <v>312</v>
      </c>
      <c r="E99" s="681">
        <v>348</v>
      </c>
      <c r="F99" s="681">
        <v>613</v>
      </c>
      <c r="G99" s="681">
        <v>285</v>
      </c>
      <c r="H99" s="681">
        <v>328</v>
      </c>
      <c r="I99" s="681">
        <v>47</v>
      </c>
      <c r="J99" s="681">
        <v>27</v>
      </c>
      <c r="K99" s="681">
        <v>20</v>
      </c>
      <c r="L99" s="682">
        <v>532</v>
      </c>
      <c r="M99" s="681">
        <v>246</v>
      </c>
      <c r="N99" s="681">
        <v>286</v>
      </c>
      <c r="O99" s="681">
        <v>490</v>
      </c>
      <c r="P99" s="681">
        <v>229</v>
      </c>
      <c r="Q99" s="689">
        <v>261</v>
      </c>
      <c r="R99" s="689">
        <v>42</v>
      </c>
      <c r="S99" s="681">
        <v>17</v>
      </c>
      <c r="T99" s="681">
        <v>25</v>
      </c>
      <c r="U99" s="681">
        <v>128</v>
      </c>
      <c r="V99" s="681">
        <v>66</v>
      </c>
      <c r="W99" s="683">
        <v>62</v>
      </c>
      <c r="X99" s="688" t="s">
        <v>399</v>
      </c>
      <c r="Y99" s="680"/>
      <c r="Z99" s="629"/>
      <c r="AA99" s="629"/>
      <c r="AB99" s="649"/>
      <c r="AC99" s="649"/>
      <c r="AD99" s="649"/>
      <c r="AE99" s="649"/>
      <c r="AF99" s="649"/>
      <c r="AG99" s="649"/>
      <c r="AH99" s="649"/>
      <c r="AI99" s="649"/>
      <c r="AJ99" s="649"/>
      <c r="AK99" s="649"/>
      <c r="AL99" s="649"/>
      <c r="AM99" s="649"/>
      <c r="AN99" s="649"/>
      <c r="AO99" s="649"/>
      <c r="AP99" s="649"/>
      <c r="AQ99" s="649"/>
      <c r="AR99" s="649"/>
      <c r="AS99" s="649"/>
      <c r="AT99" s="649"/>
      <c r="AU99" s="649"/>
      <c r="AV99" s="649"/>
    </row>
    <row r="100" spans="1:48" s="140" customFormat="1" ht="12.6" customHeight="1" x14ac:dyDescent="0.3">
      <c r="A100" s="133" t="s">
        <v>52</v>
      </c>
      <c r="B100" s="134" t="s">
        <v>395</v>
      </c>
      <c r="C100" s="676">
        <v>381</v>
      </c>
      <c r="D100" s="676">
        <v>184</v>
      </c>
      <c r="E100" s="676">
        <v>197</v>
      </c>
      <c r="F100" s="676">
        <v>310</v>
      </c>
      <c r="G100" s="676">
        <v>153</v>
      </c>
      <c r="H100" s="676">
        <v>157</v>
      </c>
      <c r="I100" s="676">
        <v>71</v>
      </c>
      <c r="J100" s="676">
        <v>31</v>
      </c>
      <c r="K100" s="676">
        <v>40</v>
      </c>
      <c r="L100" s="677">
        <v>336</v>
      </c>
      <c r="M100" s="676">
        <v>143</v>
      </c>
      <c r="N100" s="676">
        <v>193</v>
      </c>
      <c r="O100" s="676">
        <v>292</v>
      </c>
      <c r="P100" s="676">
        <v>131</v>
      </c>
      <c r="Q100" s="676">
        <v>161</v>
      </c>
      <c r="R100" s="676">
        <v>44</v>
      </c>
      <c r="S100" s="676">
        <v>12</v>
      </c>
      <c r="T100" s="676">
        <v>32</v>
      </c>
      <c r="U100" s="676">
        <v>45</v>
      </c>
      <c r="V100" s="676">
        <v>41</v>
      </c>
      <c r="W100" s="678">
        <v>4</v>
      </c>
      <c r="X100" s="679" t="s">
        <v>395</v>
      </c>
      <c r="Y100" s="675" t="s">
        <v>52</v>
      </c>
      <c r="Z100" s="629"/>
      <c r="AA100" s="629"/>
      <c r="AB100" s="630"/>
      <c r="AC100" s="630"/>
      <c r="AD100" s="630"/>
      <c r="AE100" s="630"/>
      <c r="AF100" s="630"/>
      <c r="AG100" s="630"/>
      <c r="AH100" s="630"/>
      <c r="AI100" s="630"/>
      <c r="AJ100" s="630"/>
      <c r="AK100" s="630"/>
      <c r="AL100" s="630"/>
      <c r="AM100" s="630"/>
      <c r="AN100" s="630"/>
      <c r="AO100" s="630"/>
      <c r="AP100" s="630"/>
      <c r="AQ100" s="630"/>
      <c r="AR100" s="630"/>
      <c r="AS100" s="630"/>
      <c r="AT100" s="630"/>
      <c r="AU100" s="630"/>
      <c r="AV100" s="630"/>
    </row>
    <row r="101" spans="1:48" s="140" customFormat="1" ht="12.6" customHeight="1" x14ac:dyDescent="0.3">
      <c r="A101" s="145"/>
      <c r="B101" s="146" t="s">
        <v>396</v>
      </c>
      <c r="C101" s="681">
        <v>359</v>
      </c>
      <c r="D101" s="681">
        <v>165</v>
      </c>
      <c r="E101" s="681">
        <v>194</v>
      </c>
      <c r="F101" s="681">
        <v>299</v>
      </c>
      <c r="G101" s="681">
        <v>131</v>
      </c>
      <c r="H101" s="681">
        <v>168</v>
      </c>
      <c r="I101" s="681">
        <v>60</v>
      </c>
      <c r="J101" s="681">
        <v>34</v>
      </c>
      <c r="K101" s="681">
        <v>26</v>
      </c>
      <c r="L101" s="682">
        <v>347</v>
      </c>
      <c r="M101" s="681">
        <v>161</v>
      </c>
      <c r="N101" s="681">
        <v>186</v>
      </c>
      <c r="O101" s="681">
        <v>303</v>
      </c>
      <c r="P101" s="681">
        <v>142</v>
      </c>
      <c r="Q101" s="681">
        <v>161</v>
      </c>
      <c r="R101" s="681">
        <v>44</v>
      </c>
      <c r="S101" s="681">
        <v>19</v>
      </c>
      <c r="T101" s="681">
        <v>25</v>
      </c>
      <c r="U101" s="681">
        <v>12</v>
      </c>
      <c r="V101" s="681">
        <v>4</v>
      </c>
      <c r="W101" s="683">
        <v>8</v>
      </c>
      <c r="X101" s="684" t="s">
        <v>396</v>
      </c>
      <c r="Y101" s="680"/>
      <c r="Z101" s="629"/>
      <c r="AA101" s="629"/>
      <c r="AB101" s="630"/>
      <c r="AC101" s="630"/>
      <c r="AD101" s="630"/>
      <c r="AE101" s="630"/>
      <c r="AF101" s="630"/>
      <c r="AG101" s="630"/>
      <c r="AH101" s="630"/>
      <c r="AI101" s="630"/>
      <c r="AJ101" s="630"/>
      <c r="AK101" s="630"/>
      <c r="AL101" s="630"/>
      <c r="AM101" s="630"/>
      <c r="AN101" s="630"/>
      <c r="AO101" s="630"/>
      <c r="AP101" s="630"/>
      <c r="AQ101" s="630"/>
      <c r="AR101" s="630"/>
      <c r="AS101" s="630"/>
      <c r="AT101" s="630"/>
      <c r="AU101" s="630"/>
      <c r="AV101" s="630"/>
    </row>
    <row r="102" spans="1:48" s="140" customFormat="1" ht="12.6" customHeight="1" x14ac:dyDescent="0.3">
      <c r="A102" s="145"/>
      <c r="B102" s="685" t="s">
        <v>397</v>
      </c>
      <c r="C102" s="681">
        <v>380</v>
      </c>
      <c r="D102" s="681">
        <v>164</v>
      </c>
      <c r="E102" s="681">
        <v>216</v>
      </c>
      <c r="F102" s="681">
        <v>295</v>
      </c>
      <c r="G102" s="681">
        <v>125</v>
      </c>
      <c r="H102" s="681">
        <v>170</v>
      </c>
      <c r="I102" s="681">
        <v>85</v>
      </c>
      <c r="J102" s="681">
        <v>39</v>
      </c>
      <c r="K102" s="681">
        <v>46</v>
      </c>
      <c r="L102" s="682">
        <v>396</v>
      </c>
      <c r="M102" s="681">
        <v>209</v>
      </c>
      <c r="N102" s="681">
        <v>187</v>
      </c>
      <c r="O102" s="681">
        <v>336</v>
      </c>
      <c r="P102" s="681">
        <v>182</v>
      </c>
      <c r="Q102" s="681">
        <v>154</v>
      </c>
      <c r="R102" s="681">
        <v>60</v>
      </c>
      <c r="S102" s="681">
        <v>27</v>
      </c>
      <c r="T102" s="681">
        <v>33</v>
      </c>
      <c r="U102" s="681">
        <v>-16</v>
      </c>
      <c r="V102" s="681">
        <v>-45</v>
      </c>
      <c r="W102" s="683">
        <v>29</v>
      </c>
      <c r="X102" s="686" t="s">
        <v>397</v>
      </c>
      <c r="Y102" s="680"/>
      <c r="Z102" s="629"/>
      <c r="AA102" s="629"/>
      <c r="AB102" s="630"/>
      <c r="AC102" s="630"/>
      <c r="AD102" s="630"/>
      <c r="AE102" s="630"/>
      <c r="AF102" s="630"/>
      <c r="AG102" s="630"/>
      <c r="AH102" s="630"/>
      <c r="AI102" s="630"/>
      <c r="AJ102" s="630"/>
      <c r="AK102" s="630"/>
      <c r="AL102" s="630"/>
      <c r="AM102" s="630"/>
      <c r="AN102" s="630"/>
      <c r="AO102" s="630"/>
      <c r="AP102" s="630"/>
      <c r="AQ102" s="630"/>
      <c r="AR102" s="630"/>
      <c r="AS102" s="630"/>
      <c r="AT102" s="630"/>
      <c r="AU102" s="630"/>
      <c r="AV102" s="630"/>
    </row>
    <row r="103" spans="1:48" s="140" customFormat="1" ht="12.6" customHeight="1" x14ac:dyDescent="0.3">
      <c r="A103" s="145"/>
      <c r="B103" s="687" t="s">
        <v>398</v>
      </c>
      <c r="C103" s="681">
        <v>319</v>
      </c>
      <c r="D103" s="681">
        <v>150</v>
      </c>
      <c r="E103" s="681">
        <v>169</v>
      </c>
      <c r="F103" s="681">
        <v>282</v>
      </c>
      <c r="G103" s="681">
        <v>130</v>
      </c>
      <c r="H103" s="681">
        <v>152</v>
      </c>
      <c r="I103" s="681">
        <v>37</v>
      </c>
      <c r="J103" s="681">
        <v>20</v>
      </c>
      <c r="K103" s="681">
        <v>17</v>
      </c>
      <c r="L103" s="682">
        <v>331</v>
      </c>
      <c r="M103" s="681">
        <v>143</v>
      </c>
      <c r="N103" s="681">
        <v>188</v>
      </c>
      <c r="O103" s="681">
        <v>288</v>
      </c>
      <c r="P103" s="681">
        <v>124</v>
      </c>
      <c r="Q103" s="681">
        <v>164</v>
      </c>
      <c r="R103" s="681">
        <v>43</v>
      </c>
      <c r="S103" s="681">
        <v>19</v>
      </c>
      <c r="T103" s="681">
        <v>24</v>
      </c>
      <c r="U103" s="681">
        <v>-12</v>
      </c>
      <c r="V103" s="681">
        <v>7</v>
      </c>
      <c r="W103" s="683">
        <v>-19</v>
      </c>
      <c r="X103" s="688" t="s">
        <v>398</v>
      </c>
      <c r="Y103" s="680"/>
      <c r="Z103" s="629"/>
      <c r="AA103" s="629"/>
      <c r="AB103" s="630"/>
      <c r="AC103" s="630"/>
      <c r="AD103" s="630"/>
      <c r="AE103" s="630"/>
      <c r="AF103" s="630"/>
      <c r="AG103" s="630"/>
      <c r="AH103" s="630"/>
      <c r="AI103" s="630"/>
      <c r="AJ103" s="630"/>
      <c r="AK103" s="630"/>
      <c r="AL103" s="630"/>
      <c r="AM103" s="630"/>
      <c r="AN103" s="630"/>
      <c r="AO103" s="630"/>
      <c r="AP103" s="630"/>
      <c r="AQ103" s="630"/>
      <c r="AR103" s="630"/>
      <c r="AS103" s="630"/>
      <c r="AT103" s="630"/>
      <c r="AU103" s="630"/>
      <c r="AV103" s="630"/>
    </row>
    <row r="104" spans="1:48" s="140" customFormat="1" ht="12.6" customHeight="1" x14ac:dyDescent="0.3">
      <c r="A104" s="145"/>
      <c r="B104" s="687" t="s">
        <v>399</v>
      </c>
      <c r="C104" s="681">
        <v>317</v>
      </c>
      <c r="D104" s="681">
        <v>142</v>
      </c>
      <c r="E104" s="681">
        <v>175</v>
      </c>
      <c r="F104" s="681">
        <v>284</v>
      </c>
      <c r="G104" s="681">
        <v>126</v>
      </c>
      <c r="H104" s="681">
        <v>158</v>
      </c>
      <c r="I104" s="681">
        <v>33</v>
      </c>
      <c r="J104" s="681">
        <v>16</v>
      </c>
      <c r="K104" s="681">
        <v>17</v>
      </c>
      <c r="L104" s="682">
        <v>385</v>
      </c>
      <c r="M104" s="681">
        <v>160</v>
      </c>
      <c r="N104" s="681">
        <v>225</v>
      </c>
      <c r="O104" s="681">
        <v>324</v>
      </c>
      <c r="P104" s="681">
        <v>143</v>
      </c>
      <c r="Q104" s="689">
        <v>181</v>
      </c>
      <c r="R104" s="689">
        <v>61</v>
      </c>
      <c r="S104" s="681">
        <v>17</v>
      </c>
      <c r="T104" s="681">
        <v>44</v>
      </c>
      <c r="U104" s="681">
        <v>-68</v>
      </c>
      <c r="V104" s="681">
        <v>-18</v>
      </c>
      <c r="W104" s="683">
        <v>-50</v>
      </c>
      <c r="X104" s="688" t="s">
        <v>399</v>
      </c>
      <c r="Y104" s="680"/>
      <c r="Z104" s="629"/>
      <c r="AA104" s="629"/>
      <c r="AB104" s="649"/>
      <c r="AC104" s="649"/>
      <c r="AD104" s="649"/>
      <c r="AE104" s="649"/>
      <c r="AF104" s="649"/>
      <c r="AG104" s="649"/>
      <c r="AH104" s="649"/>
      <c r="AI104" s="649"/>
      <c r="AJ104" s="649"/>
      <c r="AK104" s="649"/>
      <c r="AL104" s="649"/>
      <c r="AM104" s="649"/>
      <c r="AN104" s="649"/>
      <c r="AO104" s="649"/>
      <c r="AP104" s="649"/>
      <c r="AQ104" s="649"/>
      <c r="AR104" s="649"/>
      <c r="AS104" s="649"/>
      <c r="AT104" s="649"/>
      <c r="AU104" s="649"/>
      <c r="AV104" s="649"/>
    </row>
    <row r="105" spans="1:48" s="140" customFormat="1" ht="12.6" customHeight="1" x14ac:dyDescent="0.3">
      <c r="A105" s="133" t="s">
        <v>53</v>
      </c>
      <c r="B105" s="134" t="s">
        <v>395</v>
      </c>
      <c r="C105" s="676">
        <v>1413</v>
      </c>
      <c r="D105" s="676">
        <v>642</v>
      </c>
      <c r="E105" s="676">
        <v>771</v>
      </c>
      <c r="F105" s="676">
        <v>1225</v>
      </c>
      <c r="G105" s="676">
        <v>538</v>
      </c>
      <c r="H105" s="676">
        <v>687</v>
      </c>
      <c r="I105" s="676">
        <v>188</v>
      </c>
      <c r="J105" s="676">
        <v>104</v>
      </c>
      <c r="K105" s="676">
        <v>84</v>
      </c>
      <c r="L105" s="677">
        <v>1010</v>
      </c>
      <c r="M105" s="676">
        <v>495</v>
      </c>
      <c r="N105" s="676">
        <v>515</v>
      </c>
      <c r="O105" s="676">
        <v>938</v>
      </c>
      <c r="P105" s="676">
        <v>467</v>
      </c>
      <c r="Q105" s="676">
        <v>471</v>
      </c>
      <c r="R105" s="676">
        <v>72</v>
      </c>
      <c r="S105" s="676">
        <v>28</v>
      </c>
      <c r="T105" s="676">
        <v>44</v>
      </c>
      <c r="U105" s="676">
        <v>403</v>
      </c>
      <c r="V105" s="676">
        <v>147</v>
      </c>
      <c r="W105" s="678">
        <v>256</v>
      </c>
      <c r="X105" s="679" t="s">
        <v>395</v>
      </c>
      <c r="Y105" s="675" t="s">
        <v>53</v>
      </c>
      <c r="Z105" s="629"/>
      <c r="AA105" s="629"/>
      <c r="AB105" s="630"/>
      <c r="AC105" s="630"/>
      <c r="AD105" s="630"/>
      <c r="AE105" s="630"/>
      <c r="AF105" s="630"/>
      <c r="AG105" s="630"/>
      <c r="AH105" s="630"/>
      <c r="AI105" s="630"/>
      <c r="AJ105" s="630"/>
      <c r="AK105" s="630"/>
      <c r="AL105" s="630"/>
      <c r="AM105" s="630"/>
      <c r="AN105" s="630"/>
      <c r="AO105" s="630"/>
      <c r="AP105" s="630"/>
      <c r="AQ105" s="630"/>
      <c r="AR105" s="630"/>
      <c r="AS105" s="630"/>
      <c r="AT105" s="630"/>
      <c r="AU105" s="630"/>
      <c r="AV105" s="630"/>
    </row>
    <row r="106" spans="1:48" s="140" customFormat="1" ht="12.6" customHeight="1" x14ac:dyDescent="0.3">
      <c r="A106" s="145"/>
      <c r="B106" s="146" t="s">
        <v>396</v>
      </c>
      <c r="C106" s="681">
        <v>1457</v>
      </c>
      <c r="D106" s="681">
        <v>645</v>
      </c>
      <c r="E106" s="681">
        <v>812</v>
      </c>
      <c r="F106" s="681">
        <v>1329</v>
      </c>
      <c r="G106" s="681">
        <v>579</v>
      </c>
      <c r="H106" s="681">
        <v>750</v>
      </c>
      <c r="I106" s="681">
        <v>128</v>
      </c>
      <c r="J106" s="681">
        <v>66</v>
      </c>
      <c r="K106" s="681">
        <v>62</v>
      </c>
      <c r="L106" s="682">
        <v>1039</v>
      </c>
      <c r="M106" s="681">
        <v>469</v>
      </c>
      <c r="N106" s="681">
        <v>570</v>
      </c>
      <c r="O106" s="681">
        <v>967</v>
      </c>
      <c r="P106" s="681">
        <v>440</v>
      </c>
      <c r="Q106" s="681">
        <v>527</v>
      </c>
      <c r="R106" s="681">
        <v>72</v>
      </c>
      <c r="S106" s="681">
        <v>29</v>
      </c>
      <c r="T106" s="681">
        <v>43</v>
      </c>
      <c r="U106" s="681">
        <v>418</v>
      </c>
      <c r="V106" s="681">
        <v>176</v>
      </c>
      <c r="W106" s="683">
        <v>242</v>
      </c>
      <c r="X106" s="684" t="s">
        <v>396</v>
      </c>
      <c r="Y106" s="680"/>
      <c r="Z106" s="629"/>
      <c r="AA106" s="629"/>
      <c r="AB106" s="630"/>
      <c r="AC106" s="630"/>
      <c r="AD106" s="630"/>
      <c r="AE106" s="630"/>
      <c r="AF106" s="630"/>
      <c r="AG106" s="630"/>
      <c r="AH106" s="630"/>
      <c r="AI106" s="630"/>
      <c r="AJ106" s="630"/>
      <c r="AK106" s="630"/>
      <c r="AL106" s="630"/>
      <c r="AM106" s="630"/>
      <c r="AN106" s="630"/>
      <c r="AO106" s="630"/>
      <c r="AP106" s="630"/>
      <c r="AQ106" s="630"/>
      <c r="AR106" s="630"/>
      <c r="AS106" s="630"/>
      <c r="AT106" s="630"/>
      <c r="AU106" s="630"/>
      <c r="AV106" s="630"/>
    </row>
    <row r="107" spans="1:48" s="140" customFormat="1" ht="12.6" customHeight="1" x14ac:dyDescent="0.3">
      <c r="A107" s="145"/>
      <c r="B107" s="685" t="s">
        <v>397</v>
      </c>
      <c r="C107" s="681">
        <v>1249</v>
      </c>
      <c r="D107" s="681">
        <v>586</v>
      </c>
      <c r="E107" s="681">
        <v>663</v>
      </c>
      <c r="F107" s="681">
        <v>1125</v>
      </c>
      <c r="G107" s="681">
        <v>517</v>
      </c>
      <c r="H107" s="681">
        <v>608</v>
      </c>
      <c r="I107" s="681">
        <v>124</v>
      </c>
      <c r="J107" s="681">
        <v>69</v>
      </c>
      <c r="K107" s="681">
        <v>55</v>
      </c>
      <c r="L107" s="682">
        <v>948</v>
      </c>
      <c r="M107" s="681">
        <v>441</v>
      </c>
      <c r="N107" s="681">
        <v>507</v>
      </c>
      <c r="O107" s="681">
        <v>891</v>
      </c>
      <c r="P107" s="681">
        <v>416</v>
      </c>
      <c r="Q107" s="681">
        <v>475</v>
      </c>
      <c r="R107" s="681">
        <v>57</v>
      </c>
      <c r="S107" s="681">
        <v>25</v>
      </c>
      <c r="T107" s="681">
        <v>32</v>
      </c>
      <c r="U107" s="681">
        <v>301</v>
      </c>
      <c r="V107" s="681">
        <v>145</v>
      </c>
      <c r="W107" s="683">
        <v>156</v>
      </c>
      <c r="X107" s="686" t="s">
        <v>397</v>
      </c>
      <c r="Y107" s="680"/>
      <c r="Z107" s="629"/>
      <c r="AA107" s="629"/>
      <c r="AB107" s="630"/>
      <c r="AC107" s="630"/>
      <c r="AD107" s="630"/>
      <c r="AE107" s="630"/>
      <c r="AF107" s="630"/>
      <c r="AG107" s="630"/>
      <c r="AH107" s="630"/>
      <c r="AI107" s="630"/>
      <c r="AJ107" s="630"/>
      <c r="AK107" s="630"/>
      <c r="AL107" s="630"/>
      <c r="AM107" s="630"/>
      <c r="AN107" s="630"/>
      <c r="AO107" s="630"/>
      <c r="AP107" s="630"/>
      <c r="AQ107" s="630"/>
      <c r="AR107" s="630"/>
      <c r="AS107" s="630"/>
      <c r="AT107" s="630"/>
      <c r="AU107" s="630"/>
      <c r="AV107" s="630"/>
    </row>
    <row r="108" spans="1:48" s="140" customFormat="1" ht="12.6" customHeight="1" x14ac:dyDescent="0.3">
      <c r="A108" s="145"/>
      <c r="B108" s="687" t="s">
        <v>398</v>
      </c>
      <c r="C108" s="681">
        <v>1236</v>
      </c>
      <c r="D108" s="681">
        <v>559</v>
      </c>
      <c r="E108" s="681">
        <v>677</v>
      </c>
      <c r="F108" s="681">
        <v>1154</v>
      </c>
      <c r="G108" s="681">
        <v>514</v>
      </c>
      <c r="H108" s="681">
        <v>640</v>
      </c>
      <c r="I108" s="681">
        <v>82</v>
      </c>
      <c r="J108" s="681">
        <v>45</v>
      </c>
      <c r="K108" s="681">
        <v>37</v>
      </c>
      <c r="L108" s="682">
        <v>980</v>
      </c>
      <c r="M108" s="681">
        <v>447</v>
      </c>
      <c r="N108" s="681">
        <v>533</v>
      </c>
      <c r="O108" s="681">
        <v>914</v>
      </c>
      <c r="P108" s="681">
        <v>420</v>
      </c>
      <c r="Q108" s="681">
        <v>494</v>
      </c>
      <c r="R108" s="681">
        <v>66</v>
      </c>
      <c r="S108" s="681">
        <v>27</v>
      </c>
      <c r="T108" s="681">
        <v>39</v>
      </c>
      <c r="U108" s="681">
        <v>256</v>
      </c>
      <c r="V108" s="681">
        <v>112</v>
      </c>
      <c r="W108" s="683">
        <v>144</v>
      </c>
      <c r="X108" s="688" t="s">
        <v>398</v>
      </c>
      <c r="Y108" s="680"/>
      <c r="Z108" s="629"/>
      <c r="AA108" s="629"/>
      <c r="AB108" s="630"/>
      <c r="AC108" s="630"/>
      <c r="AD108" s="630"/>
      <c r="AE108" s="630"/>
      <c r="AF108" s="630"/>
      <c r="AG108" s="630"/>
      <c r="AH108" s="630"/>
      <c r="AI108" s="630"/>
      <c r="AJ108" s="630"/>
      <c r="AK108" s="630"/>
      <c r="AL108" s="630"/>
      <c r="AM108" s="630"/>
      <c r="AN108" s="630"/>
      <c r="AO108" s="630"/>
      <c r="AP108" s="630"/>
      <c r="AQ108" s="630"/>
      <c r="AR108" s="630"/>
      <c r="AS108" s="630"/>
      <c r="AT108" s="630"/>
      <c r="AU108" s="630"/>
      <c r="AV108" s="630"/>
    </row>
    <row r="109" spans="1:48" s="140" customFormat="1" ht="12.6" customHeight="1" x14ac:dyDescent="0.3">
      <c r="A109" s="145"/>
      <c r="B109" s="687" t="s">
        <v>399</v>
      </c>
      <c r="C109" s="681">
        <v>1455</v>
      </c>
      <c r="D109" s="681">
        <v>673</v>
      </c>
      <c r="E109" s="681">
        <v>782</v>
      </c>
      <c r="F109" s="681">
        <v>1363</v>
      </c>
      <c r="G109" s="681">
        <v>620</v>
      </c>
      <c r="H109" s="681">
        <v>743</v>
      </c>
      <c r="I109" s="681">
        <v>92</v>
      </c>
      <c r="J109" s="681">
        <v>53</v>
      </c>
      <c r="K109" s="681">
        <v>39</v>
      </c>
      <c r="L109" s="682">
        <v>1146</v>
      </c>
      <c r="M109" s="681">
        <v>528</v>
      </c>
      <c r="N109" s="681">
        <v>618</v>
      </c>
      <c r="O109" s="681">
        <v>1076</v>
      </c>
      <c r="P109" s="681">
        <v>496</v>
      </c>
      <c r="Q109" s="689">
        <v>580</v>
      </c>
      <c r="R109" s="689">
        <v>70</v>
      </c>
      <c r="S109" s="681">
        <v>32</v>
      </c>
      <c r="T109" s="681">
        <v>38</v>
      </c>
      <c r="U109" s="681">
        <v>309</v>
      </c>
      <c r="V109" s="681">
        <v>145</v>
      </c>
      <c r="W109" s="683">
        <v>164</v>
      </c>
      <c r="X109" s="688" t="s">
        <v>399</v>
      </c>
      <c r="Y109" s="680"/>
      <c r="Z109" s="629"/>
      <c r="AA109" s="629"/>
      <c r="AB109" s="649"/>
      <c r="AC109" s="649"/>
      <c r="AD109" s="649"/>
      <c r="AE109" s="649"/>
      <c r="AF109" s="649"/>
      <c r="AG109" s="649"/>
      <c r="AH109" s="649"/>
      <c r="AI109" s="649"/>
      <c r="AJ109" s="649"/>
      <c r="AK109" s="649"/>
      <c r="AL109" s="649"/>
      <c r="AM109" s="649"/>
      <c r="AN109" s="649"/>
      <c r="AO109" s="649"/>
      <c r="AP109" s="649"/>
      <c r="AQ109" s="649"/>
      <c r="AR109" s="649"/>
      <c r="AS109" s="649"/>
      <c r="AT109" s="649"/>
      <c r="AU109" s="649"/>
      <c r="AV109" s="649"/>
    </row>
    <row r="110" spans="1:48" s="57" customFormat="1" ht="12.6" customHeight="1" x14ac:dyDescent="0.3">
      <c r="A110" s="112" t="s">
        <v>54</v>
      </c>
      <c r="B110" s="113" t="s">
        <v>395</v>
      </c>
      <c r="C110" s="1522">
        <v>2719</v>
      </c>
      <c r="D110" s="1522">
        <v>1311</v>
      </c>
      <c r="E110" s="1522">
        <v>1408</v>
      </c>
      <c r="F110" s="1522">
        <v>1911</v>
      </c>
      <c r="G110" s="1522">
        <v>890</v>
      </c>
      <c r="H110" s="1522">
        <v>1021</v>
      </c>
      <c r="I110" s="1522">
        <v>808</v>
      </c>
      <c r="J110" s="1522">
        <v>421</v>
      </c>
      <c r="K110" s="1522">
        <v>387</v>
      </c>
      <c r="L110" s="1523">
        <v>3188</v>
      </c>
      <c r="M110" s="1522">
        <v>1443</v>
      </c>
      <c r="N110" s="1522">
        <v>1745</v>
      </c>
      <c r="O110" s="1522">
        <v>2772</v>
      </c>
      <c r="P110" s="1522">
        <v>1297</v>
      </c>
      <c r="Q110" s="1522">
        <v>1475</v>
      </c>
      <c r="R110" s="1522">
        <v>416</v>
      </c>
      <c r="S110" s="1522">
        <v>146</v>
      </c>
      <c r="T110" s="1522">
        <v>270</v>
      </c>
      <c r="U110" s="1522">
        <v>-469</v>
      </c>
      <c r="V110" s="1522">
        <v>-132</v>
      </c>
      <c r="W110" s="1524">
        <v>-337</v>
      </c>
      <c r="X110" s="664" t="s">
        <v>395</v>
      </c>
      <c r="Y110" s="660" t="s">
        <v>54</v>
      </c>
      <c r="Z110" s="629"/>
      <c r="AA110" s="629"/>
      <c r="AB110" s="630"/>
      <c r="AC110" s="630"/>
      <c r="AD110" s="630"/>
      <c r="AE110" s="630"/>
      <c r="AF110" s="630"/>
      <c r="AG110" s="630"/>
      <c r="AH110" s="630"/>
      <c r="AI110" s="630"/>
      <c r="AJ110" s="630"/>
      <c r="AK110" s="630"/>
      <c r="AL110" s="630"/>
      <c r="AM110" s="630"/>
      <c r="AN110" s="630"/>
      <c r="AO110" s="630"/>
      <c r="AP110" s="630"/>
      <c r="AQ110" s="630"/>
      <c r="AR110" s="630"/>
      <c r="AS110" s="630"/>
      <c r="AT110" s="630"/>
      <c r="AU110" s="630"/>
      <c r="AV110" s="630"/>
    </row>
    <row r="111" spans="1:48" s="57" customFormat="1" ht="12.6" customHeight="1" x14ac:dyDescent="0.3">
      <c r="A111" s="121"/>
      <c r="B111" s="122" t="s">
        <v>396</v>
      </c>
      <c r="C111" s="1525">
        <v>2721</v>
      </c>
      <c r="D111" s="1525">
        <v>1297</v>
      </c>
      <c r="E111" s="1525">
        <v>1424</v>
      </c>
      <c r="F111" s="1525">
        <v>1993</v>
      </c>
      <c r="G111" s="1525">
        <v>911</v>
      </c>
      <c r="H111" s="1525">
        <v>1082</v>
      </c>
      <c r="I111" s="1525">
        <v>728</v>
      </c>
      <c r="J111" s="1525">
        <v>386</v>
      </c>
      <c r="K111" s="1525">
        <v>342</v>
      </c>
      <c r="L111" s="1526">
        <v>3332</v>
      </c>
      <c r="M111" s="1525">
        <v>1523</v>
      </c>
      <c r="N111" s="1525">
        <v>1809</v>
      </c>
      <c r="O111" s="1525">
        <v>2938</v>
      </c>
      <c r="P111" s="1525">
        <v>1378</v>
      </c>
      <c r="Q111" s="1525">
        <v>1560</v>
      </c>
      <c r="R111" s="1525">
        <v>394</v>
      </c>
      <c r="S111" s="1525">
        <v>145</v>
      </c>
      <c r="T111" s="1525">
        <v>249</v>
      </c>
      <c r="U111" s="1525">
        <v>-611</v>
      </c>
      <c r="V111" s="1525">
        <v>-226</v>
      </c>
      <c r="W111" s="1527">
        <v>-385</v>
      </c>
      <c r="X111" s="669" t="s">
        <v>396</v>
      </c>
      <c r="Y111" s="665"/>
      <c r="Z111" s="629"/>
      <c r="AA111" s="629"/>
      <c r="AB111" s="630"/>
      <c r="AC111" s="630"/>
      <c r="AD111" s="630"/>
      <c r="AE111" s="630"/>
      <c r="AF111" s="630"/>
      <c r="AG111" s="630"/>
      <c r="AH111" s="630"/>
      <c r="AI111" s="630"/>
      <c r="AJ111" s="630"/>
      <c r="AK111" s="630"/>
      <c r="AL111" s="630"/>
      <c r="AM111" s="630"/>
      <c r="AN111" s="630"/>
      <c r="AO111" s="630"/>
      <c r="AP111" s="630"/>
      <c r="AQ111" s="630"/>
      <c r="AR111" s="630"/>
      <c r="AS111" s="630"/>
      <c r="AT111" s="630"/>
      <c r="AU111" s="630"/>
      <c r="AV111" s="630"/>
    </row>
    <row r="112" spans="1:48" s="57" customFormat="1" ht="12.6" customHeight="1" x14ac:dyDescent="0.3">
      <c r="A112" s="121"/>
      <c r="B112" s="670" t="s">
        <v>397</v>
      </c>
      <c r="C112" s="1525">
        <v>2556</v>
      </c>
      <c r="D112" s="1525">
        <v>1220</v>
      </c>
      <c r="E112" s="1525">
        <v>1336</v>
      </c>
      <c r="F112" s="1525">
        <v>1898</v>
      </c>
      <c r="G112" s="1525">
        <v>876</v>
      </c>
      <c r="H112" s="1525">
        <v>1022</v>
      </c>
      <c r="I112" s="1525">
        <v>658</v>
      </c>
      <c r="J112" s="1525">
        <v>344</v>
      </c>
      <c r="K112" s="1525">
        <v>314</v>
      </c>
      <c r="L112" s="1526">
        <v>2789</v>
      </c>
      <c r="M112" s="1525">
        <v>1256</v>
      </c>
      <c r="N112" s="1525">
        <v>1533</v>
      </c>
      <c r="O112" s="1525">
        <v>2473</v>
      </c>
      <c r="P112" s="1525">
        <v>1140</v>
      </c>
      <c r="Q112" s="1525">
        <v>1333</v>
      </c>
      <c r="R112" s="1525">
        <v>316</v>
      </c>
      <c r="S112" s="1525">
        <v>116</v>
      </c>
      <c r="T112" s="1525">
        <v>200</v>
      </c>
      <c r="U112" s="1525">
        <v>-233</v>
      </c>
      <c r="V112" s="1525">
        <v>-36</v>
      </c>
      <c r="W112" s="1527">
        <v>-197</v>
      </c>
      <c r="X112" s="671" t="s">
        <v>397</v>
      </c>
      <c r="Y112" s="665"/>
      <c r="Z112" s="629"/>
      <c r="AA112" s="629"/>
      <c r="AB112" s="630"/>
      <c r="AC112" s="630"/>
      <c r="AD112" s="630"/>
      <c r="AE112" s="630"/>
      <c r="AF112" s="630"/>
      <c r="AG112" s="630"/>
      <c r="AH112" s="630"/>
      <c r="AI112" s="630"/>
      <c r="AJ112" s="630"/>
      <c r="AK112" s="630"/>
      <c r="AL112" s="630"/>
      <c r="AM112" s="630"/>
      <c r="AN112" s="630"/>
      <c r="AO112" s="630"/>
      <c r="AP112" s="630"/>
      <c r="AQ112" s="630"/>
      <c r="AR112" s="630"/>
      <c r="AS112" s="630"/>
      <c r="AT112" s="630"/>
      <c r="AU112" s="630"/>
      <c r="AV112" s="630"/>
    </row>
    <row r="113" spans="1:48" s="57" customFormat="1" ht="12.6" customHeight="1" x14ac:dyDescent="0.3">
      <c r="A113" s="121"/>
      <c r="B113" s="672" t="s">
        <v>398</v>
      </c>
      <c r="C113" s="1525">
        <v>2376</v>
      </c>
      <c r="D113" s="1525">
        <v>1138</v>
      </c>
      <c r="E113" s="1525">
        <v>1238</v>
      </c>
      <c r="F113" s="1525">
        <v>1873</v>
      </c>
      <c r="G113" s="1525">
        <v>895</v>
      </c>
      <c r="H113" s="1525">
        <v>978</v>
      </c>
      <c r="I113" s="1525">
        <v>503</v>
      </c>
      <c r="J113" s="1525">
        <v>243</v>
      </c>
      <c r="K113" s="1525">
        <v>260</v>
      </c>
      <c r="L113" s="1526">
        <v>2986</v>
      </c>
      <c r="M113" s="1525">
        <v>1297</v>
      </c>
      <c r="N113" s="1525">
        <v>1689</v>
      </c>
      <c r="O113" s="1525">
        <v>2554</v>
      </c>
      <c r="P113" s="1525">
        <v>1141</v>
      </c>
      <c r="Q113" s="1525">
        <v>1413</v>
      </c>
      <c r="R113" s="1525">
        <v>432</v>
      </c>
      <c r="S113" s="1525">
        <v>156</v>
      </c>
      <c r="T113" s="1525">
        <v>276</v>
      </c>
      <c r="U113" s="1525">
        <v>-610</v>
      </c>
      <c r="V113" s="1525">
        <v>-159</v>
      </c>
      <c r="W113" s="1527">
        <v>-451</v>
      </c>
      <c r="X113" s="673" t="s">
        <v>398</v>
      </c>
      <c r="Y113" s="665"/>
      <c r="Z113" s="629"/>
      <c r="AA113" s="629"/>
      <c r="AB113" s="630"/>
      <c r="AC113" s="630"/>
      <c r="AD113" s="630"/>
      <c r="AE113" s="630"/>
      <c r="AF113" s="630"/>
      <c r="AG113" s="630"/>
      <c r="AH113" s="630"/>
      <c r="AI113" s="630"/>
      <c r="AJ113" s="630"/>
      <c r="AK113" s="630"/>
      <c r="AL113" s="630"/>
      <c r="AM113" s="630"/>
      <c r="AN113" s="630"/>
      <c r="AO113" s="630"/>
      <c r="AP113" s="630"/>
      <c r="AQ113" s="630"/>
      <c r="AR113" s="630"/>
      <c r="AS113" s="630"/>
      <c r="AT113" s="630"/>
      <c r="AU113" s="630"/>
      <c r="AV113" s="630"/>
    </row>
    <row r="114" spans="1:48" s="57" customFormat="1" ht="12.6" customHeight="1" x14ac:dyDescent="0.3">
      <c r="A114" s="121"/>
      <c r="B114" s="672" t="s">
        <v>399</v>
      </c>
      <c r="C114" s="1525">
        <v>2672</v>
      </c>
      <c r="D114" s="1525">
        <v>1251</v>
      </c>
      <c r="E114" s="1525">
        <v>1421</v>
      </c>
      <c r="F114" s="1525">
        <v>2206</v>
      </c>
      <c r="G114" s="1525">
        <v>1026</v>
      </c>
      <c r="H114" s="1525">
        <v>1180</v>
      </c>
      <c r="I114" s="1525">
        <v>466</v>
      </c>
      <c r="J114" s="1525">
        <v>225</v>
      </c>
      <c r="K114" s="1525">
        <v>241</v>
      </c>
      <c r="L114" s="1526">
        <v>3494</v>
      </c>
      <c r="M114" s="1525">
        <v>1648</v>
      </c>
      <c r="N114" s="1525">
        <v>1846</v>
      </c>
      <c r="O114" s="1525">
        <v>2858</v>
      </c>
      <c r="P114" s="1525">
        <v>1359</v>
      </c>
      <c r="Q114" s="1525">
        <v>1499</v>
      </c>
      <c r="R114" s="1525">
        <v>636</v>
      </c>
      <c r="S114" s="1525">
        <v>289</v>
      </c>
      <c r="T114" s="1525">
        <v>347</v>
      </c>
      <c r="U114" s="1525">
        <v>-822</v>
      </c>
      <c r="V114" s="1525">
        <v>-397</v>
      </c>
      <c r="W114" s="1527">
        <v>-425</v>
      </c>
      <c r="X114" s="673" t="s">
        <v>399</v>
      </c>
      <c r="Y114" s="665"/>
      <c r="Z114" s="629"/>
      <c r="AA114" s="629"/>
      <c r="AB114" s="649"/>
      <c r="AC114" s="649"/>
      <c r="AD114" s="649"/>
      <c r="AE114" s="649"/>
      <c r="AF114" s="649"/>
      <c r="AG114" s="649"/>
      <c r="AH114" s="649"/>
      <c r="AI114" s="649"/>
      <c r="AJ114" s="649"/>
      <c r="AK114" s="649"/>
      <c r="AL114" s="649"/>
      <c r="AM114" s="649"/>
      <c r="AN114" s="649"/>
      <c r="AO114" s="649"/>
      <c r="AP114" s="649"/>
      <c r="AQ114" s="649"/>
      <c r="AR114" s="649"/>
      <c r="AS114" s="649"/>
      <c r="AT114" s="649"/>
      <c r="AU114" s="649"/>
      <c r="AV114" s="649"/>
    </row>
    <row r="115" spans="1:48" s="140" customFormat="1" ht="12.6" customHeight="1" x14ac:dyDescent="0.3">
      <c r="A115" s="133" t="s">
        <v>55</v>
      </c>
      <c r="B115" s="134" t="s">
        <v>395</v>
      </c>
      <c r="C115" s="676">
        <v>257</v>
      </c>
      <c r="D115" s="676">
        <v>130</v>
      </c>
      <c r="E115" s="676">
        <v>127</v>
      </c>
      <c r="F115" s="676">
        <v>227</v>
      </c>
      <c r="G115" s="676">
        <v>108</v>
      </c>
      <c r="H115" s="676">
        <v>119</v>
      </c>
      <c r="I115" s="676">
        <v>30</v>
      </c>
      <c r="J115" s="676">
        <v>22</v>
      </c>
      <c r="K115" s="676">
        <v>8</v>
      </c>
      <c r="L115" s="677">
        <v>331</v>
      </c>
      <c r="M115" s="676">
        <v>137</v>
      </c>
      <c r="N115" s="676">
        <v>194</v>
      </c>
      <c r="O115" s="676">
        <v>306</v>
      </c>
      <c r="P115" s="676">
        <v>132</v>
      </c>
      <c r="Q115" s="676">
        <v>174</v>
      </c>
      <c r="R115" s="676">
        <v>25</v>
      </c>
      <c r="S115" s="676">
        <v>5</v>
      </c>
      <c r="T115" s="676">
        <v>20</v>
      </c>
      <c r="U115" s="676">
        <v>-74</v>
      </c>
      <c r="V115" s="676">
        <v>-7</v>
      </c>
      <c r="W115" s="678">
        <v>-67</v>
      </c>
      <c r="X115" s="679" t="s">
        <v>395</v>
      </c>
      <c r="Y115" s="675" t="s">
        <v>55</v>
      </c>
      <c r="Z115" s="629"/>
      <c r="AA115" s="629"/>
      <c r="AB115" s="630"/>
      <c r="AC115" s="630"/>
      <c r="AD115" s="630"/>
      <c r="AE115" s="630"/>
      <c r="AF115" s="630"/>
      <c r="AG115" s="630"/>
      <c r="AH115" s="630"/>
      <c r="AI115" s="630"/>
      <c r="AJ115" s="630"/>
      <c r="AK115" s="630"/>
      <c r="AL115" s="630"/>
      <c r="AM115" s="630"/>
      <c r="AN115" s="630"/>
      <c r="AO115" s="630"/>
      <c r="AP115" s="630"/>
      <c r="AQ115" s="630"/>
      <c r="AR115" s="630"/>
      <c r="AS115" s="630"/>
      <c r="AT115" s="630"/>
      <c r="AU115" s="630"/>
      <c r="AV115" s="630"/>
    </row>
    <row r="116" spans="1:48" s="140" customFormat="1" ht="12.6" customHeight="1" x14ac:dyDescent="0.3">
      <c r="A116" s="145"/>
      <c r="B116" s="146" t="s">
        <v>396</v>
      </c>
      <c r="C116" s="681">
        <v>249</v>
      </c>
      <c r="D116" s="681">
        <v>128</v>
      </c>
      <c r="E116" s="681">
        <v>121</v>
      </c>
      <c r="F116" s="681">
        <v>212</v>
      </c>
      <c r="G116" s="681">
        <v>111</v>
      </c>
      <c r="H116" s="681">
        <v>101</v>
      </c>
      <c r="I116" s="681">
        <v>37</v>
      </c>
      <c r="J116" s="681">
        <v>17</v>
      </c>
      <c r="K116" s="681">
        <v>20</v>
      </c>
      <c r="L116" s="682">
        <v>356</v>
      </c>
      <c r="M116" s="681">
        <v>162</v>
      </c>
      <c r="N116" s="681">
        <v>194</v>
      </c>
      <c r="O116" s="681">
        <v>323</v>
      </c>
      <c r="P116" s="681">
        <v>152</v>
      </c>
      <c r="Q116" s="681">
        <v>171</v>
      </c>
      <c r="R116" s="681">
        <v>33</v>
      </c>
      <c r="S116" s="681">
        <v>10</v>
      </c>
      <c r="T116" s="681">
        <v>23</v>
      </c>
      <c r="U116" s="681">
        <v>-107</v>
      </c>
      <c r="V116" s="681">
        <v>-34</v>
      </c>
      <c r="W116" s="683">
        <v>-73</v>
      </c>
      <c r="X116" s="684" t="s">
        <v>396</v>
      </c>
      <c r="Y116" s="680"/>
      <c r="Z116" s="629"/>
      <c r="AA116" s="629"/>
      <c r="AB116" s="630"/>
      <c r="AC116" s="630"/>
      <c r="AD116" s="630"/>
      <c r="AE116" s="630"/>
      <c r="AF116" s="630"/>
      <c r="AG116" s="630"/>
      <c r="AH116" s="630"/>
      <c r="AI116" s="630"/>
      <c r="AJ116" s="630"/>
      <c r="AK116" s="630"/>
      <c r="AL116" s="630"/>
      <c r="AM116" s="630"/>
      <c r="AN116" s="630"/>
      <c r="AO116" s="630"/>
      <c r="AP116" s="630"/>
      <c r="AQ116" s="630"/>
      <c r="AR116" s="630"/>
      <c r="AS116" s="630"/>
      <c r="AT116" s="630"/>
      <c r="AU116" s="630"/>
      <c r="AV116" s="630"/>
    </row>
    <row r="117" spans="1:48" s="140" customFormat="1" ht="12.6" customHeight="1" x14ac:dyDescent="0.3">
      <c r="A117" s="145"/>
      <c r="B117" s="685" t="s">
        <v>397</v>
      </c>
      <c r="C117" s="681">
        <v>192</v>
      </c>
      <c r="D117" s="681">
        <v>98</v>
      </c>
      <c r="E117" s="681">
        <v>94</v>
      </c>
      <c r="F117" s="681">
        <v>166</v>
      </c>
      <c r="G117" s="681">
        <v>82</v>
      </c>
      <c r="H117" s="681">
        <v>84</v>
      </c>
      <c r="I117" s="681">
        <v>26</v>
      </c>
      <c r="J117" s="681">
        <v>16</v>
      </c>
      <c r="K117" s="681">
        <v>10</v>
      </c>
      <c r="L117" s="682">
        <v>319</v>
      </c>
      <c r="M117" s="681">
        <v>157</v>
      </c>
      <c r="N117" s="681">
        <v>162</v>
      </c>
      <c r="O117" s="681">
        <v>295</v>
      </c>
      <c r="P117" s="681">
        <v>147</v>
      </c>
      <c r="Q117" s="681">
        <v>148</v>
      </c>
      <c r="R117" s="681">
        <v>24</v>
      </c>
      <c r="S117" s="681">
        <v>10</v>
      </c>
      <c r="T117" s="681">
        <v>14</v>
      </c>
      <c r="U117" s="681">
        <v>-127</v>
      </c>
      <c r="V117" s="681">
        <v>-59</v>
      </c>
      <c r="W117" s="683">
        <v>-68</v>
      </c>
      <c r="X117" s="686" t="s">
        <v>397</v>
      </c>
      <c r="Y117" s="680"/>
      <c r="Z117" s="629"/>
      <c r="AA117" s="629"/>
      <c r="AB117" s="630"/>
      <c r="AC117" s="630"/>
      <c r="AD117" s="630"/>
      <c r="AE117" s="630"/>
      <c r="AF117" s="630"/>
      <c r="AG117" s="630"/>
      <c r="AH117" s="630"/>
      <c r="AI117" s="630"/>
      <c r="AJ117" s="630"/>
      <c r="AK117" s="630"/>
      <c r="AL117" s="630"/>
      <c r="AM117" s="630"/>
      <c r="AN117" s="630"/>
      <c r="AO117" s="630"/>
      <c r="AP117" s="630"/>
      <c r="AQ117" s="630"/>
      <c r="AR117" s="630"/>
      <c r="AS117" s="630"/>
      <c r="AT117" s="630"/>
      <c r="AU117" s="630"/>
      <c r="AV117" s="630"/>
    </row>
    <row r="118" spans="1:48" s="140" customFormat="1" ht="12.6" customHeight="1" x14ac:dyDescent="0.3">
      <c r="A118" s="145"/>
      <c r="B118" s="687" t="s">
        <v>398</v>
      </c>
      <c r="C118" s="681">
        <v>221</v>
      </c>
      <c r="D118" s="681">
        <v>106</v>
      </c>
      <c r="E118" s="681">
        <v>115</v>
      </c>
      <c r="F118" s="681">
        <v>194</v>
      </c>
      <c r="G118" s="681">
        <v>90</v>
      </c>
      <c r="H118" s="681">
        <v>104</v>
      </c>
      <c r="I118" s="681">
        <v>27</v>
      </c>
      <c r="J118" s="681">
        <v>16</v>
      </c>
      <c r="K118" s="681">
        <v>11</v>
      </c>
      <c r="L118" s="682">
        <v>371</v>
      </c>
      <c r="M118" s="681">
        <v>170</v>
      </c>
      <c r="N118" s="681">
        <v>201</v>
      </c>
      <c r="O118" s="681">
        <v>357</v>
      </c>
      <c r="P118" s="681">
        <v>166</v>
      </c>
      <c r="Q118" s="681">
        <v>191</v>
      </c>
      <c r="R118" s="681">
        <v>14</v>
      </c>
      <c r="S118" s="681">
        <v>4</v>
      </c>
      <c r="T118" s="681">
        <v>10</v>
      </c>
      <c r="U118" s="681">
        <v>-150</v>
      </c>
      <c r="V118" s="681">
        <v>-64</v>
      </c>
      <c r="W118" s="683">
        <v>-86</v>
      </c>
      <c r="X118" s="688" t="s">
        <v>398</v>
      </c>
      <c r="Y118" s="680"/>
      <c r="Z118" s="629"/>
      <c r="AA118" s="629"/>
      <c r="AB118" s="630"/>
      <c r="AC118" s="630"/>
      <c r="AD118" s="630"/>
      <c r="AE118" s="630"/>
      <c r="AF118" s="630"/>
      <c r="AG118" s="630"/>
      <c r="AH118" s="630"/>
      <c r="AI118" s="630"/>
      <c r="AJ118" s="630"/>
      <c r="AK118" s="630"/>
      <c r="AL118" s="630"/>
      <c r="AM118" s="630"/>
      <c r="AN118" s="630"/>
      <c r="AO118" s="630"/>
      <c r="AP118" s="630"/>
      <c r="AQ118" s="630"/>
      <c r="AR118" s="630"/>
      <c r="AS118" s="630"/>
      <c r="AT118" s="630"/>
      <c r="AU118" s="630"/>
      <c r="AV118" s="630"/>
    </row>
    <row r="119" spans="1:48" s="140" customFormat="1" ht="12.6" customHeight="1" x14ac:dyDescent="0.3">
      <c r="A119" s="145"/>
      <c r="B119" s="687" t="s">
        <v>399</v>
      </c>
      <c r="C119" s="681">
        <v>279</v>
      </c>
      <c r="D119" s="681">
        <v>146</v>
      </c>
      <c r="E119" s="681">
        <v>133</v>
      </c>
      <c r="F119" s="681">
        <v>255</v>
      </c>
      <c r="G119" s="681">
        <v>133</v>
      </c>
      <c r="H119" s="681">
        <v>122</v>
      </c>
      <c r="I119" s="681">
        <v>24</v>
      </c>
      <c r="J119" s="681">
        <v>13</v>
      </c>
      <c r="K119" s="681">
        <v>11</v>
      </c>
      <c r="L119" s="682">
        <v>380</v>
      </c>
      <c r="M119" s="681">
        <v>166</v>
      </c>
      <c r="N119" s="681">
        <v>214</v>
      </c>
      <c r="O119" s="681">
        <v>348</v>
      </c>
      <c r="P119" s="681">
        <v>150</v>
      </c>
      <c r="Q119" s="689">
        <v>198</v>
      </c>
      <c r="R119" s="689">
        <v>32</v>
      </c>
      <c r="S119" s="681">
        <v>16</v>
      </c>
      <c r="T119" s="681">
        <v>16</v>
      </c>
      <c r="U119" s="681">
        <v>-101</v>
      </c>
      <c r="V119" s="681">
        <v>-20</v>
      </c>
      <c r="W119" s="683">
        <v>-81</v>
      </c>
      <c r="X119" s="688" t="s">
        <v>399</v>
      </c>
      <c r="Y119" s="680"/>
      <c r="Z119" s="629"/>
      <c r="AA119" s="629"/>
      <c r="AB119" s="649"/>
      <c r="AC119" s="649"/>
      <c r="AD119" s="649"/>
      <c r="AE119" s="649"/>
      <c r="AF119" s="649"/>
      <c r="AG119" s="649"/>
      <c r="AH119" s="649"/>
      <c r="AI119" s="649"/>
      <c r="AJ119" s="649"/>
      <c r="AK119" s="649"/>
      <c r="AL119" s="649"/>
      <c r="AM119" s="649"/>
      <c r="AN119" s="649"/>
      <c r="AO119" s="649"/>
      <c r="AP119" s="649"/>
      <c r="AQ119" s="649"/>
      <c r="AR119" s="649"/>
      <c r="AS119" s="649"/>
      <c r="AT119" s="649"/>
      <c r="AU119" s="649"/>
      <c r="AV119" s="649"/>
    </row>
    <row r="120" spans="1:48" s="140" customFormat="1" ht="12.6" customHeight="1" x14ac:dyDescent="0.3">
      <c r="A120" s="133" t="s">
        <v>56</v>
      </c>
      <c r="B120" s="134" t="s">
        <v>395</v>
      </c>
      <c r="C120" s="676">
        <v>488</v>
      </c>
      <c r="D120" s="676">
        <v>230</v>
      </c>
      <c r="E120" s="676">
        <v>258</v>
      </c>
      <c r="F120" s="676">
        <v>423</v>
      </c>
      <c r="G120" s="676">
        <v>195</v>
      </c>
      <c r="H120" s="676">
        <v>228</v>
      </c>
      <c r="I120" s="676">
        <v>65</v>
      </c>
      <c r="J120" s="676">
        <v>35</v>
      </c>
      <c r="K120" s="676">
        <v>30</v>
      </c>
      <c r="L120" s="677">
        <v>640</v>
      </c>
      <c r="M120" s="676">
        <v>294</v>
      </c>
      <c r="N120" s="676">
        <v>346</v>
      </c>
      <c r="O120" s="676">
        <v>594</v>
      </c>
      <c r="P120" s="676">
        <v>279</v>
      </c>
      <c r="Q120" s="676">
        <v>315</v>
      </c>
      <c r="R120" s="676">
        <v>46</v>
      </c>
      <c r="S120" s="676">
        <v>15</v>
      </c>
      <c r="T120" s="676">
        <v>31</v>
      </c>
      <c r="U120" s="676">
        <v>-152</v>
      </c>
      <c r="V120" s="676">
        <v>-64</v>
      </c>
      <c r="W120" s="678">
        <v>-88</v>
      </c>
      <c r="X120" s="679" t="s">
        <v>395</v>
      </c>
      <c r="Y120" s="675" t="s">
        <v>56</v>
      </c>
      <c r="Z120" s="629"/>
      <c r="AA120" s="629"/>
      <c r="AB120" s="630"/>
      <c r="AC120" s="630"/>
      <c r="AD120" s="630"/>
      <c r="AE120" s="630"/>
      <c r="AF120" s="630"/>
      <c r="AG120" s="630"/>
      <c r="AH120" s="630"/>
      <c r="AI120" s="630"/>
      <c r="AJ120" s="630"/>
      <c r="AK120" s="630"/>
      <c r="AL120" s="630"/>
      <c r="AM120" s="630"/>
      <c r="AN120" s="630"/>
      <c r="AO120" s="630"/>
      <c r="AP120" s="630"/>
      <c r="AQ120" s="630"/>
      <c r="AR120" s="630"/>
      <c r="AS120" s="630"/>
      <c r="AT120" s="630"/>
      <c r="AU120" s="630"/>
      <c r="AV120" s="630"/>
    </row>
    <row r="121" spans="1:48" s="140" customFormat="1" ht="12.6" customHeight="1" x14ac:dyDescent="0.3">
      <c r="A121" s="145"/>
      <c r="B121" s="146" t="s">
        <v>396</v>
      </c>
      <c r="C121" s="681">
        <v>437</v>
      </c>
      <c r="D121" s="681">
        <v>220</v>
      </c>
      <c r="E121" s="681">
        <v>217</v>
      </c>
      <c r="F121" s="681">
        <v>368</v>
      </c>
      <c r="G121" s="681">
        <v>185</v>
      </c>
      <c r="H121" s="681">
        <v>183</v>
      </c>
      <c r="I121" s="681">
        <v>69</v>
      </c>
      <c r="J121" s="681">
        <v>35</v>
      </c>
      <c r="K121" s="681">
        <v>34</v>
      </c>
      <c r="L121" s="682">
        <v>626</v>
      </c>
      <c r="M121" s="681">
        <v>288</v>
      </c>
      <c r="N121" s="681">
        <v>338</v>
      </c>
      <c r="O121" s="681">
        <v>589</v>
      </c>
      <c r="P121" s="681">
        <v>278</v>
      </c>
      <c r="Q121" s="681">
        <v>311</v>
      </c>
      <c r="R121" s="681">
        <v>37</v>
      </c>
      <c r="S121" s="681">
        <v>10</v>
      </c>
      <c r="T121" s="681">
        <v>27</v>
      </c>
      <c r="U121" s="681">
        <v>-189</v>
      </c>
      <c r="V121" s="681">
        <v>-68</v>
      </c>
      <c r="W121" s="683">
        <v>-121</v>
      </c>
      <c r="X121" s="684" t="s">
        <v>396</v>
      </c>
      <c r="Y121" s="680"/>
      <c r="Z121" s="629"/>
      <c r="AA121" s="629"/>
      <c r="AB121" s="630"/>
      <c r="AC121" s="630"/>
      <c r="AD121" s="630"/>
      <c r="AE121" s="630"/>
      <c r="AF121" s="630"/>
      <c r="AG121" s="630"/>
      <c r="AH121" s="630"/>
      <c r="AI121" s="630"/>
      <c r="AJ121" s="630"/>
      <c r="AK121" s="630"/>
      <c r="AL121" s="630"/>
      <c r="AM121" s="630"/>
      <c r="AN121" s="630"/>
      <c r="AO121" s="630"/>
      <c r="AP121" s="630"/>
      <c r="AQ121" s="630"/>
      <c r="AR121" s="630"/>
      <c r="AS121" s="630"/>
      <c r="AT121" s="630"/>
      <c r="AU121" s="630"/>
      <c r="AV121" s="630"/>
    </row>
    <row r="122" spans="1:48" s="140" customFormat="1" ht="12.6" customHeight="1" x14ac:dyDescent="0.3">
      <c r="A122" s="145"/>
      <c r="B122" s="685" t="s">
        <v>397</v>
      </c>
      <c r="C122" s="681">
        <v>447</v>
      </c>
      <c r="D122" s="681">
        <v>220</v>
      </c>
      <c r="E122" s="681">
        <v>227</v>
      </c>
      <c r="F122" s="681">
        <v>376</v>
      </c>
      <c r="G122" s="681">
        <v>185</v>
      </c>
      <c r="H122" s="681">
        <v>191</v>
      </c>
      <c r="I122" s="681">
        <v>71</v>
      </c>
      <c r="J122" s="681">
        <v>35</v>
      </c>
      <c r="K122" s="681">
        <v>36</v>
      </c>
      <c r="L122" s="682">
        <v>571</v>
      </c>
      <c r="M122" s="681">
        <v>279</v>
      </c>
      <c r="N122" s="681">
        <v>292</v>
      </c>
      <c r="O122" s="681">
        <v>535</v>
      </c>
      <c r="P122" s="681">
        <v>267</v>
      </c>
      <c r="Q122" s="681">
        <v>268</v>
      </c>
      <c r="R122" s="681">
        <v>36</v>
      </c>
      <c r="S122" s="681">
        <v>12</v>
      </c>
      <c r="T122" s="681">
        <v>24</v>
      </c>
      <c r="U122" s="681">
        <v>-124</v>
      </c>
      <c r="V122" s="681">
        <v>-59</v>
      </c>
      <c r="W122" s="683">
        <v>-65</v>
      </c>
      <c r="X122" s="686" t="s">
        <v>397</v>
      </c>
      <c r="Y122" s="680"/>
      <c r="Z122" s="629"/>
      <c r="AA122" s="629"/>
      <c r="AB122" s="630"/>
      <c r="AC122" s="630"/>
      <c r="AD122" s="630"/>
      <c r="AE122" s="630"/>
      <c r="AF122" s="630"/>
      <c r="AG122" s="630"/>
      <c r="AH122" s="630"/>
      <c r="AI122" s="630"/>
      <c r="AJ122" s="630"/>
      <c r="AK122" s="630"/>
      <c r="AL122" s="630"/>
      <c r="AM122" s="630"/>
      <c r="AN122" s="630"/>
      <c r="AO122" s="630"/>
      <c r="AP122" s="630"/>
      <c r="AQ122" s="630"/>
      <c r="AR122" s="630"/>
      <c r="AS122" s="630"/>
      <c r="AT122" s="630"/>
      <c r="AU122" s="630"/>
      <c r="AV122" s="630"/>
    </row>
    <row r="123" spans="1:48" s="140" customFormat="1" ht="12.6" customHeight="1" x14ac:dyDescent="0.3">
      <c r="A123" s="145"/>
      <c r="B123" s="687" t="s">
        <v>398</v>
      </c>
      <c r="C123" s="681">
        <v>424</v>
      </c>
      <c r="D123" s="681">
        <v>197</v>
      </c>
      <c r="E123" s="681">
        <v>227</v>
      </c>
      <c r="F123" s="681">
        <v>365</v>
      </c>
      <c r="G123" s="681">
        <v>164</v>
      </c>
      <c r="H123" s="681">
        <v>201</v>
      </c>
      <c r="I123" s="681">
        <v>59</v>
      </c>
      <c r="J123" s="681">
        <v>33</v>
      </c>
      <c r="K123" s="681">
        <v>26</v>
      </c>
      <c r="L123" s="682">
        <v>636</v>
      </c>
      <c r="M123" s="681">
        <v>298</v>
      </c>
      <c r="N123" s="681">
        <v>338</v>
      </c>
      <c r="O123" s="681">
        <v>574</v>
      </c>
      <c r="P123" s="681">
        <v>272</v>
      </c>
      <c r="Q123" s="681">
        <v>302</v>
      </c>
      <c r="R123" s="681">
        <v>62</v>
      </c>
      <c r="S123" s="681">
        <v>26</v>
      </c>
      <c r="T123" s="681">
        <v>36</v>
      </c>
      <c r="U123" s="681">
        <v>-212</v>
      </c>
      <c r="V123" s="681">
        <v>-101</v>
      </c>
      <c r="W123" s="683">
        <v>-111</v>
      </c>
      <c r="X123" s="688" t="s">
        <v>398</v>
      </c>
      <c r="Y123" s="680"/>
      <c r="Z123" s="629"/>
      <c r="AA123" s="629"/>
      <c r="AB123" s="630"/>
      <c r="AC123" s="630"/>
      <c r="AD123" s="630"/>
      <c r="AE123" s="630"/>
      <c r="AF123" s="630"/>
      <c r="AG123" s="630"/>
      <c r="AH123" s="630"/>
      <c r="AI123" s="630"/>
      <c r="AJ123" s="630"/>
      <c r="AK123" s="630"/>
      <c r="AL123" s="630"/>
      <c r="AM123" s="630"/>
      <c r="AN123" s="630"/>
      <c r="AO123" s="630"/>
      <c r="AP123" s="630"/>
      <c r="AQ123" s="630"/>
      <c r="AR123" s="630"/>
      <c r="AS123" s="630"/>
      <c r="AT123" s="630"/>
      <c r="AU123" s="630"/>
      <c r="AV123" s="630"/>
    </row>
    <row r="124" spans="1:48" s="140" customFormat="1" ht="12.6" customHeight="1" x14ac:dyDescent="0.3">
      <c r="A124" s="145"/>
      <c r="B124" s="687" t="s">
        <v>399</v>
      </c>
      <c r="C124" s="681">
        <v>477</v>
      </c>
      <c r="D124" s="681">
        <v>205</v>
      </c>
      <c r="E124" s="681">
        <v>272</v>
      </c>
      <c r="F124" s="681">
        <v>432</v>
      </c>
      <c r="G124" s="681">
        <v>184</v>
      </c>
      <c r="H124" s="681">
        <v>248</v>
      </c>
      <c r="I124" s="681">
        <v>45</v>
      </c>
      <c r="J124" s="681">
        <v>21</v>
      </c>
      <c r="K124" s="681">
        <v>24</v>
      </c>
      <c r="L124" s="682">
        <v>683</v>
      </c>
      <c r="M124" s="681">
        <v>329</v>
      </c>
      <c r="N124" s="681">
        <v>354</v>
      </c>
      <c r="O124" s="681">
        <v>598</v>
      </c>
      <c r="P124" s="681">
        <v>290</v>
      </c>
      <c r="Q124" s="689">
        <v>308</v>
      </c>
      <c r="R124" s="689">
        <v>85</v>
      </c>
      <c r="S124" s="681">
        <v>39</v>
      </c>
      <c r="T124" s="681">
        <v>46</v>
      </c>
      <c r="U124" s="681">
        <v>-206</v>
      </c>
      <c r="V124" s="681">
        <v>-124</v>
      </c>
      <c r="W124" s="683">
        <v>-82</v>
      </c>
      <c r="X124" s="688" t="s">
        <v>399</v>
      </c>
      <c r="Y124" s="680"/>
      <c r="Z124" s="629"/>
      <c r="AA124" s="629"/>
      <c r="AB124" s="649"/>
      <c r="AC124" s="649"/>
      <c r="AD124" s="649"/>
      <c r="AE124" s="649"/>
      <c r="AF124" s="649"/>
      <c r="AG124" s="649"/>
      <c r="AH124" s="649"/>
      <c r="AI124" s="649"/>
      <c r="AJ124" s="649"/>
      <c r="AK124" s="649"/>
      <c r="AL124" s="649"/>
      <c r="AM124" s="649"/>
      <c r="AN124" s="649"/>
      <c r="AO124" s="649"/>
      <c r="AP124" s="649"/>
      <c r="AQ124" s="649"/>
      <c r="AR124" s="649"/>
      <c r="AS124" s="649"/>
      <c r="AT124" s="649"/>
      <c r="AU124" s="649"/>
      <c r="AV124" s="649"/>
    </row>
    <row r="125" spans="1:48" s="140" customFormat="1" ht="12.6" customHeight="1" x14ac:dyDescent="0.3">
      <c r="A125" s="133" t="s">
        <v>57</v>
      </c>
      <c r="B125" s="134" t="s">
        <v>395</v>
      </c>
      <c r="C125" s="676">
        <v>209</v>
      </c>
      <c r="D125" s="676">
        <v>96</v>
      </c>
      <c r="E125" s="676">
        <v>113</v>
      </c>
      <c r="F125" s="676">
        <v>177</v>
      </c>
      <c r="G125" s="676">
        <v>81</v>
      </c>
      <c r="H125" s="676">
        <v>96</v>
      </c>
      <c r="I125" s="676">
        <v>32</v>
      </c>
      <c r="J125" s="676">
        <v>15</v>
      </c>
      <c r="K125" s="676">
        <v>17</v>
      </c>
      <c r="L125" s="677">
        <v>297</v>
      </c>
      <c r="M125" s="676">
        <v>133</v>
      </c>
      <c r="N125" s="676">
        <v>164</v>
      </c>
      <c r="O125" s="676">
        <v>275</v>
      </c>
      <c r="P125" s="676">
        <v>123</v>
      </c>
      <c r="Q125" s="676">
        <v>152</v>
      </c>
      <c r="R125" s="676">
        <v>22</v>
      </c>
      <c r="S125" s="676">
        <v>10</v>
      </c>
      <c r="T125" s="676">
        <v>12</v>
      </c>
      <c r="U125" s="676">
        <v>-88</v>
      </c>
      <c r="V125" s="676">
        <v>-37</v>
      </c>
      <c r="W125" s="678">
        <v>-51</v>
      </c>
      <c r="X125" s="679" t="s">
        <v>395</v>
      </c>
      <c r="Y125" s="675" t="s">
        <v>57</v>
      </c>
      <c r="Z125" s="629"/>
      <c r="AA125" s="629"/>
      <c r="AB125" s="630"/>
      <c r="AC125" s="630"/>
      <c r="AD125" s="630"/>
      <c r="AE125" s="630"/>
      <c r="AF125" s="630"/>
      <c r="AG125" s="630"/>
      <c r="AH125" s="630"/>
      <c r="AI125" s="630"/>
      <c r="AJ125" s="630"/>
      <c r="AK125" s="630"/>
      <c r="AL125" s="630"/>
      <c r="AM125" s="630"/>
      <c r="AN125" s="630"/>
      <c r="AO125" s="630"/>
      <c r="AP125" s="630"/>
      <c r="AQ125" s="630"/>
      <c r="AR125" s="630"/>
      <c r="AS125" s="630"/>
      <c r="AT125" s="630"/>
      <c r="AU125" s="630"/>
      <c r="AV125" s="630"/>
    </row>
    <row r="126" spans="1:48" s="140" customFormat="1" ht="12.6" customHeight="1" x14ac:dyDescent="0.3">
      <c r="A126" s="145"/>
      <c r="B126" s="146" t="s">
        <v>396</v>
      </c>
      <c r="C126" s="681">
        <v>213</v>
      </c>
      <c r="D126" s="681">
        <v>99</v>
      </c>
      <c r="E126" s="681">
        <v>114</v>
      </c>
      <c r="F126" s="681">
        <v>167</v>
      </c>
      <c r="G126" s="681">
        <v>75</v>
      </c>
      <c r="H126" s="681">
        <v>92</v>
      </c>
      <c r="I126" s="681">
        <v>46</v>
      </c>
      <c r="J126" s="681">
        <v>24</v>
      </c>
      <c r="K126" s="681">
        <v>22</v>
      </c>
      <c r="L126" s="682">
        <v>314</v>
      </c>
      <c r="M126" s="681">
        <v>143</v>
      </c>
      <c r="N126" s="681">
        <v>171</v>
      </c>
      <c r="O126" s="681">
        <v>301</v>
      </c>
      <c r="P126" s="681">
        <v>139</v>
      </c>
      <c r="Q126" s="681">
        <v>162</v>
      </c>
      <c r="R126" s="681">
        <v>13</v>
      </c>
      <c r="S126" s="681">
        <v>4</v>
      </c>
      <c r="T126" s="681">
        <v>9</v>
      </c>
      <c r="U126" s="681">
        <v>-101</v>
      </c>
      <c r="V126" s="681">
        <v>-44</v>
      </c>
      <c r="W126" s="683">
        <v>-57</v>
      </c>
      <c r="X126" s="684" t="s">
        <v>396</v>
      </c>
      <c r="Y126" s="680"/>
      <c r="Z126" s="629"/>
      <c r="AA126" s="629"/>
      <c r="AB126" s="630"/>
      <c r="AC126" s="630"/>
      <c r="AD126" s="630"/>
      <c r="AE126" s="630"/>
      <c r="AF126" s="630"/>
      <c r="AG126" s="630"/>
      <c r="AH126" s="630"/>
      <c r="AI126" s="630"/>
      <c r="AJ126" s="630"/>
      <c r="AK126" s="630"/>
      <c r="AL126" s="630"/>
      <c r="AM126" s="630"/>
      <c r="AN126" s="630"/>
      <c r="AO126" s="630"/>
      <c r="AP126" s="630"/>
      <c r="AQ126" s="630"/>
      <c r="AR126" s="630"/>
      <c r="AS126" s="630"/>
      <c r="AT126" s="630"/>
      <c r="AU126" s="630"/>
      <c r="AV126" s="630"/>
    </row>
    <row r="127" spans="1:48" s="140" customFormat="1" ht="12.6" customHeight="1" x14ac:dyDescent="0.3">
      <c r="A127" s="145"/>
      <c r="B127" s="685" t="s">
        <v>397</v>
      </c>
      <c r="C127" s="681">
        <v>229</v>
      </c>
      <c r="D127" s="681">
        <v>109</v>
      </c>
      <c r="E127" s="681">
        <v>120</v>
      </c>
      <c r="F127" s="681">
        <v>194</v>
      </c>
      <c r="G127" s="681">
        <v>92</v>
      </c>
      <c r="H127" s="681">
        <v>102</v>
      </c>
      <c r="I127" s="681">
        <v>35</v>
      </c>
      <c r="J127" s="681">
        <v>17</v>
      </c>
      <c r="K127" s="681">
        <v>18</v>
      </c>
      <c r="L127" s="682">
        <v>244</v>
      </c>
      <c r="M127" s="681">
        <v>121</v>
      </c>
      <c r="N127" s="681">
        <v>123</v>
      </c>
      <c r="O127" s="681">
        <v>234</v>
      </c>
      <c r="P127" s="681">
        <v>114</v>
      </c>
      <c r="Q127" s="681">
        <v>120</v>
      </c>
      <c r="R127" s="681">
        <v>10</v>
      </c>
      <c r="S127" s="681">
        <v>7</v>
      </c>
      <c r="T127" s="681">
        <v>3</v>
      </c>
      <c r="U127" s="681">
        <v>-15</v>
      </c>
      <c r="V127" s="681">
        <v>-12</v>
      </c>
      <c r="W127" s="683">
        <v>-3</v>
      </c>
      <c r="X127" s="686" t="s">
        <v>397</v>
      </c>
      <c r="Y127" s="680"/>
      <c r="Z127" s="629"/>
      <c r="AA127" s="629"/>
      <c r="AB127" s="630"/>
      <c r="AC127" s="630"/>
      <c r="AD127" s="630"/>
      <c r="AE127" s="630"/>
      <c r="AF127" s="630"/>
      <c r="AG127" s="630"/>
      <c r="AH127" s="630"/>
      <c r="AI127" s="630"/>
      <c r="AJ127" s="630"/>
      <c r="AK127" s="630"/>
      <c r="AL127" s="630"/>
      <c r="AM127" s="630"/>
      <c r="AN127" s="630"/>
      <c r="AO127" s="630"/>
      <c r="AP127" s="630"/>
      <c r="AQ127" s="630"/>
      <c r="AR127" s="630"/>
      <c r="AS127" s="630"/>
      <c r="AT127" s="630"/>
      <c r="AU127" s="630"/>
      <c r="AV127" s="630"/>
    </row>
    <row r="128" spans="1:48" s="140" customFormat="1" ht="12.6" customHeight="1" x14ac:dyDescent="0.3">
      <c r="A128" s="145"/>
      <c r="B128" s="687" t="s">
        <v>398</v>
      </c>
      <c r="C128" s="681">
        <v>218</v>
      </c>
      <c r="D128" s="681">
        <v>109</v>
      </c>
      <c r="E128" s="681">
        <v>109</v>
      </c>
      <c r="F128" s="681">
        <v>197</v>
      </c>
      <c r="G128" s="681">
        <v>99</v>
      </c>
      <c r="H128" s="681">
        <v>98</v>
      </c>
      <c r="I128" s="681">
        <v>21</v>
      </c>
      <c r="J128" s="681">
        <v>10</v>
      </c>
      <c r="K128" s="681">
        <v>11</v>
      </c>
      <c r="L128" s="682">
        <v>280</v>
      </c>
      <c r="M128" s="681">
        <v>122</v>
      </c>
      <c r="N128" s="681">
        <v>158</v>
      </c>
      <c r="O128" s="681">
        <v>256</v>
      </c>
      <c r="P128" s="681">
        <v>116</v>
      </c>
      <c r="Q128" s="681">
        <v>140</v>
      </c>
      <c r="R128" s="681">
        <v>24</v>
      </c>
      <c r="S128" s="681">
        <v>6</v>
      </c>
      <c r="T128" s="681">
        <v>18</v>
      </c>
      <c r="U128" s="681">
        <v>-62</v>
      </c>
      <c r="V128" s="681">
        <v>-13</v>
      </c>
      <c r="W128" s="683">
        <v>-49</v>
      </c>
      <c r="X128" s="688" t="s">
        <v>398</v>
      </c>
      <c r="Y128" s="680"/>
      <c r="Z128" s="629"/>
      <c r="AA128" s="629"/>
      <c r="AB128" s="630"/>
      <c r="AC128" s="630"/>
      <c r="AD128" s="630"/>
      <c r="AE128" s="630"/>
      <c r="AF128" s="630"/>
      <c r="AG128" s="630"/>
      <c r="AH128" s="630"/>
      <c r="AI128" s="630"/>
      <c r="AJ128" s="630"/>
      <c r="AK128" s="630"/>
      <c r="AL128" s="630"/>
      <c r="AM128" s="630"/>
      <c r="AN128" s="630"/>
      <c r="AO128" s="630"/>
      <c r="AP128" s="630"/>
      <c r="AQ128" s="630"/>
      <c r="AR128" s="630"/>
      <c r="AS128" s="630"/>
      <c r="AT128" s="630"/>
      <c r="AU128" s="630"/>
      <c r="AV128" s="630"/>
    </row>
    <row r="129" spans="1:48" s="140" customFormat="1" ht="12.6" customHeight="1" x14ac:dyDescent="0.3">
      <c r="A129" s="145"/>
      <c r="B129" s="687" t="s">
        <v>399</v>
      </c>
      <c r="C129" s="681">
        <v>288</v>
      </c>
      <c r="D129" s="681">
        <v>136</v>
      </c>
      <c r="E129" s="681">
        <v>152</v>
      </c>
      <c r="F129" s="681">
        <v>267</v>
      </c>
      <c r="G129" s="681">
        <v>127</v>
      </c>
      <c r="H129" s="681">
        <v>140</v>
      </c>
      <c r="I129" s="681">
        <v>21</v>
      </c>
      <c r="J129" s="681">
        <v>9</v>
      </c>
      <c r="K129" s="681">
        <v>12</v>
      </c>
      <c r="L129" s="682">
        <v>277</v>
      </c>
      <c r="M129" s="681">
        <v>122</v>
      </c>
      <c r="N129" s="681">
        <v>155</v>
      </c>
      <c r="O129" s="681">
        <v>244</v>
      </c>
      <c r="P129" s="681">
        <v>110</v>
      </c>
      <c r="Q129" s="689">
        <v>134</v>
      </c>
      <c r="R129" s="689">
        <v>33</v>
      </c>
      <c r="S129" s="681">
        <v>12</v>
      </c>
      <c r="T129" s="681">
        <v>21</v>
      </c>
      <c r="U129" s="681">
        <v>11</v>
      </c>
      <c r="V129" s="681">
        <v>14</v>
      </c>
      <c r="W129" s="683">
        <v>-3</v>
      </c>
      <c r="X129" s="688" t="s">
        <v>399</v>
      </c>
      <c r="Y129" s="680"/>
      <c r="Z129" s="629"/>
      <c r="AA129" s="629"/>
      <c r="AB129" s="649"/>
      <c r="AC129" s="649"/>
      <c r="AD129" s="649"/>
      <c r="AE129" s="649"/>
      <c r="AF129" s="649"/>
      <c r="AG129" s="649"/>
      <c r="AH129" s="649"/>
      <c r="AI129" s="649"/>
      <c r="AJ129" s="649"/>
      <c r="AK129" s="649"/>
      <c r="AL129" s="649"/>
      <c r="AM129" s="649"/>
      <c r="AN129" s="649"/>
      <c r="AO129" s="649"/>
      <c r="AP129" s="649"/>
      <c r="AQ129" s="649"/>
      <c r="AR129" s="649"/>
      <c r="AS129" s="649"/>
      <c r="AT129" s="649"/>
      <c r="AU129" s="649"/>
      <c r="AV129" s="649"/>
    </row>
    <row r="130" spans="1:48" s="140" customFormat="1" ht="12.6" customHeight="1" x14ac:dyDescent="0.3">
      <c r="A130" s="133" t="s">
        <v>58</v>
      </c>
      <c r="B130" s="134" t="s">
        <v>395</v>
      </c>
      <c r="C130" s="676">
        <v>567</v>
      </c>
      <c r="D130" s="676">
        <v>285</v>
      </c>
      <c r="E130" s="676">
        <v>282</v>
      </c>
      <c r="F130" s="676">
        <v>483</v>
      </c>
      <c r="G130" s="676">
        <v>244</v>
      </c>
      <c r="H130" s="676">
        <v>239</v>
      </c>
      <c r="I130" s="676">
        <v>84</v>
      </c>
      <c r="J130" s="676">
        <v>41</v>
      </c>
      <c r="K130" s="676">
        <v>43</v>
      </c>
      <c r="L130" s="677">
        <v>450</v>
      </c>
      <c r="M130" s="676">
        <v>213</v>
      </c>
      <c r="N130" s="676">
        <v>237</v>
      </c>
      <c r="O130" s="676">
        <v>418</v>
      </c>
      <c r="P130" s="676">
        <v>201</v>
      </c>
      <c r="Q130" s="676">
        <v>217</v>
      </c>
      <c r="R130" s="676">
        <v>32</v>
      </c>
      <c r="S130" s="676">
        <v>12</v>
      </c>
      <c r="T130" s="676">
        <v>20</v>
      </c>
      <c r="U130" s="676">
        <v>117</v>
      </c>
      <c r="V130" s="676">
        <v>72</v>
      </c>
      <c r="W130" s="678">
        <v>45</v>
      </c>
      <c r="X130" s="679" t="s">
        <v>395</v>
      </c>
      <c r="Y130" s="675" t="s">
        <v>58</v>
      </c>
      <c r="Z130" s="629"/>
      <c r="AA130" s="629"/>
      <c r="AB130" s="630"/>
      <c r="AC130" s="630"/>
      <c r="AD130" s="630"/>
      <c r="AE130" s="630"/>
      <c r="AF130" s="630"/>
      <c r="AG130" s="630"/>
      <c r="AH130" s="630"/>
      <c r="AI130" s="630"/>
      <c r="AJ130" s="630"/>
      <c r="AK130" s="630"/>
      <c r="AL130" s="630"/>
      <c r="AM130" s="630"/>
      <c r="AN130" s="630"/>
      <c r="AO130" s="630"/>
      <c r="AP130" s="630"/>
      <c r="AQ130" s="630"/>
      <c r="AR130" s="630"/>
      <c r="AS130" s="630"/>
      <c r="AT130" s="630"/>
      <c r="AU130" s="630"/>
      <c r="AV130" s="630"/>
    </row>
    <row r="131" spans="1:48" s="140" customFormat="1" ht="12.6" customHeight="1" x14ac:dyDescent="0.3">
      <c r="A131" s="145"/>
      <c r="B131" s="146" t="s">
        <v>396</v>
      </c>
      <c r="C131" s="681">
        <v>609</v>
      </c>
      <c r="D131" s="681">
        <v>274</v>
      </c>
      <c r="E131" s="681">
        <v>335</v>
      </c>
      <c r="F131" s="681">
        <v>531</v>
      </c>
      <c r="G131" s="681">
        <v>230</v>
      </c>
      <c r="H131" s="681">
        <v>301</v>
      </c>
      <c r="I131" s="681">
        <v>78</v>
      </c>
      <c r="J131" s="681">
        <v>44</v>
      </c>
      <c r="K131" s="681">
        <v>34</v>
      </c>
      <c r="L131" s="682">
        <v>494</v>
      </c>
      <c r="M131" s="681">
        <v>218</v>
      </c>
      <c r="N131" s="681">
        <v>276</v>
      </c>
      <c r="O131" s="681">
        <v>468</v>
      </c>
      <c r="P131" s="681">
        <v>210</v>
      </c>
      <c r="Q131" s="681">
        <v>258</v>
      </c>
      <c r="R131" s="681">
        <v>26</v>
      </c>
      <c r="S131" s="681">
        <v>8</v>
      </c>
      <c r="T131" s="681">
        <v>18</v>
      </c>
      <c r="U131" s="681">
        <v>115</v>
      </c>
      <c r="V131" s="681">
        <v>56</v>
      </c>
      <c r="W131" s="683">
        <v>59</v>
      </c>
      <c r="X131" s="684" t="s">
        <v>396</v>
      </c>
      <c r="Y131" s="680"/>
      <c r="Z131" s="629"/>
      <c r="AA131" s="629"/>
      <c r="AB131" s="630"/>
      <c r="AC131" s="630"/>
      <c r="AD131" s="630"/>
      <c r="AE131" s="630"/>
      <c r="AF131" s="630"/>
      <c r="AG131" s="630"/>
      <c r="AH131" s="630"/>
      <c r="AI131" s="630"/>
      <c r="AJ131" s="630"/>
      <c r="AK131" s="630"/>
      <c r="AL131" s="630"/>
      <c r="AM131" s="630"/>
      <c r="AN131" s="630"/>
      <c r="AO131" s="630"/>
      <c r="AP131" s="630"/>
      <c r="AQ131" s="630"/>
      <c r="AR131" s="630"/>
      <c r="AS131" s="630"/>
      <c r="AT131" s="630"/>
      <c r="AU131" s="630"/>
      <c r="AV131" s="630"/>
    </row>
    <row r="132" spans="1:48" s="140" customFormat="1" ht="12.6" customHeight="1" x14ac:dyDescent="0.3">
      <c r="A132" s="145"/>
      <c r="B132" s="685" t="s">
        <v>397</v>
      </c>
      <c r="C132" s="681">
        <v>615</v>
      </c>
      <c r="D132" s="681">
        <v>309</v>
      </c>
      <c r="E132" s="681">
        <v>306</v>
      </c>
      <c r="F132" s="681">
        <v>535</v>
      </c>
      <c r="G132" s="681">
        <v>265</v>
      </c>
      <c r="H132" s="681">
        <v>270</v>
      </c>
      <c r="I132" s="681">
        <v>80</v>
      </c>
      <c r="J132" s="681">
        <v>44</v>
      </c>
      <c r="K132" s="681">
        <v>36</v>
      </c>
      <c r="L132" s="682">
        <v>451</v>
      </c>
      <c r="M132" s="681">
        <v>193</v>
      </c>
      <c r="N132" s="681">
        <v>258</v>
      </c>
      <c r="O132" s="681">
        <v>435</v>
      </c>
      <c r="P132" s="681">
        <v>189</v>
      </c>
      <c r="Q132" s="681">
        <v>246</v>
      </c>
      <c r="R132" s="681">
        <v>16</v>
      </c>
      <c r="S132" s="681">
        <v>4</v>
      </c>
      <c r="T132" s="681">
        <v>12</v>
      </c>
      <c r="U132" s="681">
        <v>164</v>
      </c>
      <c r="V132" s="681">
        <v>116</v>
      </c>
      <c r="W132" s="683">
        <v>48</v>
      </c>
      <c r="X132" s="686" t="s">
        <v>397</v>
      </c>
      <c r="Y132" s="680"/>
      <c r="Z132" s="629"/>
      <c r="AA132" s="629"/>
      <c r="AB132" s="630"/>
      <c r="AC132" s="630"/>
      <c r="AD132" s="630"/>
      <c r="AE132" s="630"/>
      <c r="AF132" s="630"/>
      <c r="AG132" s="630"/>
      <c r="AH132" s="630"/>
      <c r="AI132" s="630"/>
      <c r="AJ132" s="630"/>
      <c r="AK132" s="630"/>
      <c r="AL132" s="630"/>
      <c r="AM132" s="630"/>
      <c r="AN132" s="630"/>
      <c r="AO132" s="630"/>
      <c r="AP132" s="630"/>
      <c r="AQ132" s="630"/>
      <c r="AR132" s="630"/>
      <c r="AS132" s="630"/>
      <c r="AT132" s="630"/>
      <c r="AU132" s="630"/>
      <c r="AV132" s="630"/>
    </row>
    <row r="133" spans="1:48" s="140" customFormat="1" ht="12.6" customHeight="1" x14ac:dyDescent="0.3">
      <c r="A133" s="145"/>
      <c r="B133" s="687" t="s">
        <v>398</v>
      </c>
      <c r="C133" s="681">
        <v>576</v>
      </c>
      <c r="D133" s="681">
        <v>280</v>
      </c>
      <c r="E133" s="681">
        <v>296</v>
      </c>
      <c r="F133" s="681">
        <v>532</v>
      </c>
      <c r="G133" s="681">
        <v>265</v>
      </c>
      <c r="H133" s="681">
        <v>267</v>
      </c>
      <c r="I133" s="681">
        <v>44</v>
      </c>
      <c r="J133" s="681">
        <v>15</v>
      </c>
      <c r="K133" s="681">
        <v>29</v>
      </c>
      <c r="L133" s="682">
        <v>413</v>
      </c>
      <c r="M133" s="681">
        <v>176</v>
      </c>
      <c r="N133" s="681">
        <v>237</v>
      </c>
      <c r="O133" s="681">
        <v>382</v>
      </c>
      <c r="P133" s="681">
        <v>168</v>
      </c>
      <c r="Q133" s="681">
        <v>214</v>
      </c>
      <c r="R133" s="681">
        <v>31</v>
      </c>
      <c r="S133" s="681">
        <v>8</v>
      </c>
      <c r="T133" s="681">
        <v>23</v>
      </c>
      <c r="U133" s="681">
        <v>163</v>
      </c>
      <c r="V133" s="681">
        <v>104</v>
      </c>
      <c r="W133" s="683">
        <v>59</v>
      </c>
      <c r="X133" s="688" t="s">
        <v>398</v>
      </c>
      <c r="Y133" s="680"/>
      <c r="Z133" s="629"/>
      <c r="AA133" s="629"/>
      <c r="AB133" s="630"/>
      <c r="AC133" s="630"/>
      <c r="AD133" s="630"/>
      <c r="AE133" s="630"/>
      <c r="AF133" s="630"/>
      <c r="AG133" s="630"/>
      <c r="AH133" s="630"/>
      <c r="AI133" s="630"/>
      <c r="AJ133" s="630"/>
      <c r="AK133" s="630"/>
      <c r="AL133" s="630"/>
      <c r="AM133" s="630"/>
      <c r="AN133" s="630"/>
      <c r="AO133" s="630"/>
      <c r="AP133" s="630"/>
      <c r="AQ133" s="630"/>
      <c r="AR133" s="630"/>
      <c r="AS133" s="630"/>
      <c r="AT133" s="630"/>
      <c r="AU133" s="630"/>
      <c r="AV133" s="630"/>
    </row>
    <row r="134" spans="1:48" s="140" customFormat="1" ht="12.6" customHeight="1" x14ac:dyDescent="0.3">
      <c r="A134" s="145"/>
      <c r="B134" s="687" t="s">
        <v>399</v>
      </c>
      <c r="C134" s="681">
        <v>681</v>
      </c>
      <c r="D134" s="681">
        <v>318</v>
      </c>
      <c r="E134" s="681">
        <v>363</v>
      </c>
      <c r="F134" s="681">
        <v>641</v>
      </c>
      <c r="G134" s="681">
        <v>292</v>
      </c>
      <c r="H134" s="681">
        <v>349</v>
      </c>
      <c r="I134" s="681">
        <v>40</v>
      </c>
      <c r="J134" s="681">
        <v>26</v>
      </c>
      <c r="K134" s="681">
        <v>14</v>
      </c>
      <c r="L134" s="682">
        <v>489</v>
      </c>
      <c r="M134" s="681">
        <v>230</v>
      </c>
      <c r="N134" s="681">
        <v>259</v>
      </c>
      <c r="O134" s="681">
        <v>437</v>
      </c>
      <c r="P134" s="681">
        <v>207</v>
      </c>
      <c r="Q134" s="689">
        <v>230</v>
      </c>
      <c r="R134" s="689">
        <v>52</v>
      </c>
      <c r="S134" s="681">
        <v>23</v>
      </c>
      <c r="T134" s="681">
        <v>29</v>
      </c>
      <c r="U134" s="681">
        <v>192</v>
      </c>
      <c r="V134" s="681">
        <v>88</v>
      </c>
      <c r="W134" s="683">
        <v>104</v>
      </c>
      <c r="X134" s="688" t="s">
        <v>399</v>
      </c>
      <c r="Y134" s="680"/>
      <c r="Z134" s="629"/>
      <c r="AA134" s="629"/>
      <c r="AB134" s="649"/>
      <c r="AC134" s="649"/>
      <c r="AD134" s="649"/>
      <c r="AE134" s="649"/>
      <c r="AF134" s="649"/>
      <c r="AG134" s="649"/>
      <c r="AH134" s="649"/>
      <c r="AI134" s="649"/>
      <c r="AJ134" s="649"/>
      <c r="AK134" s="649"/>
      <c r="AL134" s="649"/>
      <c r="AM134" s="649"/>
      <c r="AN134" s="649"/>
      <c r="AO134" s="649"/>
      <c r="AP134" s="649"/>
      <c r="AQ134" s="649"/>
      <c r="AR134" s="649"/>
      <c r="AS134" s="649"/>
      <c r="AT134" s="649"/>
      <c r="AU134" s="649"/>
      <c r="AV134" s="649"/>
    </row>
    <row r="135" spans="1:48" s="140" customFormat="1" ht="12.6" customHeight="1" x14ac:dyDescent="0.3">
      <c r="A135" s="133" t="s">
        <v>59</v>
      </c>
      <c r="B135" s="134" t="s">
        <v>395</v>
      </c>
      <c r="C135" s="676">
        <v>450</v>
      </c>
      <c r="D135" s="676">
        <v>217</v>
      </c>
      <c r="E135" s="676">
        <v>233</v>
      </c>
      <c r="F135" s="676">
        <v>333</v>
      </c>
      <c r="G135" s="676">
        <v>154</v>
      </c>
      <c r="H135" s="676">
        <v>179</v>
      </c>
      <c r="I135" s="676">
        <v>117</v>
      </c>
      <c r="J135" s="676">
        <v>63</v>
      </c>
      <c r="K135" s="676">
        <v>54</v>
      </c>
      <c r="L135" s="677">
        <v>456</v>
      </c>
      <c r="M135" s="676">
        <v>200</v>
      </c>
      <c r="N135" s="676">
        <v>256</v>
      </c>
      <c r="O135" s="676">
        <v>412</v>
      </c>
      <c r="P135" s="676">
        <v>187</v>
      </c>
      <c r="Q135" s="676">
        <v>225</v>
      </c>
      <c r="R135" s="676">
        <v>44</v>
      </c>
      <c r="S135" s="676">
        <v>13</v>
      </c>
      <c r="T135" s="676">
        <v>31</v>
      </c>
      <c r="U135" s="676">
        <v>-6</v>
      </c>
      <c r="V135" s="676">
        <v>17</v>
      </c>
      <c r="W135" s="678">
        <v>-23</v>
      </c>
      <c r="X135" s="679" t="s">
        <v>395</v>
      </c>
      <c r="Y135" s="675" t="s">
        <v>59</v>
      </c>
      <c r="Z135" s="629"/>
      <c r="AA135" s="629"/>
      <c r="AB135" s="630"/>
      <c r="AC135" s="630"/>
      <c r="AD135" s="630"/>
      <c r="AE135" s="630"/>
      <c r="AF135" s="630"/>
      <c r="AG135" s="630"/>
      <c r="AH135" s="630"/>
      <c r="AI135" s="630"/>
      <c r="AJ135" s="630"/>
      <c r="AK135" s="630"/>
      <c r="AL135" s="630"/>
      <c r="AM135" s="630"/>
      <c r="AN135" s="630"/>
      <c r="AO135" s="630"/>
      <c r="AP135" s="630"/>
      <c r="AQ135" s="630"/>
      <c r="AR135" s="630"/>
      <c r="AS135" s="630"/>
      <c r="AT135" s="630"/>
      <c r="AU135" s="630"/>
      <c r="AV135" s="630"/>
    </row>
    <row r="136" spans="1:48" s="140" customFormat="1" ht="12.6" customHeight="1" x14ac:dyDescent="0.3">
      <c r="A136" s="145"/>
      <c r="B136" s="146" t="s">
        <v>396</v>
      </c>
      <c r="C136" s="681">
        <v>402</v>
      </c>
      <c r="D136" s="681">
        <v>170</v>
      </c>
      <c r="E136" s="681">
        <v>232</v>
      </c>
      <c r="F136" s="681">
        <v>360</v>
      </c>
      <c r="G136" s="681">
        <v>153</v>
      </c>
      <c r="H136" s="681">
        <v>207</v>
      </c>
      <c r="I136" s="681">
        <v>42</v>
      </c>
      <c r="J136" s="681">
        <v>17</v>
      </c>
      <c r="K136" s="681">
        <v>25</v>
      </c>
      <c r="L136" s="682">
        <v>540</v>
      </c>
      <c r="M136" s="681">
        <v>243</v>
      </c>
      <c r="N136" s="681">
        <v>297</v>
      </c>
      <c r="O136" s="681">
        <v>510</v>
      </c>
      <c r="P136" s="681">
        <v>231</v>
      </c>
      <c r="Q136" s="681">
        <v>279</v>
      </c>
      <c r="R136" s="681">
        <v>30</v>
      </c>
      <c r="S136" s="681">
        <v>12</v>
      </c>
      <c r="T136" s="681">
        <v>18</v>
      </c>
      <c r="U136" s="681">
        <v>-138</v>
      </c>
      <c r="V136" s="681">
        <v>-73</v>
      </c>
      <c r="W136" s="683">
        <v>-65</v>
      </c>
      <c r="X136" s="684" t="s">
        <v>396</v>
      </c>
      <c r="Y136" s="680"/>
      <c r="Z136" s="629"/>
      <c r="AA136" s="629"/>
      <c r="AB136" s="630"/>
      <c r="AC136" s="630"/>
      <c r="AD136" s="630"/>
      <c r="AE136" s="630"/>
      <c r="AF136" s="630"/>
      <c r="AG136" s="630"/>
      <c r="AH136" s="630"/>
      <c r="AI136" s="630"/>
      <c r="AJ136" s="630"/>
      <c r="AK136" s="630"/>
      <c r="AL136" s="630"/>
      <c r="AM136" s="630"/>
      <c r="AN136" s="630"/>
      <c r="AO136" s="630"/>
      <c r="AP136" s="630"/>
      <c r="AQ136" s="630"/>
      <c r="AR136" s="630"/>
      <c r="AS136" s="630"/>
      <c r="AT136" s="630"/>
      <c r="AU136" s="630"/>
      <c r="AV136" s="630"/>
    </row>
    <row r="137" spans="1:48" s="140" customFormat="1" ht="12.6" customHeight="1" x14ac:dyDescent="0.3">
      <c r="A137" s="145"/>
      <c r="B137" s="685" t="s">
        <v>397</v>
      </c>
      <c r="C137" s="681">
        <v>386</v>
      </c>
      <c r="D137" s="681">
        <v>178</v>
      </c>
      <c r="E137" s="681">
        <v>208</v>
      </c>
      <c r="F137" s="681">
        <v>355</v>
      </c>
      <c r="G137" s="681">
        <v>166</v>
      </c>
      <c r="H137" s="681">
        <v>189</v>
      </c>
      <c r="I137" s="681">
        <v>31</v>
      </c>
      <c r="J137" s="681">
        <v>12</v>
      </c>
      <c r="K137" s="681">
        <v>19</v>
      </c>
      <c r="L137" s="682">
        <v>403</v>
      </c>
      <c r="M137" s="681">
        <v>171</v>
      </c>
      <c r="N137" s="681">
        <v>232</v>
      </c>
      <c r="O137" s="681">
        <v>368</v>
      </c>
      <c r="P137" s="681">
        <v>157</v>
      </c>
      <c r="Q137" s="681">
        <v>211</v>
      </c>
      <c r="R137" s="681">
        <v>35</v>
      </c>
      <c r="S137" s="681">
        <v>14</v>
      </c>
      <c r="T137" s="681">
        <v>21</v>
      </c>
      <c r="U137" s="681">
        <v>-17</v>
      </c>
      <c r="V137" s="681">
        <v>7</v>
      </c>
      <c r="W137" s="683">
        <v>-24</v>
      </c>
      <c r="X137" s="686" t="s">
        <v>397</v>
      </c>
      <c r="Y137" s="680"/>
      <c r="Z137" s="629"/>
      <c r="AA137" s="629"/>
      <c r="AB137" s="630"/>
      <c r="AC137" s="630"/>
      <c r="AD137" s="630"/>
      <c r="AE137" s="630"/>
      <c r="AF137" s="630"/>
      <c r="AG137" s="630"/>
      <c r="AH137" s="630"/>
      <c r="AI137" s="630"/>
      <c r="AJ137" s="630"/>
      <c r="AK137" s="630"/>
      <c r="AL137" s="630"/>
      <c r="AM137" s="630"/>
      <c r="AN137" s="630"/>
      <c r="AO137" s="630"/>
      <c r="AP137" s="630"/>
      <c r="AQ137" s="630"/>
      <c r="AR137" s="630"/>
      <c r="AS137" s="630"/>
      <c r="AT137" s="630"/>
      <c r="AU137" s="630"/>
      <c r="AV137" s="630"/>
    </row>
    <row r="138" spans="1:48" s="140" customFormat="1" ht="12.6" customHeight="1" x14ac:dyDescent="0.3">
      <c r="A138" s="145"/>
      <c r="B138" s="687" t="s">
        <v>398</v>
      </c>
      <c r="C138" s="681">
        <v>370</v>
      </c>
      <c r="D138" s="681">
        <v>187</v>
      </c>
      <c r="E138" s="681">
        <v>183</v>
      </c>
      <c r="F138" s="681">
        <v>333</v>
      </c>
      <c r="G138" s="681">
        <v>170</v>
      </c>
      <c r="H138" s="681">
        <v>163</v>
      </c>
      <c r="I138" s="681">
        <v>37</v>
      </c>
      <c r="J138" s="681">
        <v>17</v>
      </c>
      <c r="K138" s="681">
        <v>20</v>
      </c>
      <c r="L138" s="682">
        <v>412</v>
      </c>
      <c r="M138" s="681">
        <v>200</v>
      </c>
      <c r="N138" s="681">
        <v>212</v>
      </c>
      <c r="O138" s="681">
        <v>389</v>
      </c>
      <c r="P138" s="681">
        <v>195</v>
      </c>
      <c r="Q138" s="681">
        <v>194</v>
      </c>
      <c r="R138" s="681">
        <v>23</v>
      </c>
      <c r="S138" s="681">
        <v>5</v>
      </c>
      <c r="T138" s="681">
        <v>18</v>
      </c>
      <c r="U138" s="681">
        <v>-42</v>
      </c>
      <c r="V138" s="681">
        <v>-13</v>
      </c>
      <c r="W138" s="683">
        <v>-29</v>
      </c>
      <c r="X138" s="688" t="s">
        <v>398</v>
      </c>
      <c r="Y138" s="680"/>
      <c r="Z138" s="629"/>
      <c r="AA138" s="629"/>
      <c r="AB138" s="630"/>
      <c r="AC138" s="630"/>
      <c r="AD138" s="630"/>
      <c r="AE138" s="630"/>
      <c r="AF138" s="630"/>
      <c r="AG138" s="630"/>
      <c r="AH138" s="630"/>
      <c r="AI138" s="630"/>
      <c r="AJ138" s="630"/>
      <c r="AK138" s="630"/>
      <c r="AL138" s="630"/>
      <c r="AM138" s="630"/>
      <c r="AN138" s="630"/>
      <c r="AO138" s="630"/>
      <c r="AP138" s="630"/>
      <c r="AQ138" s="630"/>
      <c r="AR138" s="630"/>
      <c r="AS138" s="630"/>
      <c r="AT138" s="630"/>
      <c r="AU138" s="630"/>
      <c r="AV138" s="630"/>
    </row>
    <row r="139" spans="1:48" s="140" customFormat="1" ht="12.6" customHeight="1" x14ac:dyDescent="0.3">
      <c r="A139" s="145"/>
      <c r="B139" s="687" t="s">
        <v>399</v>
      </c>
      <c r="C139" s="681">
        <v>405</v>
      </c>
      <c r="D139" s="681">
        <v>205</v>
      </c>
      <c r="E139" s="681">
        <v>200</v>
      </c>
      <c r="F139" s="681">
        <v>367</v>
      </c>
      <c r="G139" s="681">
        <v>187</v>
      </c>
      <c r="H139" s="681">
        <v>180</v>
      </c>
      <c r="I139" s="681">
        <v>38</v>
      </c>
      <c r="J139" s="681">
        <v>18</v>
      </c>
      <c r="K139" s="681">
        <v>20</v>
      </c>
      <c r="L139" s="682">
        <v>519</v>
      </c>
      <c r="M139" s="681">
        <v>266</v>
      </c>
      <c r="N139" s="681">
        <v>253</v>
      </c>
      <c r="O139" s="681">
        <v>467</v>
      </c>
      <c r="P139" s="681">
        <v>238</v>
      </c>
      <c r="Q139" s="689">
        <v>229</v>
      </c>
      <c r="R139" s="689">
        <v>52</v>
      </c>
      <c r="S139" s="681">
        <v>28</v>
      </c>
      <c r="T139" s="681">
        <v>24</v>
      </c>
      <c r="U139" s="681">
        <v>-114</v>
      </c>
      <c r="V139" s="681">
        <v>-61</v>
      </c>
      <c r="W139" s="683">
        <v>-53</v>
      </c>
      <c r="X139" s="688" t="s">
        <v>399</v>
      </c>
      <c r="Y139" s="680"/>
      <c r="Z139" s="629"/>
      <c r="AA139" s="629"/>
      <c r="AB139" s="649"/>
      <c r="AC139" s="649"/>
      <c r="AD139" s="649"/>
      <c r="AE139" s="649"/>
      <c r="AF139" s="649"/>
      <c r="AG139" s="649"/>
      <c r="AH139" s="649"/>
      <c r="AI139" s="649"/>
      <c r="AJ139" s="649"/>
      <c r="AK139" s="649"/>
      <c r="AL139" s="649"/>
      <c r="AM139" s="649"/>
      <c r="AN139" s="649"/>
      <c r="AO139" s="649"/>
      <c r="AP139" s="649"/>
      <c r="AQ139" s="649"/>
      <c r="AR139" s="649"/>
      <c r="AS139" s="649"/>
      <c r="AT139" s="649"/>
      <c r="AU139" s="649"/>
      <c r="AV139" s="649"/>
    </row>
    <row r="140" spans="1:48" s="140" customFormat="1" ht="12.6" customHeight="1" x14ac:dyDescent="0.3">
      <c r="A140" s="133" t="s">
        <v>60</v>
      </c>
      <c r="B140" s="134" t="s">
        <v>395</v>
      </c>
      <c r="C140" s="676">
        <v>342</v>
      </c>
      <c r="D140" s="676">
        <v>155</v>
      </c>
      <c r="E140" s="676">
        <v>187</v>
      </c>
      <c r="F140" s="676">
        <v>248</v>
      </c>
      <c r="G140" s="676">
        <v>113</v>
      </c>
      <c r="H140" s="676">
        <v>135</v>
      </c>
      <c r="I140" s="676">
        <v>94</v>
      </c>
      <c r="J140" s="676">
        <v>42</v>
      </c>
      <c r="K140" s="676">
        <v>52</v>
      </c>
      <c r="L140" s="677">
        <v>521</v>
      </c>
      <c r="M140" s="676">
        <v>245</v>
      </c>
      <c r="N140" s="676">
        <v>276</v>
      </c>
      <c r="O140" s="676">
        <v>485</v>
      </c>
      <c r="P140" s="676">
        <v>232</v>
      </c>
      <c r="Q140" s="676">
        <v>253</v>
      </c>
      <c r="R140" s="676">
        <v>36</v>
      </c>
      <c r="S140" s="676">
        <v>13</v>
      </c>
      <c r="T140" s="676">
        <v>23</v>
      </c>
      <c r="U140" s="676">
        <v>-179</v>
      </c>
      <c r="V140" s="676">
        <v>-90</v>
      </c>
      <c r="W140" s="678">
        <v>-89</v>
      </c>
      <c r="X140" s="679" t="s">
        <v>395</v>
      </c>
      <c r="Y140" s="675" t="s">
        <v>60</v>
      </c>
      <c r="Z140" s="629"/>
      <c r="AA140" s="629"/>
      <c r="AB140" s="630"/>
      <c r="AC140" s="630"/>
      <c r="AD140" s="630"/>
      <c r="AE140" s="630"/>
      <c r="AF140" s="630"/>
      <c r="AG140" s="630"/>
      <c r="AH140" s="630"/>
      <c r="AI140" s="630"/>
      <c r="AJ140" s="630"/>
      <c r="AK140" s="630"/>
      <c r="AL140" s="630"/>
      <c r="AM140" s="630"/>
      <c r="AN140" s="630"/>
      <c r="AO140" s="630"/>
      <c r="AP140" s="630"/>
      <c r="AQ140" s="630"/>
      <c r="AR140" s="630"/>
      <c r="AS140" s="630"/>
      <c r="AT140" s="630"/>
      <c r="AU140" s="630"/>
      <c r="AV140" s="630"/>
    </row>
    <row r="141" spans="1:48" s="140" customFormat="1" ht="12.6" customHeight="1" x14ac:dyDescent="0.3">
      <c r="A141" s="145"/>
      <c r="B141" s="146" t="s">
        <v>396</v>
      </c>
      <c r="C141" s="681">
        <v>334</v>
      </c>
      <c r="D141" s="681">
        <v>155</v>
      </c>
      <c r="E141" s="681">
        <v>179</v>
      </c>
      <c r="F141" s="681">
        <v>264</v>
      </c>
      <c r="G141" s="681">
        <v>115</v>
      </c>
      <c r="H141" s="681">
        <v>149</v>
      </c>
      <c r="I141" s="681">
        <v>70</v>
      </c>
      <c r="J141" s="681">
        <v>40</v>
      </c>
      <c r="K141" s="681">
        <v>30</v>
      </c>
      <c r="L141" s="682">
        <v>512</v>
      </c>
      <c r="M141" s="681">
        <v>228</v>
      </c>
      <c r="N141" s="681">
        <v>284</v>
      </c>
      <c r="O141" s="681">
        <v>466</v>
      </c>
      <c r="P141" s="681">
        <v>211</v>
      </c>
      <c r="Q141" s="681">
        <v>255</v>
      </c>
      <c r="R141" s="681">
        <v>46</v>
      </c>
      <c r="S141" s="681">
        <v>17</v>
      </c>
      <c r="T141" s="681">
        <v>29</v>
      </c>
      <c r="U141" s="681">
        <v>-178</v>
      </c>
      <c r="V141" s="681">
        <v>-73</v>
      </c>
      <c r="W141" s="683">
        <v>-105</v>
      </c>
      <c r="X141" s="684" t="s">
        <v>396</v>
      </c>
      <c r="Y141" s="680"/>
      <c r="Z141" s="629"/>
      <c r="AA141" s="629"/>
      <c r="AB141" s="630"/>
      <c r="AC141" s="630"/>
      <c r="AD141" s="630"/>
      <c r="AE141" s="630"/>
      <c r="AF141" s="630"/>
      <c r="AG141" s="630"/>
      <c r="AH141" s="630"/>
      <c r="AI141" s="630"/>
      <c r="AJ141" s="630"/>
      <c r="AK141" s="630"/>
      <c r="AL141" s="630"/>
      <c r="AM141" s="630"/>
      <c r="AN141" s="630"/>
      <c r="AO141" s="630"/>
      <c r="AP141" s="630"/>
      <c r="AQ141" s="630"/>
      <c r="AR141" s="630"/>
      <c r="AS141" s="630"/>
      <c r="AT141" s="630"/>
      <c r="AU141" s="630"/>
      <c r="AV141" s="630"/>
    </row>
    <row r="142" spans="1:48" s="140" customFormat="1" ht="12.6" customHeight="1" x14ac:dyDescent="0.3">
      <c r="A142" s="145"/>
      <c r="B142" s="685" t="s">
        <v>397</v>
      </c>
      <c r="C142" s="681">
        <v>329</v>
      </c>
      <c r="D142" s="681">
        <v>167</v>
      </c>
      <c r="E142" s="681">
        <v>162</v>
      </c>
      <c r="F142" s="681">
        <v>266</v>
      </c>
      <c r="G142" s="681">
        <v>134</v>
      </c>
      <c r="H142" s="681">
        <v>132</v>
      </c>
      <c r="I142" s="681">
        <v>63</v>
      </c>
      <c r="J142" s="681">
        <v>33</v>
      </c>
      <c r="K142" s="681">
        <v>30</v>
      </c>
      <c r="L142" s="682">
        <v>524</v>
      </c>
      <c r="M142" s="681">
        <v>232</v>
      </c>
      <c r="N142" s="681">
        <v>292</v>
      </c>
      <c r="O142" s="681">
        <v>507</v>
      </c>
      <c r="P142" s="681">
        <v>226</v>
      </c>
      <c r="Q142" s="681">
        <v>281</v>
      </c>
      <c r="R142" s="681">
        <v>17</v>
      </c>
      <c r="S142" s="681">
        <v>6</v>
      </c>
      <c r="T142" s="681">
        <v>11</v>
      </c>
      <c r="U142" s="681">
        <v>-195</v>
      </c>
      <c r="V142" s="681">
        <v>-65</v>
      </c>
      <c r="W142" s="683">
        <v>-130</v>
      </c>
      <c r="X142" s="686" t="s">
        <v>397</v>
      </c>
      <c r="Y142" s="680"/>
      <c r="Z142" s="629"/>
      <c r="AA142" s="629"/>
      <c r="AB142" s="630"/>
      <c r="AC142" s="630"/>
      <c r="AD142" s="630"/>
      <c r="AE142" s="630"/>
      <c r="AF142" s="630"/>
      <c r="AG142" s="630"/>
      <c r="AH142" s="630"/>
      <c r="AI142" s="630"/>
      <c r="AJ142" s="630"/>
      <c r="AK142" s="630"/>
      <c r="AL142" s="630"/>
      <c r="AM142" s="630"/>
      <c r="AN142" s="630"/>
      <c r="AO142" s="630"/>
      <c r="AP142" s="630"/>
      <c r="AQ142" s="630"/>
      <c r="AR142" s="630"/>
      <c r="AS142" s="630"/>
      <c r="AT142" s="630"/>
      <c r="AU142" s="630"/>
      <c r="AV142" s="630"/>
    </row>
    <row r="143" spans="1:48" s="140" customFormat="1" ht="12.6" customHeight="1" x14ac:dyDescent="0.3">
      <c r="A143" s="145"/>
      <c r="B143" s="687" t="s">
        <v>398</v>
      </c>
      <c r="C143" s="681">
        <v>344</v>
      </c>
      <c r="D143" s="681">
        <v>160</v>
      </c>
      <c r="E143" s="681">
        <v>184</v>
      </c>
      <c r="F143" s="681">
        <v>289</v>
      </c>
      <c r="G143" s="681">
        <v>129</v>
      </c>
      <c r="H143" s="681">
        <v>160</v>
      </c>
      <c r="I143" s="681">
        <v>55</v>
      </c>
      <c r="J143" s="681">
        <v>31</v>
      </c>
      <c r="K143" s="681">
        <v>24</v>
      </c>
      <c r="L143" s="682">
        <v>512</v>
      </c>
      <c r="M143" s="681">
        <v>223</v>
      </c>
      <c r="N143" s="681">
        <v>289</v>
      </c>
      <c r="O143" s="681">
        <v>470</v>
      </c>
      <c r="P143" s="681">
        <v>207</v>
      </c>
      <c r="Q143" s="681">
        <v>263</v>
      </c>
      <c r="R143" s="681">
        <v>42</v>
      </c>
      <c r="S143" s="681">
        <v>16</v>
      </c>
      <c r="T143" s="681">
        <v>26</v>
      </c>
      <c r="U143" s="681">
        <v>-168</v>
      </c>
      <c r="V143" s="681">
        <v>-63</v>
      </c>
      <c r="W143" s="683">
        <v>-105</v>
      </c>
      <c r="X143" s="688" t="s">
        <v>398</v>
      </c>
      <c r="Y143" s="680"/>
      <c r="Z143" s="629"/>
      <c r="AA143" s="629"/>
      <c r="AB143" s="630"/>
      <c r="AC143" s="630"/>
      <c r="AD143" s="630"/>
      <c r="AE143" s="630"/>
      <c r="AF143" s="630"/>
      <c r="AG143" s="630"/>
      <c r="AH143" s="630"/>
      <c r="AI143" s="630"/>
      <c r="AJ143" s="630"/>
      <c r="AK143" s="630"/>
      <c r="AL143" s="630"/>
      <c r="AM143" s="630"/>
      <c r="AN143" s="630"/>
      <c r="AO143" s="630"/>
      <c r="AP143" s="630"/>
      <c r="AQ143" s="630"/>
      <c r="AR143" s="630"/>
      <c r="AS143" s="630"/>
      <c r="AT143" s="630"/>
      <c r="AU143" s="630"/>
      <c r="AV143" s="630"/>
    </row>
    <row r="144" spans="1:48" s="140" customFormat="1" ht="12.6" customHeight="1" x14ac:dyDescent="0.3">
      <c r="A144" s="145"/>
      <c r="B144" s="687" t="s">
        <v>399</v>
      </c>
      <c r="C144" s="681">
        <v>374</v>
      </c>
      <c r="D144" s="681">
        <v>160</v>
      </c>
      <c r="E144" s="681">
        <v>214</v>
      </c>
      <c r="F144" s="681">
        <v>318</v>
      </c>
      <c r="G144" s="681">
        <v>135</v>
      </c>
      <c r="H144" s="681">
        <v>183</v>
      </c>
      <c r="I144" s="681">
        <v>56</v>
      </c>
      <c r="J144" s="681">
        <v>25</v>
      </c>
      <c r="K144" s="681">
        <v>31</v>
      </c>
      <c r="L144" s="682">
        <v>539</v>
      </c>
      <c r="M144" s="681">
        <v>252</v>
      </c>
      <c r="N144" s="681">
        <v>287</v>
      </c>
      <c r="O144" s="681">
        <v>482</v>
      </c>
      <c r="P144" s="681">
        <v>227</v>
      </c>
      <c r="Q144" s="689">
        <v>255</v>
      </c>
      <c r="R144" s="689">
        <v>57</v>
      </c>
      <c r="S144" s="681">
        <v>25</v>
      </c>
      <c r="T144" s="681">
        <v>32</v>
      </c>
      <c r="U144" s="681">
        <v>-165</v>
      </c>
      <c r="V144" s="681">
        <v>-92</v>
      </c>
      <c r="W144" s="683">
        <v>-73</v>
      </c>
      <c r="X144" s="688" t="s">
        <v>399</v>
      </c>
      <c r="Y144" s="680"/>
      <c r="Z144" s="629"/>
      <c r="AA144" s="629"/>
      <c r="AB144" s="649"/>
      <c r="AC144" s="649"/>
      <c r="AD144" s="649"/>
      <c r="AE144" s="649"/>
      <c r="AF144" s="649"/>
      <c r="AG144" s="649"/>
      <c r="AH144" s="649"/>
      <c r="AI144" s="649"/>
      <c r="AJ144" s="649"/>
      <c r="AK144" s="649"/>
      <c r="AL144" s="649"/>
      <c r="AM144" s="649"/>
      <c r="AN144" s="649"/>
      <c r="AO144" s="649"/>
      <c r="AP144" s="649"/>
      <c r="AQ144" s="649"/>
      <c r="AR144" s="649"/>
      <c r="AS144" s="649"/>
      <c r="AT144" s="649"/>
      <c r="AU144" s="649"/>
      <c r="AV144" s="649"/>
    </row>
    <row r="145" spans="1:48" s="140" customFormat="1" ht="12.6" customHeight="1" x14ac:dyDescent="0.3">
      <c r="A145" s="133" t="s">
        <v>61</v>
      </c>
      <c r="B145" s="134" t="s">
        <v>395</v>
      </c>
      <c r="C145" s="676">
        <v>662</v>
      </c>
      <c r="D145" s="676">
        <v>296</v>
      </c>
      <c r="E145" s="676">
        <v>366</v>
      </c>
      <c r="F145" s="676">
        <v>514</v>
      </c>
      <c r="G145" s="676">
        <v>218</v>
      </c>
      <c r="H145" s="676">
        <v>296</v>
      </c>
      <c r="I145" s="676">
        <v>148</v>
      </c>
      <c r="J145" s="676">
        <v>78</v>
      </c>
      <c r="K145" s="676">
        <v>70</v>
      </c>
      <c r="L145" s="677">
        <v>1006</v>
      </c>
      <c r="M145" s="676">
        <v>453</v>
      </c>
      <c r="N145" s="676">
        <v>553</v>
      </c>
      <c r="O145" s="676">
        <v>888</v>
      </c>
      <c r="P145" s="676">
        <v>406</v>
      </c>
      <c r="Q145" s="676">
        <v>482</v>
      </c>
      <c r="R145" s="676">
        <v>118</v>
      </c>
      <c r="S145" s="676">
        <v>47</v>
      </c>
      <c r="T145" s="676">
        <v>71</v>
      </c>
      <c r="U145" s="676">
        <v>-344</v>
      </c>
      <c r="V145" s="676">
        <v>-157</v>
      </c>
      <c r="W145" s="678">
        <v>-187</v>
      </c>
      <c r="X145" s="679" t="s">
        <v>395</v>
      </c>
      <c r="Y145" s="675" t="s">
        <v>61</v>
      </c>
      <c r="Z145" s="629"/>
      <c r="AA145" s="629"/>
      <c r="AB145" s="630"/>
      <c r="AC145" s="630"/>
      <c r="AD145" s="630"/>
      <c r="AE145" s="630"/>
      <c r="AF145" s="630"/>
      <c r="AG145" s="630"/>
      <c r="AH145" s="630"/>
      <c r="AI145" s="630"/>
      <c r="AJ145" s="630"/>
      <c r="AK145" s="630"/>
      <c r="AL145" s="630"/>
      <c r="AM145" s="630"/>
      <c r="AN145" s="630"/>
      <c r="AO145" s="630"/>
      <c r="AP145" s="630"/>
      <c r="AQ145" s="630"/>
      <c r="AR145" s="630"/>
      <c r="AS145" s="630"/>
      <c r="AT145" s="630"/>
      <c r="AU145" s="630"/>
      <c r="AV145" s="630"/>
    </row>
    <row r="146" spans="1:48" s="140" customFormat="1" ht="12.6" customHeight="1" x14ac:dyDescent="0.3">
      <c r="A146" s="145"/>
      <c r="B146" s="146" t="s">
        <v>396</v>
      </c>
      <c r="C146" s="681">
        <v>747</v>
      </c>
      <c r="D146" s="681">
        <v>354</v>
      </c>
      <c r="E146" s="681">
        <v>393</v>
      </c>
      <c r="F146" s="681">
        <v>599</v>
      </c>
      <c r="G146" s="681">
        <v>281</v>
      </c>
      <c r="H146" s="681">
        <v>318</v>
      </c>
      <c r="I146" s="681">
        <v>148</v>
      </c>
      <c r="J146" s="681">
        <v>73</v>
      </c>
      <c r="K146" s="681">
        <v>75</v>
      </c>
      <c r="L146" s="682">
        <v>1032</v>
      </c>
      <c r="M146" s="681">
        <v>487</v>
      </c>
      <c r="N146" s="681">
        <v>545</v>
      </c>
      <c r="O146" s="681">
        <v>927</v>
      </c>
      <c r="P146" s="681">
        <v>447</v>
      </c>
      <c r="Q146" s="681">
        <v>480</v>
      </c>
      <c r="R146" s="681">
        <v>105</v>
      </c>
      <c r="S146" s="681">
        <v>40</v>
      </c>
      <c r="T146" s="681">
        <v>65</v>
      </c>
      <c r="U146" s="681">
        <v>-285</v>
      </c>
      <c r="V146" s="681">
        <v>-133</v>
      </c>
      <c r="W146" s="683">
        <v>-152</v>
      </c>
      <c r="X146" s="684" t="s">
        <v>396</v>
      </c>
      <c r="Y146" s="680"/>
      <c r="Z146" s="629"/>
      <c r="AA146" s="629"/>
      <c r="AB146" s="630"/>
      <c r="AC146" s="630"/>
      <c r="AD146" s="630"/>
      <c r="AE146" s="630"/>
      <c r="AF146" s="630"/>
      <c r="AG146" s="630"/>
      <c r="AH146" s="630"/>
      <c r="AI146" s="630"/>
      <c r="AJ146" s="630"/>
      <c r="AK146" s="630"/>
      <c r="AL146" s="630"/>
      <c r="AM146" s="630"/>
      <c r="AN146" s="630"/>
      <c r="AO146" s="630"/>
      <c r="AP146" s="630"/>
      <c r="AQ146" s="630"/>
      <c r="AR146" s="630"/>
      <c r="AS146" s="630"/>
      <c r="AT146" s="630"/>
      <c r="AU146" s="630"/>
      <c r="AV146" s="630"/>
    </row>
    <row r="147" spans="1:48" s="140" customFormat="1" ht="12.6" customHeight="1" x14ac:dyDescent="0.3">
      <c r="A147" s="145"/>
      <c r="B147" s="685" t="s">
        <v>397</v>
      </c>
      <c r="C147" s="681">
        <v>681</v>
      </c>
      <c r="D147" s="681">
        <v>310</v>
      </c>
      <c r="E147" s="681">
        <v>371</v>
      </c>
      <c r="F147" s="681">
        <v>552</v>
      </c>
      <c r="G147" s="681">
        <v>247</v>
      </c>
      <c r="H147" s="681">
        <v>305</v>
      </c>
      <c r="I147" s="681">
        <v>129</v>
      </c>
      <c r="J147" s="681">
        <v>63</v>
      </c>
      <c r="K147" s="681">
        <v>66</v>
      </c>
      <c r="L147" s="682">
        <v>885</v>
      </c>
      <c r="M147" s="681">
        <v>406</v>
      </c>
      <c r="N147" s="681">
        <v>479</v>
      </c>
      <c r="O147" s="681">
        <v>800</v>
      </c>
      <c r="P147" s="681">
        <v>376</v>
      </c>
      <c r="Q147" s="681">
        <v>424</v>
      </c>
      <c r="R147" s="681">
        <v>85</v>
      </c>
      <c r="S147" s="681">
        <v>30</v>
      </c>
      <c r="T147" s="681">
        <v>55</v>
      </c>
      <c r="U147" s="681">
        <v>-204</v>
      </c>
      <c r="V147" s="681">
        <v>-96</v>
      </c>
      <c r="W147" s="683">
        <v>-108</v>
      </c>
      <c r="X147" s="686" t="s">
        <v>397</v>
      </c>
      <c r="Y147" s="680"/>
      <c r="Z147" s="629"/>
      <c r="AA147" s="629"/>
      <c r="AB147" s="630"/>
      <c r="AC147" s="630"/>
      <c r="AD147" s="630"/>
      <c r="AE147" s="630"/>
      <c r="AF147" s="630"/>
      <c r="AG147" s="630"/>
      <c r="AH147" s="630"/>
      <c r="AI147" s="630"/>
      <c r="AJ147" s="630"/>
      <c r="AK147" s="630"/>
      <c r="AL147" s="630"/>
      <c r="AM147" s="630"/>
      <c r="AN147" s="630"/>
      <c r="AO147" s="630"/>
      <c r="AP147" s="630"/>
      <c r="AQ147" s="630"/>
      <c r="AR147" s="630"/>
      <c r="AS147" s="630"/>
      <c r="AT147" s="630"/>
      <c r="AU147" s="630"/>
      <c r="AV147" s="630"/>
    </row>
    <row r="148" spans="1:48" s="140" customFormat="1" ht="12.6" customHeight="1" x14ac:dyDescent="0.3">
      <c r="A148" s="145"/>
      <c r="B148" s="687" t="s">
        <v>398</v>
      </c>
      <c r="C148" s="681">
        <v>659</v>
      </c>
      <c r="D148" s="681">
        <v>292</v>
      </c>
      <c r="E148" s="681">
        <v>367</v>
      </c>
      <c r="F148" s="681">
        <v>545</v>
      </c>
      <c r="G148" s="681">
        <v>248</v>
      </c>
      <c r="H148" s="681">
        <v>297</v>
      </c>
      <c r="I148" s="681">
        <v>114</v>
      </c>
      <c r="J148" s="681">
        <v>44</v>
      </c>
      <c r="K148" s="681">
        <v>70</v>
      </c>
      <c r="L148" s="682">
        <v>925</v>
      </c>
      <c r="M148" s="681">
        <v>420</v>
      </c>
      <c r="N148" s="681">
        <v>505</v>
      </c>
      <c r="O148" s="681">
        <v>824</v>
      </c>
      <c r="P148" s="681">
        <v>378</v>
      </c>
      <c r="Q148" s="681">
        <v>446</v>
      </c>
      <c r="R148" s="681">
        <v>101</v>
      </c>
      <c r="S148" s="681">
        <v>42</v>
      </c>
      <c r="T148" s="681">
        <v>59</v>
      </c>
      <c r="U148" s="681">
        <v>-266</v>
      </c>
      <c r="V148" s="681">
        <v>-128</v>
      </c>
      <c r="W148" s="683">
        <v>-138</v>
      </c>
      <c r="X148" s="688" t="s">
        <v>398</v>
      </c>
      <c r="Y148" s="680"/>
      <c r="Z148" s="629"/>
      <c r="AA148" s="629"/>
      <c r="AB148" s="630"/>
      <c r="AC148" s="630"/>
      <c r="AD148" s="630"/>
      <c r="AE148" s="630"/>
      <c r="AF148" s="630"/>
      <c r="AG148" s="630"/>
      <c r="AH148" s="630"/>
      <c r="AI148" s="630"/>
      <c r="AJ148" s="630"/>
      <c r="AK148" s="630"/>
      <c r="AL148" s="630"/>
      <c r="AM148" s="630"/>
      <c r="AN148" s="630"/>
      <c r="AO148" s="630"/>
      <c r="AP148" s="630"/>
      <c r="AQ148" s="630"/>
      <c r="AR148" s="630"/>
      <c r="AS148" s="630"/>
      <c r="AT148" s="630"/>
      <c r="AU148" s="630"/>
      <c r="AV148" s="630"/>
    </row>
    <row r="149" spans="1:48" s="140" customFormat="1" ht="12.6" customHeight="1" x14ac:dyDescent="0.3">
      <c r="A149" s="145"/>
      <c r="B149" s="687" t="s">
        <v>399</v>
      </c>
      <c r="C149" s="681">
        <v>674</v>
      </c>
      <c r="D149" s="681">
        <v>321</v>
      </c>
      <c r="E149" s="681">
        <v>353</v>
      </c>
      <c r="F149" s="681">
        <v>560</v>
      </c>
      <c r="G149" s="681">
        <v>272</v>
      </c>
      <c r="H149" s="681">
        <v>288</v>
      </c>
      <c r="I149" s="681">
        <v>114</v>
      </c>
      <c r="J149" s="681">
        <v>49</v>
      </c>
      <c r="K149" s="681">
        <v>65</v>
      </c>
      <c r="L149" s="682">
        <v>1098</v>
      </c>
      <c r="M149" s="681">
        <v>531</v>
      </c>
      <c r="N149" s="681">
        <v>567</v>
      </c>
      <c r="O149" s="681">
        <v>938</v>
      </c>
      <c r="P149" s="681">
        <v>460</v>
      </c>
      <c r="Q149" s="689">
        <v>478</v>
      </c>
      <c r="R149" s="689">
        <v>160</v>
      </c>
      <c r="S149" s="681">
        <v>71</v>
      </c>
      <c r="T149" s="681">
        <v>89</v>
      </c>
      <c r="U149" s="681">
        <v>-424</v>
      </c>
      <c r="V149" s="681">
        <v>-210</v>
      </c>
      <c r="W149" s="683">
        <v>-214</v>
      </c>
      <c r="X149" s="688" t="s">
        <v>399</v>
      </c>
      <c r="Y149" s="680"/>
      <c r="Z149" s="629"/>
      <c r="AA149" s="629"/>
      <c r="AB149" s="649"/>
      <c r="AC149" s="649"/>
      <c r="AD149" s="649"/>
      <c r="AE149" s="649"/>
      <c r="AF149" s="649"/>
      <c r="AG149" s="649"/>
      <c r="AH149" s="649"/>
      <c r="AI149" s="649"/>
      <c r="AJ149" s="649"/>
      <c r="AK149" s="649"/>
      <c r="AL149" s="649"/>
      <c r="AM149" s="649"/>
      <c r="AN149" s="649"/>
      <c r="AO149" s="649"/>
      <c r="AP149" s="649"/>
      <c r="AQ149" s="649"/>
      <c r="AR149" s="649"/>
      <c r="AS149" s="649"/>
      <c r="AT149" s="649"/>
      <c r="AU149" s="649"/>
      <c r="AV149" s="649"/>
    </row>
    <row r="150" spans="1:48" s="140" customFormat="1" ht="12.6" customHeight="1" x14ac:dyDescent="0.3">
      <c r="A150" s="133" t="s">
        <v>62</v>
      </c>
      <c r="B150" s="134" t="s">
        <v>395</v>
      </c>
      <c r="C150" s="676">
        <v>420</v>
      </c>
      <c r="D150" s="676">
        <v>196</v>
      </c>
      <c r="E150" s="676">
        <v>224</v>
      </c>
      <c r="F150" s="676">
        <v>303</v>
      </c>
      <c r="G150" s="676">
        <v>137</v>
      </c>
      <c r="H150" s="676">
        <v>166</v>
      </c>
      <c r="I150" s="676">
        <v>117</v>
      </c>
      <c r="J150" s="676">
        <v>59</v>
      </c>
      <c r="K150" s="676">
        <v>58</v>
      </c>
      <c r="L150" s="677">
        <v>325</v>
      </c>
      <c r="M150" s="676">
        <v>150</v>
      </c>
      <c r="N150" s="676">
        <v>175</v>
      </c>
      <c r="O150" s="676">
        <v>303</v>
      </c>
      <c r="P150" s="676">
        <v>143</v>
      </c>
      <c r="Q150" s="676">
        <v>160</v>
      </c>
      <c r="R150" s="676">
        <v>22</v>
      </c>
      <c r="S150" s="676">
        <v>7</v>
      </c>
      <c r="T150" s="676">
        <v>15</v>
      </c>
      <c r="U150" s="676">
        <v>95</v>
      </c>
      <c r="V150" s="676">
        <v>46</v>
      </c>
      <c r="W150" s="678">
        <v>49</v>
      </c>
      <c r="X150" s="679" t="s">
        <v>395</v>
      </c>
      <c r="Y150" s="675" t="s">
        <v>62</v>
      </c>
      <c r="Z150" s="629"/>
      <c r="AA150" s="629"/>
      <c r="AB150" s="630"/>
      <c r="AC150" s="630"/>
      <c r="AD150" s="630"/>
      <c r="AE150" s="630"/>
      <c r="AF150" s="630"/>
      <c r="AG150" s="630"/>
      <c r="AH150" s="630"/>
      <c r="AI150" s="630"/>
      <c r="AJ150" s="630"/>
      <c r="AK150" s="630"/>
      <c r="AL150" s="630"/>
      <c r="AM150" s="630"/>
      <c r="AN150" s="630"/>
      <c r="AO150" s="630"/>
      <c r="AP150" s="630"/>
      <c r="AQ150" s="630"/>
      <c r="AR150" s="630"/>
      <c r="AS150" s="630"/>
      <c r="AT150" s="630"/>
      <c r="AU150" s="630"/>
      <c r="AV150" s="630"/>
    </row>
    <row r="151" spans="1:48" s="140" customFormat="1" ht="12.6" customHeight="1" x14ac:dyDescent="0.3">
      <c r="A151" s="145"/>
      <c r="B151" s="146" t="s">
        <v>396</v>
      </c>
      <c r="C151" s="681">
        <v>369</v>
      </c>
      <c r="D151" s="681">
        <v>183</v>
      </c>
      <c r="E151" s="681">
        <v>186</v>
      </c>
      <c r="F151" s="681">
        <v>283</v>
      </c>
      <c r="G151" s="681">
        <v>134</v>
      </c>
      <c r="H151" s="681">
        <v>149</v>
      </c>
      <c r="I151" s="681">
        <v>86</v>
      </c>
      <c r="J151" s="681">
        <v>49</v>
      </c>
      <c r="K151" s="681">
        <v>37</v>
      </c>
      <c r="L151" s="682">
        <v>410</v>
      </c>
      <c r="M151" s="681">
        <v>168</v>
      </c>
      <c r="N151" s="681">
        <v>242</v>
      </c>
      <c r="O151" s="681">
        <v>378</v>
      </c>
      <c r="P151" s="681">
        <v>158</v>
      </c>
      <c r="Q151" s="681">
        <v>220</v>
      </c>
      <c r="R151" s="681">
        <v>32</v>
      </c>
      <c r="S151" s="681">
        <v>10</v>
      </c>
      <c r="T151" s="681">
        <v>22</v>
      </c>
      <c r="U151" s="681">
        <v>-41</v>
      </c>
      <c r="V151" s="681">
        <v>15</v>
      </c>
      <c r="W151" s="683">
        <v>-56</v>
      </c>
      <c r="X151" s="684" t="s">
        <v>396</v>
      </c>
      <c r="Y151" s="680"/>
      <c r="Z151" s="629"/>
      <c r="AA151" s="629"/>
      <c r="AB151" s="630"/>
      <c r="AC151" s="630"/>
      <c r="AD151" s="630"/>
      <c r="AE151" s="630"/>
      <c r="AF151" s="630"/>
      <c r="AG151" s="630"/>
      <c r="AH151" s="630"/>
      <c r="AI151" s="630"/>
      <c r="AJ151" s="630"/>
      <c r="AK151" s="630"/>
      <c r="AL151" s="630"/>
      <c r="AM151" s="630"/>
      <c r="AN151" s="630"/>
      <c r="AO151" s="630"/>
      <c r="AP151" s="630"/>
      <c r="AQ151" s="630"/>
      <c r="AR151" s="630"/>
      <c r="AS151" s="630"/>
      <c r="AT151" s="630"/>
      <c r="AU151" s="630"/>
      <c r="AV151" s="630"/>
    </row>
    <row r="152" spans="1:48" s="140" customFormat="1" ht="12.6" customHeight="1" x14ac:dyDescent="0.3">
      <c r="A152" s="145"/>
      <c r="B152" s="685" t="s">
        <v>397</v>
      </c>
      <c r="C152" s="681">
        <v>337</v>
      </c>
      <c r="D152" s="681">
        <v>150</v>
      </c>
      <c r="E152" s="681">
        <v>187</v>
      </c>
      <c r="F152" s="681">
        <v>260</v>
      </c>
      <c r="G152" s="681">
        <v>108</v>
      </c>
      <c r="H152" s="681">
        <v>152</v>
      </c>
      <c r="I152" s="681">
        <v>77</v>
      </c>
      <c r="J152" s="681">
        <v>42</v>
      </c>
      <c r="K152" s="681">
        <v>35</v>
      </c>
      <c r="L152" s="682">
        <v>322</v>
      </c>
      <c r="M152" s="681">
        <v>141</v>
      </c>
      <c r="N152" s="681">
        <v>181</v>
      </c>
      <c r="O152" s="681">
        <v>290</v>
      </c>
      <c r="P152" s="681">
        <v>129</v>
      </c>
      <c r="Q152" s="681">
        <v>161</v>
      </c>
      <c r="R152" s="681">
        <v>32</v>
      </c>
      <c r="S152" s="681">
        <v>12</v>
      </c>
      <c r="T152" s="681">
        <v>20</v>
      </c>
      <c r="U152" s="681">
        <v>15</v>
      </c>
      <c r="V152" s="681">
        <v>9</v>
      </c>
      <c r="W152" s="683">
        <v>6</v>
      </c>
      <c r="X152" s="686" t="s">
        <v>397</v>
      </c>
      <c r="Y152" s="680"/>
      <c r="Z152" s="629"/>
      <c r="AA152" s="629"/>
      <c r="AB152" s="630"/>
      <c r="AC152" s="630"/>
      <c r="AD152" s="630"/>
      <c r="AE152" s="630"/>
      <c r="AF152" s="630"/>
      <c r="AG152" s="630"/>
      <c r="AH152" s="630"/>
      <c r="AI152" s="630"/>
      <c r="AJ152" s="630"/>
      <c r="AK152" s="630"/>
      <c r="AL152" s="630"/>
      <c r="AM152" s="630"/>
      <c r="AN152" s="630"/>
      <c r="AO152" s="630"/>
      <c r="AP152" s="630"/>
      <c r="AQ152" s="630"/>
      <c r="AR152" s="630"/>
      <c r="AS152" s="630"/>
      <c r="AT152" s="630"/>
      <c r="AU152" s="630"/>
      <c r="AV152" s="630"/>
    </row>
    <row r="153" spans="1:48" s="140" customFormat="1" ht="12.6" customHeight="1" x14ac:dyDescent="0.3">
      <c r="A153" s="145"/>
      <c r="B153" s="687" t="s">
        <v>398</v>
      </c>
      <c r="C153" s="681">
        <v>305</v>
      </c>
      <c r="D153" s="681">
        <v>146</v>
      </c>
      <c r="E153" s="681">
        <v>159</v>
      </c>
      <c r="F153" s="681">
        <v>257</v>
      </c>
      <c r="G153" s="681">
        <v>123</v>
      </c>
      <c r="H153" s="681">
        <v>134</v>
      </c>
      <c r="I153" s="681">
        <v>48</v>
      </c>
      <c r="J153" s="681">
        <v>23</v>
      </c>
      <c r="K153" s="681">
        <v>25</v>
      </c>
      <c r="L153" s="682">
        <v>320</v>
      </c>
      <c r="M153" s="681">
        <v>136</v>
      </c>
      <c r="N153" s="681">
        <v>184</v>
      </c>
      <c r="O153" s="681">
        <v>280</v>
      </c>
      <c r="P153" s="681">
        <v>119</v>
      </c>
      <c r="Q153" s="681">
        <v>161</v>
      </c>
      <c r="R153" s="681">
        <v>40</v>
      </c>
      <c r="S153" s="681">
        <v>17</v>
      </c>
      <c r="T153" s="681">
        <v>23</v>
      </c>
      <c r="U153" s="681">
        <v>-15</v>
      </c>
      <c r="V153" s="681">
        <v>10</v>
      </c>
      <c r="W153" s="683">
        <v>-25</v>
      </c>
      <c r="X153" s="688" t="s">
        <v>398</v>
      </c>
      <c r="Y153" s="680"/>
      <c r="Z153" s="629"/>
      <c r="AA153" s="629"/>
      <c r="AB153" s="630"/>
      <c r="AC153" s="630"/>
      <c r="AD153" s="630"/>
      <c r="AE153" s="630"/>
      <c r="AF153" s="630"/>
      <c r="AG153" s="630"/>
      <c r="AH153" s="630"/>
      <c r="AI153" s="630"/>
      <c r="AJ153" s="630"/>
      <c r="AK153" s="630"/>
      <c r="AL153" s="630"/>
      <c r="AM153" s="630"/>
      <c r="AN153" s="630"/>
      <c r="AO153" s="630"/>
      <c r="AP153" s="630"/>
      <c r="AQ153" s="630"/>
      <c r="AR153" s="630"/>
      <c r="AS153" s="630"/>
      <c r="AT153" s="630"/>
      <c r="AU153" s="630"/>
      <c r="AV153" s="630"/>
    </row>
    <row r="154" spans="1:48" s="140" customFormat="1" ht="12.6" customHeight="1" x14ac:dyDescent="0.3">
      <c r="A154" s="145"/>
      <c r="B154" s="687" t="s">
        <v>399</v>
      </c>
      <c r="C154" s="681">
        <v>348</v>
      </c>
      <c r="D154" s="681">
        <v>165</v>
      </c>
      <c r="E154" s="681">
        <v>183</v>
      </c>
      <c r="F154" s="681">
        <v>300</v>
      </c>
      <c r="G154" s="681">
        <v>143</v>
      </c>
      <c r="H154" s="681">
        <v>157</v>
      </c>
      <c r="I154" s="681">
        <v>48</v>
      </c>
      <c r="J154" s="681">
        <v>22</v>
      </c>
      <c r="K154" s="681">
        <v>26</v>
      </c>
      <c r="L154" s="682">
        <v>419</v>
      </c>
      <c r="M154" s="681">
        <v>201</v>
      </c>
      <c r="N154" s="681">
        <v>218</v>
      </c>
      <c r="O154" s="681">
        <v>372</v>
      </c>
      <c r="P154" s="681">
        <v>178</v>
      </c>
      <c r="Q154" s="689">
        <v>194</v>
      </c>
      <c r="R154" s="689">
        <v>47</v>
      </c>
      <c r="S154" s="681">
        <v>23</v>
      </c>
      <c r="T154" s="681">
        <v>24</v>
      </c>
      <c r="U154" s="681">
        <v>-71</v>
      </c>
      <c r="V154" s="681">
        <v>-36</v>
      </c>
      <c r="W154" s="683">
        <v>-35</v>
      </c>
      <c r="X154" s="688" t="s">
        <v>399</v>
      </c>
      <c r="Y154" s="680"/>
      <c r="Z154" s="629"/>
      <c r="AA154" s="629"/>
      <c r="AB154" s="649"/>
      <c r="AC154" s="649"/>
      <c r="AD154" s="649"/>
      <c r="AE154" s="649"/>
      <c r="AF154" s="649"/>
      <c r="AG154" s="649"/>
      <c r="AH154" s="649"/>
      <c r="AI154" s="649"/>
      <c r="AJ154" s="649"/>
      <c r="AK154" s="649"/>
      <c r="AL154" s="649"/>
      <c r="AM154" s="649"/>
      <c r="AN154" s="649"/>
      <c r="AO154" s="649"/>
      <c r="AP154" s="649"/>
      <c r="AQ154" s="649"/>
      <c r="AR154" s="649"/>
      <c r="AS154" s="649"/>
      <c r="AT154" s="649"/>
      <c r="AU154" s="649"/>
      <c r="AV154" s="649"/>
    </row>
    <row r="155" spans="1:48" s="140" customFormat="1" ht="12.6" customHeight="1" x14ac:dyDescent="0.3">
      <c r="A155" s="133" t="s">
        <v>63</v>
      </c>
      <c r="B155" s="134" t="s">
        <v>395</v>
      </c>
      <c r="C155" s="676">
        <v>1044</v>
      </c>
      <c r="D155" s="676">
        <v>494</v>
      </c>
      <c r="E155" s="676">
        <v>550</v>
      </c>
      <c r="F155" s="676">
        <v>923</v>
      </c>
      <c r="G155" s="676">
        <v>428</v>
      </c>
      <c r="H155" s="676">
        <v>495</v>
      </c>
      <c r="I155" s="676">
        <v>121</v>
      </c>
      <c r="J155" s="676">
        <v>66</v>
      </c>
      <c r="K155" s="676">
        <v>55</v>
      </c>
      <c r="L155" s="677">
        <v>882</v>
      </c>
      <c r="M155" s="676">
        <v>406</v>
      </c>
      <c r="N155" s="676">
        <v>476</v>
      </c>
      <c r="O155" s="676">
        <v>811</v>
      </c>
      <c r="P155" s="676">
        <v>382</v>
      </c>
      <c r="Q155" s="676">
        <v>429</v>
      </c>
      <c r="R155" s="676">
        <v>71</v>
      </c>
      <c r="S155" s="676">
        <v>24</v>
      </c>
      <c r="T155" s="676">
        <v>47</v>
      </c>
      <c r="U155" s="676">
        <v>162</v>
      </c>
      <c r="V155" s="676">
        <v>88</v>
      </c>
      <c r="W155" s="678">
        <v>74</v>
      </c>
      <c r="X155" s="679" t="s">
        <v>395</v>
      </c>
      <c r="Y155" s="675" t="s">
        <v>63</v>
      </c>
      <c r="Z155" s="629"/>
      <c r="AA155" s="629"/>
      <c r="AB155" s="630"/>
      <c r="AC155" s="630"/>
      <c r="AD155" s="630"/>
      <c r="AE155" s="630"/>
      <c r="AF155" s="630"/>
      <c r="AG155" s="630"/>
      <c r="AH155" s="630"/>
      <c r="AI155" s="630"/>
      <c r="AJ155" s="630"/>
      <c r="AK155" s="630"/>
      <c r="AL155" s="630"/>
      <c r="AM155" s="630"/>
      <c r="AN155" s="630"/>
      <c r="AO155" s="630"/>
      <c r="AP155" s="630"/>
      <c r="AQ155" s="630"/>
      <c r="AR155" s="630"/>
      <c r="AS155" s="630"/>
      <c r="AT155" s="630"/>
      <c r="AU155" s="630"/>
      <c r="AV155" s="630"/>
    </row>
    <row r="156" spans="1:48" s="140" customFormat="1" ht="12.6" customHeight="1" x14ac:dyDescent="0.3">
      <c r="A156" s="145"/>
      <c r="B156" s="146" t="s">
        <v>396</v>
      </c>
      <c r="C156" s="681">
        <v>1056</v>
      </c>
      <c r="D156" s="681">
        <v>493</v>
      </c>
      <c r="E156" s="681">
        <v>563</v>
      </c>
      <c r="F156" s="681">
        <v>904</v>
      </c>
      <c r="G156" s="681">
        <v>406</v>
      </c>
      <c r="H156" s="681">
        <v>498</v>
      </c>
      <c r="I156" s="681">
        <v>152</v>
      </c>
      <c r="J156" s="681">
        <v>87</v>
      </c>
      <c r="K156" s="681">
        <v>65</v>
      </c>
      <c r="L156" s="682">
        <v>743</v>
      </c>
      <c r="M156" s="681">
        <v>365</v>
      </c>
      <c r="N156" s="681">
        <v>378</v>
      </c>
      <c r="O156" s="681">
        <v>671</v>
      </c>
      <c r="P156" s="681">
        <v>331</v>
      </c>
      <c r="Q156" s="681">
        <v>340</v>
      </c>
      <c r="R156" s="681">
        <v>72</v>
      </c>
      <c r="S156" s="681">
        <v>34</v>
      </c>
      <c r="T156" s="681">
        <v>38</v>
      </c>
      <c r="U156" s="681">
        <v>313</v>
      </c>
      <c r="V156" s="681">
        <v>128</v>
      </c>
      <c r="W156" s="683">
        <v>185</v>
      </c>
      <c r="X156" s="684" t="s">
        <v>396</v>
      </c>
      <c r="Y156" s="680"/>
      <c r="Z156" s="629"/>
      <c r="AA156" s="629"/>
      <c r="AB156" s="630"/>
      <c r="AC156" s="630"/>
      <c r="AD156" s="630"/>
      <c r="AE156" s="630"/>
      <c r="AF156" s="630"/>
      <c r="AG156" s="630"/>
      <c r="AH156" s="630"/>
      <c r="AI156" s="630"/>
      <c r="AJ156" s="630"/>
      <c r="AK156" s="630"/>
      <c r="AL156" s="630"/>
      <c r="AM156" s="630"/>
      <c r="AN156" s="630"/>
      <c r="AO156" s="630"/>
      <c r="AP156" s="630"/>
      <c r="AQ156" s="630"/>
      <c r="AR156" s="630"/>
      <c r="AS156" s="630"/>
      <c r="AT156" s="630"/>
      <c r="AU156" s="630"/>
      <c r="AV156" s="630"/>
    </row>
    <row r="157" spans="1:48" s="140" customFormat="1" ht="12.6" customHeight="1" x14ac:dyDescent="0.3">
      <c r="A157" s="145"/>
      <c r="B157" s="685" t="s">
        <v>397</v>
      </c>
      <c r="C157" s="681">
        <v>1095</v>
      </c>
      <c r="D157" s="681">
        <v>522</v>
      </c>
      <c r="E157" s="681">
        <v>573</v>
      </c>
      <c r="F157" s="681">
        <v>949</v>
      </c>
      <c r="G157" s="681">
        <v>440</v>
      </c>
      <c r="H157" s="681">
        <v>509</v>
      </c>
      <c r="I157" s="681">
        <v>146</v>
      </c>
      <c r="J157" s="681">
        <v>82</v>
      </c>
      <c r="K157" s="681">
        <v>64</v>
      </c>
      <c r="L157" s="682">
        <v>825</v>
      </c>
      <c r="M157" s="681">
        <v>399</v>
      </c>
      <c r="N157" s="681">
        <v>426</v>
      </c>
      <c r="O157" s="681">
        <v>764</v>
      </c>
      <c r="P157" s="681">
        <v>378</v>
      </c>
      <c r="Q157" s="681">
        <v>386</v>
      </c>
      <c r="R157" s="681">
        <v>61</v>
      </c>
      <c r="S157" s="681">
        <v>21</v>
      </c>
      <c r="T157" s="681">
        <v>40</v>
      </c>
      <c r="U157" s="681">
        <v>270</v>
      </c>
      <c r="V157" s="681">
        <v>123</v>
      </c>
      <c r="W157" s="683">
        <v>147</v>
      </c>
      <c r="X157" s="686" t="s">
        <v>397</v>
      </c>
      <c r="Y157" s="680"/>
      <c r="Z157" s="629"/>
      <c r="AA157" s="629"/>
      <c r="AB157" s="630"/>
      <c r="AC157" s="630"/>
      <c r="AD157" s="630"/>
      <c r="AE157" s="630"/>
      <c r="AF157" s="630"/>
      <c r="AG157" s="630"/>
      <c r="AH157" s="630"/>
      <c r="AI157" s="630"/>
      <c r="AJ157" s="630"/>
      <c r="AK157" s="630"/>
      <c r="AL157" s="630"/>
      <c r="AM157" s="630"/>
      <c r="AN157" s="630"/>
      <c r="AO157" s="630"/>
      <c r="AP157" s="630"/>
      <c r="AQ157" s="630"/>
      <c r="AR157" s="630"/>
      <c r="AS157" s="630"/>
      <c r="AT157" s="630"/>
      <c r="AU157" s="630"/>
      <c r="AV157" s="630"/>
    </row>
    <row r="158" spans="1:48" s="140" customFormat="1" ht="12.6" customHeight="1" x14ac:dyDescent="0.3">
      <c r="A158" s="145"/>
      <c r="B158" s="687" t="s">
        <v>398</v>
      </c>
      <c r="C158" s="681">
        <v>1039</v>
      </c>
      <c r="D158" s="681">
        <v>503</v>
      </c>
      <c r="E158" s="681">
        <v>536</v>
      </c>
      <c r="F158" s="681">
        <v>941</v>
      </c>
      <c r="G158" s="681">
        <v>449</v>
      </c>
      <c r="H158" s="681">
        <v>492</v>
      </c>
      <c r="I158" s="681">
        <v>98</v>
      </c>
      <c r="J158" s="681">
        <v>54</v>
      </c>
      <c r="K158" s="681">
        <v>44</v>
      </c>
      <c r="L158" s="682">
        <v>897</v>
      </c>
      <c r="M158" s="681">
        <v>394</v>
      </c>
      <c r="N158" s="681">
        <v>503</v>
      </c>
      <c r="O158" s="681">
        <v>802</v>
      </c>
      <c r="P158" s="681">
        <v>362</v>
      </c>
      <c r="Q158" s="681">
        <v>440</v>
      </c>
      <c r="R158" s="681">
        <v>95</v>
      </c>
      <c r="S158" s="681">
        <v>32</v>
      </c>
      <c r="T158" s="681">
        <v>63</v>
      </c>
      <c r="U158" s="681">
        <v>142</v>
      </c>
      <c r="V158" s="681">
        <v>109</v>
      </c>
      <c r="W158" s="683">
        <v>33</v>
      </c>
      <c r="X158" s="688" t="s">
        <v>398</v>
      </c>
      <c r="Y158" s="680"/>
      <c r="Z158" s="629"/>
      <c r="AA158" s="629"/>
      <c r="AB158" s="630"/>
      <c r="AC158" s="630"/>
      <c r="AD158" s="630"/>
      <c r="AE158" s="630"/>
      <c r="AF158" s="630"/>
      <c r="AG158" s="630"/>
      <c r="AH158" s="630"/>
      <c r="AI158" s="630"/>
      <c r="AJ158" s="630"/>
      <c r="AK158" s="630"/>
      <c r="AL158" s="630"/>
      <c r="AM158" s="630"/>
      <c r="AN158" s="630"/>
      <c r="AO158" s="630"/>
      <c r="AP158" s="630"/>
      <c r="AQ158" s="630"/>
      <c r="AR158" s="630"/>
      <c r="AS158" s="630"/>
      <c r="AT158" s="630"/>
      <c r="AU158" s="630"/>
      <c r="AV158" s="630"/>
    </row>
    <row r="159" spans="1:48" s="140" customFormat="1" ht="12.6" customHeight="1" x14ac:dyDescent="0.3">
      <c r="A159" s="145"/>
      <c r="B159" s="687" t="s">
        <v>399</v>
      </c>
      <c r="C159" s="681">
        <v>1081</v>
      </c>
      <c r="D159" s="681">
        <v>526</v>
      </c>
      <c r="E159" s="681">
        <v>555</v>
      </c>
      <c r="F159" s="681">
        <v>1001</v>
      </c>
      <c r="G159" s="681">
        <v>484</v>
      </c>
      <c r="H159" s="681">
        <v>517</v>
      </c>
      <c r="I159" s="681">
        <v>80</v>
      </c>
      <c r="J159" s="681">
        <v>42</v>
      </c>
      <c r="K159" s="681">
        <v>38</v>
      </c>
      <c r="L159" s="682">
        <v>1025</v>
      </c>
      <c r="M159" s="681">
        <v>482</v>
      </c>
      <c r="N159" s="681">
        <v>543</v>
      </c>
      <c r="O159" s="681">
        <v>907</v>
      </c>
      <c r="P159" s="681">
        <v>430</v>
      </c>
      <c r="Q159" s="689">
        <v>477</v>
      </c>
      <c r="R159" s="689">
        <v>118</v>
      </c>
      <c r="S159" s="681">
        <v>52</v>
      </c>
      <c r="T159" s="681">
        <v>66</v>
      </c>
      <c r="U159" s="681">
        <v>56</v>
      </c>
      <c r="V159" s="681">
        <v>44</v>
      </c>
      <c r="W159" s="683">
        <v>12</v>
      </c>
      <c r="X159" s="688" t="s">
        <v>399</v>
      </c>
      <c r="Y159" s="680"/>
      <c r="Z159" s="629"/>
      <c r="AA159" s="629"/>
      <c r="AB159" s="649"/>
      <c r="AC159" s="649"/>
      <c r="AD159" s="649"/>
      <c r="AE159" s="649"/>
      <c r="AF159" s="649"/>
      <c r="AG159" s="649"/>
      <c r="AH159" s="649"/>
      <c r="AI159" s="649"/>
      <c r="AJ159" s="649"/>
      <c r="AK159" s="649"/>
      <c r="AL159" s="649"/>
      <c r="AM159" s="649"/>
      <c r="AN159" s="649"/>
      <c r="AO159" s="649"/>
      <c r="AP159" s="649"/>
      <c r="AQ159" s="649"/>
      <c r="AR159" s="649"/>
      <c r="AS159" s="649"/>
      <c r="AT159" s="649"/>
      <c r="AU159" s="649"/>
      <c r="AV159" s="649"/>
    </row>
    <row r="160" spans="1:48" s="57" customFormat="1" ht="12.6" customHeight="1" x14ac:dyDescent="0.3">
      <c r="A160" s="112" t="s">
        <v>64</v>
      </c>
      <c r="B160" s="113" t="s">
        <v>395</v>
      </c>
      <c r="C160" s="1522">
        <v>3497</v>
      </c>
      <c r="D160" s="1522">
        <v>1734</v>
      </c>
      <c r="E160" s="1522">
        <v>1763</v>
      </c>
      <c r="F160" s="1522">
        <v>2570</v>
      </c>
      <c r="G160" s="1522">
        <v>1156</v>
      </c>
      <c r="H160" s="1522">
        <v>1414</v>
      </c>
      <c r="I160" s="1522">
        <v>927</v>
      </c>
      <c r="J160" s="1522">
        <v>578</v>
      </c>
      <c r="K160" s="1522">
        <v>349</v>
      </c>
      <c r="L160" s="1523">
        <v>3795</v>
      </c>
      <c r="M160" s="1522">
        <v>1733</v>
      </c>
      <c r="N160" s="1522">
        <v>2062</v>
      </c>
      <c r="O160" s="1522">
        <v>3421</v>
      </c>
      <c r="P160" s="1522">
        <v>1575</v>
      </c>
      <c r="Q160" s="1522">
        <v>1846</v>
      </c>
      <c r="R160" s="1522">
        <v>374</v>
      </c>
      <c r="S160" s="1522">
        <v>158</v>
      </c>
      <c r="T160" s="1522">
        <v>216</v>
      </c>
      <c r="U160" s="1522">
        <v>-298</v>
      </c>
      <c r="V160" s="1522">
        <v>1</v>
      </c>
      <c r="W160" s="1524">
        <v>-299</v>
      </c>
      <c r="X160" s="664" t="s">
        <v>395</v>
      </c>
      <c r="Y160" s="660" t="s">
        <v>64</v>
      </c>
      <c r="Z160" s="629"/>
      <c r="AA160" s="629"/>
      <c r="AB160" s="630"/>
      <c r="AC160" s="630"/>
      <c r="AD160" s="630"/>
      <c r="AE160" s="630"/>
      <c r="AF160" s="630"/>
      <c r="AG160" s="630"/>
      <c r="AH160" s="630"/>
      <c r="AI160" s="630"/>
      <c r="AJ160" s="630"/>
      <c r="AK160" s="630"/>
      <c r="AL160" s="630"/>
      <c r="AM160" s="630"/>
      <c r="AN160" s="630"/>
      <c r="AO160" s="630"/>
      <c r="AP160" s="630"/>
      <c r="AQ160" s="630"/>
      <c r="AR160" s="630"/>
      <c r="AS160" s="630"/>
      <c r="AT160" s="630"/>
      <c r="AU160" s="630"/>
      <c r="AV160" s="630"/>
    </row>
    <row r="161" spans="1:48" s="57" customFormat="1" ht="12.6" customHeight="1" x14ac:dyDescent="0.3">
      <c r="A161" s="121"/>
      <c r="B161" s="122" t="s">
        <v>396</v>
      </c>
      <c r="C161" s="1525">
        <v>3150</v>
      </c>
      <c r="D161" s="1525">
        <v>1543</v>
      </c>
      <c r="E161" s="1525">
        <v>1607</v>
      </c>
      <c r="F161" s="1525">
        <v>2620</v>
      </c>
      <c r="G161" s="1525">
        <v>1216</v>
      </c>
      <c r="H161" s="1525">
        <v>1404</v>
      </c>
      <c r="I161" s="1525">
        <v>530</v>
      </c>
      <c r="J161" s="1525">
        <v>327</v>
      </c>
      <c r="K161" s="1525">
        <v>203</v>
      </c>
      <c r="L161" s="1526">
        <v>4032</v>
      </c>
      <c r="M161" s="1525">
        <v>1886</v>
      </c>
      <c r="N161" s="1525">
        <v>2146</v>
      </c>
      <c r="O161" s="1525">
        <v>3613</v>
      </c>
      <c r="P161" s="1525">
        <v>1726</v>
      </c>
      <c r="Q161" s="1525">
        <v>1887</v>
      </c>
      <c r="R161" s="1525">
        <v>419</v>
      </c>
      <c r="S161" s="1525">
        <v>160</v>
      </c>
      <c r="T161" s="1525">
        <v>259</v>
      </c>
      <c r="U161" s="1525">
        <v>-882</v>
      </c>
      <c r="V161" s="1525">
        <v>-343</v>
      </c>
      <c r="W161" s="1527">
        <v>-539</v>
      </c>
      <c r="X161" s="669" t="s">
        <v>396</v>
      </c>
      <c r="Y161" s="665"/>
      <c r="Z161" s="629"/>
      <c r="AA161" s="629"/>
      <c r="AB161" s="630"/>
      <c r="AC161" s="630"/>
      <c r="AD161" s="630"/>
      <c r="AE161" s="630"/>
      <c r="AF161" s="630"/>
      <c r="AG161" s="630"/>
      <c r="AH161" s="630"/>
      <c r="AI161" s="630"/>
      <c r="AJ161" s="630"/>
      <c r="AK161" s="630"/>
      <c r="AL161" s="630"/>
      <c r="AM161" s="630"/>
      <c r="AN161" s="630"/>
      <c r="AO161" s="630"/>
      <c r="AP161" s="630"/>
      <c r="AQ161" s="630"/>
      <c r="AR161" s="630"/>
      <c r="AS161" s="630"/>
      <c r="AT161" s="630"/>
      <c r="AU161" s="630"/>
      <c r="AV161" s="630"/>
    </row>
    <row r="162" spans="1:48" s="57" customFormat="1" ht="12.6" customHeight="1" x14ac:dyDescent="0.3">
      <c r="A162" s="121"/>
      <c r="B162" s="670" t="s">
        <v>397</v>
      </c>
      <c r="C162" s="1525">
        <v>2895</v>
      </c>
      <c r="D162" s="1525">
        <v>1393</v>
      </c>
      <c r="E162" s="1525">
        <v>1502</v>
      </c>
      <c r="F162" s="1525">
        <v>2251</v>
      </c>
      <c r="G162" s="1525">
        <v>1029</v>
      </c>
      <c r="H162" s="1525">
        <v>1222</v>
      </c>
      <c r="I162" s="1525">
        <v>644</v>
      </c>
      <c r="J162" s="1525">
        <v>364</v>
      </c>
      <c r="K162" s="1525">
        <v>280</v>
      </c>
      <c r="L162" s="1526">
        <v>3146</v>
      </c>
      <c r="M162" s="1525">
        <v>1447</v>
      </c>
      <c r="N162" s="1525">
        <v>1699</v>
      </c>
      <c r="O162" s="1525">
        <v>2916</v>
      </c>
      <c r="P162" s="1525">
        <v>1351</v>
      </c>
      <c r="Q162" s="1525">
        <v>1565</v>
      </c>
      <c r="R162" s="1525">
        <v>230</v>
      </c>
      <c r="S162" s="1525">
        <v>96</v>
      </c>
      <c r="T162" s="1525">
        <v>134</v>
      </c>
      <c r="U162" s="1525">
        <v>-251</v>
      </c>
      <c r="V162" s="1525">
        <v>-54</v>
      </c>
      <c r="W162" s="1527">
        <v>-197</v>
      </c>
      <c r="X162" s="671" t="s">
        <v>397</v>
      </c>
      <c r="Y162" s="665"/>
      <c r="Z162" s="629"/>
      <c r="AA162" s="629"/>
      <c r="AB162" s="630"/>
      <c r="AC162" s="630"/>
      <c r="AD162" s="630"/>
      <c r="AE162" s="630"/>
      <c r="AF162" s="630"/>
      <c r="AG162" s="630"/>
      <c r="AH162" s="630"/>
      <c r="AI162" s="630"/>
      <c r="AJ162" s="630"/>
      <c r="AK162" s="630"/>
      <c r="AL162" s="630"/>
      <c r="AM162" s="630"/>
      <c r="AN162" s="630"/>
      <c r="AO162" s="630"/>
      <c r="AP162" s="630"/>
      <c r="AQ162" s="630"/>
      <c r="AR162" s="630"/>
      <c r="AS162" s="630"/>
      <c r="AT162" s="630"/>
      <c r="AU162" s="630"/>
      <c r="AV162" s="630"/>
    </row>
    <row r="163" spans="1:48" s="57" customFormat="1" ht="12.6" customHeight="1" x14ac:dyDescent="0.3">
      <c r="A163" s="121"/>
      <c r="B163" s="672" t="s">
        <v>398</v>
      </c>
      <c r="C163" s="1525">
        <v>3468</v>
      </c>
      <c r="D163" s="1525">
        <v>1732</v>
      </c>
      <c r="E163" s="1525">
        <v>1736</v>
      </c>
      <c r="F163" s="1525">
        <v>2688</v>
      </c>
      <c r="G163" s="1525">
        <v>1250</v>
      </c>
      <c r="H163" s="1525">
        <v>1438</v>
      </c>
      <c r="I163" s="1525">
        <v>780</v>
      </c>
      <c r="J163" s="1525">
        <v>482</v>
      </c>
      <c r="K163" s="1525">
        <v>298</v>
      </c>
      <c r="L163" s="1526">
        <v>3307</v>
      </c>
      <c r="M163" s="1525">
        <v>1516</v>
      </c>
      <c r="N163" s="1525">
        <v>1791</v>
      </c>
      <c r="O163" s="1525">
        <v>2923</v>
      </c>
      <c r="P163" s="1525">
        <v>1352</v>
      </c>
      <c r="Q163" s="1525">
        <v>1571</v>
      </c>
      <c r="R163" s="1525">
        <v>384</v>
      </c>
      <c r="S163" s="1525">
        <v>164</v>
      </c>
      <c r="T163" s="1525">
        <v>220</v>
      </c>
      <c r="U163" s="1525">
        <v>161</v>
      </c>
      <c r="V163" s="1525">
        <v>216</v>
      </c>
      <c r="W163" s="1527">
        <v>-55</v>
      </c>
      <c r="X163" s="673" t="s">
        <v>398</v>
      </c>
      <c r="Y163" s="665"/>
      <c r="Z163" s="629"/>
      <c r="AA163" s="629"/>
      <c r="AB163" s="630"/>
      <c r="AC163" s="630"/>
      <c r="AD163" s="630"/>
      <c r="AE163" s="630"/>
      <c r="AF163" s="630"/>
      <c r="AG163" s="630"/>
      <c r="AH163" s="630"/>
      <c r="AI163" s="630"/>
      <c r="AJ163" s="630"/>
      <c r="AK163" s="630"/>
      <c r="AL163" s="630"/>
      <c r="AM163" s="630"/>
      <c r="AN163" s="630"/>
      <c r="AO163" s="630"/>
      <c r="AP163" s="630"/>
      <c r="AQ163" s="630"/>
      <c r="AR163" s="630"/>
      <c r="AS163" s="630"/>
      <c r="AT163" s="630"/>
      <c r="AU163" s="630"/>
      <c r="AV163" s="630"/>
    </row>
    <row r="164" spans="1:48" s="57" customFormat="1" ht="12.6" customHeight="1" x14ac:dyDescent="0.3">
      <c r="A164" s="121"/>
      <c r="B164" s="672" t="s">
        <v>399</v>
      </c>
      <c r="C164" s="1525">
        <v>3821</v>
      </c>
      <c r="D164" s="1525">
        <v>1823</v>
      </c>
      <c r="E164" s="1525">
        <v>1998</v>
      </c>
      <c r="F164" s="1525">
        <v>3242</v>
      </c>
      <c r="G164" s="1525">
        <v>1494</v>
      </c>
      <c r="H164" s="1525">
        <v>1748</v>
      </c>
      <c r="I164" s="1525">
        <v>579</v>
      </c>
      <c r="J164" s="1525">
        <v>329</v>
      </c>
      <c r="K164" s="1525">
        <v>250</v>
      </c>
      <c r="L164" s="1526">
        <v>3887</v>
      </c>
      <c r="M164" s="1525">
        <v>1774</v>
      </c>
      <c r="N164" s="1525">
        <v>2113</v>
      </c>
      <c r="O164" s="1525">
        <v>3340</v>
      </c>
      <c r="P164" s="1525">
        <v>1533</v>
      </c>
      <c r="Q164" s="1525">
        <v>1807</v>
      </c>
      <c r="R164" s="1525">
        <v>547</v>
      </c>
      <c r="S164" s="1525">
        <v>241</v>
      </c>
      <c r="T164" s="1525">
        <v>306</v>
      </c>
      <c r="U164" s="1525">
        <v>-66</v>
      </c>
      <c r="V164" s="1525">
        <v>49</v>
      </c>
      <c r="W164" s="1527">
        <v>-115</v>
      </c>
      <c r="X164" s="673" t="s">
        <v>399</v>
      </c>
      <c r="Y164" s="665"/>
      <c r="Z164" s="629"/>
      <c r="AA164" s="629"/>
      <c r="AB164" s="649"/>
      <c r="AC164" s="649"/>
      <c r="AD164" s="649"/>
      <c r="AE164" s="649"/>
      <c r="AF164" s="649"/>
      <c r="AG164" s="649"/>
      <c r="AH164" s="649"/>
      <c r="AI164" s="649"/>
      <c r="AJ164" s="649"/>
      <c r="AK164" s="649"/>
      <c r="AL164" s="649"/>
      <c r="AM164" s="649"/>
      <c r="AN164" s="649"/>
      <c r="AO164" s="649"/>
      <c r="AP164" s="649"/>
      <c r="AQ164" s="649"/>
      <c r="AR164" s="649"/>
      <c r="AS164" s="649"/>
      <c r="AT164" s="649"/>
      <c r="AU164" s="649"/>
      <c r="AV164" s="649"/>
    </row>
    <row r="165" spans="1:48" s="57" customFormat="1" ht="12.6" customHeight="1" x14ac:dyDescent="0.3">
      <c r="A165" s="165" t="s">
        <v>65</v>
      </c>
      <c r="B165" s="696" t="s">
        <v>395</v>
      </c>
      <c r="C165" s="697">
        <v>645</v>
      </c>
      <c r="D165" s="697">
        <v>306</v>
      </c>
      <c r="E165" s="697">
        <v>339</v>
      </c>
      <c r="F165" s="697">
        <v>539</v>
      </c>
      <c r="G165" s="697">
        <v>242</v>
      </c>
      <c r="H165" s="697">
        <v>297</v>
      </c>
      <c r="I165" s="697">
        <v>106</v>
      </c>
      <c r="J165" s="697">
        <v>64</v>
      </c>
      <c r="K165" s="697">
        <v>42</v>
      </c>
      <c r="L165" s="698">
        <v>587</v>
      </c>
      <c r="M165" s="697">
        <v>280</v>
      </c>
      <c r="N165" s="697">
        <v>307</v>
      </c>
      <c r="O165" s="697">
        <v>558</v>
      </c>
      <c r="P165" s="697">
        <v>266</v>
      </c>
      <c r="Q165" s="697">
        <v>292</v>
      </c>
      <c r="R165" s="697">
        <v>29</v>
      </c>
      <c r="S165" s="697">
        <v>14</v>
      </c>
      <c r="T165" s="697">
        <v>15</v>
      </c>
      <c r="U165" s="697">
        <v>58</v>
      </c>
      <c r="V165" s="697">
        <v>26</v>
      </c>
      <c r="W165" s="699">
        <v>32</v>
      </c>
      <c r="X165" s="700" t="s">
        <v>395</v>
      </c>
      <c r="Y165" s="695" t="s">
        <v>65</v>
      </c>
      <c r="Z165" s="19"/>
      <c r="AA165" s="19"/>
      <c r="AB165" s="630"/>
      <c r="AC165" s="630"/>
      <c r="AD165" s="630"/>
      <c r="AE165" s="630"/>
      <c r="AF165" s="630"/>
      <c r="AG165" s="630"/>
      <c r="AH165" s="630"/>
      <c r="AI165" s="630"/>
      <c r="AJ165" s="630"/>
      <c r="AK165" s="630"/>
      <c r="AL165" s="630"/>
      <c r="AM165" s="630"/>
      <c r="AN165" s="630"/>
      <c r="AO165" s="630"/>
      <c r="AP165" s="630"/>
      <c r="AQ165" s="630"/>
      <c r="AR165" s="630"/>
      <c r="AS165" s="630"/>
      <c r="AT165" s="630"/>
      <c r="AU165" s="630"/>
      <c r="AV165" s="630"/>
    </row>
    <row r="166" spans="1:48" s="57" customFormat="1" ht="12.6" customHeight="1" x14ac:dyDescent="0.3">
      <c r="A166" s="168"/>
      <c r="B166" s="169" t="s">
        <v>396</v>
      </c>
      <c r="C166" s="666">
        <v>588</v>
      </c>
      <c r="D166" s="666">
        <v>280</v>
      </c>
      <c r="E166" s="666">
        <v>308</v>
      </c>
      <c r="F166" s="666">
        <v>497</v>
      </c>
      <c r="G166" s="666">
        <v>227</v>
      </c>
      <c r="H166" s="666">
        <v>270</v>
      </c>
      <c r="I166" s="666">
        <v>91</v>
      </c>
      <c r="J166" s="666">
        <v>53</v>
      </c>
      <c r="K166" s="666">
        <v>38</v>
      </c>
      <c r="L166" s="667">
        <v>628</v>
      </c>
      <c r="M166" s="666">
        <v>297</v>
      </c>
      <c r="N166" s="666">
        <v>331</v>
      </c>
      <c r="O166" s="666">
        <v>603</v>
      </c>
      <c r="P166" s="666">
        <v>288</v>
      </c>
      <c r="Q166" s="666">
        <v>315</v>
      </c>
      <c r="R166" s="666">
        <v>25</v>
      </c>
      <c r="S166" s="666">
        <v>9</v>
      </c>
      <c r="T166" s="666">
        <v>16</v>
      </c>
      <c r="U166" s="666">
        <v>-40</v>
      </c>
      <c r="V166" s="666">
        <v>-17</v>
      </c>
      <c r="W166" s="668">
        <v>-23</v>
      </c>
      <c r="X166" s="701" t="s">
        <v>396</v>
      </c>
      <c r="Y166" s="19"/>
      <c r="Z166" s="19"/>
      <c r="AA166" s="19"/>
      <c r="AB166" s="630"/>
      <c r="AC166" s="630"/>
      <c r="AD166" s="630"/>
      <c r="AE166" s="630"/>
      <c r="AF166" s="630"/>
      <c r="AG166" s="630"/>
      <c r="AH166" s="630"/>
      <c r="AI166" s="630"/>
      <c r="AJ166" s="630"/>
      <c r="AK166" s="630"/>
      <c r="AL166" s="630"/>
      <c r="AM166" s="630"/>
      <c r="AN166" s="630"/>
      <c r="AO166" s="630"/>
      <c r="AP166" s="630"/>
      <c r="AQ166" s="630"/>
      <c r="AR166" s="630"/>
      <c r="AS166" s="630"/>
      <c r="AT166" s="630"/>
      <c r="AU166" s="630"/>
      <c r="AV166" s="630"/>
    </row>
    <row r="167" spans="1:48" s="57" customFormat="1" ht="12.6" customHeight="1" x14ac:dyDescent="0.3">
      <c r="A167" s="168"/>
      <c r="B167" s="702" t="s">
        <v>397</v>
      </c>
      <c r="C167" s="666">
        <v>569</v>
      </c>
      <c r="D167" s="666">
        <v>287</v>
      </c>
      <c r="E167" s="666">
        <v>282</v>
      </c>
      <c r="F167" s="666">
        <v>440</v>
      </c>
      <c r="G167" s="666">
        <v>208</v>
      </c>
      <c r="H167" s="666">
        <v>232</v>
      </c>
      <c r="I167" s="666">
        <v>129</v>
      </c>
      <c r="J167" s="666">
        <v>79</v>
      </c>
      <c r="K167" s="666">
        <v>50</v>
      </c>
      <c r="L167" s="667">
        <v>515</v>
      </c>
      <c r="M167" s="666">
        <v>243</v>
      </c>
      <c r="N167" s="666">
        <v>272</v>
      </c>
      <c r="O167" s="666">
        <v>491</v>
      </c>
      <c r="P167" s="666">
        <v>234</v>
      </c>
      <c r="Q167" s="666">
        <v>257</v>
      </c>
      <c r="R167" s="666">
        <v>24</v>
      </c>
      <c r="S167" s="666">
        <v>9</v>
      </c>
      <c r="T167" s="666">
        <v>15</v>
      </c>
      <c r="U167" s="666">
        <v>54</v>
      </c>
      <c r="V167" s="666">
        <v>44</v>
      </c>
      <c r="W167" s="668">
        <v>10</v>
      </c>
      <c r="X167" s="703" t="s">
        <v>397</v>
      </c>
      <c r="Y167" s="19"/>
      <c r="Z167" s="19"/>
      <c r="AA167" s="19"/>
      <c r="AB167" s="630"/>
      <c r="AC167" s="630"/>
      <c r="AD167" s="630"/>
      <c r="AE167" s="630"/>
      <c r="AF167" s="630"/>
      <c r="AG167" s="630"/>
      <c r="AH167" s="630"/>
      <c r="AI167" s="630"/>
      <c r="AJ167" s="630"/>
      <c r="AK167" s="630"/>
      <c r="AL167" s="630"/>
      <c r="AM167" s="630"/>
      <c r="AN167" s="630"/>
      <c r="AO167" s="630"/>
      <c r="AP167" s="630"/>
      <c r="AQ167" s="630"/>
      <c r="AR167" s="630"/>
      <c r="AS167" s="630"/>
      <c r="AT167" s="630"/>
      <c r="AU167" s="630"/>
      <c r="AV167" s="630"/>
    </row>
    <row r="168" spans="1:48" s="57" customFormat="1" ht="12.6" customHeight="1" x14ac:dyDescent="0.3">
      <c r="A168" s="168"/>
      <c r="B168" s="704" t="s">
        <v>398</v>
      </c>
      <c r="C168" s="666">
        <v>648</v>
      </c>
      <c r="D168" s="666">
        <v>352</v>
      </c>
      <c r="E168" s="666">
        <v>296</v>
      </c>
      <c r="F168" s="666">
        <v>469</v>
      </c>
      <c r="G168" s="666">
        <v>225</v>
      </c>
      <c r="H168" s="666">
        <v>244</v>
      </c>
      <c r="I168" s="666">
        <v>179</v>
      </c>
      <c r="J168" s="666">
        <v>127</v>
      </c>
      <c r="K168" s="666">
        <v>52</v>
      </c>
      <c r="L168" s="667">
        <v>538</v>
      </c>
      <c r="M168" s="666">
        <v>249</v>
      </c>
      <c r="N168" s="666">
        <v>289</v>
      </c>
      <c r="O168" s="666">
        <v>488</v>
      </c>
      <c r="P168" s="666">
        <v>226</v>
      </c>
      <c r="Q168" s="666">
        <v>262</v>
      </c>
      <c r="R168" s="666">
        <v>50</v>
      </c>
      <c r="S168" s="666">
        <v>23</v>
      </c>
      <c r="T168" s="666">
        <v>27</v>
      </c>
      <c r="U168" s="666">
        <v>110</v>
      </c>
      <c r="V168" s="666">
        <v>103</v>
      </c>
      <c r="W168" s="668">
        <v>7</v>
      </c>
      <c r="X168" s="705" t="s">
        <v>398</v>
      </c>
      <c r="Y168" s="19"/>
      <c r="Z168" s="19"/>
      <c r="AA168" s="19"/>
      <c r="AB168" s="630"/>
      <c r="AC168" s="630"/>
      <c r="AD168" s="630"/>
      <c r="AE168" s="630"/>
      <c r="AF168" s="630"/>
      <c r="AG168" s="630"/>
      <c r="AH168" s="630"/>
      <c r="AI168" s="630"/>
      <c r="AJ168" s="630"/>
      <c r="AK168" s="630"/>
      <c r="AL168" s="630"/>
      <c r="AM168" s="630"/>
      <c r="AN168" s="630"/>
      <c r="AO168" s="630"/>
      <c r="AP168" s="630"/>
      <c r="AQ168" s="630"/>
      <c r="AR168" s="630"/>
      <c r="AS168" s="630"/>
      <c r="AT168" s="630"/>
      <c r="AU168" s="630"/>
      <c r="AV168" s="630"/>
    </row>
    <row r="169" spans="1:48" s="57" customFormat="1" ht="12.6" customHeight="1" x14ac:dyDescent="0.3">
      <c r="A169" s="168"/>
      <c r="B169" s="704" t="s">
        <v>399</v>
      </c>
      <c r="C169" s="666">
        <v>761</v>
      </c>
      <c r="D169" s="666">
        <v>364</v>
      </c>
      <c r="E169" s="666">
        <v>397</v>
      </c>
      <c r="F169" s="666">
        <v>643</v>
      </c>
      <c r="G169" s="666">
        <v>286</v>
      </c>
      <c r="H169" s="666">
        <v>357</v>
      </c>
      <c r="I169" s="666">
        <v>118</v>
      </c>
      <c r="J169" s="666">
        <v>78</v>
      </c>
      <c r="K169" s="666">
        <v>40</v>
      </c>
      <c r="L169" s="667">
        <v>619</v>
      </c>
      <c r="M169" s="666">
        <v>300</v>
      </c>
      <c r="N169" s="666">
        <v>319</v>
      </c>
      <c r="O169" s="666">
        <v>532</v>
      </c>
      <c r="P169" s="666">
        <v>259</v>
      </c>
      <c r="Q169" s="706">
        <v>273</v>
      </c>
      <c r="R169" s="706">
        <v>87</v>
      </c>
      <c r="S169" s="666">
        <v>41</v>
      </c>
      <c r="T169" s="666">
        <v>46</v>
      </c>
      <c r="U169" s="666">
        <v>142</v>
      </c>
      <c r="V169" s="666">
        <v>64</v>
      </c>
      <c r="W169" s="668">
        <v>78</v>
      </c>
      <c r="X169" s="705" t="s">
        <v>399</v>
      </c>
      <c r="Y169" s="19"/>
      <c r="Z169" s="19"/>
      <c r="AA169" s="19"/>
      <c r="AB169" s="649"/>
      <c r="AC169" s="649"/>
      <c r="AD169" s="649"/>
      <c r="AE169" s="649"/>
      <c r="AF169" s="649"/>
      <c r="AG169" s="649"/>
      <c r="AH169" s="649"/>
      <c r="AI169" s="649"/>
      <c r="AJ169" s="649"/>
      <c r="AK169" s="649"/>
      <c r="AL169" s="649"/>
      <c r="AM169" s="649"/>
      <c r="AN169" s="649"/>
      <c r="AO169" s="649"/>
      <c r="AP169" s="649"/>
      <c r="AQ169" s="649"/>
      <c r="AR169" s="649"/>
      <c r="AS169" s="649"/>
      <c r="AT169" s="649"/>
      <c r="AU169" s="649"/>
      <c r="AV169" s="649"/>
    </row>
    <row r="170" spans="1:48" s="57" customFormat="1" ht="12.6" customHeight="1" x14ac:dyDescent="0.3">
      <c r="A170" s="165" t="s">
        <v>66</v>
      </c>
      <c r="B170" s="166" t="s">
        <v>395</v>
      </c>
      <c r="C170" s="661">
        <v>656</v>
      </c>
      <c r="D170" s="661">
        <v>301</v>
      </c>
      <c r="E170" s="661">
        <v>355</v>
      </c>
      <c r="F170" s="661">
        <v>563</v>
      </c>
      <c r="G170" s="661">
        <v>252</v>
      </c>
      <c r="H170" s="661">
        <v>311</v>
      </c>
      <c r="I170" s="661">
        <v>93</v>
      </c>
      <c r="J170" s="661">
        <v>49</v>
      </c>
      <c r="K170" s="661">
        <v>44</v>
      </c>
      <c r="L170" s="662">
        <v>978</v>
      </c>
      <c r="M170" s="661">
        <v>456</v>
      </c>
      <c r="N170" s="661">
        <v>522</v>
      </c>
      <c r="O170" s="661">
        <v>909</v>
      </c>
      <c r="P170" s="661">
        <v>425</v>
      </c>
      <c r="Q170" s="661">
        <v>484</v>
      </c>
      <c r="R170" s="661">
        <v>69</v>
      </c>
      <c r="S170" s="661">
        <v>31</v>
      </c>
      <c r="T170" s="661">
        <v>38</v>
      </c>
      <c r="U170" s="661">
        <v>-322</v>
      </c>
      <c r="V170" s="661">
        <v>-155</v>
      </c>
      <c r="W170" s="663">
        <v>-167</v>
      </c>
      <c r="X170" s="708" t="s">
        <v>395</v>
      </c>
      <c r="Y170" s="707" t="s">
        <v>66</v>
      </c>
      <c r="Z170" s="19"/>
      <c r="AA170" s="19"/>
      <c r="AB170" s="630"/>
      <c r="AC170" s="630"/>
      <c r="AD170" s="630"/>
      <c r="AE170" s="630"/>
      <c r="AF170" s="630"/>
      <c r="AG170" s="630"/>
      <c r="AH170" s="630"/>
      <c r="AI170" s="630"/>
      <c r="AJ170" s="630"/>
      <c r="AK170" s="630"/>
      <c r="AL170" s="630"/>
      <c r="AM170" s="630"/>
      <c r="AN170" s="630"/>
      <c r="AO170" s="630"/>
      <c r="AP170" s="630"/>
      <c r="AQ170" s="630"/>
      <c r="AR170" s="630"/>
      <c r="AS170" s="630"/>
      <c r="AT170" s="630"/>
      <c r="AU170" s="630"/>
      <c r="AV170" s="630"/>
    </row>
    <row r="171" spans="1:48" s="57" customFormat="1" ht="12.6" customHeight="1" x14ac:dyDescent="0.3">
      <c r="A171" s="168"/>
      <c r="B171" s="169" t="s">
        <v>396</v>
      </c>
      <c r="C171" s="666">
        <v>678</v>
      </c>
      <c r="D171" s="666">
        <v>342</v>
      </c>
      <c r="E171" s="666">
        <v>336</v>
      </c>
      <c r="F171" s="666">
        <v>617</v>
      </c>
      <c r="G171" s="666">
        <v>304</v>
      </c>
      <c r="H171" s="666">
        <v>313</v>
      </c>
      <c r="I171" s="666">
        <v>61</v>
      </c>
      <c r="J171" s="666">
        <v>38</v>
      </c>
      <c r="K171" s="666">
        <v>23</v>
      </c>
      <c r="L171" s="667">
        <v>1001</v>
      </c>
      <c r="M171" s="666">
        <v>462</v>
      </c>
      <c r="N171" s="666">
        <v>539</v>
      </c>
      <c r="O171" s="666">
        <v>919</v>
      </c>
      <c r="P171" s="666">
        <v>434</v>
      </c>
      <c r="Q171" s="666">
        <v>485</v>
      </c>
      <c r="R171" s="666">
        <v>82</v>
      </c>
      <c r="S171" s="666">
        <v>28</v>
      </c>
      <c r="T171" s="666">
        <v>54</v>
      </c>
      <c r="U171" s="666">
        <v>-323</v>
      </c>
      <c r="V171" s="666">
        <v>-120</v>
      </c>
      <c r="W171" s="668">
        <v>-203</v>
      </c>
      <c r="X171" s="701" t="s">
        <v>396</v>
      </c>
      <c r="Y171" s="19"/>
      <c r="Z171" s="19"/>
      <c r="AA171" s="19"/>
      <c r="AB171" s="630"/>
      <c r="AC171" s="630"/>
      <c r="AD171" s="630"/>
      <c r="AE171" s="630"/>
      <c r="AF171" s="630"/>
      <c r="AG171" s="630"/>
      <c r="AH171" s="630"/>
      <c r="AI171" s="630"/>
      <c r="AJ171" s="630"/>
      <c r="AK171" s="630"/>
      <c r="AL171" s="630"/>
      <c r="AM171" s="630"/>
      <c r="AN171" s="630"/>
      <c r="AO171" s="630"/>
      <c r="AP171" s="630"/>
      <c r="AQ171" s="630"/>
      <c r="AR171" s="630"/>
      <c r="AS171" s="630"/>
      <c r="AT171" s="630"/>
      <c r="AU171" s="630"/>
      <c r="AV171" s="630"/>
    </row>
    <row r="172" spans="1:48" s="57" customFormat="1" ht="12.6" customHeight="1" x14ac:dyDescent="0.3">
      <c r="A172" s="168"/>
      <c r="B172" s="702" t="s">
        <v>397</v>
      </c>
      <c r="C172" s="666">
        <v>688</v>
      </c>
      <c r="D172" s="666">
        <v>320</v>
      </c>
      <c r="E172" s="666">
        <v>368</v>
      </c>
      <c r="F172" s="666">
        <v>584</v>
      </c>
      <c r="G172" s="666">
        <v>269</v>
      </c>
      <c r="H172" s="666">
        <v>315</v>
      </c>
      <c r="I172" s="666">
        <v>104</v>
      </c>
      <c r="J172" s="666">
        <v>51</v>
      </c>
      <c r="K172" s="666">
        <v>53</v>
      </c>
      <c r="L172" s="667">
        <v>755</v>
      </c>
      <c r="M172" s="666">
        <v>322</v>
      </c>
      <c r="N172" s="666">
        <v>433</v>
      </c>
      <c r="O172" s="666">
        <v>713</v>
      </c>
      <c r="P172" s="666">
        <v>305</v>
      </c>
      <c r="Q172" s="666">
        <v>408</v>
      </c>
      <c r="R172" s="666">
        <v>42</v>
      </c>
      <c r="S172" s="666">
        <v>17</v>
      </c>
      <c r="T172" s="666">
        <v>25</v>
      </c>
      <c r="U172" s="666">
        <v>-67</v>
      </c>
      <c r="V172" s="666">
        <v>-2</v>
      </c>
      <c r="W172" s="668">
        <v>-65</v>
      </c>
      <c r="X172" s="703" t="s">
        <v>397</v>
      </c>
      <c r="Y172" s="19"/>
      <c r="Z172" s="19"/>
      <c r="AA172" s="19"/>
      <c r="AB172" s="630"/>
      <c r="AC172" s="630"/>
      <c r="AD172" s="630"/>
      <c r="AE172" s="630"/>
      <c r="AF172" s="630"/>
      <c r="AG172" s="630"/>
      <c r="AH172" s="630"/>
      <c r="AI172" s="630"/>
      <c r="AJ172" s="630"/>
      <c r="AK172" s="630"/>
      <c r="AL172" s="630"/>
      <c r="AM172" s="630"/>
      <c r="AN172" s="630"/>
      <c r="AO172" s="630"/>
      <c r="AP172" s="630"/>
      <c r="AQ172" s="630"/>
      <c r="AR172" s="630"/>
      <c r="AS172" s="630"/>
      <c r="AT172" s="630"/>
      <c r="AU172" s="630"/>
      <c r="AV172" s="630"/>
    </row>
    <row r="173" spans="1:48" s="57" customFormat="1" ht="12.6" customHeight="1" x14ac:dyDescent="0.3">
      <c r="A173" s="168"/>
      <c r="B173" s="704" t="s">
        <v>398</v>
      </c>
      <c r="C173" s="666">
        <v>759</v>
      </c>
      <c r="D173" s="666">
        <v>360</v>
      </c>
      <c r="E173" s="666">
        <v>399</v>
      </c>
      <c r="F173" s="666">
        <v>667</v>
      </c>
      <c r="G173" s="666">
        <v>304</v>
      </c>
      <c r="H173" s="666">
        <v>363</v>
      </c>
      <c r="I173" s="666">
        <v>92</v>
      </c>
      <c r="J173" s="666">
        <v>56</v>
      </c>
      <c r="K173" s="666">
        <v>36</v>
      </c>
      <c r="L173" s="667">
        <v>826</v>
      </c>
      <c r="M173" s="666">
        <v>365</v>
      </c>
      <c r="N173" s="666">
        <v>461</v>
      </c>
      <c r="O173" s="666">
        <v>756</v>
      </c>
      <c r="P173" s="666">
        <v>337</v>
      </c>
      <c r="Q173" s="666">
        <v>419</v>
      </c>
      <c r="R173" s="666">
        <v>70</v>
      </c>
      <c r="S173" s="666">
        <v>28</v>
      </c>
      <c r="T173" s="666">
        <v>42</v>
      </c>
      <c r="U173" s="666">
        <v>-67</v>
      </c>
      <c r="V173" s="666">
        <v>-5</v>
      </c>
      <c r="W173" s="668">
        <v>-62</v>
      </c>
      <c r="X173" s="705" t="s">
        <v>398</v>
      </c>
      <c r="Y173" s="19"/>
      <c r="Z173" s="19"/>
      <c r="AA173" s="19"/>
      <c r="AB173" s="630"/>
      <c r="AC173" s="630"/>
      <c r="AD173" s="630"/>
      <c r="AE173" s="630"/>
      <c r="AF173" s="630"/>
      <c r="AG173" s="630"/>
      <c r="AH173" s="630"/>
      <c r="AI173" s="630"/>
      <c r="AJ173" s="630"/>
      <c r="AK173" s="630"/>
      <c r="AL173" s="630"/>
      <c r="AM173" s="630"/>
      <c r="AN173" s="630"/>
      <c r="AO173" s="630"/>
      <c r="AP173" s="630"/>
      <c r="AQ173" s="630"/>
      <c r="AR173" s="630"/>
      <c r="AS173" s="630"/>
      <c r="AT173" s="630"/>
      <c r="AU173" s="630"/>
      <c r="AV173" s="630"/>
    </row>
    <row r="174" spans="1:48" s="57" customFormat="1" ht="12.6" customHeight="1" x14ac:dyDescent="0.3">
      <c r="A174" s="168"/>
      <c r="B174" s="704" t="s">
        <v>399</v>
      </c>
      <c r="C174" s="666">
        <v>851</v>
      </c>
      <c r="D174" s="666">
        <v>397</v>
      </c>
      <c r="E174" s="666">
        <v>454</v>
      </c>
      <c r="F174" s="666">
        <v>769</v>
      </c>
      <c r="G174" s="666">
        <v>361</v>
      </c>
      <c r="H174" s="666">
        <v>408</v>
      </c>
      <c r="I174" s="666">
        <v>82</v>
      </c>
      <c r="J174" s="666">
        <v>36</v>
      </c>
      <c r="K174" s="666">
        <v>46</v>
      </c>
      <c r="L174" s="667">
        <v>921</v>
      </c>
      <c r="M174" s="666">
        <v>424</v>
      </c>
      <c r="N174" s="666">
        <v>497</v>
      </c>
      <c r="O174" s="666">
        <v>849</v>
      </c>
      <c r="P174" s="666">
        <v>393</v>
      </c>
      <c r="Q174" s="706">
        <v>456</v>
      </c>
      <c r="R174" s="706">
        <v>72</v>
      </c>
      <c r="S174" s="666">
        <v>31</v>
      </c>
      <c r="T174" s="666">
        <v>41</v>
      </c>
      <c r="U174" s="666">
        <v>-70</v>
      </c>
      <c r="V174" s="666">
        <v>-27</v>
      </c>
      <c r="W174" s="668">
        <v>-43</v>
      </c>
      <c r="X174" s="705" t="s">
        <v>399</v>
      </c>
      <c r="Y174" s="19"/>
      <c r="Z174" s="19"/>
      <c r="AA174" s="19"/>
      <c r="AB174" s="649"/>
      <c r="AC174" s="649"/>
      <c r="AD174" s="649"/>
      <c r="AE174" s="649"/>
      <c r="AF174" s="649"/>
      <c r="AG174" s="649"/>
      <c r="AH174" s="649"/>
      <c r="AI174" s="649"/>
      <c r="AJ174" s="649"/>
      <c r="AK174" s="649"/>
      <c r="AL174" s="649"/>
      <c r="AM174" s="649"/>
      <c r="AN174" s="649"/>
      <c r="AO174" s="649"/>
      <c r="AP174" s="649"/>
      <c r="AQ174" s="649"/>
      <c r="AR174" s="649"/>
      <c r="AS174" s="649"/>
      <c r="AT174" s="649"/>
      <c r="AU174" s="649"/>
      <c r="AV174" s="649"/>
    </row>
    <row r="175" spans="1:48" s="57" customFormat="1" ht="12.6" customHeight="1" x14ac:dyDescent="0.3">
      <c r="A175" s="165" t="s">
        <v>67</v>
      </c>
      <c r="B175" s="166" t="s">
        <v>395</v>
      </c>
      <c r="C175" s="661">
        <v>1758</v>
      </c>
      <c r="D175" s="661">
        <v>866</v>
      </c>
      <c r="E175" s="661">
        <v>892</v>
      </c>
      <c r="F175" s="661">
        <v>1372</v>
      </c>
      <c r="G175" s="661">
        <v>607</v>
      </c>
      <c r="H175" s="661">
        <v>765</v>
      </c>
      <c r="I175" s="661">
        <v>386</v>
      </c>
      <c r="J175" s="661">
        <v>259</v>
      </c>
      <c r="K175" s="661">
        <v>127</v>
      </c>
      <c r="L175" s="662">
        <v>1363</v>
      </c>
      <c r="M175" s="661">
        <v>632</v>
      </c>
      <c r="N175" s="661">
        <v>731</v>
      </c>
      <c r="O175" s="661">
        <v>1258</v>
      </c>
      <c r="P175" s="661">
        <v>575</v>
      </c>
      <c r="Q175" s="661">
        <v>683</v>
      </c>
      <c r="R175" s="661">
        <v>105</v>
      </c>
      <c r="S175" s="661">
        <v>57</v>
      </c>
      <c r="T175" s="661">
        <v>48</v>
      </c>
      <c r="U175" s="661">
        <v>395</v>
      </c>
      <c r="V175" s="661">
        <v>234</v>
      </c>
      <c r="W175" s="663">
        <v>161</v>
      </c>
      <c r="X175" s="708" t="s">
        <v>395</v>
      </c>
      <c r="Y175" s="707" t="s">
        <v>67</v>
      </c>
      <c r="Z175" s="19"/>
      <c r="AA175" s="19"/>
      <c r="AB175" s="630"/>
      <c r="AC175" s="630"/>
      <c r="AD175" s="630"/>
      <c r="AE175" s="630"/>
      <c r="AF175" s="630"/>
      <c r="AG175" s="630"/>
      <c r="AH175" s="630"/>
      <c r="AI175" s="630"/>
      <c r="AJ175" s="630"/>
      <c r="AK175" s="630"/>
      <c r="AL175" s="630"/>
      <c r="AM175" s="630"/>
      <c r="AN175" s="630"/>
      <c r="AO175" s="630"/>
      <c r="AP175" s="630"/>
      <c r="AQ175" s="630"/>
      <c r="AR175" s="630"/>
      <c r="AS175" s="630"/>
      <c r="AT175" s="630"/>
      <c r="AU175" s="630"/>
      <c r="AV175" s="630"/>
    </row>
    <row r="176" spans="1:48" s="57" customFormat="1" ht="12.6" customHeight="1" x14ac:dyDescent="0.3">
      <c r="A176" s="168"/>
      <c r="B176" s="169" t="s">
        <v>396</v>
      </c>
      <c r="C176" s="666">
        <v>1561</v>
      </c>
      <c r="D176" s="666">
        <v>725</v>
      </c>
      <c r="E176" s="666">
        <v>836</v>
      </c>
      <c r="F176" s="666">
        <v>1401</v>
      </c>
      <c r="G176" s="666">
        <v>616</v>
      </c>
      <c r="H176" s="666">
        <v>785</v>
      </c>
      <c r="I176" s="666">
        <v>160</v>
      </c>
      <c r="J176" s="666">
        <v>109</v>
      </c>
      <c r="K176" s="666">
        <v>51</v>
      </c>
      <c r="L176" s="667">
        <v>1325</v>
      </c>
      <c r="M176" s="666">
        <v>631</v>
      </c>
      <c r="N176" s="666">
        <v>694</v>
      </c>
      <c r="O176" s="666">
        <v>1216</v>
      </c>
      <c r="P176" s="666">
        <v>585</v>
      </c>
      <c r="Q176" s="666">
        <v>631</v>
      </c>
      <c r="R176" s="666">
        <v>109</v>
      </c>
      <c r="S176" s="666">
        <v>46</v>
      </c>
      <c r="T176" s="666">
        <v>63</v>
      </c>
      <c r="U176" s="666">
        <v>236</v>
      </c>
      <c r="V176" s="666">
        <v>94</v>
      </c>
      <c r="W176" s="668">
        <v>142</v>
      </c>
      <c r="X176" s="701" t="s">
        <v>396</v>
      </c>
      <c r="Y176" s="19"/>
      <c r="Z176" s="19"/>
      <c r="AA176" s="19"/>
      <c r="AB176" s="630"/>
      <c r="AC176" s="630"/>
      <c r="AD176" s="630"/>
      <c r="AE176" s="630"/>
      <c r="AF176" s="630"/>
      <c r="AG176" s="630"/>
      <c r="AH176" s="630"/>
      <c r="AI176" s="630"/>
      <c r="AJ176" s="630"/>
      <c r="AK176" s="630"/>
      <c r="AL176" s="630"/>
      <c r="AM176" s="630"/>
      <c r="AN176" s="630"/>
      <c r="AO176" s="630"/>
      <c r="AP176" s="630"/>
      <c r="AQ176" s="630"/>
      <c r="AR176" s="630"/>
      <c r="AS176" s="630"/>
      <c r="AT176" s="630"/>
      <c r="AU176" s="630"/>
      <c r="AV176" s="630"/>
    </row>
    <row r="177" spans="1:48" s="57" customFormat="1" ht="12.6" customHeight="1" x14ac:dyDescent="0.3">
      <c r="A177" s="168"/>
      <c r="B177" s="702" t="s">
        <v>397</v>
      </c>
      <c r="C177" s="666">
        <v>1273</v>
      </c>
      <c r="D177" s="666">
        <v>571</v>
      </c>
      <c r="E177" s="666">
        <v>702</v>
      </c>
      <c r="F177" s="666">
        <v>1160</v>
      </c>
      <c r="G177" s="666">
        <v>510</v>
      </c>
      <c r="H177" s="666">
        <v>650</v>
      </c>
      <c r="I177" s="666">
        <v>113</v>
      </c>
      <c r="J177" s="666">
        <v>61</v>
      </c>
      <c r="K177" s="666">
        <v>52</v>
      </c>
      <c r="L177" s="667">
        <v>1158</v>
      </c>
      <c r="M177" s="666">
        <v>523</v>
      </c>
      <c r="N177" s="666">
        <v>635</v>
      </c>
      <c r="O177" s="666">
        <v>1106</v>
      </c>
      <c r="P177" s="666">
        <v>497</v>
      </c>
      <c r="Q177" s="666">
        <v>609</v>
      </c>
      <c r="R177" s="666">
        <v>52</v>
      </c>
      <c r="S177" s="666">
        <v>26</v>
      </c>
      <c r="T177" s="666">
        <v>26</v>
      </c>
      <c r="U177" s="666">
        <v>115</v>
      </c>
      <c r="V177" s="666">
        <v>48</v>
      </c>
      <c r="W177" s="668">
        <v>67</v>
      </c>
      <c r="X177" s="703" t="s">
        <v>397</v>
      </c>
      <c r="Y177" s="19"/>
      <c r="Z177" s="19"/>
      <c r="AA177" s="19"/>
      <c r="AB177" s="630"/>
      <c r="AC177" s="630"/>
      <c r="AD177" s="630"/>
      <c r="AE177" s="630"/>
      <c r="AF177" s="630"/>
      <c r="AG177" s="630"/>
      <c r="AH177" s="630"/>
      <c r="AI177" s="630"/>
      <c r="AJ177" s="630"/>
      <c r="AK177" s="630"/>
      <c r="AL177" s="630"/>
      <c r="AM177" s="630"/>
      <c r="AN177" s="630"/>
      <c r="AO177" s="630"/>
      <c r="AP177" s="630"/>
      <c r="AQ177" s="630"/>
      <c r="AR177" s="630"/>
      <c r="AS177" s="630"/>
      <c r="AT177" s="630"/>
      <c r="AU177" s="630"/>
      <c r="AV177" s="630"/>
    </row>
    <row r="178" spans="1:48" s="57" customFormat="1" ht="12.6" customHeight="1" x14ac:dyDescent="0.3">
      <c r="A178" s="168"/>
      <c r="B178" s="704" t="s">
        <v>398</v>
      </c>
      <c r="C178" s="666">
        <v>1605</v>
      </c>
      <c r="D178" s="666">
        <v>751</v>
      </c>
      <c r="E178" s="666">
        <v>854</v>
      </c>
      <c r="F178" s="666">
        <v>1427</v>
      </c>
      <c r="G178" s="666">
        <v>655</v>
      </c>
      <c r="H178" s="666">
        <v>772</v>
      </c>
      <c r="I178" s="666">
        <v>178</v>
      </c>
      <c r="J178" s="666">
        <v>96</v>
      </c>
      <c r="K178" s="666">
        <v>82</v>
      </c>
      <c r="L178" s="667">
        <v>1215</v>
      </c>
      <c r="M178" s="666">
        <v>545</v>
      </c>
      <c r="N178" s="666">
        <v>670</v>
      </c>
      <c r="O178" s="666">
        <v>1123</v>
      </c>
      <c r="P178" s="666">
        <v>506</v>
      </c>
      <c r="Q178" s="666">
        <v>617</v>
      </c>
      <c r="R178" s="666">
        <v>92</v>
      </c>
      <c r="S178" s="666">
        <v>39</v>
      </c>
      <c r="T178" s="666">
        <v>53</v>
      </c>
      <c r="U178" s="666">
        <v>390</v>
      </c>
      <c r="V178" s="666">
        <v>206</v>
      </c>
      <c r="W178" s="668">
        <v>184</v>
      </c>
      <c r="X178" s="705" t="s">
        <v>398</v>
      </c>
      <c r="Y178" s="19"/>
      <c r="Z178" s="19"/>
      <c r="AA178" s="19"/>
      <c r="AB178" s="630"/>
      <c r="AC178" s="630"/>
      <c r="AD178" s="630"/>
      <c r="AE178" s="630"/>
      <c r="AF178" s="630"/>
      <c r="AG178" s="630"/>
      <c r="AH178" s="630"/>
      <c r="AI178" s="630"/>
      <c r="AJ178" s="630"/>
      <c r="AK178" s="630"/>
      <c r="AL178" s="630"/>
      <c r="AM178" s="630"/>
      <c r="AN178" s="630"/>
      <c r="AO178" s="630"/>
      <c r="AP178" s="630"/>
      <c r="AQ178" s="630"/>
      <c r="AR178" s="630"/>
      <c r="AS178" s="630"/>
      <c r="AT178" s="630"/>
      <c r="AU178" s="630"/>
      <c r="AV178" s="630"/>
    </row>
    <row r="179" spans="1:48" s="57" customFormat="1" ht="12.6" customHeight="1" x14ac:dyDescent="0.3">
      <c r="A179" s="168"/>
      <c r="B179" s="704" t="s">
        <v>399</v>
      </c>
      <c r="C179" s="666">
        <v>1733</v>
      </c>
      <c r="D179" s="666">
        <v>827</v>
      </c>
      <c r="E179" s="666">
        <v>906</v>
      </c>
      <c r="F179" s="666">
        <v>1610</v>
      </c>
      <c r="G179" s="666">
        <v>754</v>
      </c>
      <c r="H179" s="666">
        <v>856</v>
      </c>
      <c r="I179" s="666">
        <v>123</v>
      </c>
      <c r="J179" s="666">
        <v>73</v>
      </c>
      <c r="K179" s="666">
        <v>50</v>
      </c>
      <c r="L179" s="667">
        <v>1528</v>
      </c>
      <c r="M179" s="666">
        <v>708</v>
      </c>
      <c r="N179" s="666">
        <v>820</v>
      </c>
      <c r="O179" s="666">
        <v>1364</v>
      </c>
      <c r="P179" s="666">
        <v>638</v>
      </c>
      <c r="Q179" s="706">
        <v>726</v>
      </c>
      <c r="R179" s="706">
        <v>164</v>
      </c>
      <c r="S179" s="666">
        <v>70</v>
      </c>
      <c r="T179" s="666">
        <v>94</v>
      </c>
      <c r="U179" s="666">
        <v>205</v>
      </c>
      <c r="V179" s="666">
        <v>119</v>
      </c>
      <c r="W179" s="668">
        <v>86</v>
      </c>
      <c r="X179" s="705" t="s">
        <v>399</v>
      </c>
      <c r="Y179" s="19"/>
      <c r="Z179" s="19"/>
      <c r="AA179" s="19"/>
      <c r="AB179" s="649"/>
      <c r="AC179" s="649"/>
      <c r="AD179" s="649"/>
      <c r="AE179" s="649"/>
      <c r="AF179" s="649"/>
      <c r="AG179" s="649"/>
      <c r="AH179" s="649"/>
      <c r="AI179" s="649"/>
      <c r="AJ179" s="649"/>
      <c r="AK179" s="649"/>
      <c r="AL179" s="649"/>
      <c r="AM179" s="649"/>
      <c r="AN179" s="649"/>
      <c r="AO179" s="649"/>
      <c r="AP179" s="649"/>
      <c r="AQ179" s="649"/>
      <c r="AR179" s="649"/>
      <c r="AS179" s="649"/>
      <c r="AT179" s="649"/>
      <c r="AU179" s="649"/>
      <c r="AV179" s="649"/>
    </row>
    <row r="180" spans="1:48" s="57" customFormat="1" ht="12.6" customHeight="1" x14ac:dyDescent="0.3">
      <c r="A180" s="165" t="s">
        <v>68</v>
      </c>
      <c r="B180" s="166" t="s">
        <v>395</v>
      </c>
      <c r="C180" s="661">
        <v>1067</v>
      </c>
      <c r="D180" s="661">
        <v>525</v>
      </c>
      <c r="E180" s="661">
        <v>542</v>
      </c>
      <c r="F180" s="661">
        <v>892</v>
      </c>
      <c r="G180" s="661">
        <v>421</v>
      </c>
      <c r="H180" s="661">
        <v>471</v>
      </c>
      <c r="I180" s="661">
        <v>175</v>
      </c>
      <c r="J180" s="661">
        <v>104</v>
      </c>
      <c r="K180" s="661">
        <v>71</v>
      </c>
      <c r="L180" s="662">
        <v>1175</v>
      </c>
      <c r="M180" s="661">
        <v>520</v>
      </c>
      <c r="N180" s="661">
        <v>655</v>
      </c>
      <c r="O180" s="661">
        <v>1094</v>
      </c>
      <c r="P180" s="661">
        <v>493</v>
      </c>
      <c r="Q180" s="661">
        <v>601</v>
      </c>
      <c r="R180" s="661">
        <v>81</v>
      </c>
      <c r="S180" s="661">
        <v>27</v>
      </c>
      <c r="T180" s="661">
        <v>54</v>
      </c>
      <c r="U180" s="661">
        <v>-108</v>
      </c>
      <c r="V180" s="661">
        <v>5</v>
      </c>
      <c r="W180" s="663">
        <v>-113</v>
      </c>
      <c r="X180" s="708" t="s">
        <v>395</v>
      </c>
      <c r="Y180" s="707" t="s">
        <v>68</v>
      </c>
      <c r="Z180" s="19"/>
      <c r="AA180" s="19"/>
      <c r="AB180" s="630"/>
      <c r="AC180" s="630"/>
      <c r="AD180" s="630"/>
      <c r="AE180" s="630"/>
      <c r="AF180" s="630"/>
      <c r="AG180" s="630"/>
      <c r="AH180" s="630"/>
      <c r="AI180" s="630"/>
      <c r="AJ180" s="630"/>
      <c r="AK180" s="630"/>
      <c r="AL180" s="630"/>
      <c r="AM180" s="630"/>
      <c r="AN180" s="630"/>
      <c r="AO180" s="630"/>
      <c r="AP180" s="630"/>
      <c r="AQ180" s="630"/>
      <c r="AR180" s="630"/>
      <c r="AS180" s="630"/>
      <c r="AT180" s="630"/>
      <c r="AU180" s="630"/>
      <c r="AV180" s="630"/>
    </row>
    <row r="181" spans="1:48" s="57" customFormat="1" ht="12.6" customHeight="1" x14ac:dyDescent="0.3">
      <c r="A181" s="168"/>
      <c r="B181" s="169" t="s">
        <v>396</v>
      </c>
      <c r="C181" s="666">
        <v>950</v>
      </c>
      <c r="D181" s="666">
        <v>471</v>
      </c>
      <c r="E181" s="666">
        <v>479</v>
      </c>
      <c r="F181" s="666">
        <v>848</v>
      </c>
      <c r="G181" s="666">
        <v>410</v>
      </c>
      <c r="H181" s="666">
        <v>438</v>
      </c>
      <c r="I181" s="666">
        <v>102</v>
      </c>
      <c r="J181" s="666">
        <v>61</v>
      </c>
      <c r="K181" s="666">
        <v>41</v>
      </c>
      <c r="L181" s="667">
        <v>1321</v>
      </c>
      <c r="M181" s="666">
        <v>621</v>
      </c>
      <c r="N181" s="666">
        <v>700</v>
      </c>
      <c r="O181" s="666">
        <v>1212</v>
      </c>
      <c r="P181" s="666">
        <v>581</v>
      </c>
      <c r="Q181" s="666">
        <v>631</v>
      </c>
      <c r="R181" s="666">
        <v>109</v>
      </c>
      <c r="S181" s="666">
        <v>40</v>
      </c>
      <c r="T181" s="666">
        <v>69</v>
      </c>
      <c r="U181" s="666">
        <v>-371</v>
      </c>
      <c r="V181" s="666">
        <v>-150</v>
      </c>
      <c r="W181" s="668">
        <v>-221</v>
      </c>
      <c r="X181" s="701" t="s">
        <v>396</v>
      </c>
      <c r="Y181" s="19"/>
      <c r="Z181" s="19"/>
      <c r="AA181" s="19"/>
      <c r="AB181" s="630"/>
      <c r="AC181" s="630"/>
      <c r="AD181" s="630"/>
      <c r="AE181" s="630"/>
      <c r="AF181" s="630"/>
      <c r="AG181" s="630"/>
      <c r="AH181" s="630"/>
      <c r="AI181" s="630"/>
      <c r="AJ181" s="630"/>
      <c r="AK181" s="630"/>
      <c r="AL181" s="630"/>
      <c r="AM181" s="630"/>
      <c r="AN181" s="630"/>
      <c r="AO181" s="630"/>
      <c r="AP181" s="630"/>
      <c r="AQ181" s="630"/>
      <c r="AR181" s="630"/>
      <c r="AS181" s="630"/>
      <c r="AT181" s="630"/>
      <c r="AU181" s="630"/>
      <c r="AV181" s="630"/>
    </row>
    <row r="182" spans="1:48" s="57" customFormat="1" ht="12.6" customHeight="1" x14ac:dyDescent="0.3">
      <c r="A182" s="168"/>
      <c r="B182" s="702" t="s">
        <v>397</v>
      </c>
      <c r="C182" s="666">
        <v>959</v>
      </c>
      <c r="D182" s="666">
        <v>473</v>
      </c>
      <c r="E182" s="666">
        <v>486</v>
      </c>
      <c r="F182" s="666">
        <v>761</v>
      </c>
      <c r="G182" s="666">
        <v>358</v>
      </c>
      <c r="H182" s="666">
        <v>403</v>
      </c>
      <c r="I182" s="666">
        <v>198</v>
      </c>
      <c r="J182" s="666">
        <v>115</v>
      </c>
      <c r="K182" s="666">
        <v>83</v>
      </c>
      <c r="L182" s="667">
        <v>1032</v>
      </c>
      <c r="M182" s="666">
        <v>498</v>
      </c>
      <c r="N182" s="666">
        <v>534</v>
      </c>
      <c r="O182" s="666">
        <v>965</v>
      </c>
      <c r="P182" s="666">
        <v>471</v>
      </c>
      <c r="Q182" s="666">
        <v>494</v>
      </c>
      <c r="R182" s="666">
        <v>67</v>
      </c>
      <c r="S182" s="666">
        <v>27</v>
      </c>
      <c r="T182" s="666">
        <v>40</v>
      </c>
      <c r="U182" s="666">
        <v>-73</v>
      </c>
      <c r="V182" s="666">
        <v>-25</v>
      </c>
      <c r="W182" s="668">
        <v>-48</v>
      </c>
      <c r="X182" s="703" t="s">
        <v>397</v>
      </c>
      <c r="Y182" s="19"/>
      <c r="Z182" s="19"/>
      <c r="AA182" s="19"/>
      <c r="AB182" s="630"/>
      <c r="AC182" s="630"/>
      <c r="AD182" s="630"/>
      <c r="AE182" s="630"/>
      <c r="AF182" s="630"/>
      <c r="AG182" s="630"/>
      <c r="AH182" s="630"/>
      <c r="AI182" s="630"/>
      <c r="AJ182" s="630"/>
      <c r="AK182" s="630"/>
      <c r="AL182" s="630"/>
      <c r="AM182" s="630"/>
      <c r="AN182" s="630"/>
      <c r="AO182" s="630"/>
      <c r="AP182" s="630"/>
      <c r="AQ182" s="630"/>
      <c r="AR182" s="630"/>
      <c r="AS182" s="630"/>
      <c r="AT182" s="630"/>
      <c r="AU182" s="630"/>
      <c r="AV182" s="630"/>
    </row>
    <row r="183" spans="1:48" s="57" customFormat="1" ht="12.6" customHeight="1" x14ac:dyDescent="0.3">
      <c r="A183" s="168"/>
      <c r="B183" s="704" t="s">
        <v>398</v>
      </c>
      <c r="C183" s="666">
        <v>1014</v>
      </c>
      <c r="D183" s="666">
        <v>502</v>
      </c>
      <c r="E183" s="666">
        <v>512</v>
      </c>
      <c r="F183" s="666">
        <v>817</v>
      </c>
      <c r="G183" s="666">
        <v>384</v>
      </c>
      <c r="H183" s="666">
        <v>433</v>
      </c>
      <c r="I183" s="666">
        <v>197</v>
      </c>
      <c r="J183" s="666">
        <v>118</v>
      </c>
      <c r="K183" s="666">
        <v>79</v>
      </c>
      <c r="L183" s="667">
        <v>985</v>
      </c>
      <c r="M183" s="666">
        <v>457</v>
      </c>
      <c r="N183" s="666">
        <v>528</v>
      </c>
      <c r="O183" s="666">
        <v>896</v>
      </c>
      <c r="P183" s="666">
        <v>413</v>
      </c>
      <c r="Q183" s="666">
        <v>483</v>
      </c>
      <c r="R183" s="666">
        <v>89</v>
      </c>
      <c r="S183" s="666">
        <v>44</v>
      </c>
      <c r="T183" s="666">
        <v>45</v>
      </c>
      <c r="U183" s="666">
        <v>29</v>
      </c>
      <c r="V183" s="666">
        <v>45</v>
      </c>
      <c r="W183" s="668">
        <v>-16</v>
      </c>
      <c r="X183" s="705" t="s">
        <v>398</v>
      </c>
      <c r="Y183" s="19"/>
      <c r="Z183" s="19"/>
      <c r="AA183" s="19"/>
      <c r="AB183" s="630"/>
      <c r="AC183" s="630"/>
      <c r="AD183" s="630"/>
      <c r="AE183" s="630"/>
      <c r="AF183" s="630"/>
      <c r="AG183" s="630"/>
      <c r="AH183" s="630"/>
      <c r="AI183" s="630"/>
      <c r="AJ183" s="630"/>
      <c r="AK183" s="630"/>
      <c r="AL183" s="630"/>
      <c r="AM183" s="630"/>
      <c r="AN183" s="630"/>
      <c r="AO183" s="630"/>
      <c r="AP183" s="630"/>
      <c r="AQ183" s="630"/>
      <c r="AR183" s="630"/>
      <c r="AS183" s="630"/>
      <c r="AT183" s="630"/>
      <c r="AU183" s="630"/>
      <c r="AV183" s="630"/>
    </row>
    <row r="184" spans="1:48" s="57" customFormat="1" ht="12.6" customHeight="1" x14ac:dyDescent="0.3">
      <c r="A184" s="168"/>
      <c r="B184" s="704" t="s">
        <v>399</v>
      </c>
      <c r="C184" s="666">
        <v>1097</v>
      </c>
      <c r="D184" s="666">
        <v>535</v>
      </c>
      <c r="E184" s="666">
        <v>562</v>
      </c>
      <c r="F184" s="666">
        <v>975</v>
      </c>
      <c r="G184" s="666">
        <v>463</v>
      </c>
      <c r="H184" s="666">
        <v>512</v>
      </c>
      <c r="I184" s="666">
        <v>122</v>
      </c>
      <c r="J184" s="666">
        <v>72</v>
      </c>
      <c r="K184" s="666">
        <v>50</v>
      </c>
      <c r="L184" s="667">
        <v>1323</v>
      </c>
      <c r="M184" s="666">
        <v>639</v>
      </c>
      <c r="N184" s="666">
        <v>684</v>
      </c>
      <c r="O184" s="666">
        <v>1191</v>
      </c>
      <c r="P184" s="666">
        <v>580</v>
      </c>
      <c r="Q184" s="706">
        <v>611</v>
      </c>
      <c r="R184" s="706">
        <v>132</v>
      </c>
      <c r="S184" s="666">
        <v>59</v>
      </c>
      <c r="T184" s="666">
        <v>73</v>
      </c>
      <c r="U184" s="666">
        <v>-226</v>
      </c>
      <c r="V184" s="666">
        <v>-104</v>
      </c>
      <c r="W184" s="668">
        <v>-122</v>
      </c>
      <c r="X184" s="705" t="s">
        <v>399</v>
      </c>
      <c r="Y184" s="19"/>
      <c r="Z184" s="19"/>
      <c r="AA184" s="19"/>
      <c r="AB184" s="649"/>
      <c r="AC184" s="649"/>
      <c r="AD184" s="649"/>
      <c r="AE184" s="649"/>
      <c r="AF184" s="649"/>
      <c r="AG184" s="649"/>
      <c r="AH184" s="649"/>
      <c r="AI184" s="649"/>
      <c r="AJ184" s="649"/>
      <c r="AK184" s="649"/>
      <c r="AL184" s="649"/>
      <c r="AM184" s="649"/>
      <c r="AN184" s="649"/>
      <c r="AO184" s="649"/>
      <c r="AP184" s="649"/>
      <c r="AQ184" s="649"/>
      <c r="AR184" s="649"/>
      <c r="AS184" s="649"/>
      <c r="AT184" s="649"/>
      <c r="AU184" s="649"/>
      <c r="AV184" s="649"/>
    </row>
    <row r="185" spans="1:48" s="57" customFormat="1" ht="12.6" customHeight="1" x14ac:dyDescent="0.3">
      <c r="A185" s="165" t="s">
        <v>69</v>
      </c>
      <c r="B185" s="166" t="s">
        <v>395</v>
      </c>
      <c r="C185" s="661">
        <v>353</v>
      </c>
      <c r="D185" s="661">
        <v>178</v>
      </c>
      <c r="E185" s="661">
        <v>175</v>
      </c>
      <c r="F185" s="661">
        <v>312</v>
      </c>
      <c r="G185" s="661">
        <v>158</v>
      </c>
      <c r="H185" s="661">
        <v>154</v>
      </c>
      <c r="I185" s="661">
        <v>41</v>
      </c>
      <c r="J185" s="661">
        <v>20</v>
      </c>
      <c r="K185" s="661">
        <v>21</v>
      </c>
      <c r="L185" s="662">
        <v>582</v>
      </c>
      <c r="M185" s="661">
        <v>259</v>
      </c>
      <c r="N185" s="661">
        <v>323</v>
      </c>
      <c r="O185" s="661">
        <v>548</v>
      </c>
      <c r="P185" s="661">
        <v>247</v>
      </c>
      <c r="Q185" s="661">
        <v>301</v>
      </c>
      <c r="R185" s="661">
        <v>34</v>
      </c>
      <c r="S185" s="661">
        <v>12</v>
      </c>
      <c r="T185" s="661">
        <v>22</v>
      </c>
      <c r="U185" s="661">
        <v>-229</v>
      </c>
      <c r="V185" s="661">
        <v>-81</v>
      </c>
      <c r="W185" s="663">
        <v>-148</v>
      </c>
      <c r="X185" s="708" t="s">
        <v>395</v>
      </c>
      <c r="Y185" s="707" t="s">
        <v>69</v>
      </c>
      <c r="Z185" s="19"/>
      <c r="AA185" s="19"/>
      <c r="AB185" s="630"/>
      <c r="AC185" s="630"/>
      <c r="AD185" s="630"/>
      <c r="AE185" s="630"/>
      <c r="AF185" s="630"/>
      <c r="AG185" s="630"/>
      <c r="AH185" s="630"/>
      <c r="AI185" s="630"/>
      <c r="AJ185" s="630"/>
      <c r="AK185" s="630"/>
      <c r="AL185" s="630"/>
      <c r="AM185" s="630"/>
      <c r="AN185" s="630"/>
      <c r="AO185" s="630"/>
      <c r="AP185" s="630"/>
      <c r="AQ185" s="630"/>
      <c r="AR185" s="630"/>
      <c r="AS185" s="630"/>
      <c r="AT185" s="630"/>
      <c r="AU185" s="630"/>
      <c r="AV185" s="630"/>
    </row>
    <row r="186" spans="1:48" s="57" customFormat="1" ht="12.6" customHeight="1" x14ac:dyDescent="0.3">
      <c r="A186" s="168"/>
      <c r="B186" s="169" t="s">
        <v>396</v>
      </c>
      <c r="C186" s="666">
        <v>400</v>
      </c>
      <c r="D186" s="666">
        <v>190</v>
      </c>
      <c r="E186" s="666">
        <v>210</v>
      </c>
      <c r="F186" s="666">
        <v>368</v>
      </c>
      <c r="G186" s="666">
        <v>170</v>
      </c>
      <c r="H186" s="666">
        <v>198</v>
      </c>
      <c r="I186" s="666">
        <v>32</v>
      </c>
      <c r="J186" s="666">
        <v>20</v>
      </c>
      <c r="K186" s="666">
        <v>12</v>
      </c>
      <c r="L186" s="667">
        <v>556</v>
      </c>
      <c r="M186" s="666">
        <v>263</v>
      </c>
      <c r="N186" s="666">
        <v>293</v>
      </c>
      <c r="O186" s="666">
        <v>523</v>
      </c>
      <c r="P186" s="666">
        <v>249</v>
      </c>
      <c r="Q186" s="666">
        <v>274</v>
      </c>
      <c r="R186" s="666">
        <v>33</v>
      </c>
      <c r="S186" s="666">
        <v>14</v>
      </c>
      <c r="T186" s="666">
        <v>19</v>
      </c>
      <c r="U186" s="666">
        <v>-156</v>
      </c>
      <c r="V186" s="666">
        <v>-73</v>
      </c>
      <c r="W186" s="668">
        <v>-83</v>
      </c>
      <c r="X186" s="701" t="s">
        <v>396</v>
      </c>
      <c r="Y186" s="19"/>
      <c r="Z186" s="19"/>
      <c r="AA186" s="19"/>
      <c r="AB186" s="630"/>
      <c r="AC186" s="630"/>
      <c r="AD186" s="630"/>
      <c r="AE186" s="630"/>
      <c r="AF186" s="630"/>
      <c r="AG186" s="630"/>
      <c r="AH186" s="630"/>
      <c r="AI186" s="630"/>
      <c r="AJ186" s="630"/>
      <c r="AK186" s="630"/>
      <c r="AL186" s="630"/>
      <c r="AM186" s="630"/>
      <c r="AN186" s="630"/>
      <c r="AO186" s="630"/>
      <c r="AP186" s="630"/>
      <c r="AQ186" s="630"/>
      <c r="AR186" s="630"/>
      <c r="AS186" s="630"/>
      <c r="AT186" s="630"/>
      <c r="AU186" s="630"/>
      <c r="AV186" s="630"/>
    </row>
    <row r="187" spans="1:48" s="57" customFormat="1" ht="12.6" customHeight="1" x14ac:dyDescent="0.3">
      <c r="A187" s="168"/>
      <c r="B187" s="702" t="s">
        <v>397</v>
      </c>
      <c r="C187" s="666">
        <v>376</v>
      </c>
      <c r="D187" s="666">
        <v>177</v>
      </c>
      <c r="E187" s="666">
        <v>199</v>
      </c>
      <c r="F187" s="666">
        <v>329</v>
      </c>
      <c r="G187" s="666">
        <v>147</v>
      </c>
      <c r="H187" s="666">
        <v>182</v>
      </c>
      <c r="I187" s="666">
        <v>47</v>
      </c>
      <c r="J187" s="666">
        <v>30</v>
      </c>
      <c r="K187" s="666">
        <v>17</v>
      </c>
      <c r="L187" s="667">
        <v>462</v>
      </c>
      <c r="M187" s="666">
        <v>229</v>
      </c>
      <c r="N187" s="666">
        <v>233</v>
      </c>
      <c r="O187" s="666">
        <v>453</v>
      </c>
      <c r="P187" s="666">
        <v>224</v>
      </c>
      <c r="Q187" s="666">
        <v>229</v>
      </c>
      <c r="R187" s="666">
        <v>9</v>
      </c>
      <c r="S187" s="666">
        <v>5</v>
      </c>
      <c r="T187" s="666">
        <v>4</v>
      </c>
      <c r="U187" s="666">
        <v>-86</v>
      </c>
      <c r="V187" s="666">
        <v>-52</v>
      </c>
      <c r="W187" s="668">
        <v>-34</v>
      </c>
      <c r="X187" s="703" t="s">
        <v>397</v>
      </c>
      <c r="Y187" s="19"/>
      <c r="Z187" s="19"/>
      <c r="AA187" s="19"/>
      <c r="AB187" s="630"/>
      <c r="AC187" s="630"/>
      <c r="AD187" s="630"/>
      <c r="AE187" s="630"/>
      <c r="AF187" s="630"/>
      <c r="AG187" s="630"/>
      <c r="AH187" s="630"/>
      <c r="AI187" s="630"/>
      <c r="AJ187" s="630"/>
      <c r="AK187" s="630"/>
      <c r="AL187" s="630"/>
      <c r="AM187" s="630"/>
      <c r="AN187" s="630"/>
      <c r="AO187" s="630"/>
      <c r="AP187" s="630"/>
      <c r="AQ187" s="630"/>
      <c r="AR187" s="630"/>
      <c r="AS187" s="630"/>
      <c r="AT187" s="630"/>
      <c r="AU187" s="630"/>
      <c r="AV187" s="630"/>
    </row>
    <row r="188" spans="1:48" s="57" customFormat="1" ht="12.6" customHeight="1" x14ac:dyDescent="0.3">
      <c r="A188" s="168"/>
      <c r="B188" s="704" t="s">
        <v>398</v>
      </c>
      <c r="C188" s="666">
        <v>379</v>
      </c>
      <c r="D188" s="666">
        <v>181</v>
      </c>
      <c r="E188" s="666">
        <v>198</v>
      </c>
      <c r="F188" s="666">
        <v>326</v>
      </c>
      <c r="G188" s="666">
        <v>142</v>
      </c>
      <c r="H188" s="666">
        <v>184</v>
      </c>
      <c r="I188" s="666">
        <v>53</v>
      </c>
      <c r="J188" s="666">
        <v>39</v>
      </c>
      <c r="K188" s="666">
        <v>14</v>
      </c>
      <c r="L188" s="667">
        <v>527</v>
      </c>
      <c r="M188" s="666">
        <v>251</v>
      </c>
      <c r="N188" s="666">
        <v>276</v>
      </c>
      <c r="O188" s="666">
        <v>507</v>
      </c>
      <c r="P188" s="666">
        <v>243</v>
      </c>
      <c r="Q188" s="666">
        <v>264</v>
      </c>
      <c r="R188" s="666">
        <v>20</v>
      </c>
      <c r="S188" s="666">
        <v>8</v>
      </c>
      <c r="T188" s="666">
        <v>12</v>
      </c>
      <c r="U188" s="666">
        <v>-148</v>
      </c>
      <c r="V188" s="666">
        <v>-70</v>
      </c>
      <c r="W188" s="668">
        <v>-78</v>
      </c>
      <c r="X188" s="705" t="s">
        <v>398</v>
      </c>
      <c r="Y188" s="19"/>
      <c r="Z188" s="19"/>
      <c r="AA188" s="19"/>
      <c r="AB188" s="630"/>
      <c r="AC188" s="630"/>
      <c r="AD188" s="630"/>
      <c r="AE188" s="630"/>
      <c r="AF188" s="630"/>
      <c r="AG188" s="630"/>
      <c r="AH188" s="630"/>
      <c r="AI188" s="630"/>
      <c r="AJ188" s="630"/>
      <c r="AK188" s="630"/>
      <c r="AL188" s="630"/>
      <c r="AM188" s="630"/>
      <c r="AN188" s="630"/>
      <c r="AO188" s="630"/>
      <c r="AP188" s="630"/>
      <c r="AQ188" s="630"/>
      <c r="AR188" s="630"/>
      <c r="AS188" s="630"/>
      <c r="AT188" s="630"/>
      <c r="AU188" s="630"/>
      <c r="AV188" s="630"/>
    </row>
    <row r="189" spans="1:48" s="57" customFormat="1" ht="12.6" customHeight="1" x14ac:dyDescent="0.3">
      <c r="A189" s="168"/>
      <c r="B189" s="704" t="s">
        <v>399</v>
      </c>
      <c r="C189" s="666">
        <v>488</v>
      </c>
      <c r="D189" s="666">
        <v>235</v>
      </c>
      <c r="E189" s="666">
        <v>253</v>
      </c>
      <c r="F189" s="666">
        <v>444</v>
      </c>
      <c r="G189" s="666">
        <v>214</v>
      </c>
      <c r="H189" s="666">
        <v>230</v>
      </c>
      <c r="I189" s="666">
        <v>44</v>
      </c>
      <c r="J189" s="666">
        <v>21</v>
      </c>
      <c r="K189" s="666">
        <v>23</v>
      </c>
      <c r="L189" s="667">
        <v>573</v>
      </c>
      <c r="M189" s="666">
        <v>242</v>
      </c>
      <c r="N189" s="666">
        <v>331</v>
      </c>
      <c r="O189" s="666">
        <v>540</v>
      </c>
      <c r="P189" s="666">
        <v>228</v>
      </c>
      <c r="Q189" s="706">
        <v>312</v>
      </c>
      <c r="R189" s="706">
        <v>33</v>
      </c>
      <c r="S189" s="666">
        <v>14</v>
      </c>
      <c r="T189" s="666">
        <v>19</v>
      </c>
      <c r="U189" s="666">
        <v>-85</v>
      </c>
      <c r="V189" s="666">
        <v>-7</v>
      </c>
      <c r="W189" s="668">
        <v>-78</v>
      </c>
      <c r="X189" s="705" t="s">
        <v>399</v>
      </c>
      <c r="Y189" s="19"/>
      <c r="Z189" s="19"/>
      <c r="AA189" s="19"/>
      <c r="AB189" s="649"/>
      <c r="AC189" s="649"/>
      <c r="AD189" s="649"/>
      <c r="AE189" s="649"/>
      <c r="AF189" s="649"/>
      <c r="AG189" s="649"/>
      <c r="AH189" s="649"/>
      <c r="AI189" s="649"/>
      <c r="AJ189" s="649"/>
      <c r="AK189" s="649"/>
      <c r="AL189" s="649"/>
      <c r="AM189" s="649"/>
      <c r="AN189" s="649"/>
      <c r="AO189" s="649"/>
      <c r="AP189" s="649"/>
      <c r="AQ189" s="649"/>
      <c r="AR189" s="649"/>
      <c r="AS189" s="649"/>
      <c r="AT189" s="649"/>
      <c r="AU189" s="649"/>
      <c r="AV189" s="649"/>
    </row>
    <row r="190" spans="1:48" s="57" customFormat="1" ht="12.6" customHeight="1" x14ac:dyDescent="0.3">
      <c r="A190" s="165" t="s">
        <v>70</v>
      </c>
      <c r="B190" s="166" t="s">
        <v>395</v>
      </c>
      <c r="C190" s="661">
        <v>567</v>
      </c>
      <c r="D190" s="661">
        <v>277</v>
      </c>
      <c r="E190" s="661">
        <v>290</v>
      </c>
      <c r="F190" s="661">
        <v>488</v>
      </c>
      <c r="G190" s="661">
        <v>222</v>
      </c>
      <c r="H190" s="661">
        <v>266</v>
      </c>
      <c r="I190" s="661">
        <v>79</v>
      </c>
      <c r="J190" s="661">
        <v>55</v>
      </c>
      <c r="K190" s="661">
        <v>24</v>
      </c>
      <c r="L190" s="662">
        <v>698</v>
      </c>
      <c r="M190" s="661">
        <v>331</v>
      </c>
      <c r="N190" s="661">
        <v>367</v>
      </c>
      <c r="O190" s="661">
        <v>658</v>
      </c>
      <c r="P190" s="661">
        <v>318</v>
      </c>
      <c r="Q190" s="661">
        <v>340</v>
      </c>
      <c r="R190" s="661">
        <v>40</v>
      </c>
      <c r="S190" s="661">
        <v>13</v>
      </c>
      <c r="T190" s="661">
        <v>27</v>
      </c>
      <c r="U190" s="661">
        <v>-131</v>
      </c>
      <c r="V190" s="661">
        <v>-54</v>
      </c>
      <c r="W190" s="663">
        <v>-77</v>
      </c>
      <c r="X190" s="708" t="s">
        <v>395</v>
      </c>
      <c r="Y190" s="707" t="s">
        <v>70</v>
      </c>
      <c r="Z190" s="19"/>
      <c r="AA190" s="19"/>
      <c r="AB190" s="630"/>
      <c r="AC190" s="630"/>
      <c r="AD190" s="630"/>
      <c r="AE190" s="630"/>
      <c r="AF190" s="630"/>
      <c r="AG190" s="630"/>
      <c r="AH190" s="630"/>
      <c r="AI190" s="630"/>
      <c r="AJ190" s="630"/>
      <c r="AK190" s="630"/>
      <c r="AL190" s="630"/>
      <c r="AM190" s="630"/>
      <c r="AN190" s="630"/>
      <c r="AO190" s="630"/>
      <c r="AP190" s="630"/>
      <c r="AQ190" s="630"/>
      <c r="AR190" s="630"/>
      <c r="AS190" s="630"/>
      <c r="AT190" s="630"/>
      <c r="AU190" s="630"/>
      <c r="AV190" s="630"/>
    </row>
    <row r="191" spans="1:48" s="57" customFormat="1" ht="12.6" customHeight="1" x14ac:dyDescent="0.3">
      <c r="A191" s="168"/>
      <c r="B191" s="169" t="s">
        <v>396</v>
      </c>
      <c r="C191" s="666">
        <v>550</v>
      </c>
      <c r="D191" s="666">
        <v>265</v>
      </c>
      <c r="E191" s="666">
        <v>285</v>
      </c>
      <c r="F191" s="666">
        <v>493</v>
      </c>
      <c r="G191" s="666">
        <v>238</v>
      </c>
      <c r="H191" s="666">
        <v>255</v>
      </c>
      <c r="I191" s="666">
        <v>57</v>
      </c>
      <c r="J191" s="666">
        <v>27</v>
      </c>
      <c r="K191" s="666">
        <v>30</v>
      </c>
      <c r="L191" s="667">
        <v>729</v>
      </c>
      <c r="M191" s="666">
        <v>323</v>
      </c>
      <c r="N191" s="666">
        <v>406</v>
      </c>
      <c r="O191" s="666">
        <v>690</v>
      </c>
      <c r="P191" s="666">
        <v>311</v>
      </c>
      <c r="Q191" s="666">
        <v>379</v>
      </c>
      <c r="R191" s="666">
        <v>39</v>
      </c>
      <c r="S191" s="666">
        <v>12</v>
      </c>
      <c r="T191" s="666">
        <v>27</v>
      </c>
      <c r="U191" s="666">
        <v>-179</v>
      </c>
      <c r="V191" s="666">
        <v>-58</v>
      </c>
      <c r="W191" s="668">
        <v>-121</v>
      </c>
      <c r="X191" s="701" t="s">
        <v>396</v>
      </c>
      <c r="Y191" s="19"/>
      <c r="Z191" s="19"/>
      <c r="AA191" s="19"/>
      <c r="AB191" s="630"/>
      <c r="AC191" s="630"/>
      <c r="AD191" s="630"/>
      <c r="AE191" s="630"/>
      <c r="AF191" s="630"/>
      <c r="AG191" s="630"/>
      <c r="AH191" s="630"/>
      <c r="AI191" s="630"/>
      <c r="AJ191" s="630"/>
      <c r="AK191" s="630"/>
      <c r="AL191" s="630"/>
      <c r="AM191" s="630"/>
      <c r="AN191" s="630"/>
      <c r="AO191" s="630"/>
      <c r="AP191" s="630"/>
      <c r="AQ191" s="630"/>
      <c r="AR191" s="630"/>
      <c r="AS191" s="630"/>
      <c r="AT191" s="630"/>
      <c r="AU191" s="630"/>
      <c r="AV191" s="630"/>
    </row>
    <row r="192" spans="1:48" s="57" customFormat="1" ht="12.6" customHeight="1" x14ac:dyDescent="0.3">
      <c r="A192" s="168"/>
      <c r="B192" s="702" t="s">
        <v>397</v>
      </c>
      <c r="C192" s="666">
        <v>402</v>
      </c>
      <c r="D192" s="666">
        <v>194</v>
      </c>
      <c r="E192" s="666">
        <v>208</v>
      </c>
      <c r="F192" s="666">
        <v>371</v>
      </c>
      <c r="G192" s="666">
        <v>175</v>
      </c>
      <c r="H192" s="666">
        <v>196</v>
      </c>
      <c r="I192" s="666">
        <v>31</v>
      </c>
      <c r="J192" s="666">
        <v>19</v>
      </c>
      <c r="K192" s="666">
        <v>12</v>
      </c>
      <c r="L192" s="667">
        <v>584</v>
      </c>
      <c r="M192" s="666">
        <v>260</v>
      </c>
      <c r="N192" s="666">
        <v>324</v>
      </c>
      <c r="O192" s="666">
        <v>557</v>
      </c>
      <c r="P192" s="666">
        <v>251</v>
      </c>
      <c r="Q192" s="666">
        <v>306</v>
      </c>
      <c r="R192" s="666">
        <v>27</v>
      </c>
      <c r="S192" s="666">
        <v>9</v>
      </c>
      <c r="T192" s="666">
        <v>18</v>
      </c>
      <c r="U192" s="666">
        <v>-182</v>
      </c>
      <c r="V192" s="666">
        <v>-66</v>
      </c>
      <c r="W192" s="668">
        <v>-116</v>
      </c>
      <c r="X192" s="703" t="s">
        <v>397</v>
      </c>
      <c r="Y192" s="19"/>
      <c r="Z192" s="19"/>
      <c r="AA192" s="19"/>
      <c r="AB192" s="630"/>
      <c r="AC192" s="630"/>
      <c r="AD192" s="630"/>
      <c r="AE192" s="630"/>
      <c r="AF192" s="630"/>
      <c r="AG192" s="630"/>
      <c r="AH192" s="630"/>
      <c r="AI192" s="630"/>
      <c r="AJ192" s="630"/>
      <c r="AK192" s="630"/>
      <c r="AL192" s="630"/>
      <c r="AM192" s="630"/>
      <c r="AN192" s="630"/>
      <c r="AO192" s="630"/>
      <c r="AP192" s="630"/>
      <c r="AQ192" s="630"/>
      <c r="AR192" s="630"/>
      <c r="AS192" s="630"/>
      <c r="AT192" s="630"/>
      <c r="AU192" s="630"/>
      <c r="AV192" s="630"/>
    </row>
    <row r="193" spans="1:48" s="57" customFormat="1" ht="12.6" customHeight="1" x14ac:dyDescent="0.3">
      <c r="A193" s="168"/>
      <c r="B193" s="704" t="s">
        <v>398</v>
      </c>
      <c r="C193" s="666">
        <v>577</v>
      </c>
      <c r="D193" s="666">
        <v>272</v>
      </c>
      <c r="E193" s="666">
        <v>305</v>
      </c>
      <c r="F193" s="666">
        <v>522</v>
      </c>
      <c r="G193" s="666">
        <v>242</v>
      </c>
      <c r="H193" s="666">
        <v>280</v>
      </c>
      <c r="I193" s="666">
        <v>55</v>
      </c>
      <c r="J193" s="666">
        <v>30</v>
      </c>
      <c r="K193" s="666">
        <v>25</v>
      </c>
      <c r="L193" s="667">
        <v>617</v>
      </c>
      <c r="M193" s="666">
        <v>289</v>
      </c>
      <c r="N193" s="666">
        <v>328</v>
      </c>
      <c r="O193" s="666">
        <v>571</v>
      </c>
      <c r="P193" s="666">
        <v>273</v>
      </c>
      <c r="Q193" s="666">
        <v>298</v>
      </c>
      <c r="R193" s="666">
        <v>46</v>
      </c>
      <c r="S193" s="666">
        <v>16</v>
      </c>
      <c r="T193" s="666">
        <v>30</v>
      </c>
      <c r="U193" s="666">
        <v>-40</v>
      </c>
      <c r="V193" s="666">
        <v>-17</v>
      </c>
      <c r="W193" s="668">
        <v>-23</v>
      </c>
      <c r="X193" s="705" t="s">
        <v>398</v>
      </c>
      <c r="Y193" s="19"/>
      <c r="Z193" s="19"/>
      <c r="AA193" s="19"/>
      <c r="AB193" s="630"/>
      <c r="AC193" s="630"/>
      <c r="AD193" s="630"/>
      <c r="AE193" s="630"/>
      <c r="AF193" s="630"/>
      <c r="AG193" s="630"/>
      <c r="AH193" s="630"/>
      <c r="AI193" s="630"/>
      <c r="AJ193" s="630"/>
      <c r="AK193" s="630"/>
      <c r="AL193" s="630"/>
      <c r="AM193" s="630"/>
      <c r="AN193" s="630"/>
      <c r="AO193" s="630"/>
      <c r="AP193" s="630"/>
      <c r="AQ193" s="630"/>
      <c r="AR193" s="630"/>
      <c r="AS193" s="630"/>
      <c r="AT193" s="630"/>
      <c r="AU193" s="630"/>
      <c r="AV193" s="630"/>
    </row>
    <row r="194" spans="1:48" s="57" customFormat="1" ht="12.6" customHeight="1" x14ac:dyDescent="0.3">
      <c r="A194" s="168"/>
      <c r="B194" s="704" t="s">
        <v>399</v>
      </c>
      <c r="C194" s="666">
        <v>568</v>
      </c>
      <c r="D194" s="666">
        <v>267</v>
      </c>
      <c r="E194" s="666">
        <v>301</v>
      </c>
      <c r="F194" s="666">
        <v>510</v>
      </c>
      <c r="G194" s="666">
        <v>237</v>
      </c>
      <c r="H194" s="666">
        <v>273</v>
      </c>
      <c r="I194" s="666">
        <v>58</v>
      </c>
      <c r="J194" s="666">
        <v>30</v>
      </c>
      <c r="K194" s="666">
        <v>28</v>
      </c>
      <c r="L194" s="667">
        <v>676</v>
      </c>
      <c r="M194" s="666">
        <v>320</v>
      </c>
      <c r="N194" s="666">
        <v>356</v>
      </c>
      <c r="O194" s="666">
        <v>630</v>
      </c>
      <c r="P194" s="666">
        <v>300</v>
      </c>
      <c r="Q194" s="706">
        <v>330</v>
      </c>
      <c r="R194" s="706">
        <v>46</v>
      </c>
      <c r="S194" s="666">
        <v>20</v>
      </c>
      <c r="T194" s="666">
        <v>26</v>
      </c>
      <c r="U194" s="666">
        <v>-108</v>
      </c>
      <c r="V194" s="666">
        <v>-53</v>
      </c>
      <c r="W194" s="668">
        <v>-55</v>
      </c>
      <c r="X194" s="705" t="s">
        <v>399</v>
      </c>
      <c r="Y194" s="19"/>
      <c r="Z194" s="19"/>
      <c r="AA194" s="19"/>
      <c r="AB194" s="649"/>
      <c r="AC194" s="649"/>
      <c r="AD194" s="649"/>
      <c r="AE194" s="649"/>
      <c r="AF194" s="649"/>
      <c r="AG194" s="649"/>
      <c r="AH194" s="649"/>
      <c r="AI194" s="649"/>
      <c r="AJ194" s="649"/>
      <c r="AK194" s="649"/>
      <c r="AL194" s="649"/>
      <c r="AM194" s="649"/>
      <c r="AN194" s="649"/>
      <c r="AO194" s="649"/>
      <c r="AP194" s="649"/>
      <c r="AQ194" s="649"/>
      <c r="AR194" s="649"/>
      <c r="AS194" s="649"/>
      <c r="AT194" s="649"/>
      <c r="AU194" s="649"/>
      <c r="AV194" s="649"/>
    </row>
    <row r="195" spans="1:48" s="57" customFormat="1" ht="12.6" customHeight="1" x14ac:dyDescent="0.3">
      <c r="A195" s="165" t="s">
        <v>71</v>
      </c>
      <c r="B195" s="166" t="s">
        <v>395</v>
      </c>
      <c r="C195" s="661">
        <v>433</v>
      </c>
      <c r="D195" s="661">
        <v>196</v>
      </c>
      <c r="E195" s="661">
        <v>237</v>
      </c>
      <c r="F195" s="661">
        <v>386</v>
      </c>
      <c r="G195" s="661">
        <v>169</v>
      </c>
      <c r="H195" s="661">
        <v>217</v>
      </c>
      <c r="I195" s="661">
        <v>47</v>
      </c>
      <c r="J195" s="661">
        <v>27</v>
      </c>
      <c r="K195" s="661">
        <v>20</v>
      </c>
      <c r="L195" s="662">
        <v>394</v>
      </c>
      <c r="M195" s="661">
        <v>170</v>
      </c>
      <c r="N195" s="661">
        <v>224</v>
      </c>
      <c r="O195" s="661">
        <v>378</v>
      </c>
      <c r="P195" s="661">
        <v>166</v>
      </c>
      <c r="Q195" s="661">
        <v>212</v>
      </c>
      <c r="R195" s="661">
        <v>16</v>
      </c>
      <c r="S195" s="661">
        <v>4</v>
      </c>
      <c r="T195" s="661">
        <v>12</v>
      </c>
      <c r="U195" s="661">
        <v>39</v>
      </c>
      <c r="V195" s="661">
        <v>26</v>
      </c>
      <c r="W195" s="663">
        <v>13</v>
      </c>
      <c r="X195" s="708" t="s">
        <v>395</v>
      </c>
      <c r="Y195" s="707" t="s">
        <v>71</v>
      </c>
      <c r="Z195" s="19"/>
      <c r="AA195" s="19"/>
      <c r="AB195" s="630"/>
      <c r="AC195" s="630"/>
      <c r="AD195" s="630"/>
      <c r="AE195" s="630"/>
      <c r="AF195" s="630"/>
      <c r="AG195" s="630"/>
      <c r="AH195" s="630"/>
      <c r="AI195" s="630"/>
      <c r="AJ195" s="630"/>
      <c r="AK195" s="630"/>
      <c r="AL195" s="630"/>
      <c r="AM195" s="630"/>
      <c r="AN195" s="630"/>
      <c r="AO195" s="630"/>
      <c r="AP195" s="630"/>
      <c r="AQ195" s="630"/>
      <c r="AR195" s="630"/>
      <c r="AS195" s="630"/>
      <c r="AT195" s="630"/>
      <c r="AU195" s="630"/>
      <c r="AV195" s="630"/>
    </row>
    <row r="196" spans="1:48" s="57" customFormat="1" ht="12.6" customHeight="1" x14ac:dyDescent="0.3">
      <c r="A196" s="168"/>
      <c r="B196" s="169" t="s">
        <v>396</v>
      </c>
      <c r="C196" s="666">
        <v>364</v>
      </c>
      <c r="D196" s="666">
        <v>180</v>
      </c>
      <c r="E196" s="666">
        <v>184</v>
      </c>
      <c r="F196" s="666">
        <v>337</v>
      </c>
      <c r="G196" s="666">
        <v>161</v>
      </c>
      <c r="H196" s="666">
        <v>176</v>
      </c>
      <c r="I196" s="666">
        <v>27</v>
      </c>
      <c r="J196" s="666">
        <v>19</v>
      </c>
      <c r="K196" s="666">
        <v>8</v>
      </c>
      <c r="L196" s="667">
        <v>413</v>
      </c>
      <c r="M196" s="666">
        <v>199</v>
      </c>
      <c r="N196" s="666">
        <v>214</v>
      </c>
      <c r="O196" s="666">
        <v>391</v>
      </c>
      <c r="P196" s="666">
        <v>188</v>
      </c>
      <c r="Q196" s="666">
        <v>203</v>
      </c>
      <c r="R196" s="666">
        <v>22</v>
      </c>
      <c r="S196" s="666">
        <v>11</v>
      </c>
      <c r="T196" s="666">
        <v>11</v>
      </c>
      <c r="U196" s="666">
        <v>-49</v>
      </c>
      <c r="V196" s="666">
        <v>-19</v>
      </c>
      <c r="W196" s="668">
        <v>-30</v>
      </c>
      <c r="X196" s="701" t="s">
        <v>396</v>
      </c>
      <c r="Y196" s="19"/>
      <c r="Z196" s="19"/>
      <c r="AA196" s="19"/>
      <c r="AB196" s="630"/>
      <c r="AC196" s="630"/>
      <c r="AD196" s="630"/>
      <c r="AE196" s="630"/>
      <c r="AF196" s="630"/>
      <c r="AG196" s="630"/>
      <c r="AH196" s="630"/>
      <c r="AI196" s="630"/>
      <c r="AJ196" s="630"/>
      <c r="AK196" s="630"/>
      <c r="AL196" s="630"/>
      <c r="AM196" s="630"/>
      <c r="AN196" s="630"/>
      <c r="AO196" s="630"/>
      <c r="AP196" s="630"/>
      <c r="AQ196" s="630"/>
      <c r="AR196" s="630"/>
      <c r="AS196" s="630"/>
      <c r="AT196" s="630"/>
      <c r="AU196" s="630"/>
      <c r="AV196" s="630"/>
    </row>
    <row r="197" spans="1:48" s="57" customFormat="1" ht="12.6" customHeight="1" x14ac:dyDescent="0.3">
      <c r="A197" s="168"/>
      <c r="B197" s="702" t="s">
        <v>397</v>
      </c>
      <c r="C197" s="666">
        <v>330</v>
      </c>
      <c r="D197" s="666">
        <v>147</v>
      </c>
      <c r="E197" s="666">
        <v>183</v>
      </c>
      <c r="F197" s="666">
        <v>308</v>
      </c>
      <c r="G197" s="666">
        <v>138</v>
      </c>
      <c r="H197" s="666">
        <v>170</v>
      </c>
      <c r="I197" s="666">
        <v>22</v>
      </c>
      <c r="J197" s="666">
        <v>9</v>
      </c>
      <c r="K197" s="666">
        <v>13</v>
      </c>
      <c r="L197" s="667">
        <v>342</v>
      </c>
      <c r="M197" s="666">
        <v>148</v>
      </c>
      <c r="N197" s="666">
        <v>194</v>
      </c>
      <c r="O197" s="666">
        <v>333</v>
      </c>
      <c r="P197" s="666">
        <v>145</v>
      </c>
      <c r="Q197" s="666">
        <v>188</v>
      </c>
      <c r="R197" s="666">
        <v>9</v>
      </c>
      <c r="S197" s="666">
        <v>3</v>
      </c>
      <c r="T197" s="666">
        <v>6</v>
      </c>
      <c r="U197" s="666">
        <v>-12</v>
      </c>
      <c r="V197" s="666">
        <v>-1</v>
      </c>
      <c r="W197" s="668">
        <v>-11</v>
      </c>
      <c r="X197" s="703" t="s">
        <v>397</v>
      </c>
      <c r="Y197" s="19"/>
      <c r="Z197" s="19"/>
      <c r="AA197" s="19"/>
      <c r="AB197" s="630"/>
      <c r="AC197" s="630"/>
      <c r="AD197" s="630"/>
      <c r="AE197" s="630"/>
      <c r="AF197" s="630"/>
      <c r="AG197" s="630"/>
      <c r="AH197" s="630"/>
      <c r="AI197" s="630"/>
      <c r="AJ197" s="630"/>
      <c r="AK197" s="630"/>
      <c r="AL197" s="630"/>
      <c r="AM197" s="630"/>
      <c r="AN197" s="630"/>
      <c r="AO197" s="630"/>
      <c r="AP197" s="630"/>
      <c r="AQ197" s="630"/>
      <c r="AR197" s="630"/>
      <c r="AS197" s="630"/>
      <c r="AT197" s="630"/>
      <c r="AU197" s="630"/>
      <c r="AV197" s="630"/>
    </row>
    <row r="198" spans="1:48" s="57" customFormat="1" ht="12.6" customHeight="1" x14ac:dyDescent="0.3">
      <c r="A198" s="168"/>
      <c r="B198" s="704" t="s">
        <v>398</v>
      </c>
      <c r="C198" s="666">
        <v>334</v>
      </c>
      <c r="D198" s="666">
        <v>154</v>
      </c>
      <c r="E198" s="666">
        <v>180</v>
      </c>
      <c r="F198" s="666">
        <v>308</v>
      </c>
      <c r="G198" s="666">
        <v>138</v>
      </c>
      <c r="H198" s="666">
        <v>170</v>
      </c>
      <c r="I198" s="666">
        <v>26</v>
      </c>
      <c r="J198" s="666">
        <v>16</v>
      </c>
      <c r="K198" s="666">
        <v>10</v>
      </c>
      <c r="L198" s="667">
        <v>447</v>
      </c>
      <c r="M198" s="666">
        <v>200</v>
      </c>
      <c r="N198" s="666">
        <v>247</v>
      </c>
      <c r="O198" s="666">
        <v>430</v>
      </c>
      <c r="P198" s="666">
        <v>194</v>
      </c>
      <c r="Q198" s="666">
        <v>236</v>
      </c>
      <c r="R198" s="666">
        <v>17</v>
      </c>
      <c r="S198" s="666">
        <v>6</v>
      </c>
      <c r="T198" s="666">
        <v>11</v>
      </c>
      <c r="U198" s="666">
        <v>-113</v>
      </c>
      <c r="V198" s="666">
        <v>-46</v>
      </c>
      <c r="W198" s="668">
        <v>-67</v>
      </c>
      <c r="X198" s="705" t="s">
        <v>398</v>
      </c>
      <c r="Y198" s="19"/>
      <c r="Z198" s="19"/>
      <c r="AA198" s="19"/>
      <c r="AB198" s="630"/>
      <c r="AC198" s="630"/>
      <c r="AD198" s="630"/>
      <c r="AE198" s="630"/>
      <c r="AF198" s="630"/>
      <c r="AG198" s="630"/>
      <c r="AH198" s="630"/>
      <c r="AI198" s="630"/>
      <c r="AJ198" s="630"/>
      <c r="AK198" s="630"/>
      <c r="AL198" s="630"/>
      <c r="AM198" s="630"/>
      <c r="AN198" s="630"/>
      <c r="AO198" s="630"/>
      <c r="AP198" s="630"/>
      <c r="AQ198" s="630"/>
      <c r="AR198" s="630"/>
      <c r="AS198" s="630"/>
      <c r="AT198" s="630"/>
      <c r="AU198" s="630"/>
      <c r="AV198" s="630"/>
    </row>
    <row r="199" spans="1:48" s="57" customFormat="1" ht="12.6" customHeight="1" x14ac:dyDescent="0.3">
      <c r="A199" s="168"/>
      <c r="B199" s="704" t="s">
        <v>399</v>
      </c>
      <c r="C199" s="666">
        <v>484</v>
      </c>
      <c r="D199" s="666">
        <v>235</v>
      </c>
      <c r="E199" s="666">
        <v>249</v>
      </c>
      <c r="F199" s="666">
        <v>452</v>
      </c>
      <c r="G199" s="666">
        <v>216</v>
      </c>
      <c r="H199" s="666">
        <v>236</v>
      </c>
      <c r="I199" s="666">
        <v>32</v>
      </c>
      <c r="J199" s="666">
        <v>19</v>
      </c>
      <c r="K199" s="666">
        <v>13</v>
      </c>
      <c r="L199" s="667">
        <v>408</v>
      </c>
      <c r="M199" s="666">
        <v>178</v>
      </c>
      <c r="N199" s="666">
        <v>230</v>
      </c>
      <c r="O199" s="666">
        <v>395</v>
      </c>
      <c r="P199" s="666">
        <v>172</v>
      </c>
      <c r="Q199" s="666">
        <v>223</v>
      </c>
      <c r="R199" s="666">
        <v>13</v>
      </c>
      <c r="S199" s="666">
        <v>6</v>
      </c>
      <c r="T199" s="666">
        <v>7</v>
      </c>
      <c r="U199" s="666">
        <v>76</v>
      </c>
      <c r="V199" s="666">
        <v>57</v>
      </c>
      <c r="W199" s="668">
        <v>19</v>
      </c>
      <c r="X199" s="705" t="s">
        <v>399</v>
      </c>
      <c r="Y199" s="19"/>
      <c r="Z199" s="19"/>
      <c r="AA199" s="19"/>
      <c r="AB199" s="649"/>
      <c r="AC199" s="649"/>
      <c r="AD199" s="649"/>
      <c r="AE199" s="649"/>
      <c r="AF199" s="649"/>
      <c r="AG199" s="649"/>
      <c r="AH199" s="649"/>
      <c r="AI199" s="649"/>
      <c r="AJ199" s="649"/>
      <c r="AK199" s="649"/>
      <c r="AL199" s="649"/>
      <c r="AM199" s="649"/>
      <c r="AN199" s="649"/>
      <c r="AO199" s="649"/>
      <c r="AP199" s="649"/>
      <c r="AQ199" s="649"/>
      <c r="AR199" s="649"/>
      <c r="AS199" s="649"/>
      <c r="AT199" s="649"/>
      <c r="AU199" s="649"/>
      <c r="AV199" s="649"/>
    </row>
    <row r="200" spans="1:48" s="717" customFormat="1" ht="12.6" customHeight="1" x14ac:dyDescent="0.3">
      <c r="A200" s="316" t="s">
        <v>72</v>
      </c>
      <c r="B200" s="710" t="s">
        <v>395</v>
      </c>
      <c r="C200" s="711">
        <v>4423</v>
      </c>
      <c r="D200" s="711">
        <v>2168</v>
      </c>
      <c r="E200" s="711">
        <v>2255</v>
      </c>
      <c r="F200" s="711">
        <v>3033</v>
      </c>
      <c r="G200" s="711">
        <v>1449</v>
      </c>
      <c r="H200" s="711">
        <v>1584</v>
      </c>
      <c r="I200" s="711">
        <v>1390</v>
      </c>
      <c r="J200" s="711">
        <v>719</v>
      </c>
      <c r="K200" s="711">
        <v>671</v>
      </c>
      <c r="L200" s="712">
        <v>5839</v>
      </c>
      <c r="M200" s="711">
        <v>2476</v>
      </c>
      <c r="N200" s="711">
        <v>3363</v>
      </c>
      <c r="O200" s="711">
        <v>5085</v>
      </c>
      <c r="P200" s="711">
        <v>2203</v>
      </c>
      <c r="Q200" s="711">
        <v>2882</v>
      </c>
      <c r="R200" s="711">
        <v>754</v>
      </c>
      <c r="S200" s="711">
        <v>273</v>
      </c>
      <c r="T200" s="711">
        <v>481</v>
      </c>
      <c r="U200" s="711">
        <v>-1416</v>
      </c>
      <c r="V200" s="711">
        <v>-308</v>
      </c>
      <c r="W200" s="713">
        <v>-1108</v>
      </c>
      <c r="X200" s="714" t="s">
        <v>395</v>
      </c>
      <c r="Y200" s="709" t="s">
        <v>72</v>
      </c>
      <c r="Z200" s="715"/>
      <c r="AA200" s="715"/>
      <c r="AB200" s="716"/>
      <c r="AC200" s="716"/>
      <c r="AD200" s="716"/>
      <c r="AE200" s="716"/>
      <c r="AF200" s="716"/>
      <c r="AG200" s="716"/>
      <c r="AH200" s="716"/>
      <c r="AI200" s="716"/>
      <c r="AJ200" s="716"/>
      <c r="AK200" s="716"/>
      <c r="AL200" s="716"/>
      <c r="AM200" s="716"/>
      <c r="AN200" s="716"/>
      <c r="AO200" s="716"/>
      <c r="AP200" s="716"/>
      <c r="AQ200" s="716"/>
      <c r="AR200" s="716"/>
      <c r="AS200" s="716"/>
      <c r="AT200" s="716"/>
      <c r="AU200" s="716"/>
      <c r="AV200" s="716"/>
    </row>
    <row r="201" spans="1:48" s="68" customFormat="1" ht="12.6" customHeight="1" x14ac:dyDescent="0.3">
      <c r="A201" s="99"/>
      <c r="B201" s="106" t="s">
        <v>396</v>
      </c>
      <c r="C201" s="651">
        <v>4164</v>
      </c>
      <c r="D201" s="651">
        <v>2080</v>
      </c>
      <c r="E201" s="651">
        <v>2084</v>
      </c>
      <c r="F201" s="651">
        <v>2942</v>
      </c>
      <c r="G201" s="651">
        <v>1409</v>
      </c>
      <c r="H201" s="651">
        <v>1533</v>
      </c>
      <c r="I201" s="651">
        <v>1222</v>
      </c>
      <c r="J201" s="651">
        <v>671</v>
      </c>
      <c r="K201" s="651">
        <v>551</v>
      </c>
      <c r="L201" s="652">
        <v>6251</v>
      </c>
      <c r="M201" s="651">
        <v>2833</v>
      </c>
      <c r="N201" s="651">
        <v>3418</v>
      </c>
      <c r="O201" s="651">
        <v>5480</v>
      </c>
      <c r="P201" s="651">
        <v>2540</v>
      </c>
      <c r="Q201" s="651">
        <v>2940</v>
      </c>
      <c r="R201" s="651">
        <v>771</v>
      </c>
      <c r="S201" s="651">
        <v>293</v>
      </c>
      <c r="T201" s="651">
        <v>478</v>
      </c>
      <c r="U201" s="651">
        <v>-2087</v>
      </c>
      <c r="V201" s="651">
        <v>-753</v>
      </c>
      <c r="W201" s="653">
        <v>-1334</v>
      </c>
      <c r="X201" s="718" t="s">
        <v>396</v>
      </c>
      <c r="Y201" s="650"/>
      <c r="Z201" s="629"/>
      <c r="AA201" s="629"/>
      <c r="AB201" s="630"/>
      <c r="AC201" s="630"/>
      <c r="AD201" s="630"/>
      <c r="AE201" s="630"/>
      <c r="AF201" s="630"/>
      <c r="AG201" s="630"/>
      <c r="AH201" s="630"/>
      <c r="AI201" s="630"/>
      <c r="AJ201" s="630"/>
      <c r="AK201" s="630"/>
      <c r="AL201" s="630"/>
      <c r="AM201" s="630"/>
      <c r="AN201" s="630"/>
      <c r="AO201" s="630"/>
      <c r="AP201" s="630"/>
      <c r="AQ201" s="630"/>
      <c r="AR201" s="630"/>
      <c r="AS201" s="630"/>
      <c r="AT201" s="630"/>
      <c r="AU201" s="630"/>
      <c r="AV201" s="630"/>
    </row>
    <row r="202" spans="1:48" s="68" customFormat="1" ht="12.6" customHeight="1" x14ac:dyDescent="0.3">
      <c r="A202" s="99"/>
      <c r="B202" s="656" t="s">
        <v>397</v>
      </c>
      <c r="C202" s="651">
        <v>4234</v>
      </c>
      <c r="D202" s="651">
        <v>2098</v>
      </c>
      <c r="E202" s="651">
        <v>2136</v>
      </c>
      <c r="F202" s="651">
        <v>2684</v>
      </c>
      <c r="G202" s="651">
        <v>1244</v>
      </c>
      <c r="H202" s="651">
        <v>1440</v>
      </c>
      <c r="I202" s="651">
        <v>1550</v>
      </c>
      <c r="J202" s="651">
        <v>854</v>
      </c>
      <c r="K202" s="651">
        <v>696</v>
      </c>
      <c r="L202" s="652">
        <v>5168</v>
      </c>
      <c r="M202" s="651">
        <v>2336</v>
      </c>
      <c r="N202" s="651">
        <v>2832</v>
      </c>
      <c r="O202" s="651">
        <v>4606</v>
      </c>
      <c r="P202" s="651">
        <v>2123</v>
      </c>
      <c r="Q202" s="651">
        <v>2483</v>
      </c>
      <c r="R202" s="651">
        <v>562</v>
      </c>
      <c r="S202" s="651">
        <v>213</v>
      </c>
      <c r="T202" s="651">
        <v>349</v>
      </c>
      <c r="U202" s="651">
        <v>-934</v>
      </c>
      <c r="V202" s="651">
        <v>-238</v>
      </c>
      <c r="W202" s="653">
        <v>-696</v>
      </c>
      <c r="X202" s="719" t="s">
        <v>397</v>
      </c>
      <c r="Y202" s="650"/>
      <c r="Z202" s="629"/>
      <c r="AA202" s="629"/>
      <c r="AB202" s="630"/>
      <c r="AC202" s="630"/>
      <c r="AD202" s="630"/>
      <c r="AE202" s="630"/>
      <c r="AF202" s="630"/>
      <c r="AG202" s="630"/>
      <c r="AH202" s="630"/>
      <c r="AI202" s="630"/>
      <c r="AJ202" s="630"/>
      <c r="AK202" s="630"/>
      <c r="AL202" s="630"/>
      <c r="AM202" s="630"/>
      <c r="AN202" s="630"/>
      <c r="AO202" s="630"/>
      <c r="AP202" s="630"/>
      <c r="AQ202" s="630"/>
      <c r="AR202" s="630"/>
      <c r="AS202" s="630"/>
      <c r="AT202" s="630"/>
      <c r="AU202" s="630"/>
      <c r="AV202" s="630"/>
    </row>
    <row r="203" spans="1:48" s="68" customFormat="1" ht="12.6" customHeight="1" x14ac:dyDescent="0.3">
      <c r="A203" s="99"/>
      <c r="B203" s="658" t="s">
        <v>398</v>
      </c>
      <c r="C203" s="651">
        <v>4052</v>
      </c>
      <c r="D203" s="651">
        <v>1976</v>
      </c>
      <c r="E203" s="651">
        <v>2076</v>
      </c>
      <c r="F203" s="651">
        <v>2844</v>
      </c>
      <c r="G203" s="651">
        <v>1338</v>
      </c>
      <c r="H203" s="651">
        <v>1506</v>
      </c>
      <c r="I203" s="651">
        <v>1208</v>
      </c>
      <c r="J203" s="651">
        <v>638</v>
      </c>
      <c r="K203" s="651">
        <v>570</v>
      </c>
      <c r="L203" s="652">
        <v>5471</v>
      </c>
      <c r="M203" s="651">
        <v>2435</v>
      </c>
      <c r="N203" s="651">
        <v>3036</v>
      </c>
      <c r="O203" s="651">
        <v>4686</v>
      </c>
      <c r="P203" s="651">
        <v>2140</v>
      </c>
      <c r="Q203" s="651">
        <v>2546</v>
      </c>
      <c r="R203" s="651">
        <v>785</v>
      </c>
      <c r="S203" s="651">
        <v>295</v>
      </c>
      <c r="T203" s="651">
        <v>490</v>
      </c>
      <c r="U203" s="651">
        <v>-1419</v>
      </c>
      <c r="V203" s="651">
        <v>-459</v>
      </c>
      <c r="W203" s="653">
        <v>-960</v>
      </c>
      <c r="X203" s="720" t="s">
        <v>398</v>
      </c>
      <c r="Y203" s="650"/>
      <c r="Z203" s="629"/>
      <c r="AA203" s="629"/>
      <c r="AB203" s="630"/>
      <c r="AC203" s="630"/>
      <c r="AD203" s="630"/>
      <c r="AE203" s="630"/>
      <c r="AF203" s="630"/>
      <c r="AG203" s="630"/>
      <c r="AH203" s="630"/>
      <c r="AI203" s="630"/>
      <c r="AJ203" s="630"/>
      <c r="AK203" s="630"/>
      <c r="AL203" s="630"/>
      <c r="AM203" s="630"/>
      <c r="AN203" s="630"/>
      <c r="AO203" s="630"/>
      <c r="AP203" s="630"/>
      <c r="AQ203" s="630"/>
      <c r="AR203" s="630"/>
      <c r="AS203" s="630"/>
      <c r="AT203" s="630"/>
      <c r="AU203" s="630"/>
      <c r="AV203" s="630"/>
    </row>
    <row r="204" spans="1:48" s="68" customFormat="1" ht="12.6" customHeight="1" x14ac:dyDescent="0.3">
      <c r="A204" s="99"/>
      <c r="B204" s="658" t="s">
        <v>399</v>
      </c>
      <c r="C204" s="651">
        <v>4461</v>
      </c>
      <c r="D204" s="651">
        <v>2209</v>
      </c>
      <c r="E204" s="651">
        <v>2252</v>
      </c>
      <c r="F204" s="651">
        <v>3265</v>
      </c>
      <c r="G204" s="651">
        <v>1560</v>
      </c>
      <c r="H204" s="651">
        <v>1705</v>
      </c>
      <c r="I204" s="651">
        <v>1196</v>
      </c>
      <c r="J204" s="651">
        <v>649</v>
      </c>
      <c r="K204" s="651">
        <v>547</v>
      </c>
      <c r="L204" s="652">
        <v>6450</v>
      </c>
      <c r="M204" s="651">
        <v>2905</v>
      </c>
      <c r="N204" s="651">
        <v>3545</v>
      </c>
      <c r="O204" s="651">
        <v>5370</v>
      </c>
      <c r="P204" s="651">
        <v>2457</v>
      </c>
      <c r="Q204" s="651">
        <v>2913</v>
      </c>
      <c r="R204" s="651">
        <v>1080</v>
      </c>
      <c r="S204" s="651">
        <v>448</v>
      </c>
      <c r="T204" s="651">
        <v>632</v>
      </c>
      <c r="U204" s="651">
        <v>-1989</v>
      </c>
      <c r="V204" s="651">
        <v>-696</v>
      </c>
      <c r="W204" s="653">
        <v>-1293</v>
      </c>
      <c r="X204" s="720" t="s">
        <v>399</v>
      </c>
      <c r="Y204" s="650"/>
      <c r="Z204" s="629"/>
      <c r="AA204" s="629"/>
      <c r="AB204" s="649"/>
      <c r="AC204" s="649"/>
      <c r="AD204" s="649"/>
      <c r="AE204" s="649"/>
      <c r="AF204" s="649"/>
      <c r="AG204" s="649"/>
      <c r="AH204" s="649"/>
      <c r="AI204" s="649"/>
      <c r="AJ204" s="649"/>
      <c r="AK204" s="649"/>
      <c r="AL204" s="649"/>
      <c r="AM204" s="649"/>
      <c r="AN204" s="649"/>
      <c r="AO204" s="649"/>
      <c r="AP204" s="649"/>
      <c r="AQ204" s="649"/>
      <c r="AR204" s="649"/>
      <c r="AS204" s="649"/>
      <c r="AT204" s="649"/>
      <c r="AU204" s="649"/>
      <c r="AV204" s="649"/>
    </row>
    <row r="205" spans="1:48" s="57" customFormat="1" ht="12.6" customHeight="1" collapsed="1" x14ac:dyDescent="0.3">
      <c r="A205" s="112" t="s">
        <v>73</v>
      </c>
      <c r="B205" s="113" t="s">
        <v>395</v>
      </c>
      <c r="C205" s="1522">
        <v>2479</v>
      </c>
      <c r="D205" s="1522">
        <v>1230</v>
      </c>
      <c r="E205" s="1522">
        <v>1249</v>
      </c>
      <c r="F205" s="1522">
        <v>1712</v>
      </c>
      <c r="G205" s="1522">
        <v>833</v>
      </c>
      <c r="H205" s="1522">
        <v>879</v>
      </c>
      <c r="I205" s="1522">
        <v>767</v>
      </c>
      <c r="J205" s="1522">
        <v>397</v>
      </c>
      <c r="K205" s="1522">
        <v>370</v>
      </c>
      <c r="L205" s="1523">
        <v>2906</v>
      </c>
      <c r="M205" s="1522">
        <v>1233</v>
      </c>
      <c r="N205" s="1522">
        <v>1673</v>
      </c>
      <c r="O205" s="1522">
        <v>2521</v>
      </c>
      <c r="P205" s="1522">
        <v>1094</v>
      </c>
      <c r="Q205" s="1522">
        <v>1427</v>
      </c>
      <c r="R205" s="1522">
        <v>385</v>
      </c>
      <c r="S205" s="1522">
        <v>139</v>
      </c>
      <c r="T205" s="1522">
        <v>246</v>
      </c>
      <c r="U205" s="1522">
        <v>-427</v>
      </c>
      <c r="V205" s="1522">
        <v>-3</v>
      </c>
      <c r="W205" s="1524">
        <v>-424</v>
      </c>
      <c r="X205" s="664" t="s">
        <v>395</v>
      </c>
      <c r="Y205" s="660" t="s">
        <v>73</v>
      </c>
      <c r="Z205" s="629"/>
      <c r="AA205" s="629"/>
      <c r="AB205" s="630"/>
      <c r="AC205" s="630"/>
      <c r="AD205" s="630"/>
      <c r="AE205" s="630"/>
      <c r="AF205" s="630"/>
      <c r="AG205" s="630"/>
      <c r="AH205" s="630"/>
      <c r="AI205" s="630"/>
      <c r="AJ205" s="630"/>
      <c r="AK205" s="630"/>
      <c r="AL205" s="630"/>
      <c r="AM205" s="630"/>
      <c r="AN205" s="630"/>
      <c r="AO205" s="630"/>
      <c r="AP205" s="630"/>
      <c r="AQ205" s="630"/>
      <c r="AR205" s="630"/>
      <c r="AS205" s="630"/>
      <c r="AT205" s="630"/>
      <c r="AU205" s="630"/>
      <c r="AV205" s="630"/>
    </row>
    <row r="206" spans="1:48" s="57" customFormat="1" ht="12.6" customHeight="1" x14ac:dyDescent="0.3">
      <c r="A206" s="121"/>
      <c r="B206" s="122" t="s">
        <v>396</v>
      </c>
      <c r="C206" s="1525">
        <v>2385</v>
      </c>
      <c r="D206" s="1525">
        <v>1191</v>
      </c>
      <c r="E206" s="1525">
        <v>1194</v>
      </c>
      <c r="F206" s="1525">
        <v>1761</v>
      </c>
      <c r="G206" s="1525">
        <v>857</v>
      </c>
      <c r="H206" s="1525">
        <v>904</v>
      </c>
      <c r="I206" s="1525">
        <v>624</v>
      </c>
      <c r="J206" s="1525">
        <v>334</v>
      </c>
      <c r="K206" s="1525">
        <v>290</v>
      </c>
      <c r="L206" s="1526">
        <v>3025</v>
      </c>
      <c r="M206" s="1525">
        <v>1363</v>
      </c>
      <c r="N206" s="1525">
        <v>1662</v>
      </c>
      <c r="O206" s="1525">
        <v>2669</v>
      </c>
      <c r="P206" s="1525">
        <v>1221</v>
      </c>
      <c r="Q206" s="1525">
        <v>1448</v>
      </c>
      <c r="R206" s="1525">
        <v>356</v>
      </c>
      <c r="S206" s="1525">
        <v>142</v>
      </c>
      <c r="T206" s="1525">
        <v>214</v>
      </c>
      <c r="U206" s="1525">
        <v>-640</v>
      </c>
      <c r="V206" s="1525">
        <v>-172</v>
      </c>
      <c r="W206" s="1527">
        <v>-468</v>
      </c>
      <c r="X206" s="669" t="s">
        <v>396</v>
      </c>
      <c r="Y206" s="665"/>
      <c r="Z206" s="629"/>
      <c r="AA206" s="629"/>
      <c r="AB206" s="630"/>
      <c r="AC206" s="630"/>
      <c r="AD206" s="630"/>
      <c r="AE206" s="630"/>
      <c r="AF206" s="630"/>
      <c r="AG206" s="630"/>
      <c r="AH206" s="630"/>
      <c r="AI206" s="630"/>
      <c r="AJ206" s="630"/>
      <c r="AK206" s="630"/>
      <c r="AL206" s="630"/>
      <c r="AM206" s="630"/>
      <c r="AN206" s="630"/>
      <c r="AO206" s="630"/>
      <c r="AP206" s="630"/>
      <c r="AQ206" s="630"/>
      <c r="AR206" s="630"/>
      <c r="AS206" s="630"/>
      <c r="AT206" s="630"/>
      <c r="AU206" s="630"/>
      <c r="AV206" s="630"/>
    </row>
    <row r="207" spans="1:48" s="57" customFormat="1" ht="12.6" customHeight="1" x14ac:dyDescent="0.3">
      <c r="A207" s="121"/>
      <c r="B207" s="670" t="s">
        <v>397</v>
      </c>
      <c r="C207" s="1525">
        <v>2333</v>
      </c>
      <c r="D207" s="1525">
        <v>1203</v>
      </c>
      <c r="E207" s="1525">
        <v>1130</v>
      </c>
      <c r="F207" s="1525">
        <v>1577</v>
      </c>
      <c r="G207" s="1525">
        <v>774</v>
      </c>
      <c r="H207" s="1525">
        <v>803</v>
      </c>
      <c r="I207" s="1525">
        <v>756</v>
      </c>
      <c r="J207" s="1525">
        <v>429</v>
      </c>
      <c r="K207" s="1525">
        <v>327</v>
      </c>
      <c r="L207" s="1526">
        <v>2611</v>
      </c>
      <c r="M207" s="1525">
        <v>1177</v>
      </c>
      <c r="N207" s="1525">
        <v>1434</v>
      </c>
      <c r="O207" s="1525">
        <v>2338</v>
      </c>
      <c r="P207" s="1525">
        <v>1064</v>
      </c>
      <c r="Q207" s="1525">
        <v>1274</v>
      </c>
      <c r="R207" s="1525">
        <v>273</v>
      </c>
      <c r="S207" s="1525">
        <v>113</v>
      </c>
      <c r="T207" s="1525">
        <v>160</v>
      </c>
      <c r="U207" s="1525">
        <v>-278</v>
      </c>
      <c r="V207" s="1525">
        <v>26</v>
      </c>
      <c r="W207" s="1527">
        <v>-304</v>
      </c>
      <c r="X207" s="671" t="s">
        <v>397</v>
      </c>
      <c r="Y207" s="665"/>
      <c r="Z207" s="629"/>
      <c r="AA207" s="629"/>
      <c r="AB207" s="630"/>
      <c r="AC207" s="630"/>
      <c r="AD207" s="630"/>
      <c r="AE207" s="630"/>
      <c r="AF207" s="630"/>
      <c r="AG207" s="630"/>
      <c r="AH207" s="630"/>
      <c r="AI207" s="630"/>
      <c r="AJ207" s="630"/>
      <c r="AK207" s="630"/>
      <c r="AL207" s="630"/>
      <c r="AM207" s="630"/>
      <c r="AN207" s="630"/>
      <c r="AO207" s="630"/>
      <c r="AP207" s="630"/>
      <c r="AQ207" s="630"/>
      <c r="AR207" s="630"/>
      <c r="AS207" s="630"/>
      <c r="AT207" s="630"/>
      <c r="AU207" s="630"/>
      <c r="AV207" s="630"/>
    </row>
    <row r="208" spans="1:48" s="57" customFormat="1" ht="12.6" customHeight="1" x14ac:dyDescent="0.3">
      <c r="A208" s="121"/>
      <c r="B208" s="672" t="s">
        <v>398</v>
      </c>
      <c r="C208" s="1525">
        <v>2352</v>
      </c>
      <c r="D208" s="1525">
        <v>1134</v>
      </c>
      <c r="E208" s="1525">
        <v>1218</v>
      </c>
      <c r="F208" s="1525">
        <v>1729</v>
      </c>
      <c r="G208" s="1525">
        <v>813</v>
      </c>
      <c r="H208" s="1525">
        <v>916</v>
      </c>
      <c r="I208" s="1525">
        <v>623</v>
      </c>
      <c r="J208" s="1525">
        <v>321</v>
      </c>
      <c r="K208" s="1525">
        <v>302</v>
      </c>
      <c r="L208" s="1526">
        <v>2751</v>
      </c>
      <c r="M208" s="1525">
        <v>1251</v>
      </c>
      <c r="N208" s="1525">
        <v>1500</v>
      </c>
      <c r="O208" s="1525">
        <v>2361</v>
      </c>
      <c r="P208" s="1525">
        <v>1097</v>
      </c>
      <c r="Q208" s="1525">
        <v>1264</v>
      </c>
      <c r="R208" s="1525">
        <v>390</v>
      </c>
      <c r="S208" s="1525">
        <v>154</v>
      </c>
      <c r="T208" s="1525">
        <v>236</v>
      </c>
      <c r="U208" s="1525">
        <v>-399</v>
      </c>
      <c r="V208" s="1525">
        <v>-117</v>
      </c>
      <c r="W208" s="1527">
        <v>-282</v>
      </c>
      <c r="X208" s="673" t="s">
        <v>398</v>
      </c>
      <c r="Y208" s="665"/>
      <c r="Z208" s="629"/>
      <c r="AA208" s="629"/>
      <c r="AB208" s="630"/>
      <c r="AC208" s="630"/>
      <c r="AD208" s="630"/>
      <c r="AE208" s="630"/>
      <c r="AF208" s="630"/>
      <c r="AG208" s="630"/>
      <c r="AH208" s="630"/>
      <c r="AI208" s="630"/>
      <c r="AJ208" s="630"/>
      <c r="AK208" s="630"/>
      <c r="AL208" s="630"/>
      <c r="AM208" s="630"/>
      <c r="AN208" s="630"/>
      <c r="AO208" s="630"/>
      <c r="AP208" s="630"/>
      <c r="AQ208" s="630"/>
      <c r="AR208" s="630"/>
      <c r="AS208" s="630"/>
      <c r="AT208" s="630"/>
      <c r="AU208" s="630"/>
      <c r="AV208" s="630"/>
    </row>
    <row r="209" spans="1:48" s="57" customFormat="1" ht="12.6" customHeight="1" x14ac:dyDescent="0.3">
      <c r="A209" s="121"/>
      <c r="B209" s="672" t="s">
        <v>399</v>
      </c>
      <c r="C209" s="1525">
        <v>2531</v>
      </c>
      <c r="D209" s="1525">
        <v>1261</v>
      </c>
      <c r="E209" s="1525">
        <v>1270</v>
      </c>
      <c r="F209" s="1525">
        <v>1904</v>
      </c>
      <c r="G209" s="1525">
        <v>924</v>
      </c>
      <c r="H209" s="1525">
        <v>980</v>
      </c>
      <c r="I209" s="1525">
        <v>627</v>
      </c>
      <c r="J209" s="1525">
        <v>337</v>
      </c>
      <c r="K209" s="1525">
        <v>290</v>
      </c>
      <c r="L209" s="1526">
        <v>3343</v>
      </c>
      <c r="M209" s="1525">
        <v>1493</v>
      </c>
      <c r="N209" s="1525">
        <v>1850</v>
      </c>
      <c r="O209" s="1525">
        <v>2783</v>
      </c>
      <c r="P209" s="1525">
        <v>1268</v>
      </c>
      <c r="Q209" s="1525">
        <v>1515</v>
      </c>
      <c r="R209" s="1525">
        <v>560</v>
      </c>
      <c r="S209" s="1525">
        <v>225</v>
      </c>
      <c r="T209" s="1525">
        <v>335</v>
      </c>
      <c r="U209" s="1525">
        <v>-812</v>
      </c>
      <c r="V209" s="1525">
        <v>-232</v>
      </c>
      <c r="W209" s="1527">
        <v>-580</v>
      </c>
      <c r="X209" s="673" t="s">
        <v>399</v>
      </c>
      <c r="Y209" s="665"/>
      <c r="Z209" s="629"/>
      <c r="AA209" s="629"/>
      <c r="AB209" s="649"/>
      <c r="AC209" s="649"/>
      <c r="AD209" s="649"/>
      <c r="AE209" s="649"/>
      <c r="AF209" s="649"/>
      <c r="AG209" s="649"/>
      <c r="AH209" s="649"/>
      <c r="AI209" s="649"/>
      <c r="AJ209" s="649"/>
      <c r="AK209" s="649"/>
      <c r="AL209" s="649"/>
      <c r="AM209" s="649"/>
      <c r="AN209" s="649"/>
      <c r="AO209" s="649"/>
      <c r="AP209" s="649"/>
      <c r="AQ209" s="649"/>
      <c r="AR209" s="649"/>
      <c r="AS209" s="649"/>
      <c r="AT209" s="649"/>
      <c r="AU209" s="649"/>
      <c r="AV209" s="649"/>
    </row>
    <row r="210" spans="1:48" s="140" customFormat="1" ht="12.6" customHeight="1" x14ac:dyDescent="0.3">
      <c r="A210" s="133" t="s">
        <v>74</v>
      </c>
      <c r="B210" s="134" t="s">
        <v>395</v>
      </c>
      <c r="C210" s="676">
        <v>260</v>
      </c>
      <c r="D210" s="676">
        <v>119</v>
      </c>
      <c r="E210" s="676">
        <v>141</v>
      </c>
      <c r="F210" s="676">
        <v>245</v>
      </c>
      <c r="G210" s="676">
        <v>112</v>
      </c>
      <c r="H210" s="676">
        <v>133</v>
      </c>
      <c r="I210" s="676">
        <v>15</v>
      </c>
      <c r="J210" s="676">
        <v>7</v>
      </c>
      <c r="K210" s="676">
        <v>8</v>
      </c>
      <c r="L210" s="677">
        <v>259</v>
      </c>
      <c r="M210" s="676">
        <v>106</v>
      </c>
      <c r="N210" s="676">
        <v>153</v>
      </c>
      <c r="O210" s="676">
        <v>256</v>
      </c>
      <c r="P210" s="676">
        <v>105</v>
      </c>
      <c r="Q210" s="676">
        <v>151</v>
      </c>
      <c r="R210" s="676">
        <v>3</v>
      </c>
      <c r="S210" s="676">
        <v>1</v>
      </c>
      <c r="T210" s="676">
        <v>2</v>
      </c>
      <c r="U210" s="676">
        <v>1</v>
      </c>
      <c r="V210" s="676">
        <v>13</v>
      </c>
      <c r="W210" s="678">
        <v>-12</v>
      </c>
      <c r="X210" s="721" t="s">
        <v>395</v>
      </c>
      <c r="Y210" s="675" t="s">
        <v>74</v>
      </c>
      <c r="Z210" s="629"/>
      <c r="AA210" s="629"/>
      <c r="AB210" s="630"/>
      <c r="AC210" s="630"/>
      <c r="AD210" s="630"/>
      <c r="AE210" s="630"/>
      <c r="AF210" s="630"/>
      <c r="AG210" s="630"/>
      <c r="AH210" s="630"/>
      <c r="AI210" s="630"/>
      <c r="AJ210" s="630"/>
      <c r="AK210" s="630"/>
      <c r="AL210" s="630"/>
      <c r="AM210" s="630"/>
      <c r="AN210" s="630"/>
      <c r="AO210" s="630"/>
      <c r="AP210" s="630"/>
      <c r="AQ210" s="630"/>
      <c r="AR210" s="630"/>
      <c r="AS210" s="630"/>
      <c r="AT210" s="630"/>
      <c r="AU210" s="630"/>
      <c r="AV210" s="630"/>
    </row>
    <row r="211" spans="1:48" s="140" customFormat="1" ht="12.6" customHeight="1" x14ac:dyDescent="0.3">
      <c r="A211" s="145"/>
      <c r="B211" s="146" t="s">
        <v>396</v>
      </c>
      <c r="C211" s="681">
        <v>286</v>
      </c>
      <c r="D211" s="681">
        <v>134</v>
      </c>
      <c r="E211" s="681">
        <v>152</v>
      </c>
      <c r="F211" s="681">
        <v>255</v>
      </c>
      <c r="G211" s="681">
        <v>119</v>
      </c>
      <c r="H211" s="681">
        <v>136</v>
      </c>
      <c r="I211" s="681">
        <v>31</v>
      </c>
      <c r="J211" s="681">
        <v>15</v>
      </c>
      <c r="K211" s="681">
        <v>16</v>
      </c>
      <c r="L211" s="682">
        <v>210</v>
      </c>
      <c r="M211" s="681">
        <v>81</v>
      </c>
      <c r="N211" s="681">
        <v>129</v>
      </c>
      <c r="O211" s="681">
        <v>206</v>
      </c>
      <c r="P211" s="681">
        <v>81</v>
      </c>
      <c r="Q211" s="681">
        <v>125</v>
      </c>
      <c r="R211" s="681">
        <v>4</v>
      </c>
      <c r="S211" s="681">
        <v>0</v>
      </c>
      <c r="T211" s="681">
        <v>4</v>
      </c>
      <c r="U211" s="681">
        <v>76</v>
      </c>
      <c r="V211" s="681">
        <v>53</v>
      </c>
      <c r="W211" s="683">
        <v>23</v>
      </c>
      <c r="X211" s="722" t="s">
        <v>396</v>
      </c>
      <c r="Y211" s="680"/>
      <c r="Z211" s="629"/>
      <c r="AA211" s="629"/>
      <c r="AB211" s="630"/>
      <c r="AC211" s="630"/>
      <c r="AD211" s="630"/>
      <c r="AE211" s="630"/>
      <c r="AF211" s="630"/>
      <c r="AG211" s="630"/>
      <c r="AH211" s="630"/>
      <c r="AI211" s="630"/>
      <c r="AJ211" s="630"/>
      <c r="AK211" s="630"/>
      <c r="AL211" s="630"/>
      <c r="AM211" s="630"/>
      <c r="AN211" s="630"/>
      <c r="AO211" s="630"/>
      <c r="AP211" s="630"/>
      <c r="AQ211" s="630"/>
      <c r="AR211" s="630"/>
      <c r="AS211" s="630"/>
      <c r="AT211" s="630"/>
      <c r="AU211" s="630"/>
      <c r="AV211" s="630"/>
    </row>
    <row r="212" spans="1:48" s="140" customFormat="1" ht="12.6" customHeight="1" x14ac:dyDescent="0.3">
      <c r="A212" s="145"/>
      <c r="B212" s="685" t="s">
        <v>397</v>
      </c>
      <c r="C212" s="681">
        <v>292</v>
      </c>
      <c r="D212" s="681">
        <v>140</v>
      </c>
      <c r="E212" s="681">
        <v>152</v>
      </c>
      <c r="F212" s="681">
        <v>275</v>
      </c>
      <c r="G212" s="681">
        <v>129</v>
      </c>
      <c r="H212" s="681">
        <v>146</v>
      </c>
      <c r="I212" s="681">
        <v>17</v>
      </c>
      <c r="J212" s="681">
        <v>11</v>
      </c>
      <c r="K212" s="681">
        <v>6</v>
      </c>
      <c r="L212" s="682">
        <v>235</v>
      </c>
      <c r="M212" s="681">
        <v>102</v>
      </c>
      <c r="N212" s="681">
        <v>133</v>
      </c>
      <c r="O212" s="681">
        <v>218</v>
      </c>
      <c r="P212" s="681">
        <v>98</v>
      </c>
      <c r="Q212" s="681">
        <v>120</v>
      </c>
      <c r="R212" s="681">
        <v>17</v>
      </c>
      <c r="S212" s="681">
        <v>4</v>
      </c>
      <c r="T212" s="681">
        <v>13</v>
      </c>
      <c r="U212" s="681">
        <v>57</v>
      </c>
      <c r="V212" s="681">
        <v>38</v>
      </c>
      <c r="W212" s="683">
        <v>19</v>
      </c>
      <c r="X212" s="723" t="s">
        <v>397</v>
      </c>
      <c r="Y212" s="680"/>
      <c r="Z212" s="629"/>
      <c r="AA212" s="629"/>
      <c r="AB212" s="630"/>
      <c r="AC212" s="630"/>
      <c r="AD212" s="630"/>
      <c r="AE212" s="630"/>
      <c r="AF212" s="630"/>
      <c r="AG212" s="630"/>
      <c r="AH212" s="630"/>
      <c r="AI212" s="630"/>
      <c r="AJ212" s="630"/>
      <c r="AK212" s="630"/>
      <c r="AL212" s="630"/>
      <c r="AM212" s="630"/>
      <c r="AN212" s="630"/>
      <c r="AO212" s="630"/>
      <c r="AP212" s="630"/>
      <c r="AQ212" s="630"/>
      <c r="AR212" s="630"/>
      <c r="AS212" s="630"/>
      <c r="AT212" s="630"/>
      <c r="AU212" s="630"/>
      <c r="AV212" s="630"/>
    </row>
    <row r="213" spans="1:48" s="140" customFormat="1" ht="12.6" customHeight="1" x14ac:dyDescent="0.3">
      <c r="A213" s="145"/>
      <c r="B213" s="687" t="s">
        <v>398</v>
      </c>
      <c r="C213" s="681">
        <v>298</v>
      </c>
      <c r="D213" s="681">
        <v>141</v>
      </c>
      <c r="E213" s="681">
        <v>157</v>
      </c>
      <c r="F213" s="681">
        <v>282</v>
      </c>
      <c r="G213" s="681">
        <v>131</v>
      </c>
      <c r="H213" s="681">
        <v>151</v>
      </c>
      <c r="I213" s="681">
        <v>16</v>
      </c>
      <c r="J213" s="681">
        <v>10</v>
      </c>
      <c r="K213" s="681">
        <v>6</v>
      </c>
      <c r="L213" s="682">
        <v>239</v>
      </c>
      <c r="M213" s="681">
        <v>99</v>
      </c>
      <c r="N213" s="681">
        <v>140</v>
      </c>
      <c r="O213" s="681">
        <v>232</v>
      </c>
      <c r="P213" s="681">
        <v>97</v>
      </c>
      <c r="Q213" s="681">
        <v>135</v>
      </c>
      <c r="R213" s="681">
        <v>7</v>
      </c>
      <c r="S213" s="681">
        <v>2</v>
      </c>
      <c r="T213" s="681">
        <v>5</v>
      </c>
      <c r="U213" s="681">
        <v>59</v>
      </c>
      <c r="V213" s="681">
        <v>42</v>
      </c>
      <c r="W213" s="683">
        <v>17</v>
      </c>
      <c r="X213" s="724" t="s">
        <v>398</v>
      </c>
      <c r="Y213" s="680"/>
      <c r="Z213" s="629"/>
      <c r="AA213" s="629"/>
      <c r="AB213" s="630"/>
      <c r="AC213" s="630"/>
      <c r="AD213" s="630"/>
      <c r="AE213" s="630"/>
      <c r="AF213" s="630"/>
      <c r="AG213" s="630"/>
      <c r="AH213" s="630"/>
      <c r="AI213" s="630"/>
      <c r="AJ213" s="630"/>
      <c r="AK213" s="630"/>
      <c r="AL213" s="630"/>
      <c r="AM213" s="630"/>
      <c r="AN213" s="630"/>
      <c r="AO213" s="630"/>
      <c r="AP213" s="630"/>
      <c r="AQ213" s="630"/>
      <c r="AR213" s="630"/>
      <c r="AS213" s="630"/>
      <c r="AT213" s="630"/>
      <c r="AU213" s="630"/>
      <c r="AV213" s="630"/>
    </row>
    <row r="214" spans="1:48" s="140" customFormat="1" ht="12.6" customHeight="1" x14ac:dyDescent="0.3">
      <c r="A214" s="145"/>
      <c r="B214" s="687" t="s">
        <v>399</v>
      </c>
      <c r="C214" s="681">
        <v>319</v>
      </c>
      <c r="D214" s="681">
        <v>160</v>
      </c>
      <c r="E214" s="681">
        <v>159</v>
      </c>
      <c r="F214" s="681">
        <v>297</v>
      </c>
      <c r="G214" s="681">
        <v>149</v>
      </c>
      <c r="H214" s="681">
        <v>148</v>
      </c>
      <c r="I214" s="681">
        <v>22</v>
      </c>
      <c r="J214" s="681">
        <v>11</v>
      </c>
      <c r="K214" s="681">
        <v>11</v>
      </c>
      <c r="L214" s="682">
        <v>278</v>
      </c>
      <c r="M214" s="681">
        <v>121</v>
      </c>
      <c r="N214" s="681">
        <v>157</v>
      </c>
      <c r="O214" s="681">
        <v>260</v>
      </c>
      <c r="P214" s="681">
        <v>114</v>
      </c>
      <c r="Q214" s="689">
        <v>146</v>
      </c>
      <c r="R214" s="689">
        <v>18</v>
      </c>
      <c r="S214" s="681">
        <v>7</v>
      </c>
      <c r="T214" s="681">
        <v>11</v>
      </c>
      <c r="U214" s="681">
        <v>41</v>
      </c>
      <c r="V214" s="681">
        <v>39</v>
      </c>
      <c r="W214" s="683">
        <v>2</v>
      </c>
      <c r="X214" s="724" t="s">
        <v>399</v>
      </c>
      <c r="Y214" s="680"/>
      <c r="Z214" s="629"/>
      <c r="AA214" s="629"/>
      <c r="AB214" s="649"/>
      <c r="AC214" s="649"/>
      <c r="AD214" s="649"/>
      <c r="AE214" s="649"/>
      <c r="AF214" s="649"/>
      <c r="AG214" s="649"/>
      <c r="AH214" s="649"/>
      <c r="AI214" s="649"/>
      <c r="AJ214" s="649"/>
      <c r="AK214" s="649"/>
      <c r="AL214" s="649"/>
      <c r="AM214" s="649"/>
      <c r="AN214" s="649"/>
      <c r="AO214" s="649"/>
      <c r="AP214" s="649"/>
      <c r="AQ214" s="649"/>
      <c r="AR214" s="649"/>
      <c r="AS214" s="649"/>
      <c r="AT214" s="649"/>
      <c r="AU214" s="649"/>
      <c r="AV214" s="649"/>
    </row>
    <row r="215" spans="1:48" s="140" customFormat="1" ht="12.6" customHeight="1" x14ac:dyDescent="0.3">
      <c r="A215" s="133" t="s">
        <v>75</v>
      </c>
      <c r="B215" s="134" t="s">
        <v>395</v>
      </c>
      <c r="C215" s="676">
        <v>306</v>
      </c>
      <c r="D215" s="676">
        <v>146</v>
      </c>
      <c r="E215" s="676">
        <v>160</v>
      </c>
      <c r="F215" s="676">
        <v>212</v>
      </c>
      <c r="G215" s="676">
        <v>95</v>
      </c>
      <c r="H215" s="676">
        <v>117</v>
      </c>
      <c r="I215" s="676">
        <v>94</v>
      </c>
      <c r="J215" s="676">
        <v>51</v>
      </c>
      <c r="K215" s="676">
        <v>43</v>
      </c>
      <c r="L215" s="677">
        <v>559</v>
      </c>
      <c r="M215" s="676">
        <v>225</v>
      </c>
      <c r="N215" s="676">
        <v>334</v>
      </c>
      <c r="O215" s="676">
        <v>505</v>
      </c>
      <c r="P215" s="676">
        <v>209</v>
      </c>
      <c r="Q215" s="676">
        <v>296</v>
      </c>
      <c r="R215" s="676">
        <v>54</v>
      </c>
      <c r="S215" s="676">
        <v>16</v>
      </c>
      <c r="T215" s="676">
        <v>38</v>
      </c>
      <c r="U215" s="676">
        <v>-253</v>
      </c>
      <c r="V215" s="676">
        <v>-79</v>
      </c>
      <c r="W215" s="678">
        <v>-174</v>
      </c>
      <c r="X215" s="721" t="s">
        <v>395</v>
      </c>
      <c r="Y215" s="675" t="s">
        <v>75</v>
      </c>
      <c r="Z215" s="629"/>
      <c r="AA215" s="629"/>
      <c r="AB215" s="630"/>
      <c r="AC215" s="630"/>
      <c r="AD215" s="630"/>
      <c r="AE215" s="630"/>
      <c r="AF215" s="630"/>
      <c r="AG215" s="630"/>
      <c r="AH215" s="630"/>
      <c r="AI215" s="630"/>
      <c r="AJ215" s="630"/>
      <c r="AK215" s="630"/>
      <c r="AL215" s="630"/>
      <c r="AM215" s="630"/>
      <c r="AN215" s="630"/>
      <c r="AO215" s="630"/>
      <c r="AP215" s="630"/>
      <c r="AQ215" s="630"/>
      <c r="AR215" s="630"/>
      <c r="AS215" s="630"/>
      <c r="AT215" s="630"/>
      <c r="AU215" s="630"/>
      <c r="AV215" s="630"/>
    </row>
    <row r="216" spans="1:48" s="140" customFormat="1" ht="12.6" customHeight="1" x14ac:dyDescent="0.3">
      <c r="A216" s="145"/>
      <c r="B216" s="146" t="s">
        <v>396</v>
      </c>
      <c r="C216" s="681">
        <v>320</v>
      </c>
      <c r="D216" s="681">
        <v>163</v>
      </c>
      <c r="E216" s="681">
        <v>157</v>
      </c>
      <c r="F216" s="681">
        <v>237</v>
      </c>
      <c r="G216" s="681">
        <v>118</v>
      </c>
      <c r="H216" s="681">
        <v>119</v>
      </c>
      <c r="I216" s="681">
        <v>83</v>
      </c>
      <c r="J216" s="681">
        <v>45</v>
      </c>
      <c r="K216" s="681">
        <v>38</v>
      </c>
      <c r="L216" s="682">
        <v>566</v>
      </c>
      <c r="M216" s="681">
        <v>250</v>
      </c>
      <c r="N216" s="681">
        <v>316</v>
      </c>
      <c r="O216" s="681">
        <v>507</v>
      </c>
      <c r="P216" s="681">
        <v>223</v>
      </c>
      <c r="Q216" s="681">
        <v>284</v>
      </c>
      <c r="R216" s="681">
        <v>59</v>
      </c>
      <c r="S216" s="681">
        <v>27</v>
      </c>
      <c r="T216" s="681">
        <v>32</v>
      </c>
      <c r="U216" s="681">
        <v>-246</v>
      </c>
      <c r="V216" s="681">
        <v>-87</v>
      </c>
      <c r="W216" s="683">
        <v>-159</v>
      </c>
      <c r="X216" s="722" t="s">
        <v>396</v>
      </c>
      <c r="Y216" s="680"/>
      <c r="Z216" s="629"/>
      <c r="AA216" s="629"/>
      <c r="AB216" s="630"/>
      <c r="AC216" s="630"/>
      <c r="AD216" s="630"/>
      <c r="AE216" s="630"/>
      <c r="AF216" s="630"/>
      <c r="AG216" s="630"/>
      <c r="AH216" s="630"/>
      <c r="AI216" s="630"/>
      <c r="AJ216" s="630"/>
      <c r="AK216" s="630"/>
      <c r="AL216" s="630"/>
      <c r="AM216" s="630"/>
      <c r="AN216" s="630"/>
      <c r="AO216" s="630"/>
      <c r="AP216" s="630"/>
      <c r="AQ216" s="630"/>
      <c r="AR216" s="630"/>
      <c r="AS216" s="630"/>
      <c r="AT216" s="630"/>
      <c r="AU216" s="630"/>
      <c r="AV216" s="630"/>
    </row>
    <row r="217" spans="1:48" s="140" customFormat="1" ht="12.6" customHeight="1" x14ac:dyDescent="0.3">
      <c r="A217" s="145"/>
      <c r="B217" s="685" t="s">
        <v>397</v>
      </c>
      <c r="C217" s="681">
        <v>321</v>
      </c>
      <c r="D217" s="681">
        <v>165</v>
      </c>
      <c r="E217" s="681">
        <v>156</v>
      </c>
      <c r="F217" s="681">
        <v>219</v>
      </c>
      <c r="G217" s="681">
        <v>108</v>
      </c>
      <c r="H217" s="681">
        <v>111</v>
      </c>
      <c r="I217" s="681">
        <v>102</v>
      </c>
      <c r="J217" s="681">
        <v>57</v>
      </c>
      <c r="K217" s="681">
        <v>45</v>
      </c>
      <c r="L217" s="682">
        <v>539</v>
      </c>
      <c r="M217" s="681">
        <v>248</v>
      </c>
      <c r="N217" s="681">
        <v>291</v>
      </c>
      <c r="O217" s="681">
        <v>482</v>
      </c>
      <c r="P217" s="681">
        <v>219</v>
      </c>
      <c r="Q217" s="681">
        <v>263</v>
      </c>
      <c r="R217" s="681">
        <v>57</v>
      </c>
      <c r="S217" s="681">
        <v>29</v>
      </c>
      <c r="T217" s="681">
        <v>28</v>
      </c>
      <c r="U217" s="681">
        <v>-218</v>
      </c>
      <c r="V217" s="681">
        <v>-83</v>
      </c>
      <c r="W217" s="683">
        <v>-135</v>
      </c>
      <c r="X217" s="723" t="s">
        <v>397</v>
      </c>
      <c r="Y217" s="680"/>
      <c r="Z217" s="629"/>
      <c r="AA217" s="629"/>
      <c r="AB217" s="630"/>
      <c r="AC217" s="630"/>
      <c r="AD217" s="630"/>
      <c r="AE217" s="630"/>
      <c r="AF217" s="630"/>
      <c r="AG217" s="630"/>
      <c r="AH217" s="630"/>
      <c r="AI217" s="630"/>
      <c r="AJ217" s="630"/>
      <c r="AK217" s="630"/>
      <c r="AL217" s="630"/>
      <c r="AM217" s="630"/>
      <c r="AN217" s="630"/>
      <c r="AO217" s="630"/>
      <c r="AP217" s="630"/>
      <c r="AQ217" s="630"/>
      <c r="AR217" s="630"/>
      <c r="AS217" s="630"/>
      <c r="AT217" s="630"/>
      <c r="AU217" s="630"/>
      <c r="AV217" s="630"/>
    </row>
    <row r="218" spans="1:48" s="140" customFormat="1" ht="12.6" customHeight="1" x14ac:dyDescent="0.3">
      <c r="A218" s="145"/>
      <c r="B218" s="687" t="s">
        <v>398</v>
      </c>
      <c r="C218" s="681">
        <v>286</v>
      </c>
      <c r="D218" s="681">
        <v>136</v>
      </c>
      <c r="E218" s="681">
        <v>150</v>
      </c>
      <c r="F218" s="681">
        <v>214</v>
      </c>
      <c r="G218" s="681">
        <v>100</v>
      </c>
      <c r="H218" s="681">
        <v>114</v>
      </c>
      <c r="I218" s="681">
        <v>72</v>
      </c>
      <c r="J218" s="681">
        <v>36</v>
      </c>
      <c r="K218" s="681">
        <v>36</v>
      </c>
      <c r="L218" s="682">
        <v>533</v>
      </c>
      <c r="M218" s="681">
        <v>244</v>
      </c>
      <c r="N218" s="681">
        <v>289</v>
      </c>
      <c r="O218" s="681">
        <v>475</v>
      </c>
      <c r="P218" s="681">
        <v>223</v>
      </c>
      <c r="Q218" s="681">
        <v>252</v>
      </c>
      <c r="R218" s="681">
        <v>58</v>
      </c>
      <c r="S218" s="681">
        <v>21</v>
      </c>
      <c r="T218" s="681">
        <v>37</v>
      </c>
      <c r="U218" s="681">
        <v>-247</v>
      </c>
      <c r="V218" s="681">
        <v>-108</v>
      </c>
      <c r="W218" s="683">
        <v>-139</v>
      </c>
      <c r="X218" s="724" t="s">
        <v>398</v>
      </c>
      <c r="Y218" s="680"/>
      <c r="Z218" s="629"/>
      <c r="AA218" s="629"/>
      <c r="AB218" s="630"/>
      <c r="AC218" s="630"/>
      <c r="AD218" s="630"/>
      <c r="AE218" s="630"/>
      <c r="AF218" s="630"/>
      <c r="AG218" s="630"/>
      <c r="AH218" s="630"/>
      <c r="AI218" s="630"/>
      <c r="AJ218" s="630"/>
      <c r="AK218" s="630"/>
      <c r="AL218" s="630"/>
      <c r="AM218" s="630"/>
      <c r="AN218" s="630"/>
      <c r="AO218" s="630"/>
      <c r="AP218" s="630"/>
      <c r="AQ218" s="630"/>
      <c r="AR218" s="630"/>
      <c r="AS218" s="630"/>
      <c r="AT218" s="630"/>
      <c r="AU218" s="630"/>
      <c r="AV218" s="630"/>
    </row>
    <row r="219" spans="1:48" s="140" customFormat="1" ht="12.6" customHeight="1" x14ac:dyDescent="0.3">
      <c r="A219" s="145"/>
      <c r="B219" s="687" t="s">
        <v>399</v>
      </c>
      <c r="C219" s="681">
        <v>364</v>
      </c>
      <c r="D219" s="681">
        <v>198</v>
      </c>
      <c r="E219" s="681">
        <v>166</v>
      </c>
      <c r="F219" s="681">
        <v>268</v>
      </c>
      <c r="G219" s="681">
        <v>145</v>
      </c>
      <c r="H219" s="681">
        <v>123</v>
      </c>
      <c r="I219" s="681">
        <v>96</v>
      </c>
      <c r="J219" s="681">
        <v>53</v>
      </c>
      <c r="K219" s="681">
        <v>43</v>
      </c>
      <c r="L219" s="682">
        <v>583</v>
      </c>
      <c r="M219" s="681">
        <v>242</v>
      </c>
      <c r="N219" s="681">
        <v>341</v>
      </c>
      <c r="O219" s="681">
        <v>507</v>
      </c>
      <c r="P219" s="681">
        <v>213</v>
      </c>
      <c r="Q219" s="689">
        <v>294</v>
      </c>
      <c r="R219" s="689">
        <v>76</v>
      </c>
      <c r="S219" s="681">
        <v>29</v>
      </c>
      <c r="T219" s="681">
        <v>47</v>
      </c>
      <c r="U219" s="681">
        <v>-219</v>
      </c>
      <c r="V219" s="681">
        <v>-44</v>
      </c>
      <c r="W219" s="683">
        <v>-175</v>
      </c>
      <c r="X219" s="724" t="s">
        <v>399</v>
      </c>
      <c r="Y219" s="680"/>
      <c r="Z219" s="629"/>
      <c r="AA219" s="629"/>
      <c r="AB219" s="649"/>
      <c r="AC219" s="649"/>
      <c r="AD219" s="649"/>
      <c r="AE219" s="649"/>
      <c r="AF219" s="649"/>
      <c r="AG219" s="649"/>
      <c r="AH219" s="649"/>
      <c r="AI219" s="649"/>
      <c r="AJ219" s="649"/>
      <c r="AK219" s="649"/>
      <c r="AL219" s="649"/>
      <c r="AM219" s="649"/>
      <c r="AN219" s="649"/>
      <c r="AO219" s="649"/>
      <c r="AP219" s="649"/>
      <c r="AQ219" s="649"/>
      <c r="AR219" s="649"/>
      <c r="AS219" s="649"/>
      <c r="AT219" s="649"/>
      <c r="AU219" s="649"/>
      <c r="AV219" s="649"/>
    </row>
    <row r="220" spans="1:48" s="140" customFormat="1" ht="12.6" customHeight="1" x14ac:dyDescent="0.3">
      <c r="A220" s="133" t="s">
        <v>76</v>
      </c>
      <c r="B220" s="134" t="s">
        <v>395</v>
      </c>
      <c r="C220" s="676">
        <v>246</v>
      </c>
      <c r="D220" s="676">
        <v>111</v>
      </c>
      <c r="E220" s="676">
        <v>135</v>
      </c>
      <c r="F220" s="676">
        <v>224</v>
      </c>
      <c r="G220" s="676">
        <v>99</v>
      </c>
      <c r="H220" s="676">
        <v>125</v>
      </c>
      <c r="I220" s="676">
        <v>22</v>
      </c>
      <c r="J220" s="676">
        <v>12</v>
      </c>
      <c r="K220" s="676">
        <v>10</v>
      </c>
      <c r="L220" s="677">
        <v>304</v>
      </c>
      <c r="M220" s="676">
        <v>132</v>
      </c>
      <c r="N220" s="676">
        <v>172</v>
      </c>
      <c r="O220" s="676">
        <v>284</v>
      </c>
      <c r="P220" s="676">
        <v>126</v>
      </c>
      <c r="Q220" s="676">
        <v>158</v>
      </c>
      <c r="R220" s="676">
        <v>20</v>
      </c>
      <c r="S220" s="676">
        <v>6</v>
      </c>
      <c r="T220" s="676">
        <v>14</v>
      </c>
      <c r="U220" s="676">
        <v>-58</v>
      </c>
      <c r="V220" s="676">
        <v>-21</v>
      </c>
      <c r="W220" s="678">
        <v>-37</v>
      </c>
      <c r="X220" s="721" t="s">
        <v>395</v>
      </c>
      <c r="Y220" s="675" t="s">
        <v>76</v>
      </c>
      <c r="Z220" s="629"/>
      <c r="AA220" s="629"/>
      <c r="AB220" s="630"/>
      <c r="AC220" s="630"/>
      <c r="AD220" s="630"/>
      <c r="AE220" s="630"/>
      <c r="AF220" s="630"/>
      <c r="AG220" s="630"/>
      <c r="AH220" s="630"/>
      <c r="AI220" s="630"/>
      <c r="AJ220" s="630"/>
      <c r="AK220" s="630"/>
      <c r="AL220" s="630"/>
      <c r="AM220" s="630"/>
      <c r="AN220" s="630"/>
      <c r="AO220" s="630"/>
      <c r="AP220" s="630"/>
      <c r="AQ220" s="630"/>
      <c r="AR220" s="630"/>
      <c r="AS220" s="630"/>
      <c r="AT220" s="630"/>
      <c r="AU220" s="630"/>
      <c r="AV220" s="630"/>
    </row>
    <row r="221" spans="1:48" s="140" customFormat="1" ht="12.6" customHeight="1" x14ac:dyDescent="0.3">
      <c r="A221" s="145"/>
      <c r="B221" s="146" t="s">
        <v>396</v>
      </c>
      <c r="C221" s="681">
        <v>252</v>
      </c>
      <c r="D221" s="681">
        <v>111</v>
      </c>
      <c r="E221" s="681">
        <v>141</v>
      </c>
      <c r="F221" s="681">
        <v>211</v>
      </c>
      <c r="G221" s="681">
        <v>88</v>
      </c>
      <c r="H221" s="681">
        <v>123</v>
      </c>
      <c r="I221" s="681">
        <v>41</v>
      </c>
      <c r="J221" s="681">
        <v>23</v>
      </c>
      <c r="K221" s="681">
        <v>18</v>
      </c>
      <c r="L221" s="682">
        <v>353</v>
      </c>
      <c r="M221" s="681">
        <v>174</v>
      </c>
      <c r="N221" s="681">
        <v>179</v>
      </c>
      <c r="O221" s="681">
        <v>334</v>
      </c>
      <c r="P221" s="681">
        <v>166</v>
      </c>
      <c r="Q221" s="681">
        <v>168</v>
      </c>
      <c r="R221" s="681">
        <v>19</v>
      </c>
      <c r="S221" s="681">
        <v>8</v>
      </c>
      <c r="T221" s="681">
        <v>11</v>
      </c>
      <c r="U221" s="681">
        <v>-101</v>
      </c>
      <c r="V221" s="681">
        <v>-63</v>
      </c>
      <c r="W221" s="683">
        <v>-38</v>
      </c>
      <c r="X221" s="722" t="s">
        <v>396</v>
      </c>
      <c r="Y221" s="680"/>
      <c r="Z221" s="629"/>
      <c r="AA221" s="629"/>
      <c r="AB221" s="630"/>
      <c r="AC221" s="630"/>
      <c r="AD221" s="630"/>
      <c r="AE221" s="630"/>
      <c r="AF221" s="630"/>
      <c r="AG221" s="630"/>
      <c r="AH221" s="630"/>
      <c r="AI221" s="630"/>
      <c r="AJ221" s="630"/>
      <c r="AK221" s="630"/>
      <c r="AL221" s="630"/>
      <c r="AM221" s="630"/>
      <c r="AN221" s="630"/>
      <c r="AO221" s="630"/>
      <c r="AP221" s="630"/>
      <c r="AQ221" s="630"/>
      <c r="AR221" s="630"/>
      <c r="AS221" s="630"/>
      <c r="AT221" s="630"/>
      <c r="AU221" s="630"/>
      <c r="AV221" s="630"/>
    </row>
    <row r="222" spans="1:48" s="140" customFormat="1" ht="12.6" customHeight="1" x14ac:dyDescent="0.3">
      <c r="A222" s="145"/>
      <c r="B222" s="685" t="s">
        <v>397</v>
      </c>
      <c r="C222" s="681">
        <v>282</v>
      </c>
      <c r="D222" s="681">
        <v>134</v>
      </c>
      <c r="E222" s="681">
        <v>148</v>
      </c>
      <c r="F222" s="681">
        <v>234</v>
      </c>
      <c r="G222" s="681">
        <v>105</v>
      </c>
      <c r="H222" s="681">
        <v>129</v>
      </c>
      <c r="I222" s="681">
        <v>48</v>
      </c>
      <c r="J222" s="681">
        <v>29</v>
      </c>
      <c r="K222" s="681">
        <v>19</v>
      </c>
      <c r="L222" s="682">
        <v>291</v>
      </c>
      <c r="M222" s="681">
        <v>132</v>
      </c>
      <c r="N222" s="681">
        <v>159</v>
      </c>
      <c r="O222" s="681">
        <v>278</v>
      </c>
      <c r="P222" s="681">
        <v>128</v>
      </c>
      <c r="Q222" s="681">
        <v>150</v>
      </c>
      <c r="R222" s="681">
        <v>13</v>
      </c>
      <c r="S222" s="681">
        <v>4</v>
      </c>
      <c r="T222" s="681">
        <v>9</v>
      </c>
      <c r="U222" s="681">
        <v>-9</v>
      </c>
      <c r="V222" s="681">
        <v>2</v>
      </c>
      <c r="W222" s="683">
        <v>-11</v>
      </c>
      <c r="X222" s="723" t="s">
        <v>397</v>
      </c>
      <c r="Y222" s="680"/>
      <c r="Z222" s="629"/>
      <c r="AA222" s="629"/>
      <c r="AB222" s="630"/>
      <c r="AC222" s="630"/>
      <c r="AD222" s="630"/>
      <c r="AE222" s="630"/>
      <c r="AF222" s="630"/>
      <c r="AG222" s="630"/>
      <c r="AH222" s="630"/>
      <c r="AI222" s="630"/>
      <c r="AJ222" s="630"/>
      <c r="AK222" s="630"/>
      <c r="AL222" s="630"/>
      <c r="AM222" s="630"/>
      <c r="AN222" s="630"/>
      <c r="AO222" s="630"/>
      <c r="AP222" s="630"/>
      <c r="AQ222" s="630"/>
      <c r="AR222" s="630"/>
      <c r="AS222" s="630"/>
      <c r="AT222" s="630"/>
      <c r="AU222" s="630"/>
      <c r="AV222" s="630"/>
    </row>
    <row r="223" spans="1:48" s="140" customFormat="1" ht="12.6" customHeight="1" x14ac:dyDescent="0.3">
      <c r="A223" s="145"/>
      <c r="B223" s="687" t="s">
        <v>398</v>
      </c>
      <c r="C223" s="681">
        <v>239</v>
      </c>
      <c r="D223" s="681">
        <v>99</v>
      </c>
      <c r="E223" s="681">
        <v>140</v>
      </c>
      <c r="F223" s="681">
        <v>203</v>
      </c>
      <c r="G223" s="681">
        <v>83</v>
      </c>
      <c r="H223" s="681">
        <v>120</v>
      </c>
      <c r="I223" s="681">
        <v>36</v>
      </c>
      <c r="J223" s="681">
        <v>16</v>
      </c>
      <c r="K223" s="681">
        <v>20</v>
      </c>
      <c r="L223" s="682">
        <v>257</v>
      </c>
      <c r="M223" s="681">
        <v>117</v>
      </c>
      <c r="N223" s="681">
        <v>140</v>
      </c>
      <c r="O223" s="681">
        <v>243</v>
      </c>
      <c r="P223" s="681">
        <v>113</v>
      </c>
      <c r="Q223" s="681">
        <v>130</v>
      </c>
      <c r="R223" s="681">
        <v>14</v>
      </c>
      <c r="S223" s="681">
        <v>4</v>
      </c>
      <c r="T223" s="681">
        <v>10</v>
      </c>
      <c r="U223" s="681">
        <v>-18</v>
      </c>
      <c r="V223" s="681">
        <v>-18</v>
      </c>
      <c r="W223" s="683">
        <v>0</v>
      </c>
      <c r="X223" s="724" t="s">
        <v>398</v>
      </c>
      <c r="Y223" s="680"/>
      <c r="Z223" s="629"/>
      <c r="AA223" s="629"/>
      <c r="AB223" s="630"/>
      <c r="AC223" s="630"/>
      <c r="AD223" s="630"/>
      <c r="AE223" s="630"/>
      <c r="AF223" s="630"/>
      <c r="AG223" s="630"/>
      <c r="AH223" s="630"/>
      <c r="AI223" s="630"/>
      <c r="AJ223" s="630"/>
      <c r="AK223" s="630"/>
      <c r="AL223" s="630"/>
      <c r="AM223" s="630"/>
      <c r="AN223" s="630"/>
      <c r="AO223" s="630"/>
      <c r="AP223" s="630"/>
      <c r="AQ223" s="630"/>
      <c r="AR223" s="630"/>
      <c r="AS223" s="630"/>
      <c r="AT223" s="630"/>
      <c r="AU223" s="630"/>
      <c r="AV223" s="630"/>
    </row>
    <row r="224" spans="1:48" s="140" customFormat="1" ht="12.6" customHeight="1" x14ac:dyDescent="0.3">
      <c r="A224" s="145"/>
      <c r="B224" s="687" t="s">
        <v>399</v>
      </c>
      <c r="C224" s="681">
        <v>265</v>
      </c>
      <c r="D224" s="681">
        <v>117</v>
      </c>
      <c r="E224" s="681">
        <v>148</v>
      </c>
      <c r="F224" s="681">
        <v>240</v>
      </c>
      <c r="G224" s="681">
        <v>100</v>
      </c>
      <c r="H224" s="681">
        <v>140</v>
      </c>
      <c r="I224" s="681">
        <v>25</v>
      </c>
      <c r="J224" s="681">
        <v>17</v>
      </c>
      <c r="K224" s="681">
        <v>8</v>
      </c>
      <c r="L224" s="682">
        <v>350</v>
      </c>
      <c r="M224" s="681">
        <v>175</v>
      </c>
      <c r="N224" s="681">
        <v>175</v>
      </c>
      <c r="O224" s="681">
        <v>327</v>
      </c>
      <c r="P224" s="681">
        <v>164</v>
      </c>
      <c r="Q224" s="689">
        <v>163</v>
      </c>
      <c r="R224" s="689">
        <v>23</v>
      </c>
      <c r="S224" s="681">
        <v>11</v>
      </c>
      <c r="T224" s="681">
        <v>12</v>
      </c>
      <c r="U224" s="681">
        <v>-85</v>
      </c>
      <c r="V224" s="681">
        <v>-58</v>
      </c>
      <c r="W224" s="683">
        <v>-27</v>
      </c>
      <c r="X224" s="724" t="s">
        <v>399</v>
      </c>
      <c r="Y224" s="680"/>
      <c r="Z224" s="629"/>
      <c r="AA224" s="629"/>
      <c r="AB224" s="649"/>
      <c r="AC224" s="649"/>
      <c r="AD224" s="649"/>
      <c r="AE224" s="649"/>
      <c r="AF224" s="649"/>
      <c r="AG224" s="649"/>
      <c r="AH224" s="649"/>
      <c r="AI224" s="649"/>
      <c r="AJ224" s="649"/>
      <c r="AK224" s="649"/>
      <c r="AL224" s="649"/>
      <c r="AM224" s="649"/>
      <c r="AN224" s="649"/>
      <c r="AO224" s="649"/>
      <c r="AP224" s="649"/>
      <c r="AQ224" s="649"/>
      <c r="AR224" s="649"/>
      <c r="AS224" s="649"/>
      <c r="AT224" s="649"/>
      <c r="AU224" s="649"/>
      <c r="AV224" s="649"/>
    </row>
    <row r="225" spans="1:48" s="140" customFormat="1" ht="12.6" customHeight="1" x14ac:dyDescent="0.3">
      <c r="A225" s="133" t="s">
        <v>77</v>
      </c>
      <c r="B225" s="134" t="s">
        <v>395</v>
      </c>
      <c r="C225" s="676">
        <v>222</v>
      </c>
      <c r="D225" s="676">
        <v>112</v>
      </c>
      <c r="E225" s="676">
        <v>110</v>
      </c>
      <c r="F225" s="676">
        <v>207</v>
      </c>
      <c r="G225" s="676">
        <v>101</v>
      </c>
      <c r="H225" s="676">
        <v>106</v>
      </c>
      <c r="I225" s="676">
        <v>15</v>
      </c>
      <c r="J225" s="676">
        <v>11</v>
      </c>
      <c r="K225" s="676">
        <v>4</v>
      </c>
      <c r="L225" s="677">
        <v>280</v>
      </c>
      <c r="M225" s="676">
        <v>109</v>
      </c>
      <c r="N225" s="676">
        <v>171</v>
      </c>
      <c r="O225" s="676">
        <v>278</v>
      </c>
      <c r="P225" s="676">
        <v>108</v>
      </c>
      <c r="Q225" s="676">
        <v>170</v>
      </c>
      <c r="R225" s="676">
        <v>2</v>
      </c>
      <c r="S225" s="676">
        <v>1</v>
      </c>
      <c r="T225" s="676">
        <v>1</v>
      </c>
      <c r="U225" s="676">
        <v>-58</v>
      </c>
      <c r="V225" s="676">
        <v>3</v>
      </c>
      <c r="W225" s="678">
        <v>-61</v>
      </c>
      <c r="X225" s="721" t="s">
        <v>395</v>
      </c>
      <c r="Y225" s="675" t="s">
        <v>77</v>
      </c>
      <c r="Z225" s="629"/>
      <c r="AA225" s="629"/>
      <c r="AB225" s="630"/>
      <c r="AC225" s="630"/>
      <c r="AD225" s="630"/>
      <c r="AE225" s="630"/>
      <c r="AF225" s="630"/>
      <c r="AG225" s="630"/>
      <c r="AH225" s="630"/>
      <c r="AI225" s="630"/>
      <c r="AJ225" s="630"/>
      <c r="AK225" s="630"/>
      <c r="AL225" s="630"/>
      <c r="AM225" s="630"/>
      <c r="AN225" s="630"/>
      <c r="AO225" s="630"/>
      <c r="AP225" s="630"/>
      <c r="AQ225" s="630"/>
      <c r="AR225" s="630"/>
      <c r="AS225" s="630"/>
      <c r="AT225" s="630"/>
      <c r="AU225" s="630"/>
      <c r="AV225" s="630"/>
    </row>
    <row r="226" spans="1:48" s="140" customFormat="1" ht="12.6" customHeight="1" x14ac:dyDescent="0.3">
      <c r="A226" s="145"/>
      <c r="B226" s="146" t="s">
        <v>396</v>
      </c>
      <c r="C226" s="681">
        <v>232</v>
      </c>
      <c r="D226" s="681">
        <v>115</v>
      </c>
      <c r="E226" s="681">
        <v>117</v>
      </c>
      <c r="F226" s="681">
        <v>217</v>
      </c>
      <c r="G226" s="681">
        <v>109</v>
      </c>
      <c r="H226" s="681">
        <v>108</v>
      </c>
      <c r="I226" s="681">
        <v>15</v>
      </c>
      <c r="J226" s="681">
        <v>6</v>
      </c>
      <c r="K226" s="681">
        <v>9</v>
      </c>
      <c r="L226" s="682">
        <v>266</v>
      </c>
      <c r="M226" s="681">
        <v>119</v>
      </c>
      <c r="N226" s="681">
        <v>147</v>
      </c>
      <c r="O226" s="681">
        <v>261</v>
      </c>
      <c r="P226" s="681">
        <v>117</v>
      </c>
      <c r="Q226" s="681">
        <v>144</v>
      </c>
      <c r="R226" s="681">
        <v>5</v>
      </c>
      <c r="S226" s="681">
        <v>2</v>
      </c>
      <c r="T226" s="681">
        <v>3</v>
      </c>
      <c r="U226" s="681">
        <v>-34</v>
      </c>
      <c r="V226" s="681">
        <v>-4</v>
      </c>
      <c r="W226" s="683">
        <v>-30</v>
      </c>
      <c r="X226" s="722" t="s">
        <v>396</v>
      </c>
      <c r="Y226" s="680"/>
      <c r="Z226" s="629"/>
      <c r="AA226" s="629"/>
      <c r="AB226" s="630"/>
      <c r="AC226" s="630"/>
      <c r="AD226" s="630"/>
      <c r="AE226" s="630"/>
      <c r="AF226" s="630"/>
      <c r="AG226" s="630"/>
      <c r="AH226" s="630"/>
      <c r="AI226" s="630"/>
      <c r="AJ226" s="630"/>
      <c r="AK226" s="630"/>
      <c r="AL226" s="630"/>
      <c r="AM226" s="630"/>
      <c r="AN226" s="630"/>
      <c r="AO226" s="630"/>
      <c r="AP226" s="630"/>
      <c r="AQ226" s="630"/>
      <c r="AR226" s="630"/>
      <c r="AS226" s="630"/>
      <c r="AT226" s="630"/>
      <c r="AU226" s="630"/>
      <c r="AV226" s="630"/>
    </row>
    <row r="227" spans="1:48" s="140" customFormat="1" ht="12.6" customHeight="1" x14ac:dyDescent="0.3">
      <c r="A227" s="145"/>
      <c r="B227" s="685" t="s">
        <v>397</v>
      </c>
      <c r="C227" s="681">
        <v>273</v>
      </c>
      <c r="D227" s="681">
        <v>133</v>
      </c>
      <c r="E227" s="681">
        <v>140</v>
      </c>
      <c r="F227" s="681">
        <v>253</v>
      </c>
      <c r="G227" s="681">
        <v>121</v>
      </c>
      <c r="H227" s="681">
        <v>132</v>
      </c>
      <c r="I227" s="681">
        <v>20</v>
      </c>
      <c r="J227" s="681">
        <v>12</v>
      </c>
      <c r="K227" s="681">
        <v>8</v>
      </c>
      <c r="L227" s="682">
        <v>206</v>
      </c>
      <c r="M227" s="681">
        <v>90</v>
      </c>
      <c r="N227" s="681">
        <v>116</v>
      </c>
      <c r="O227" s="681">
        <v>202</v>
      </c>
      <c r="P227" s="681">
        <v>87</v>
      </c>
      <c r="Q227" s="681">
        <v>115</v>
      </c>
      <c r="R227" s="681">
        <v>4</v>
      </c>
      <c r="S227" s="681">
        <v>3</v>
      </c>
      <c r="T227" s="681">
        <v>1</v>
      </c>
      <c r="U227" s="681">
        <v>67</v>
      </c>
      <c r="V227" s="681">
        <v>43</v>
      </c>
      <c r="W227" s="683">
        <v>24</v>
      </c>
      <c r="X227" s="723" t="s">
        <v>397</v>
      </c>
      <c r="Y227" s="680"/>
      <c r="Z227" s="629"/>
      <c r="AA227" s="629"/>
      <c r="AB227" s="630"/>
      <c r="AC227" s="630"/>
      <c r="AD227" s="630"/>
      <c r="AE227" s="630"/>
      <c r="AF227" s="630"/>
      <c r="AG227" s="630"/>
      <c r="AH227" s="630"/>
      <c r="AI227" s="630"/>
      <c r="AJ227" s="630"/>
      <c r="AK227" s="630"/>
      <c r="AL227" s="630"/>
      <c r="AM227" s="630"/>
      <c r="AN227" s="630"/>
      <c r="AO227" s="630"/>
      <c r="AP227" s="630"/>
      <c r="AQ227" s="630"/>
      <c r="AR227" s="630"/>
      <c r="AS227" s="630"/>
      <c r="AT227" s="630"/>
      <c r="AU227" s="630"/>
      <c r="AV227" s="630"/>
    </row>
    <row r="228" spans="1:48" s="140" customFormat="1" ht="12.6" customHeight="1" x14ac:dyDescent="0.3">
      <c r="A228" s="145"/>
      <c r="B228" s="687" t="s">
        <v>398</v>
      </c>
      <c r="C228" s="681">
        <v>257</v>
      </c>
      <c r="D228" s="681">
        <v>121</v>
      </c>
      <c r="E228" s="681">
        <v>136</v>
      </c>
      <c r="F228" s="681">
        <v>232</v>
      </c>
      <c r="G228" s="681">
        <v>107</v>
      </c>
      <c r="H228" s="681">
        <v>125</v>
      </c>
      <c r="I228" s="681">
        <v>25</v>
      </c>
      <c r="J228" s="681">
        <v>14</v>
      </c>
      <c r="K228" s="681">
        <v>11</v>
      </c>
      <c r="L228" s="682">
        <v>231</v>
      </c>
      <c r="M228" s="681">
        <v>95</v>
      </c>
      <c r="N228" s="681">
        <v>136</v>
      </c>
      <c r="O228" s="681">
        <v>230</v>
      </c>
      <c r="P228" s="681">
        <v>95</v>
      </c>
      <c r="Q228" s="681">
        <v>135</v>
      </c>
      <c r="R228" s="681">
        <v>1</v>
      </c>
      <c r="S228" s="681">
        <v>0</v>
      </c>
      <c r="T228" s="681">
        <v>1</v>
      </c>
      <c r="U228" s="681">
        <v>26</v>
      </c>
      <c r="V228" s="681">
        <v>26</v>
      </c>
      <c r="W228" s="683">
        <v>0</v>
      </c>
      <c r="X228" s="724" t="s">
        <v>398</v>
      </c>
      <c r="Y228" s="680"/>
      <c r="Z228" s="629"/>
      <c r="AA228" s="629"/>
      <c r="AB228" s="630"/>
      <c r="AC228" s="630"/>
      <c r="AD228" s="630"/>
      <c r="AE228" s="630"/>
      <c r="AF228" s="630"/>
      <c r="AG228" s="630"/>
      <c r="AH228" s="630"/>
      <c r="AI228" s="630"/>
      <c r="AJ228" s="630"/>
      <c r="AK228" s="630"/>
      <c r="AL228" s="630"/>
      <c r="AM228" s="630"/>
      <c r="AN228" s="630"/>
      <c r="AO228" s="630"/>
      <c r="AP228" s="630"/>
      <c r="AQ228" s="630"/>
      <c r="AR228" s="630"/>
      <c r="AS228" s="630"/>
      <c r="AT228" s="630"/>
      <c r="AU228" s="630"/>
      <c r="AV228" s="630"/>
    </row>
    <row r="229" spans="1:48" s="140" customFormat="1" ht="12.6" customHeight="1" x14ac:dyDescent="0.3">
      <c r="A229" s="145"/>
      <c r="B229" s="687" t="s">
        <v>399</v>
      </c>
      <c r="C229" s="681">
        <v>291</v>
      </c>
      <c r="D229" s="681">
        <v>136</v>
      </c>
      <c r="E229" s="681">
        <v>155</v>
      </c>
      <c r="F229" s="681">
        <v>262</v>
      </c>
      <c r="G229" s="681">
        <v>122</v>
      </c>
      <c r="H229" s="681">
        <v>140</v>
      </c>
      <c r="I229" s="681">
        <v>29</v>
      </c>
      <c r="J229" s="681">
        <v>14</v>
      </c>
      <c r="K229" s="681">
        <v>15</v>
      </c>
      <c r="L229" s="682">
        <v>313</v>
      </c>
      <c r="M229" s="681">
        <v>153</v>
      </c>
      <c r="N229" s="681">
        <v>160</v>
      </c>
      <c r="O229" s="681">
        <v>307</v>
      </c>
      <c r="P229" s="681">
        <v>152</v>
      </c>
      <c r="Q229" s="689">
        <v>155</v>
      </c>
      <c r="R229" s="689">
        <v>6</v>
      </c>
      <c r="S229" s="681">
        <v>1</v>
      </c>
      <c r="T229" s="681">
        <v>5</v>
      </c>
      <c r="U229" s="681">
        <v>-22</v>
      </c>
      <c r="V229" s="681">
        <v>-17</v>
      </c>
      <c r="W229" s="683">
        <v>-5</v>
      </c>
      <c r="X229" s="724" t="s">
        <v>399</v>
      </c>
      <c r="Y229" s="680"/>
      <c r="Z229" s="629"/>
      <c r="AA229" s="629"/>
      <c r="AB229" s="649"/>
      <c r="AC229" s="649"/>
      <c r="AD229" s="649"/>
      <c r="AE229" s="649"/>
      <c r="AF229" s="649"/>
      <c r="AG229" s="649"/>
      <c r="AH229" s="649"/>
      <c r="AI229" s="649"/>
      <c r="AJ229" s="649"/>
      <c r="AK229" s="649"/>
      <c r="AL229" s="649"/>
      <c r="AM229" s="649"/>
      <c r="AN229" s="649"/>
      <c r="AO229" s="649"/>
      <c r="AP229" s="649"/>
      <c r="AQ229" s="649"/>
      <c r="AR229" s="649"/>
      <c r="AS229" s="649"/>
      <c r="AT229" s="649"/>
      <c r="AU229" s="649"/>
      <c r="AV229" s="649"/>
    </row>
    <row r="230" spans="1:48" s="140" customFormat="1" ht="12.6" customHeight="1" x14ac:dyDescent="0.3">
      <c r="A230" s="133" t="s">
        <v>78</v>
      </c>
      <c r="B230" s="134" t="s">
        <v>395</v>
      </c>
      <c r="C230" s="676">
        <v>563</v>
      </c>
      <c r="D230" s="676">
        <v>264</v>
      </c>
      <c r="E230" s="676">
        <v>299</v>
      </c>
      <c r="F230" s="676">
        <v>509</v>
      </c>
      <c r="G230" s="676">
        <v>238</v>
      </c>
      <c r="H230" s="676">
        <v>271</v>
      </c>
      <c r="I230" s="676">
        <v>54</v>
      </c>
      <c r="J230" s="676">
        <v>26</v>
      </c>
      <c r="K230" s="676">
        <v>28</v>
      </c>
      <c r="L230" s="677">
        <v>497</v>
      </c>
      <c r="M230" s="676">
        <v>224</v>
      </c>
      <c r="N230" s="676">
        <v>273</v>
      </c>
      <c r="O230" s="676">
        <v>469</v>
      </c>
      <c r="P230" s="676">
        <v>212</v>
      </c>
      <c r="Q230" s="676">
        <v>257</v>
      </c>
      <c r="R230" s="676">
        <v>28</v>
      </c>
      <c r="S230" s="676">
        <v>12</v>
      </c>
      <c r="T230" s="676">
        <v>16</v>
      </c>
      <c r="U230" s="676">
        <v>66</v>
      </c>
      <c r="V230" s="676">
        <v>40</v>
      </c>
      <c r="W230" s="678">
        <v>26</v>
      </c>
      <c r="X230" s="721" t="s">
        <v>395</v>
      </c>
      <c r="Y230" s="675" t="s">
        <v>78</v>
      </c>
      <c r="Z230" s="629"/>
      <c r="AA230" s="629"/>
      <c r="AB230" s="630"/>
      <c r="AC230" s="630"/>
      <c r="AD230" s="630"/>
      <c r="AE230" s="630"/>
      <c r="AF230" s="630"/>
      <c r="AG230" s="630"/>
      <c r="AH230" s="630"/>
      <c r="AI230" s="630"/>
      <c r="AJ230" s="630"/>
      <c r="AK230" s="630"/>
      <c r="AL230" s="630"/>
      <c r="AM230" s="630"/>
      <c r="AN230" s="630"/>
      <c r="AO230" s="630"/>
      <c r="AP230" s="630"/>
      <c r="AQ230" s="630"/>
      <c r="AR230" s="630"/>
      <c r="AS230" s="630"/>
      <c r="AT230" s="630"/>
      <c r="AU230" s="630"/>
      <c r="AV230" s="630"/>
    </row>
    <row r="231" spans="1:48" s="140" customFormat="1" ht="12.6" customHeight="1" x14ac:dyDescent="0.3">
      <c r="A231" s="145"/>
      <c r="B231" s="146" t="s">
        <v>396</v>
      </c>
      <c r="C231" s="681">
        <v>539</v>
      </c>
      <c r="D231" s="681">
        <v>250</v>
      </c>
      <c r="E231" s="681">
        <v>289</v>
      </c>
      <c r="F231" s="681">
        <v>492</v>
      </c>
      <c r="G231" s="681">
        <v>229</v>
      </c>
      <c r="H231" s="681">
        <v>263</v>
      </c>
      <c r="I231" s="681">
        <v>47</v>
      </c>
      <c r="J231" s="681">
        <v>21</v>
      </c>
      <c r="K231" s="681">
        <v>26</v>
      </c>
      <c r="L231" s="682">
        <v>547</v>
      </c>
      <c r="M231" s="681">
        <v>259</v>
      </c>
      <c r="N231" s="681">
        <v>288</v>
      </c>
      <c r="O231" s="681">
        <v>509</v>
      </c>
      <c r="P231" s="681">
        <v>245</v>
      </c>
      <c r="Q231" s="681">
        <v>264</v>
      </c>
      <c r="R231" s="681">
        <v>38</v>
      </c>
      <c r="S231" s="681">
        <v>14</v>
      </c>
      <c r="T231" s="681">
        <v>24</v>
      </c>
      <c r="U231" s="681">
        <v>-8</v>
      </c>
      <c r="V231" s="681">
        <v>-9</v>
      </c>
      <c r="W231" s="683">
        <v>1</v>
      </c>
      <c r="X231" s="722" t="s">
        <v>396</v>
      </c>
      <c r="Y231" s="680"/>
      <c r="Z231" s="629"/>
      <c r="AA231" s="629"/>
      <c r="AB231" s="630"/>
      <c r="AC231" s="630"/>
      <c r="AD231" s="630"/>
      <c r="AE231" s="630"/>
      <c r="AF231" s="630"/>
      <c r="AG231" s="630"/>
      <c r="AH231" s="630"/>
      <c r="AI231" s="630"/>
      <c r="AJ231" s="630"/>
      <c r="AK231" s="630"/>
      <c r="AL231" s="630"/>
      <c r="AM231" s="630"/>
      <c r="AN231" s="630"/>
      <c r="AO231" s="630"/>
      <c r="AP231" s="630"/>
      <c r="AQ231" s="630"/>
      <c r="AR231" s="630"/>
      <c r="AS231" s="630"/>
      <c r="AT231" s="630"/>
      <c r="AU231" s="630"/>
      <c r="AV231" s="630"/>
    </row>
    <row r="232" spans="1:48" s="140" customFormat="1" ht="12.6" customHeight="1" x14ac:dyDescent="0.3">
      <c r="A232" s="145"/>
      <c r="B232" s="685" t="s">
        <v>397</v>
      </c>
      <c r="C232" s="681">
        <v>483</v>
      </c>
      <c r="D232" s="681">
        <v>232</v>
      </c>
      <c r="E232" s="681">
        <v>251</v>
      </c>
      <c r="F232" s="681">
        <v>413</v>
      </c>
      <c r="G232" s="681">
        <v>193</v>
      </c>
      <c r="H232" s="681">
        <v>220</v>
      </c>
      <c r="I232" s="681">
        <v>70</v>
      </c>
      <c r="J232" s="681">
        <v>39</v>
      </c>
      <c r="K232" s="681">
        <v>31</v>
      </c>
      <c r="L232" s="682">
        <v>448</v>
      </c>
      <c r="M232" s="681">
        <v>200</v>
      </c>
      <c r="N232" s="681">
        <v>248</v>
      </c>
      <c r="O232" s="681">
        <v>407</v>
      </c>
      <c r="P232" s="681">
        <v>188</v>
      </c>
      <c r="Q232" s="681">
        <v>219</v>
      </c>
      <c r="R232" s="681">
        <v>41</v>
      </c>
      <c r="S232" s="681">
        <v>12</v>
      </c>
      <c r="T232" s="681">
        <v>29</v>
      </c>
      <c r="U232" s="681">
        <v>35</v>
      </c>
      <c r="V232" s="681">
        <v>32</v>
      </c>
      <c r="W232" s="683">
        <v>3</v>
      </c>
      <c r="X232" s="723" t="s">
        <v>397</v>
      </c>
      <c r="Y232" s="680"/>
      <c r="Z232" s="629"/>
      <c r="AA232" s="629"/>
      <c r="AB232" s="630"/>
      <c r="AC232" s="630"/>
      <c r="AD232" s="630"/>
      <c r="AE232" s="630"/>
      <c r="AF232" s="630"/>
      <c r="AG232" s="630"/>
      <c r="AH232" s="630"/>
      <c r="AI232" s="630"/>
      <c r="AJ232" s="630"/>
      <c r="AK232" s="630"/>
      <c r="AL232" s="630"/>
      <c r="AM232" s="630"/>
      <c r="AN232" s="630"/>
      <c r="AO232" s="630"/>
      <c r="AP232" s="630"/>
      <c r="AQ232" s="630"/>
      <c r="AR232" s="630"/>
      <c r="AS232" s="630"/>
      <c r="AT232" s="630"/>
      <c r="AU232" s="630"/>
      <c r="AV232" s="630"/>
    </row>
    <row r="233" spans="1:48" s="140" customFormat="1" ht="12.6" customHeight="1" x14ac:dyDescent="0.3">
      <c r="A233" s="145"/>
      <c r="B233" s="687" t="s">
        <v>398</v>
      </c>
      <c r="C233" s="681">
        <v>560</v>
      </c>
      <c r="D233" s="681">
        <v>247</v>
      </c>
      <c r="E233" s="681">
        <v>313</v>
      </c>
      <c r="F233" s="681">
        <v>502</v>
      </c>
      <c r="G233" s="681">
        <v>217</v>
      </c>
      <c r="H233" s="681">
        <v>285</v>
      </c>
      <c r="I233" s="681">
        <v>58</v>
      </c>
      <c r="J233" s="681">
        <v>30</v>
      </c>
      <c r="K233" s="681">
        <v>28</v>
      </c>
      <c r="L233" s="682">
        <v>460</v>
      </c>
      <c r="M233" s="681">
        <v>208</v>
      </c>
      <c r="N233" s="681">
        <v>252</v>
      </c>
      <c r="O233" s="681">
        <v>414</v>
      </c>
      <c r="P233" s="681">
        <v>193</v>
      </c>
      <c r="Q233" s="681">
        <v>221</v>
      </c>
      <c r="R233" s="681">
        <v>46</v>
      </c>
      <c r="S233" s="681">
        <v>15</v>
      </c>
      <c r="T233" s="681">
        <v>31</v>
      </c>
      <c r="U233" s="681">
        <v>100</v>
      </c>
      <c r="V233" s="681">
        <v>39</v>
      </c>
      <c r="W233" s="683">
        <v>61</v>
      </c>
      <c r="X233" s="724" t="s">
        <v>398</v>
      </c>
      <c r="Y233" s="680"/>
      <c r="Z233" s="629"/>
      <c r="AA233" s="629"/>
      <c r="AB233" s="630"/>
      <c r="AC233" s="630"/>
      <c r="AD233" s="630"/>
      <c r="AE233" s="630"/>
      <c r="AF233" s="630"/>
      <c r="AG233" s="630"/>
      <c r="AH233" s="630"/>
      <c r="AI233" s="630"/>
      <c r="AJ233" s="630"/>
      <c r="AK233" s="630"/>
      <c r="AL233" s="630"/>
      <c r="AM233" s="630"/>
      <c r="AN233" s="630"/>
      <c r="AO233" s="630"/>
      <c r="AP233" s="630"/>
      <c r="AQ233" s="630"/>
      <c r="AR233" s="630"/>
      <c r="AS233" s="630"/>
      <c r="AT233" s="630"/>
      <c r="AU233" s="630"/>
      <c r="AV233" s="630"/>
    </row>
    <row r="234" spans="1:48" s="140" customFormat="1" ht="12.6" customHeight="1" x14ac:dyDescent="0.3">
      <c r="A234" s="145"/>
      <c r="B234" s="687" t="s">
        <v>399</v>
      </c>
      <c r="C234" s="681">
        <v>674</v>
      </c>
      <c r="D234" s="681">
        <v>313</v>
      </c>
      <c r="E234" s="681">
        <v>361</v>
      </c>
      <c r="F234" s="681">
        <v>590</v>
      </c>
      <c r="G234" s="681">
        <v>268</v>
      </c>
      <c r="H234" s="681">
        <v>322</v>
      </c>
      <c r="I234" s="681">
        <v>84</v>
      </c>
      <c r="J234" s="681">
        <v>45</v>
      </c>
      <c r="K234" s="681">
        <v>39</v>
      </c>
      <c r="L234" s="682">
        <v>560</v>
      </c>
      <c r="M234" s="681">
        <v>257</v>
      </c>
      <c r="N234" s="681">
        <v>303</v>
      </c>
      <c r="O234" s="681">
        <v>520</v>
      </c>
      <c r="P234" s="681">
        <v>240</v>
      </c>
      <c r="Q234" s="689">
        <v>280</v>
      </c>
      <c r="R234" s="689">
        <v>40</v>
      </c>
      <c r="S234" s="681">
        <v>17</v>
      </c>
      <c r="T234" s="681">
        <v>23</v>
      </c>
      <c r="U234" s="681">
        <v>114</v>
      </c>
      <c r="V234" s="681">
        <v>56</v>
      </c>
      <c r="W234" s="683">
        <v>58</v>
      </c>
      <c r="X234" s="724" t="s">
        <v>399</v>
      </c>
      <c r="Y234" s="680"/>
      <c r="Z234" s="629"/>
      <c r="AA234" s="629"/>
      <c r="AB234" s="649"/>
      <c r="AC234" s="649"/>
      <c r="AD234" s="649"/>
      <c r="AE234" s="649"/>
      <c r="AF234" s="649"/>
      <c r="AG234" s="649"/>
      <c r="AH234" s="649"/>
      <c r="AI234" s="649"/>
      <c r="AJ234" s="649"/>
      <c r="AK234" s="649"/>
      <c r="AL234" s="649"/>
      <c r="AM234" s="649"/>
      <c r="AN234" s="649"/>
      <c r="AO234" s="649"/>
      <c r="AP234" s="649"/>
      <c r="AQ234" s="649"/>
      <c r="AR234" s="649"/>
      <c r="AS234" s="649"/>
      <c r="AT234" s="649"/>
      <c r="AU234" s="649"/>
      <c r="AV234" s="649"/>
    </row>
    <row r="235" spans="1:48" s="140" customFormat="1" ht="12.6" customHeight="1" x14ac:dyDescent="0.3">
      <c r="A235" s="133" t="s">
        <v>79</v>
      </c>
      <c r="B235" s="134" t="s">
        <v>395</v>
      </c>
      <c r="C235" s="676">
        <v>672</v>
      </c>
      <c r="D235" s="676">
        <v>310</v>
      </c>
      <c r="E235" s="676">
        <v>362</v>
      </c>
      <c r="F235" s="676">
        <v>543</v>
      </c>
      <c r="G235" s="676">
        <v>251</v>
      </c>
      <c r="H235" s="676">
        <v>292</v>
      </c>
      <c r="I235" s="676">
        <v>129</v>
      </c>
      <c r="J235" s="676">
        <v>59</v>
      </c>
      <c r="K235" s="676">
        <v>70</v>
      </c>
      <c r="L235" s="677">
        <v>710</v>
      </c>
      <c r="M235" s="676">
        <v>314</v>
      </c>
      <c r="N235" s="676">
        <v>396</v>
      </c>
      <c r="O235" s="676">
        <v>633</v>
      </c>
      <c r="P235" s="676">
        <v>289</v>
      </c>
      <c r="Q235" s="676">
        <v>344</v>
      </c>
      <c r="R235" s="676">
        <v>77</v>
      </c>
      <c r="S235" s="676">
        <v>25</v>
      </c>
      <c r="T235" s="676">
        <v>52</v>
      </c>
      <c r="U235" s="676">
        <v>-38</v>
      </c>
      <c r="V235" s="676">
        <v>-4</v>
      </c>
      <c r="W235" s="678">
        <v>-34</v>
      </c>
      <c r="X235" s="721" t="s">
        <v>395</v>
      </c>
      <c r="Y235" s="675" t="s">
        <v>79</v>
      </c>
      <c r="Z235" s="629"/>
      <c r="AA235" s="629"/>
      <c r="AB235" s="630"/>
      <c r="AC235" s="630"/>
      <c r="AD235" s="630"/>
      <c r="AE235" s="630"/>
      <c r="AF235" s="630"/>
      <c r="AG235" s="630"/>
      <c r="AH235" s="630"/>
      <c r="AI235" s="630"/>
      <c r="AJ235" s="630"/>
      <c r="AK235" s="630"/>
      <c r="AL235" s="630"/>
      <c r="AM235" s="630"/>
      <c r="AN235" s="630"/>
      <c r="AO235" s="630"/>
      <c r="AP235" s="630"/>
      <c r="AQ235" s="630"/>
      <c r="AR235" s="630"/>
      <c r="AS235" s="630"/>
      <c r="AT235" s="630"/>
      <c r="AU235" s="630"/>
      <c r="AV235" s="630"/>
    </row>
    <row r="236" spans="1:48" s="140" customFormat="1" ht="12.6" customHeight="1" x14ac:dyDescent="0.3">
      <c r="A236" s="145"/>
      <c r="B236" s="146" t="s">
        <v>396</v>
      </c>
      <c r="C236" s="681">
        <v>613</v>
      </c>
      <c r="D236" s="681">
        <v>305</v>
      </c>
      <c r="E236" s="681">
        <v>308</v>
      </c>
      <c r="F236" s="681">
        <v>536</v>
      </c>
      <c r="G236" s="681">
        <v>265</v>
      </c>
      <c r="H236" s="681">
        <v>271</v>
      </c>
      <c r="I236" s="681">
        <v>77</v>
      </c>
      <c r="J236" s="681">
        <v>40</v>
      </c>
      <c r="K236" s="681">
        <v>37</v>
      </c>
      <c r="L236" s="682">
        <v>741</v>
      </c>
      <c r="M236" s="681">
        <v>344</v>
      </c>
      <c r="N236" s="681">
        <v>397</v>
      </c>
      <c r="O236" s="681">
        <v>669</v>
      </c>
      <c r="P236" s="681">
        <v>316</v>
      </c>
      <c r="Q236" s="681">
        <v>353</v>
      </c>
      <c r="R236" s="681">
        <v>72</v>
      </c>
      <c r="S236" s="681">
        <v>28</v>
      </c>
      <c r="T236" s="681">
        <v>44</v>
      </c>
      <c r="U236" s="681">
        <v>-128</v>
      </c>
      <c r="V236" s="681">
        <v>-39</v>
      </c>
      <c r="W236" s="683">
        <v>-89</v>
      </c>
      <c r="X236" s="722" t="s">
        <v>396</v>
      </c>
      <c r="Y236" s="680"/>
      <c r="Z236" s="629"/>
      <c r="AA236" s="629"/>
      <c r="AB236" s="630"/>
      <c r="AC236" s="630"/>
      <c r="AD236" s="630"/>
      <c r="AE236" s="630"/>
      <c r="AF236" s="630"/>
      <c r="AG236" s="630"/>
      <c r="AH236" s="630"/>
      <c r="AI236" s="630"/>
      <c r="AJ236" s="630"/>
      <c r="AK236" s="630"/>
      <c r="AL236" s="630"/>
      <c r="AM236" s="630"/>
      <c r="AN236" s="630"/>
      <c r="AO236" s="630"/>
      <c r="AP236" s="630"/>
      <c r="AQ236" s="630"/>
      <c r="AR236" s="630"/>
      <c r="AS236" s="630"/>
      <c r="AT236" s="630"/>
      <c r="AU236" s="630"/>
      <c r="AV236" s="630"/>
    </row>
    <row r="237" spans="1:48" s="140" customFormat="1" ht="12.6" customHeight="1" x14ac:dyDescent="0.3">
      <c r="A237" s="145"/>
      <c r="B237" s="685" t="s">
        <v>397</v>
      </c>
      <c r="C237" s="681">
        <v>592</v>
      </c>
      <c r="D237" s="681">
        <v>282</v>
      </c>
      <c r="E237" s="681">
        <v>310</v>
      </c>
      <c r="F237" s="681">
        <v>463</v>
      </c>
      <c r="G237" s="681">
        <v>213</v>
      </c>
      <c r="H237" s="681">
        <v>250</v>
      </c>
      <c r="I237" s="681">
        <v>129</v>
      </c>
      <c r="J237" s="681">
        <v>69</v>
      </c>
      <c r="K237" s="681">
        <v>60</v>
      </c>
      <c r="L237" s="682">
        <v>591</v>
      </c>
      <c r="M237" s="681">
        <v>281</v>
      </c>
      <c r="N237" s="681">
        <v>310</v>
      </c>
      <c r="O237" s="681">
        <v>550</v>
      </c>
      <c r="P237" s="681">
        <v>267</v>
      </c>
      <c r="Q237" s="681">
        <v>283</v>
      </c>
      <c r="R237" s="681">
        <v>41</v>
      </c>
      <c r="S237" s="681">
        <v>14</v>
      </c>
      <c r="T237" s="681">
        <v>27</v>
      </c>
      <c r="U237" s="681">
        <v>1</v>
      </c>
      <c r="V237" s="681">
        <v>1</v>
      </c>
      <c r="W237" s="683">
        <v>0</v>
      </c>
      <c r="X237" s="723" t="s">
        <v>397</v>
      </c>
      <c r="Y237" s="680"/>
      <c r="Z237" s="629"/>
      <c r="AA237" s="629"/>
      <c r="AB237" s="630"/>
      <c r="AC237" s="630"/>
      <c r="AD237" s="630"/>
      <c r="AE237" s="630"/>
      <c r="AF237" s="630"/>
      <c r="AG237" s="630"/>
      <c r="AH237" s="630"/>
      <c r="AI237" s="630"/>
      <c r="AJ237" s="630"/>
      <c r="AK237" s="630"/>
      <c r="AL237" s="630"/>
      <c r="AM237" s="630"/>
      <c r="AN237" s="630"/>
      <c r="AO237" s="630"/>
      <c r="AP237" s="630"/>
      <c r="AQ237" s="630"/>
      <c r="AR237" s="630"/>
      <c r="AS237" s="630"/>
      <c r="AT237" s="630"/>
      <c r="AU237" s="630"/>
      <c r="AV237" s="630"/>
    </row>
    <row r="238" spans="1:48" s="140" customFormat="1" ht="12.6" customHeight="1" x14ac:dyDescent="0.3">
      <c r="A238" s="145"/>
      <c r="B238" s="687" t="s">
        <v>398</v>
      </c>
      <c r="C238" s="681">
        <v>591</v>
      </c>
      <c r="D238" s="681">
        <v>269</v>
      </c>
      <c r="E238" s="681">
        <v>322</v>
      </c>
      <c r="F238" s="681">
        <v>502</v>
      </c>
      <c r="G238" s="681">
        <v>218</v>
      </c>
      <c r="H238" s="681">
        <v>284</v>
      </c>
      <c r="I238" s="681">
        <v>89</v>
      </c>
      <c r="J238" s="681">
        <v>51</v>
      </c>
      <c r="K238" s="681">
        <v>38</v>
      </c>
      <c r="L238" s="682">
        <v>722</v>
      </c>
      <c r="M238" s="681">
        <v>322</v>
      </c>
      <c r="N238" s="681">
        <v>400</v>
      </c>
      <c r="O238" s="681">
        <v>646</v>
      </c>
      <c r="P238" s="681">
        <v>295</v>
      </c>
      <c r="Q238" s="681">
        <v>351</v>
      </c>
      <c r="R238" s="681">
        <v>76</v>
      </c>
      <c r="S238" s="681">
        <v>27</v>
      </c>
      <c r="T238" s="681">
        <v>49</v>
      </c>
      <c r="U238" s="681">
        <v>-131</v>
      </c>
      <c r="V238" s="681">
        <v>-53</v>
      </c>
      <c r="W238" s="683">
        <v>-78</v>
      </c>
      <c r="X238" s="724" t="s">
        <v>398</v>
      </c>
      <c r="Y238" s="680"/>
      <c r="Z238" s="629"/>
      <c r="AA238" s="629"/>
      <c r="AB238" s="630"/>
      <c r="AC238" s="630"/>
      <c r="AD238" s="630"/>
      <c r="AE238" s="630"/>
      <c r="AF238" s="630"/>
      <c r="AG238" s="630"/>
      <c r="AH238" s="630"/>
      <c r="AI238" s="630"/>
      <c r="AJ238" s="630"/>
      <c r="AK238" s="630"/>
      <c r="AL238" s="630"/>
      <c r="AM238" s="630"/>
      <c r="AN238" s="630"/>
      <c r="AO238" s="630"/>
      <c r="AP238" s="630"/>
      <c r="AQ238" s="630"/>
      <c r="AR238" s="630"/>
      <c r="AS238" s="630"/>
      <c r="AT238" s="630"/>
      <c r="AU238" s="630"/>
      <c r="AV238" s="630"/>
    </row>
    <row r="239" spans="1:48" s="140" customFormat="1" ht="12.6" customHeight="1" x14ac:dyDescent="0.3">
      <c r="A239" s="145"/>
      <c r="B239" s="687" t="s">
        <v>399</v>
      </c>
      <c r="C239" s="681">
        <v>668</v>
      </c>
      <c r="D239" s="681">
        <v>312</v>
      </c>
      <c r="E239" s="681">
        <v>356</v>
      </c>
      <c r="F239" s="681">
        <v>586</v>
      </c>
      <c r="G239" s="681">
        <v>274</v>
      </c>
      <c r="H239" s="681">
        <v>312</v>
      </c>
      <c r="I239" s="681">
        <v>82</v>
      </c>
      <c r="J239" s="681">
        <v>38</v>
      </c>
      <c r="K239" s="681">
        <v>44</v>
      </c>
      <c r="L239" s="682">
        <v>829</v>
      </c>
      <c r="M239" s="681">
        <v>388</v>
      </c>
      <c r="N239" s="681">
        <v>441</v>
      </c>
      <c r="O239" s="681">
        <v>708</v>
      </c>
      <c r="P239" s="681">
        <v>339</v>
      </c>
      <c r="Q239" s="689">
        <v>369</v>
      </c>
      <c r="R239" s="689">
        <v>121</v>
      </c>
      <c r="S239" s="681">
        <v>49</v>
      </c>
      <c r="T239" s="681">
        <v>72</v>
      </c>
      <c r="U239" s="681">
        <v>-161</v>
      </c>
      <c r="V239" s="681">
        <v>-76</v>
      </c>
      <c r="W239" s="683">
        <v>-85</v>
      </c>
      <c r="X239" s="724" t="s">
        <v>399</v>
      </c>
      <c r="Y239" s="680"/>
      <c r="Z239" s="629"/>
      <c r="AA239" s="629"/>
      <c r="AB239" s="649"/>
      <c r="AC239" s="649"/>
      <c r="AD239" s="649"/>
      <c r="AE239" s="649"/>
      <c r="AF239" s="649"/>
      <c r="AG239" s="649"/>
      <c r="AH239" s="649"/>
      <c r="AI239" s="649"/>
      <c r="AJ239" s="649"/>
      <c r="AK239" s="649"/>
      <c r="AL239" s="649"/>
      <c r="AM239" s="649"/>
      <c r="AN239" s="649"/>
      <c r="AO239" s="649"/>
      <c r="AP239" s="649"/>
      <c r="AQ239" s="649"/>
      <c r="AR239" s="649"/>
      <c r="AS239" s="649"/>
      <c r="AT239" s="649"/>
      <c r="AU239" s="649"/>
      <c r="AV239" s="649"/>
    </row>
    <row r="240" spans="1:48" s="140" customFormat="1" ht="12.6" customHeight="1" x14ac:dyDescent="0.3">
      <c r="A240" s="133" t="s">
        <v>80</v>
      </c>
      <c r="B240" s="134" t="s">
        <v>395</v>
      </c>
      <c r="C240" s="676">
        <v>208</v>
      </c>
      <c r="D240" s="676">
        <v>96</v>
      </c>
      <c r="E240" s="676">
        <v>112</v>
      </c>
      <c r="F240" s="676">
        <v>164</v>
      </c>
      <c r="G240" s="676">
        <v>77</v>
      </c>
      <c r="H240" s="676">
        <v>87</v>
      </c>
      <c r="I240" s="676">
        <v>44</v>
      </c>
      <c r="J240" s="676">
        <v>19</v>
      </c>
      <c r="K240" s="676">
        <v>25</v>
      </c>
      <c r="L240" s="677">
        <v>413</v>
      </c>
      <c r="M240" s="676">
        <v>173</v>
      </c>
      <c r="N240" s="676">
        <v>240</v>
      </c>
      <c r="O240" s="676">
        <v>388</v>
      </c>
      <c r="P240" s="676">
        <v>162</v>
      </c>
      <c r="Q240" s="676">
        <v>226</v>
      </c>
      <c r="R240" s="676">
        <v>25</v>
      </c>
      <c r="S240" s="676">
        <v>11</v>
      </c>
      <c r="T240" s="676">
        <v>14</v>
      </c>
      <c r="U240" s="676">
        <v>-205</v>
      </c>
      <c r="V240" s="676">
        <v>-77</v>
      </c>
      <c r="W240" s="678">
        <v>-128</v>
      </c>
      <c r="X240" s="721" t="s">
        <v>395</v>
      </c>
      <c r="Y240" s="675" t="s">
        <v>80</v>
      </c>
      <c r="Z240" s="629"/>
      <c r="AA240" s="629"/>
      <c r="AB240" s="630"/>
      <c r="AC240" s="630"/>
      <c r="AD240" s="630"/>
      <c r="AE240" s="630"/>
      <c r="AF240" s="630"/>
      <c r="AG240" s="630"/>
      <c r="AH240" s="630"/>
      <c r="AI240" s="630"/>
      <c r="AJ240" s="630"/>
      <c r="AK240" s="630"/>
      <c r="AL240" s="630"/>
      <c r="AM240" s="630"/>
      <c r="AN240" s="630"/>
      <c r="AO240" s="630"/>
      <c r="AP240" s="630"/>
      <c r="AQ240" s="630"/>
      <c r="AR240" s="630"/>
      <c r="AS240" s="630"/>
      <c r="AT240" s="630"/>
      <c r="AU240" s="630"/>
      <c r="AV240" s="630"/>
    </row>
    <row r="241" spans="1:48" s="140" customFormat="1" ht="12.6" customHeight="1" x14ac:dyDescent="0.3">
      <c r="A241" s="145"/>
      <c r="B241" s="146" t="s">
        <v>396</v>
      </c>
      <c r="C241" s="681">
        <v>183</v>
      </c>
      <c r="D241" s="681">
        <v>80</v>
      </c>
      <c r="E241" s="681">
        <v>103</v>
      </c>
      <c r="F241" s="681">
        <v>149</v>
      </c>
      <c r="G241" s="681">
        <v>65</v>
      </c>
      <c r="H241" s="681">
        <v>84</v>
      </c>
      <c r="I241" s="681">
        <v>34</v>
      </c>
      <c r="J241" s="681">
        <v>15</v>
      </c>
      <c r="K241" s="681">
        <v>19</v>
      </c>
      <c r="L241" s="682">
        <v>386</v>
      </c>
      <c r="M241" s="681">
        <v>166</v>
      </c>
      <c r="N241" s="681">
        <v>220</v>
      </c>
      <c r="O241" s="681">
        <v>368</v>
      </c>
      <c r="P241" s="681">
        <v>157</v>
      </c>
      <c r="Q241" s="681">
        <v>211</v>
      </c>
      <c r="R241" s="681">
        <v>18</v>
      </c>
      <c r="S241" s="681">
        <v>9</v>
      </c>
      <c r="T241" s="681">
        <v>9</v>
      </c>
      <c r="U241" s="681">
        <v>-203</v>
      </c>
      <c r="V241" s="681">
        <v>-86</v>
      </c>
      <c r="W241" s="683">
        <v>-117</v>
      </c>
      <c r="X241" s="722" t="s">
        <v>396</v>
      </c>
      <c r="Y241" s="680"/>
      <c r="Z241" s="629"/>
      <c r="AA241" s="629"/>
      <c r="AB241" s="630"/>
      <c r="AC241" s="630"/>
      <c r="AD241" s="630"/>
      <c r="AE241" s="630"/>
      <c r="AF241" s="630"/>
      <c r="AG241" s="630"/>
      <c r="AH241" s="630"/>
      <c r="AI241" s="630"/>
      <c r="AJ241" s="630"/>
      <c r="AK241" s="630"/>
      <c r="AL241" s="630"/>
      <c r="AM241" s="630"/>
      <c r="AN241" s="630"/>
      <c r="AO241" s="630"/>
      <c r="AP241" s="630"/>
      <c r="AQ241" s="630"/>
      <c r="AR241" s="630"/>
      <c r="AS241" s="630"/>
      <c r="AT241" s="630"/>
      <c r="AU241" s="630"/>
      <c r="AV241" s="630"/>
    </row>
    <row r="242" spans="1:48" s="140" customFormat="1" ht="12.6" customHeight="1" x14ac:dyDescent="0.3">
      <c r="A242" s="145"/>
      <c r="B242" s="685" t="s">
        <v>397</v>
      </c>
      <c r="C242" s="681">
        <v>227</v>
      </c>
      <c r="D242" s="681">
        <v>104</v>
      </c>
      <c r="E242" s="681">
        <v>123</v>
      </c>
      <c r="F242" s="681">
        <v>182</v>
      </c>
      <c r="G242" s="681">
        <v>76</v>
      </c>
      <c r="H242" s="681">
        <v>106</v>
      </c>
      <c r="I242" s="681">
        <v>45</v>
      </c>
      <c r="J242" s="681">
        <v>28</v>
      </c>
      <c r="K242" s="681">
        <v>17</v>
      </c>
      <c r="L242" s="682">
        <v>358</v>
      </c>
      <c r="M242" s="681">
        <v>150</v>
      </c>
      <c r="N242" s="681">
        <v>208</v>
      </c>
      <c r="O242" s="681">
        <v>343</v>
      </c>
      <c r="P242" s="681">
        <v>145</v>
      </c>
      <c r="Q242" s="681">
        <v>198</v>
      </c>
      <c r="R242" s="681">
        <v>15</v>
      </c>
      <c r="S242" s="681">
        <v>5</v>
      </c>
      <c r="T242" s="681">
        <v>10</v>
      </c>
      <c r="U242" s="681">
        <v>-131</v>
      </c>
      <c r="V242" s="681">
        <v>-46</v>
      </c>
      <c r="W242" s="683">
        <v>-85</v>
      </c>
      <c r="X242" s="723" t="s">
        <v>397</v>
      </c>
      <c r="Y242" s="680"/>
      <c r="Z242" s="629"/>
      <c r="AA242" s="629"/>
      <c r="AB242" s="630"/>
      <c r="AC242" s="630"/>
      <c r="AD242" s="630"/>
      <c r="AE242" s="630"/>
      <c r="AF242" s="630"/>
      <c r="AG242" s="630"/>
      <c r="AH242" s="630"/>
      <c r="AI242" s="630"/>
      <c r="AJ242" s="630"/>
      <c r="AK242" s="630"/>
      <c r="AL242" s="630"/>
      <c r="AM242" s="630"/>
      <c r="AN242" s="630"/>
      <c r="AO242" s="630"/>
      <c r="AP242" s="630"/>
      <c r="AQ242" s="630"/>
      <c r="AR242" s="630"/>
      <c r="AS242" s="630"/>
      <c r="AT242" s="630"/>
      <c r="AU242" s="630"/>
      <c r="AV242" s="630"/>
    </row>
    <row r="243" spans="1:48" s="140" customFormat="1" ht="12.6" customHeight="1" x14ac:dyDescent="0.3">
      <c r="A243" s="145"/>
      <c r="B243" s="687" t="s">
        <v>398</v>
      </c>
      <c r="C243" s="681">
        <v>225</v>
      </c>
      <c r="D243" s="681">
        <v>107</v>
      </c>
      <c r="E243" s="681">
        <v>118</v>
      </c>
      <c r="F243" s="681">
        <v>195</v>
      </c>
      <c r="G243" s="681">
        <v>93</v>
      </c>
      <c r="H243" s="681">
        <v>102</v>
      </c>
      <c r="I243" s="681">
        <v>30</v>
      </c>
      <c r="J243" s="681">
        <v>14</v>
      </c>
      <c r="K243" s="681">
        <v>16</v>
      </c>
      <c r="L243" s="682">
        <v>388</v>
      </c>
      <c r="M243" s="681">
        <v>180</v>
      </c>
      <c r="N243" s="681">
        <v>208</v>
      </c>
      <c r="O243" s="681">
        <v>354</v>
      </c>
      <c r="P243" s="681">
        <v>164</v>
      </c>
      <c r="Q243" s="681">
        <v>190</v>
      </c>
      <c r="R243" s="681">
        <v>34</v>
      </c>
      <c r="S243" s="681">
        <v>16</v>
      </c>
      <c r="T243" s="681">
        <v>18</v>
      </c>
      <c r="U243" s="681">
        <v>-163</v>
      </c>
      <c r="V243" s="681">
        <v>-73</v>
      </c>
      <c r="W243" s="683">
        <v>-90</v>
      </c>
      <c r="X243" s="724" t="s">
        <v>398</v>
      </c>
      <c r="Y243" s="680"/>
      <c r="Z243" s="629"/>
      <c r="AA243" s="629"/>
      <c r="AB243" s="630"/>
      <c r="AC243" s="630"/>
      <c r="AD243" s="630"/>
      <c r="AE243" s="630"/>
      <c r="AF243" s="630"/>
      <c r="AG243" s="630"/>
      <c r="AH243" s="630"/>
      <c r="AI243" s="630"/>
      <c r="AJ243" s="630"/>
      <c r="AK243" s="630"/>
      <c r="AL243" s="630"/>
      <c r="AM243" s="630"/>
      <c r="AN243" s="630"/>
      <c r="AO243" s="630"/>
      <c r="AP243" s="630"/>
      <c r="AQ243" s="630"/>
      <c r="AR243" s="630"/>
      <c r="AS243" s="630"/>
      <c r="AT243" s="630"/>
      <c r="AU243" s="630"/>
      <c r="AV243" s="630"/>
    </row>
    <row r="244" spans="1:48" s="140" customFormat="1" ht="12.6" customHeight="1" x14ac:dyDescent="0.3">
      <c r="A244" s="145"/>
      <c r="B244" s="687" t="s">
        <v>399</v>
      </c>
      <c r="C244" s="681">
        <v>216</v>
      </c>
      <c r="D244" s="681">
        <v>102</v>
      </c>
      <c r="E244" s="681">
        <v>114</v>
      </c>
      <c r="F244" s="681">
        <v>181</v>
      </c>
      <c r="G244" s="681">
        <v>86</v>
      </c>
      <c r="H244" s="681">
        <v>95</v>
      </c>
      <c r="I244" s="681">
        <v>35</v>
      </c>
      <c r="J244" s="681">
        <v>16</v>
      </c>
      <c r="K244" s="681">
        <v>19</v>
      </c>
      <c r="L244" s="682">
        <v>382</v>
      </c>
      <c r="M244" s="681">
        <v>160</v>
      </c>
      <c r="N244" s="681">
        <v>222</v>
      </c>
      <c r="O244" s="681">
        <v>347</v>
      </c>
      <c r="P244" s="681">
        <v>149</v>
      </c>
      <c r="Q244" s="689">
        <v>198</v>
      </c>
      <c r="R244" s="689">
        <v>35</v>
      </c>
      <c r="S244" s="681">
        <v>11</v>
      </c>
      <c r="T244" s="681">
        <v>24</v>
      </c>
      <c r="U244" s="681">
        <v>-166</v>
      </c>
      <c r="V244" s="681">
        <v>-58</v>
      </c>
      <c r="W244" s="683">
        <v>-108</v>
      </c>
      <c r="X244" s="724" t="s">
        <v>399</v>
      </c>
      <c r="Y244" s="680"/>
      <c r="Z244" s="629"/>
      <c r="AA244" s="629"/>
      <c r="AB244" s="649"/>
      <c r="AC244" s="649"/>
      <c r="AD244" s="649"/>
      <c r="AE244" s="649"/>
      <c r="AF244" s="649"/>
      <c r="AG244" s="649"/>
      <c r="AH244" s="649"/>
      <c r="AI244" s="649"/>
      <c r="AJ244" s="649"/>
      <c r="AK244" s="649"/>
      <c r="AL244" s="649"/>
      <c r="AM244" s="649"/>
      <c r="AN244" s="649"/>
      <c r="AO244" s="649"/>
      <c r="AP244" s="649"/>
      <c r="AQ244" s="649"/>
      <c r="AR244" s="649"/>
      <c r="AS244" s="649"/>
      <c r="AT244" s="649"/>
      <c r="AU244" s="649"/>
      <c r="AV244" s="649"/>
    </row>
    <row r="245" spans="1:48" s="140" customFormat="1" ht="12.6" customHeight="1" x14ac:dyDescent="0.3">
      <c r="A245" s="133" t="s">
        <v>81</v>
      </c>
      <c r="B245" s="134" t="s">
        <v>395</v>
      </c>
      <c r="C245" s="676">
        <v>406</v>
      </c>
      <c r="D245" s="676">
        <v>179</v>
      </c>
      <c r="E245" s="676">
        <v>227</v>
      </c>
      <c r="F245" s="676">
        <v>346</v>
      </c>
      <c r="G245" s="676">
        <v>146</v>
      </c>
      <c r="H245" s="676">
        <v>200</v>
      </c>
      <c r="I245" s="676">
        <v>60</v>
      </c>
      <c r="J245" s="676">
        <v>33</v>
      </c>
      <c r="K245" s="676">
        <v>27</v>
      </c>
      <c r="L245" s="677">
        <v>483</v>
      </c>
      <c r="M245" s="676">
        <v>206</v>
      </c>
      <c r="N245" s="676">
        <v>277</v>
      </c>
      <c r="O245" s="676">
        <v>434</v>
      </c>
      <c r="P245" s="676">
        <v>188</v>
      </c>
      <c r="Q245" s="676">
        <v>246</v>
      </c>
      <c r="R245" s="676">
        <v>49</v>
      </c>
      <c r="S245" s="676">
        <v>18</v>
      </c>
      <c r="T245" s="676">
        <v>31</v>
      </c>
      <c r="U245" s="676">
        <v>-77</v>
      </c>
      <c r="V245" s="676">
        <v>-27</v>
      </c>
      <c r="W245" s="678">
        <v>-50</v>
      </c>
      <c r="X245" s="721" t="s">
        <v>395</v>
      </c>
      <c r="Y245" s="675" t="s">
        <v>81</v>
      </c>
      <c r="Z245" s="629"/>
      <c r="AA245" s="629"/>
      <c r="AB245" s="630"/>
      <c r="AC245" s="630"/>
      <c r="AD245" s="630"/>
      <c r="AE245" s="630"/>
      <c r="AF245" s="630"/>
      <c r="AG245" s="630"/>
      <c r="AH245" s="630"/>
      <c r="AI245" s="630"/>
      <c r="AJ245" s="630"/>
      <c r="AK245" s="630"/>
      <c r="AL245" s="630"/>
      <c r="AM245" s="630"/>
      <c r="AN245" s="630"/>
      <c r="AO245" s="630"/>
      <c r="AP245" s="630"/>
      <c r="AQ245" s="630"/>
      <c r="AR245" s="630"/>
      <c r="AS245" s="630"/>
      <c r="AT245" s="630"/>
      <c r="AU245" s="630"/>
      <c r="AV245" s="630"/>
    </row>
    <row r="246" spans="1:48" s="140" customFormat="1" ht="12.6" customHeight="1" x14ac:dyDescent="0.3">
      <c r="A246" s="145"/>
      <c r="B246" s="146" t="s">
        <v>396</v>
      </c>
      <c r="C246" s="681">
        <v>414</v>
      </c>
      <c r="D246" s="681">
        <v>205</v>
      </c>
      <c r="E246" s="681">
        <v>209</v>
      </c>
      <c r="F246" s="681">
        <v>361</v>
      </c>
      <c r="G246" s="681">
        <v>174</v>
      </c>
      <c r="H246" s="681">
        <v>187</v>
      </c>
      <c r="I246" s="681">
        <v>53</v>
      </c>
      <c r="J246" s="681">
        <v>31</v>
      </c>
      <c r="K246" s="681">
        <v>22</v>
      </c>
      <c r="L246" s="682">
        <v>496</v>
      </c>
      <c r="M246" s="681">
        <v>232</v>
      </c>
      <c r="N246" s="681">
        <v>264</v>
      </c>
      <c r="O246" s="681">
        <v>459</v>
      </c>
      <c r="P246" s="681">
        <v>225</v>
      </c>
      <c r="Q246" s="681">
        <v>234</v>
      </c>
      <c r="R246" s="681">
        <v>37</v>
      </c>
      <c r="S246" s="681">
        <v>7</v>
      </c>
      <c r="T246" s="681">
        <v>30</v>
      </c>
      <c r="U246" s="681">
        <v>-82</v>
      </c>
      <c r="V246" s="681">
        <v>-27</v>
      </c>
      <c r="W246" s="683">
        <v>-55</v>
      </c>
      <c r="X246" s="722" t="s">
        <v>396</v>
      </c>
      <c r="Y246" s="680"/>
      <c r="Z246" s="629"/>
      <c r="AA246" s="629"/>
      <c r="AB246" s="630"/>
      <c r="AC246" s="630"/>
      <c r="AD246" s="630"/>
      <c r="AE246" s="630"/>
      <c r="AF246" s="630"/>
      <c r="AG246" s="630"/>
      <c r="AH246" s="630"/>
      <c r="AI246" s="630"/>
      <c r="AJ246" s="630"/>
      <c r="AK246" s="630"/>
      <c r="AL246" s="630"/>
      <c r="AM246" s="630"/>
      <c r="AN246" s="630"/>
      <c r="AO246" s="630"/>
      <c r="AP246" s="630"/>
      <c r="AQ246" s="630"/>
      <c r="AR246" s="630"/>
      <c r="AS246" s="630"/>
      <c r="AT246" s="630"/>
      <c r="AU246" s="630"/>
      <c r="AV246" s="630"/>
    </row>
    <row r="247" spans="1:48" s="140" customFormat="1" ht="12.6" customHeight="1" x14ac:dyDescent="0.3">
      <c r="A247" s="145"/>
      <c r="B247" s="685" t="s">
        <v>397</v>
      </c>
      <c r="C247" s="681">
        <v>363</v>
      </c>
      <c r="D247" s="681">
        <v>197</v>
      </c>
      <c r="E247" s="681">
        <v>166</v>
      </c>
      <c r="F247" s="681">
        <v>281</v>
      </c>
      <c r="G247" s="681">
        <v>143</v>
      </c>
      <c r="H247" s="681">
        <v>138</v>
      </c>
      <c r="I247" s="681">
        <v>82</v>
      </c>
      <c r="J247" s="681">
        <v>54</v>
      </c>
      <c r="K247" s="681">
        <v>28</v>
      </c>
      <c r="L247" s="682">
        <v>401</v>
      </c>
      <c r="M247" s="681">
        <v>176</v>
      </c>
      <c r="N247" s="681">
        <v>225</v>
      </c>
      <c r="O247" s="681">
        <v>378</v>
      </c>
      <c r="P247" s="681">
        <v>166</v>
      </c>
      <c r="Q247" s="681">
        <v>212</v>
      </c>
      <c r="R247" s="681">
        <v>23</v>
      </c>
      <c r="S247" s="681">
        <v>10</v>
      </c>
      <c r="T247" s="681">
        <v>13</v>
      </c>
      <c r="U247" s="681">
        <v>-38</v>
      </c>
      <c r="V247" s="681">
        <v>21</v>
      </c>
      <c r="W247" s="683">
        <v>-59</v>
      </c>
      <c r="X247" s="723" t="s">
        <v>397</v>
      </c>
      <c r="Y247" s="680"/>
      <c r="Z247" s="629"/>
      <c r="AA247" s="629"/>
      <c r="AB247" s="630"/>
      <c r="AC247" s="630"/>
      <c r="AD247" s="630"/>
      <c r="AE247" s="630"/>
      <c r="AF247" s="630"/>
      <c r="AG247" s="630"/>
      <c r="AH247" s="630"/>
      <c r="AI247" s="630"/>
      <c r="AJ247" s="630"/>
      <c r="AK247" s="630"/>
      <c r="AL247" s="630"/>
      <c r="AM247" s="630"/>
      <c r="AN247" s="630"/>
      <c r="AO247" s="630"/>
      <c r="AP247" s="630"/>
      <c r="AQ247" s="630"/>
      <c r="AR247" s="630"/>
      <c r="AS247" s="630"/>
      <c r="AT247" s="630"/>
      <c r="AU247" s="630"/>
      <c r="AV247" s="630"/>
    </row>
    <row r="248" spans="1:48" s="140" customFormat="1" ht="12.6" customHeight="1" x14ac:dyDescent="0.3">
      <c r="A248" s="145"/>
      <c r="B248" s="687" t="s">
        <v>398</v>
      </c>
      <c r="C248" s="681">
        <v>385</v>
      </c>
      <c r="D248" s="681">
        <v>184</v>
      </c>
      <c r="E248" s="681">
        <v>201</v>
      </c>
      <c r="F248" s="681">
        <v>314</v>
      </c>
      <c r="G248" s="681">
        <v>149</v>
      </c>
      <c r="H248" s="681">
        <v>165</v>
      </c>
      <c r="I248" s="681">
        <v>71</v>
      </c>
      <c r="J248" s="681">
        <v>35</v>
      </c>
      <c r="K248" s="681">
        <v>36</v>
      </c>
      <c r="L248" s="682">
        <v>457</v>
      </c>
      <c r="M248" s="681">
        <v>195</v>
      </c>
      <c r="N248" s="681">
        <v>262</v>
      </c>
      <c r="O248" s="681">
        <v>418</v>
      </c>
      <c r="P248" s="681">
        <v>177</v>
      </c>
      <c r="Q248" s="681">
        <v>241</v>
      </c>
      <c r="R248" s="681">
        <v>39</v>
      </c>
      <c r="S248" s="681">
        <v>18</v>
      </c>
      <c r="T248" s="681">
        <v>21</v>
      </c>
      <c r="U248" s="681">
        <v>-72</v>
      </c>
      <c r="V248" s="681">
        <v>-11</v>
      </c>
      <c r="W248" s="683">
        <v>-61</v>
      </c>
      <c r="X248" s="724" t="s">
        <v>398</v>
      </c>
      <c r="Y248" s="680"/>
      <c r="Z248" s="629"/>
      <c r="AA248" s="629"/>
      <c r="AB248" s="630"/>
      <c r="AC248" s="630"/>
      <c r="AD248" s="630"/>
      <c r="AE248" s="630"/>
      <c r="AF248" s="630"/>
      <c r="AG248" s="630"/>
      <c r="AH248" s="630"/>
      <c r="AI248" s="630"/>
      <c r="AJ248" s="630"/>
      <c r="AK248" s="630"/>
      <c r="AL248" s="630"/>
      <c r="AM248" s="630"/>
      <c r="AN248" s="630"/>
      <c r="AO248" s="630"/>
      <c r="AP248" s="630"/>
      <c r="AQ248" s="630"/>
      <c r="AR248" s="630"/>
      <c r="AS248" s="630"/>
      <c r="AT248" s="630"/>
      <c r="AU248" s="630"/>
      <c r="AV248" s="630"/>
    </row>
    <row r="249" spans="1:48" s="140" customFormat="1" ht="12.6" customHeight="1" x14ac:dyDescent="0.3">
      <c r="A249" s="145"/>
      <c r="B249" s="687" t="s">
        <v>399</v>
      </c>
      <c r="C249" s="681">
        <v>376</v>
      </c>
      <c r="D249" s="681">
        <v>189</v>
      </c>
      <c r="E249" s="681">
        <v>187</v>
      </c>
      <c r="F249" s="681">
        <v>314</v>
      </c>
      <c r="G249" s="681">
        <v>155</v>
      </c>
      <c r="H249" s="681">
        <v>159</v>
      </c>
      <c r="I249" s="681">
        <v>62</v>
      </c>
      <c r="J249" s="681">
        <v>34</v>
      </c>
      <c r="K249" s="681">
        <v>28</v>
      </c>
      <c r="L249" s="682">
        <v>527</v>
      </c>
      <c r="M249" s="681">
        <v>241</v>
      </c>
      <c r="N249" s="681">
        <v>286</v>
      </c>
      <c r="O249" s="681">
        <v>468</v>
      </c>
      <c r="P249" s="681">
        <v>217</v>
      </c>
      <c r="Q249" s="689">
        <v>251</v>
      </c>
      <c r="R249" s="689">
        <v>59</v>
      </c>
      <c r="S249" s="681">
        <v>24</v>
      </c>
      <c r="T249" s="681">
        <v>35</v>
      </c>
      <c r="U249" s="681">
        <v>-151</v>
      </c>
      <c r="V249" s="681">
        <v>-52</v>
      </c>
      <c r="W249" s="683">
        <v>-99</v>
      </c>
      <c r="X249" s="724" t="s">
        <v>399</v>
      </c>
      <c r="Y249" s="680"/>
      <c r="Z249" s="629"/>
      <c r="AA249" s="629"/>
      <c r="AB249" s="649"/>
      <c r="AC249" s="649"/>
      <c r="AD249" s="649"/>
      <c r="AE249" s="649"/>
      <c r="AF249" s="649"/>
      <c r="AG249" s="649"/>
      <c r="AH249" s="649"/>
      <c r="AI249" s="649"/>
      <c r="AJ249" s="649"/>
      <c r="AK249" s="649"/>
      <c r="AL249" s="649"/>
      <c r="AM249" s="649"/>
      <c r="AN249" s="649"/>
      <c r="AO249" s="649"/>
      <c r="AP249" s="649"/>
      <c r="AQ249" s="649"/>
      <c r="AR249" s="649"/>
      <c r="AS249" s="649"/>
      <c r="AT249" s="649"/>
      <c r="AU249" s="649"/>
      <c r="AV249" s="649"/>
    </row>
    <row r="250" spans="1:48" s="140" customFormat="1" ht="12.6" customHeight="1" x14ac:dyDescent="0.3">
      <c r="A250" s="133" t="s">
        <v>82</v>
      </c>
      <c r="B250" s="134" t="s">
        <v>395</v>
      </c>
      <c r="C250" s="676">
        <v>149</v>
      </c>
      <c r="D250" s="676">
        <v>67</v>
      </c>
      <c r="E250" s="676">
        <v>82</v>
      </c>
      <c r="F250" s="676">
        <v>137</v>
      </c>
      <c r="G250" s="676">
        <v>63</v>
      </c>
      <c r="H250" s="676">
        <v>74</v>
      </c>
      <c r="I250" s="676">
        <v>12</v>
      </c>
      <c r="J250" s="676">
        <v>4</v>
      </c>
      <c r="K250" s="676">
        <v>8</v>
      </c>
      <c r="L250" s="677">
        <v>177</v>
      </c>
      <c r="M250" s="676">
        <v>68</v>
      </c>
      <c r="N250" s="676">
        <v>109</v>
      </c>
      <c r="O250" s="676">
        <v>170</v>
      </c>
      <c r="P250" s="676">
        <v>66</v>
      </c>
      <c r="Q250" s="676">
        <v>104</v>
      </c>
      <c r="R250" s="676">
        <v>7</v>
      </c>
      <c r="S250" s="676">
        <v>2</v>
      </c>
      <c r="T250" s="676">
        <v>5</v>
      </c>
      <c r="U250" s="676">
        <v>-28</v>
      </c>
      <c r="V250" s="676">
        <v>-1</v>
      </c>
      <c r="W250" s="678">
        <v>-27</v>
      </c>
      <c r="X250" s="721" t="s">
        <v>395</v>
      </c>
      <c r="Y250" s="675" t="s">
        <v>82</v>
      </c>
      <c r="Z250" s="629"/>
      <c r="AA250" s="629"/>
      <c r="AB250" s="630"/>
      <c r="AC250" s="630"/>
      <c r="AD250" s="630"/>
      <c r="AE250" s="630"/>
      <c r="AF250" s="630"/>
      <c r="AG250" s="630"/>
      <c r="AH250" s="630"/>
      <c r="AI250" s="630"/>
      <c r="AJ250" s="630"/>
      <c r="AK250" s="630"/>
      <c r="AL250" s="630"/>
      <c r="AM250" s="630"/>
      <c r="AN250" s="630"/>
      <c r="AO250" s="630"/>
      <c r="AP250" s="630"/>
      <c r="AQ250" s="630"/>
      <c r="AR250" s="630"/>
      <c r="AS250" s="630"/>
      <c r="AT250" s="630"/>
      <c r="AU250" s="630"/>
      <c r="AV250" s="630"/>
    </row>
    <row r="251" spans="1:48" s="140" customFormat="1" ht="12.6" customHeight="1" x14ac:dyDescent="0.3">
      <c r="A251" s="145"/>
      <c r="B251" s="146" t="s">
        <v>396</v>
      </c>
      <c r="C251" s="681">
        <v>204</v>
      </c>
      <c r="D251" s="681">
        <v>93</v>
      </c>
      <c r="E251" s="681">
        <v>111</v>
      </c>
      <c r="F251" s="681">
        <v>200</v>
      </c>
      <c r="G251" s="681">
        <v>90</v>
      </c>
      <c r="H251" s="681">
        <v>110</v>
      </c>
      <c r="I251" s="681">
        <v>4</v>
      </c>
      <c r="J251" s="681">
        <v>3</v>
      </c>
      <c r="K251" s="681">
        <v>1</v>
      </c>
      <c r="L251" s="682">
        <v>171</v>
      </c>
      <c r="M251" s="681">
        <v>67</v>
      </c>
      <c r="N251" s="681">
        <v>104</v>
      </c>
      <c r="O251" s="681">
        <v>169</v>
      </c>
      <c r="P251" s="681">
        <v>66</v>
      </c>
      <c r="Q251" s="681">
        <v>103</v>
      </c>
      <c r="R251" s="681">
        <v>2</v>
      </c>
      <c r="S251" s="681">
        <v>1</v>
      </c>
      <c r="T251" s="681">
        <v>1</v>
      </c>
      <c r="U251" s="681">
        <v>33</v>
      </c>
      <c r="V251" s="681">
        <v>26</v>
      </c>
      <c r="W251" s="683">
        <v>7</v>
      </c>
      <c r="X251" s="722" t="s">
        <v>396</v>
      </c>
      <c r="Y251" s="680"/>
      <c r="Z251" s="629"/>
      <c r="AA251" s="629"/>
      <c r="AB251" s="630"/>
      <c r="AC251" s="630"/>
      <c r="AD251" s="630"/>
      <c r="AE251" s="630"/>
      <c r="AF251" s="630"/>
      <c r="AG251" s="630"/>
      <c r="AH251" s="630"/>
      <c r="AI251" s="630"/>
      <c r="AJ251" s="630"/>
      <c r="AK251" s="630"/>
      <c r="AL251" s="630"/>
      <c r="AM251" s="630"/>
      <c r="AN251" s="630"/>
      <c r="AO251" s="630"/>
      <c r="AP251" s="630"/>
      <c r="AQ251" s="630"/>
      <c r="AR251" s="630"/>
      <c r="AS251" s="630"/>
      <c r="AT251" s="630"/>
      <c r="AU251" s="630"/>
      <c r="AV251" s="630"/>
    </row>
    <row r="252" spans="1:48" s="140" customFormat="1" ht="12.6" customHeight="1" x14ac:dyDescent="0.3">
      <c r="A252" s="145"/>
      <c r="B252" s="685" t="s">
        <v>397</v>
      </c>
      <c r="C252" s="681">
        <v>174</v>
      </c>
      <c r="D252" s="681">
        <v>88</v>
      </c>
      <c r="E252" s="681">
        <v>86</v>
      </c>
      <c r="F252" s="681">
        <v>158</v>
      </c>
      <c r="G252" s="681">
        <v>80</v>
      </c>
      <c r="H252" s="681">
        <v>78</v>
      </c>
      <c r="I252" s="681">
        <v>16</v>
      </c>
      <c r="J252" s="681">
        <v>8</v>
      </c>
      <c r="K252" s="681">
        <v>8</v>
      </c>
      <c r="L252" s="682">
        <v>137</v>
      </c>
      <c r="M252" s="681">
        <v>60</v>
      </c>
      <c r="N252" s="681">
        <v>77</v>
      </c>
      <c r="O252" s="681">
        <v>134</v>
      </c>
      <c r="P252" s="681">
        <v>59</v>
      </c>
      <c r="Q252" s="681">
        <v>75</v>
      </c>
      <c r="R252" s="681">
        <v>3</v>
      </c>
      <c r="S252" s="681">
        <v>1</v>
      </c>
      <c r="T252" s="681">
        <v>2</v>
      </c>
      <c r="U252" s="681">
        <v>37</v>
      </c>
      <c r="V252" s="681">
        <v>28</v>
      </c>
      <c r="W252" s="683">
        <v>9</v>
      </c>
      <c r="X252" s="723" t="s">
        <v>397</v>
      </c>
      <c r="Y252" s="680"/>
      <c r="Z252" s="629"/>
      <c r="AA252" s="629"/>
      <c r="AB252" s="630"/>
      <c r="AC252" s="630"/>
      <c r="AD252" s="630"/>
      <c r="AE252" s="630"/>
      <c r="AF252" s="630"/>
      <c r="AG252" s="630"/>
      <c r="AH252" s="630"/>
      <c r="AI252" s="630"/>
      <c r="AJ252" s="630"/>
      <c r="AK252" s="630"/>
      <c r="AL252" s="630"/>
      <c r="AM252" s="630"/>
      <c r="AN252" s="630"/>
      <c r="AO252" s="630"/>
      <c r="AP252" s="630"/>
      <c r="AQ252" s="630"/>
      <c r="AR252" s="630"/>
      <c r="AS252" s="630"/>
      <c r="AT252" s="630"/>
      <c r="AU252" s="630"/>
      <c r="AV252" s="630"/>
    </row>
    <row r="253" spans="1:48" s="140" customFormat="1" ht="12.6" customHeight="1" x14ac:dyDescent="0.3">
      <c r="A253" s="145"/>
      <c r="B253" s="687" t="s">
        <v>398</v>
      </c>
      <c r="C253" s="681">
        <v>198</v>
      </c>
      <c r="D253" s="681">
        <v>97</v>
      </c>
      <c r="E253" s="681">
        <v>101</v>
      </c>
      <c r="F253" s="681">
        <v>184</v>
      </c>
      <c r="G253" s="681">
        <v>90</v>
      </c>
      <c r="H253" s="681">
        <v>94</v>
      </c>
      <c r="I253" s="681">
        <v>14</v>
      </c>
      <c r="J253" s="681">
        <v>7</v>
      </c>
      <c r="K253" s="681">
        <v>7</v>
      </c>
      <c r="L253" s="682">
        <v>155</v>
      </c>
      <c r="M253" s="681">
        <v>65</v>
      </c>
      <c r="N253" s="681">
        <v>90</v>
      </c>
      <c r="O253" s="681">
        <v>142</v>
      </c>
      <c r="P253" s="681">
        <v>62</v>
      </c>
      <c r="Q253" s="681">
        <v>80</v>
      </c>
      <c r="R253" s="681">
        <v>13</v>
      </c>
      <c r="S253" s="681">
        <v>3</v>
      </c>
      <c r="T253" s="681">
        <v>10</v>
      </c>
      <c r="U253" s="681">
        <v>43</v>
      </c>
      <c r="V253" s="681">
        <v>32</v>
      </c>
      <c r="W253" s="683">
        <v>11</v>
      </c>
      <c r="X253" s="724" t="s">
        <v>398</v>
      </c>
      <c r="Y253" s="680"/>
      <c r="Z253" s="629"/>
      <c r="AA253" s="629"/>
      <c r="AB253" s="630"/>
      <c r="AC253" s="630"/>
      <c r="AD253" s="630"/>
      <c r="AE253" s="630"/>
      <c r="AF253" s="630"/>
      <c r="AG253" s="630"/>
      <c r="AH253" s="630"/>
      <c r="AI253" s="630"/>
      <c r="AJ253" s="630"/>
      <c r="AK253" s="630"/>
      <c r="AL253" s="630"/>
      <c r="AM253" s="630"/>
      <c r="AN253" s="630"/>
      <c r="AO253" s="630"/>
      <c r="AP253" s="630"/>
      <c r="AQ253" s="630"/>
      <c r="AR253" s="630"/>
      <c r="AS253" s="630"/>
      <c r="AT253" s="630"/>
      <c r="AU253" s="630"/>
      <c r="AV253" s="630"/>
    </row>
    <row r="254" spans="1:48" s="140" customFormat="1" ht="12.6" customHeight="1" x14ac:dyDescent="0.3">
      <c r="A254" s="145"/>
      <c r="B254" s="687" t="s">
        <v>399</v>
      </c>
      <c r="C254" s="681">
        <v>236</v>
      </c>
      <c r="D254" s="681">
        <v>112</v>
      </c>
      <c r="E254" s="681">
        <v>124</v>
      </c>
      <c r="F254" s="681">
        <v>215</v>
      </c>
      <c r="G254" s="681">
        <v>99</v>
      </c>
      <c r="H254" s="681">
        <v>116</v>
      </c>
      <c r="I254" s="681">
        <v>21</v>
      </c>
      <c r="J254" s="681">
        <v>13</v>
      </c>
      <c r="K254" s="681">
        <v>8</v>
      </c>
      <c r="L254" s="682">
        <v>195</v>
      </c>
      <c r="M254" s="681">
        <v>80</v>
      </c>
      <c r="N254" s="681">
        <v>115</v>
      </c>
      <c r="O254" s="681">
        <v>180</v>
      </c>
      <c r="P254" s="681">
        <v>75</v>
      </c>
      <c r="Q254" s="689">
        <v>105</v>
      </c>
      <c r="R254" s="689">
        <v>15</v>
      </c>
      <c r="S254" s="681">
        <v>5</v>
      </c>
      <c r="T254" s="681">
        <v>10</v>
      </c>
      <c r="U254" s="681">
        <v>41</v>
      </c>
      <c r="V254" s="681">
        <v>32</v>
      </c>
      <c r="W254" s="683">
        <v>9</v>
      </c>
      <c r="X254" s="724" t="s">
        <v>399</v>
      </c>
      <c r="Y254" s="680"/>
      <c r="Z254" s="629"/>
      <c r="AA254" s="629"/>
      <c r="AB254" s="649"/>
      <c r="AC254" s="649"/>
      <c r="AD254" s="649"/>
      <c r="AE254" s="649"/>
      <c r="AF254" s="649"/>
      <c r="AG254" s="649"/>
      <c r="AH254" s="649"/>
      <c r="AI254" s="649"/>
      <c r="AJ254" s="649"/>
      <c r="AK254" s="649"/>
      <c r="AL254" s="649"/>
      <c r="AM254" s="649"/>
      <c r="AN254" s="649"/>
      <c r="AO254" s="649"/>
      <c r="AP254" s="649"/>
      <c r="AQ254" s="649"/>
      <c r="AR254" s="649"/>
      <c r="AS254" s="649"/>
      <c r="AT254" s="649"/>
      <c r="AU254" s="649"/>
      <c r="AV254" s="649"/>
    </row>
    <row r="255" spans="1:48" s="140" customFormat="1" ht="12.6" customHeight="1" x14ac:dyDescent="0.3">
      <c r="A255" s="133" t="s">
        <v>83</v>
      </c>
      <c r="B255" s="134" t="s">
        <v>395</v>
      </c>
      <c r="C255" s="676">
        <v>211</v>
      </c>
      <c r="D255" s="676">
        <v>106</v>
      </c>
      <c r="E255" s="676">
        <v>105</v>
      </c>
      <c r="F255" s="676">
        <v>145</v>
      </c>
      <c r="G255" s="676">
        <v>69</v>
      </c>
      <c r="H255" s="676">
        <v>76</v>
      </c>
      <c r="I255" s="676">
        <v>66</v>
      </c>
      <c r="J255" s="676">
        <v>37</v>
      </c>
      <c r="K255" s="676">
        <v>29</v>
      </c>
      <c r="L255" s="677">
        <v>286</v>
      </c>
      <c r="M255" s="676">
        <v>137</v>
      </c>
      <c r="N255" s="676">
        <v>149</v>
      </c>
      <c r="O255" s="676">
        <v>269</v>
      </c>
      <c r="P255" s="676">
        <v>128</v>
      </c>
      <c r="Q255" s="676">
        <v>141</v>
      </c>
      <c r="R255" s="676">
        <v>17</v>
      </c>
      <c r="S255" s="676">
        <v>9</v>
      </c>
      <c r="T255" s="676">
        <v>8</v>
      </c>
      <c r="U255" s="676">
        <v>-75</v>
      </c>
      <c r="V255" s="676">
        <v>-31</v>
      </c>
      <c r="W255" s="678">
        <v>-44</v>
      </c>
      <c r="X255" s="721" t="s">
        <v>395</v>
      </c>
      <c r="Y255" s="675" t="s">
        <v>83</v>
      </c>
      <c r="Z255" s="629"/>
      <c r="AA255" s="629"/>
      <c r="AB255" s="630"/>
      <c r="AC255" s="630"/>
      <c r="AD255" s="630"/>
      <c r="AE255" s="630"/>
      <c r="AF255" s="630"/>
      <c r="AG255" s="630"/>
      <c r="AH255" s="630"/>
      <c r="AI255" s="630"/>
      <c r="AJ255" s="630"/>
      <c r="AK255" s="630"/>
      <c r="AL255" s="630"/>
      <c r="AM255" s="630"/>
      <c r="AN255" s="630"/>
      <c r="AO255" s="630"/>
      <c r="AP255" s="630"/>
      <c r="AQ255" s="630"/>
      <c r="AR255" s="630"/>
      <c r="AS255" s="630"/>
      <c r="AT255" s="630"/>
      <c r="AU255" s="630"/>
      <c r="AV255" s="630"/>
    </row>
    <row r="256" spans="1:48" s="140" customFormat="1" ht="12.6" customHeight="1" x14ac:dyDescent="0.3">
      <c r="A256" s="145"/>
      <c r="B256" s="146" t="s">
        <v>396</v>
      </c>
      <c r="C256" s="681">
        <v>179</v>
      </c>
      <c r="D256" s="681">
        <v>77</v>
      </c>
      <c r="E256" s="681">
        <v>102</v>
      </c>
      <c r="F256" s="681">
        <v>137</v>
      </c>
      <c r="G256" s="681">
        <v>60</v>
      </c>
      <c r="H256" s="681">
        <v>77</v>
      </c>
      <c r="I256" s="681">
        <v>42</v>
      </c>
      <c r="J256" s="681">
        <v>17</v>
      </c>
      <c r="K256" s="681">
        <v>25</v>
      </c>
      <c r="L256" s="682">
        <v>299</v>
      </c>
      <c r="M256" s="681">
        <v>125</v>
      </c>
      <c r="N256" s="681">
        <v>174</v>
      </c>
      <c r="O256" s="681">
        <v>289</v>
      </c>
      <c r="P256" s="681">
        <v>120</v>
      </c>
      <c r="Q256" s="681">
        <v>169</v>
      </c>
      <c r="R256" s="681">
        <v>10</v>
      </c>
      <c r="S256" s="681">
        <v>5</v>
      </c>
      <c r="T256" s="681">
        <v>5</v>
      </c>
      <c r="U256" s="681">
        <v>-120</v>
      </c>
      <c r="V256" s="681">
        <v>-48</v>
      </c>
      <c r="W256" s="683">
        <v>-72</v>
      </c>
      <c r="X256" s="722" t="s">
        <v>396</v>
      </c>
      <c r="Y256" s="680"/>
      <c r="Z256" s="629"/>
      <c r="AA256" s="629"/>
      <c r="AB256" s="630"/>
      <c r="AC256" s="630"/>
      <c r="AD256" s="630"/>
      <c r="AE256" s="630"/>
      <c r="AF256" s="630"/>
      <c r="AG256" s="630"/>
      <c r="AH256" s="630"/>
      <c r="AI256" s="630"/>
      <c r="AJ256" s="630"/>
      <c r="AK256" s="630"/>
      <c r="AL256" s="630"/>
      <c r="AM256" s="630"/>
      <c r="AN256" s="630"/>
      <c r="AO256" s="630"/>
      <c r="AP256" s="630"/>
      <c r="AQ256" s="630"/>
      <c r="AR256" s="630"/>
      <c r="AS256" s="630"/>
      <c r="AT256" s="630"/>
      <c r="AU256" s="630"/>
      <c r="AV256" s="630"/>
    </row>
    <row r="257" spans="1:48" s="140" customFormat="1" ht="12.6" customHeight="1" x14ac:dyDescent="0.3">
      <c r="A257" s="145"/>
      <c r="B257" s="685" t="s">
        <v>397</v>
      </c>
      <c r="C257" s="681">
        <v>145</v>
      </c>
      <c r="D257" s="681">
        <v>61</v>
      </c>
      <c r="E257" s="681">
        <v>84</v>
      </c>
      <c r="F257" s="681">
        <v>120</v>
      </c>
      <c r="G257" s="681">
        <v>51</v>
      </c>
      <c r="H257" s="681">
        <v>69</v>
      </c>
      <c r="I257" s="681">
        <v>25</v>
      </c>
      <c r="J257" s="681">
        <v>10</v>
      </c>
      <c r="K257" s="681">
        <v>15</v>
      </c>
      <c r="L257" s="682">
        <v>330</v>
      </c>
      <c r="M257" s="681">
        <v>152</v>
      </c>
      <c r="N257" s="681">
        <v>178</v>
      </c>
      <c r="O257" s="681">
        <v>321</v>
      </c>
      <c r="P257" s="681">
        <v>148</v>
      </c>
      <c r="Q257" s="681">
        <v>173</v>
      </c>
      <c r="R257" s="681">
        <v>9</v>
      </c>
      <c r="S257" s="681">
        <v>4</v>
      </c>
      <c r="T257" s="681">
        <v>5</v>
      </c>
      <c r="U257" s="681">
        <v>-185</v>
      </c>
      <c r="V257" s="681">
        <v>-91</v>
      </c>
      <c r="W257" s="683">
        <v>-94</v>
      </c>
      <c r="X257" s="723" t="s">
        <v>397</v>
      </c>
      <c r="Y257" s="680"/>
      <c r="Z257" s="629"/>
      <c r="AA257" s="629"/>
      <c r="AB257" s="630"/>
      <c r="AC257" s="630"/>
      <c r="AD257" s="630"/>
      <c r="AE257" s="630"/>
      <c r="AF257" s="630"/>
      <c r="AG257" s="630"/>
      <c r="AH257" s="630"/>
      <c r="AI257" s="630"/>
      <c r="AJ257" s="630"/>
      <c r="AK257" s="630"/>
      <c r="AL257" s="630"/>
      <c r="AM257" s="630"/>
      <c r="AN257" s="630"/>
      <c r="AO257" s="630"/>
      <c r="AP257" s="630"/>
      <c r="AQ257" s="630"/>
      <c r="AR257" s="630"/>
      <c r="AS257" s="630"/>
      <c r="AT257" s="630"/>
      <c r="AU257" s="630"/>
      <c r="AV257" s="630"/>
    </row>
    <row r="258" spans="1:48" s="140" customFormat="1" ht="12.6" customHeight="1" x14ac:dyDescent="0.3">
      <c r="A258" s="145"/>
      <c r="B258" s="687" t="s">
        <v>398</v>
      </c>
      <c r="C258" s="681">
        <v>167</v>
      </c>
      <c r="D258" s="681">
        <v>72</v>
      </c>
      <c r="E258" s="681">
        <v>95</v>
      </c>
      <c r="F258" s="681">
        <v>126</v>
      </c>
      <c r="G258" s="681">
        <v>52</v>
      </c>
      <c r="H258" s="681">
        <v>74</v>
      </c>
      <c r="I258" s="681">
        <v>41</v>
      </c>
      <c r="J258" s="681">
        <v>20</v>
      </c>
      <c r="K258" s="681">
        <v>21</v>
      </c>
      <c r="L258" s="682">
        <v>264</v>
      </c>
      <c r="M258" s="681">
        <v>131</v>
      </c>
      <c r="N258" s="681">
        <v>133</v>
      </c>
      <c r="O258" s="681">
        <v>248</v>
      </c>
      <c r="P258" s="681">
        <v>124</v>
      </c>
      <c r="Q258" s="681">
        <v>124</v>
      </c>
      <c r="R258" s="681">
        <v>16</v>
      </c>
      <c r="S258" s="681">
        <v>7</v>
      </c>
      <c r="T258" s="681">
        <v>9</v>
      </c>
      <c r="U258" s="681">
        <v>-97</v>
      </c>
      <c r="V258" s="681">
        <v>-59</v>
      </c>
      <c r="W258" s="683">
        <v>-38</v>
      </c>
      <c r="X258" s="724" t="s">
        <v>398</v>
      </c>
      <c r="Y258" s="680"/>
      <c r="Z258" s="629"/>
      <c r="AA258" s="629"/>
      <c r="AB258" s="630"/>
      <c r="AC258" s="630"/>
      <c r="AD258" s="630"/>
      <c r="AE258" s="630"/>
      <c r="AF258" s="630"/>
      <c r="AG258" s="630"/>
      <c r="AH258" s="630"/>
      <c r="AI258" s="630"/>
      <c r="AJ258" s="630"/>
      <c r="AK258" s="630"/>
      <c r="AL258" s="630"/>
      <c r="AM258" s="630"/>
      <c r="AN258" s="630"/>
      <c r="AO258" s="630"/>
      <c r="AP258" s="630"/>
      <c r="AQ258" s="630"/>
      <c r="AR258" s="630"/>
      <c r="AS258" s="630"/>
      <c r="AT258" s="630"/>
      <c r="AU258" s="630"/>
      <c r="AV258" s="630"/>
    </row>
    <row r="259" spans="1:48" s="140" customFormat="1" ht="12.6" customHeight="1" x14ac:dyDescent="0.3">
      <c r="A259" s="145"/>
      <c r="B259" s="687" t="s">
        <v>399</v>
      </c>
      <c r="C259" s="681">
        <v>188</v>
      </c>
      <c r="D259" s="681">
        <v>88</v>
      </c>
      <c r="E259" s="681">
        <v>100</v>
      </c>
      <c r="F259" s="681">
        <v>155</v>
      </c>
      <c r="G259" s="681">
        <v>73</v>
      </c>
      <c r="H259" s="681">
        <v>82</v>
      </c>
      <c r="I259" s="681">
        <v>33</v>
      </c>
      <c r="J259" s="681">
        <v>15</v>
      </c>
      <c r="K259" s="681">
        <v>18</v>
      </c>
      <c r="L259" s="682">
        <v>335</v>
      </c>
      <c r="M259" s="681">
        <v>145</v>
      </c>
      <c r="N259" s="681">
        <v>190</v>
      </c>
      <c r="O259" s="681">
        <v>318</v>
      </c>
      <c r="P259" s="681">
        <v>139</v>
      </c>
      <c r="Q259" s="689">
        <v>179</v>
      </c>
      <c r="R259" s="689">
        <v>17</v>
      </c>
      <c r="S259" s="681">
        <v>6</v>
      </c>
      <c r="T259" s="681">
        <v>11</v>
      </c>
      <c r="U259" s="681">
        <v>-147</v>
      </c>
      <c r="V259" s="681">
        <v>-57</v>
      </c>
      <c r="W259" s="683">
        <v>-90</v>
      </c>
      <c r="X259" s="724" t="s">
        <v>399</v>
      </c>
      <c r="Y259" s="680"/>
      <c r="Z259" s="629"/>
      <c r="AA259" s="629"/>
      <c r="AB259" s="649"/>
      <c r="AC259" s="649"/>
      <c r="AD259" s="649"/>
      <c r="AE259" s="649"/>
      <c r="AF259" s="649"/>
      <c r="AG259" s="649"/>
      <c r="AH259" s="649"/>
      <c r="AI259" s="649"/>
      <c r="AJ259" s="649"/>
      <c r="AK259" s="649"/>
      <c r="AL259" s="649"/>
      <c r="AM259" s="649"/>
      <c r="AN259" s="649"/>
      <c r="AO259" s="649"/>
      <c r="AP259" s="649"/>
      <c r="AQ259" s="649"/>
      <c r="AR259" s="649"/>
      <c r="AS259" s="649"/>
      <c r="AT259" s="649"/>
      <c r="AU259" s="649"/>
      <c r="AV259" s="649"/>
    </row>
    <row r="260" spans="1:48" s="140" customFormat="1" ht="12.6" customHeight="1" x14ac:dyDescent="0.3">
      <c r="A260" s="133" t="s">
        <v>84</v>
      </c>
      <c r="B260" s="134" t="s">
        <v>395</v>
      </c>
      <c r="C260" s="676">
        <v>1331</v>
      </c>
      <c r="D260" s="676">
        <v>627</v>
      </c>
      <c r="E260" s="676">
        <v>704</v>
      </c>
      <c r="F260" s="676">
        <v>1075</v>
      </c>
      <c r="G260" s="676">
        <v>489</v>
      </c>
      <c r="H260" s="676">
        <v>586</v>
      </c>
      <c r="I260" s="676">
        <v>256</v>
      </c>
      <c r="J260" s="676">
        <v>138</v>
      </c>
      <c r="K260" s="676">
        <v>118</v>
      </c>
      <c r="L260" s="677">
        <v>1033</v>
      </c>
      <c r="M260" s="676">
        <v>446</v>
      </c>
      <c r="N260" s="676">
        <v>587</v>
      </c>
      <c r="O260" s="676">
        <v>930</v>
      </c>
      <c r="P260" s="676">
        <v>408</v>
      </c>
      <c r="Q260" s="676">
        <v>522</v>
      </c>
      <c r="R260" s="676">
        <v>103</v>
      </c>
      <c r="S260" s="676">
        <v>38</v>
      </c>
      <c r="T260" s="676">
        <v>65</v>
      </c>
      <c r="U260" s="676">
        <v>298</v>
      </c>
      <c r="V260" s="676">
        <v>181</v>
      </c>
      <c r="W260" s="678">
        <v>117</v>
      </c>
      <c r="X260" s="721" t="s">
        <v>395</v>
      </c>
      <c r="Y260" s="675" t="s">
        <v>84</v>
      </c>
      <c r="Z260" s="629"/>
      <c r="AA260" s="629"/>
      <c r="AB260" s="630"/>
      <c r="AC260" s="630"/>
      <c r="AD260" s="630"/>
      <c r="AE260" s="630"/>
      <c r="AF260" s="630"/>
      <c r="AG260" s="630"/>
      <c r="AH260" s="630"/>
      <c r="AI260" s="630"/>
      <c r="AJ260" s="630"/>
      <c r="AK260" s="630"/>
      <c r="AL260" s="630"/>
      <c r="AM260" s="630"/>
      <c r="AN260" s="630"/>
      <c r="AO260" s="630"/>
      <c r="AP260" s="630"/>
      <c r="AQ260" s="630"/>
      <c r="AR260" s="630"/>
      <c r="AS260" s="630"/>
      <c r="AT260" s="630"/>
      <c r="AU260" s="630"/>
      <c r="AV260" s="630"/>
    </row>
    <row r="261" spans="1:48" s="140" customFormat="1" ht="12.6" customHeight="1" x14ac:dyDescent="0.3">
      <c r="A261" s="145"/>
      <c r="B261" s="146" t="s">
        <v>396</v>
      </c>
      <c r="C261" s="681">
        <v>1226</v>
      </c>
      <c r="D261" s="681">
        <v>595</v>
      </c>
      <c r="E261" s="681">
        <v>631</v>
      </c>
      <c r="F261" s="681">
        <v>1029</v>
      </c>
      <c r="G261" s="681">
        <v>477</v>
      </c>
      <c r="H261" s="681">
        <v>552</v>
      </c>
      <c r="I261" s="681">
        <v>197</v>
      </c>
      <c r="J261" s="681">
        <v>118</v>
      </c>
      <c r="K261" s="681">
        <v>79</v>
      </c>
      <c r="L261" s="682">
        <v>1053</v>
      </c>
      <c r="M261" s="681">
        <v>483</v>
      </c>
      <c r="N261" s="681">
        <v>570</v>
      </c>
      <c r="O261" s="681">
        <v>961</v>
      </c>
      <c r="P261" s="681">
        <v>442</v>
      </c>
      <c r="Q261" s="681">
        <v>519</v>
      </c>
      <c r="R261" s="681">
        <v>92</v>
      </c>
      <c r="S261" s="681">
        <v>41</v>
      </c>
      <c r="T261" s="681">
        <v>51</v>
      </c>
      <c r="U261" s="681">
        <v>173</v>
      </c>
      <c r="V261" s="681">
        <v>112</v>
      </c>
      <c r="W261" s="683">
        <v>61</v>
      </c>
      <c r="X261" s="722" t="s">
        <v>396</v>
      </c>
      <c r="Y261" s="680"/>
      <c r="Z261" s="629"/>
      <c r="AA261" s="629"/>
      <c r="AB261" s="630"/>
      <c r="AC261" s="630"/>
      <c r="AD261" s="630"/>
      <c r="AE261" s="630"/>
      <c r="AF261" s="630"/>
      <c r="AG261" s="630"/>
      <c r="AH261" s="630"/>
      <c r="AI261" s="630"/>
      <c r="AJ261" s="630"/>
      <c r="AK261" s="630"/>
      <c r="AL261" s="630"/>
      <c r="AM261" s="630"/>
      <c r="AN261" s="630"/>
      <c r="AO261" s="630"/>
      <c r="AP261" s="630"/>
      <c r="AQ261" s="630"/>
      <c r="AR261" s="630"/>
      <c r="AS261" s="630"/>
      <c r="AT261" s="630"/>
      <c r="AU261" s="630"/>
      <c r="AV261" s="630"/>
    </row>
    <row r="262" spans="1:48" s="140" customFormat="1" ht="12.6" customHeight="1" x14ac:dyDescent="0.3">
      <c r="A262" s="145"/>
      <c r="B262" s="685" t="s">
        <v>397</v>
      </c>
      <c r="C262" s="681">
        <v>1051</v>
      </c>
      <c r="D262" s="681">
        <v>525</v>
      </c>
      <c r="E262" s="681">
        <v>526</v>
      </c>
      <c r="F262" s="681">
        <v>849</v>
      </c>
      <c r="G262" s="681">
        <v>413</v>
      </c>
      <c r="H262" s="681">
        <v>436</v>
      </c>
      <c r="I262" s="681">
        <v>202</v>
      </c>
      <c r="J262" s="681">
        <v>112</v>
      </c>
      <c r="K262" s="681">
        <v>90</v>
      </c>
      <c r="L262" s="682">
        <v>945</v>
      </c>
      <c r="M262" s="681">
        <v>444</v>
      </c>
      <c r="N262" s="681">
        <v>501</v>
      </c>
      <c r="O262" s="681">
        <v>895</v>
      </c>
      <c r="P262" s="681">
        <v>417</v>
      </c>
      <c r="Q262" s="681">
        <v>478</v>
      </c>
      <c r="R262" s="681">
        <v>50</v>
      </c>
      <c r="S262" s="681">
        <v>27</v>
      </c>
      <c r="T262" s="681">
        <v>23</v>
      </c>
      <c r="U262" s="681">
        <v>106</v>
      </c>
      <c r="V262" s="681">
        <v>81</v>
      </c>
      <c r="W262" s="683">
        <v>25</v>
      </c>
      <c r="X262" s="723" t="s">
        <v>397</v>
      </c>
      <c r="Y262" s="680"/>
      <c r="Z262" s="629"/>
      <c r="AA262" s="629"/>
      <c r="AB262" s="630"/>
      <c r="AC262" s="630"/>
      <c r="AD262" s="630"/>
      <c r="AE262" s="630"/>
      <c r="AF262" s="630"/>
      <c r="AG262" s="630"/>
      <c r="AH262" s="630"/>
      <c r="AI262" s="630"/>
      <c r="AJ262" s="630"/>
      <c r="AK262" s="630"/>
      <c r="AL262" s="630"/>
      <c r="AM262" s="630"/>
      <c r="AN262" s="630"/>
      <c r="AO262" s="630"/>
      <c r="AP262" s="630"/>
      <c r="AQ262" s="630"/>
      <c r="AR262" s="630"/>
      <c r="AS262" s="630"/>
      <c r="AT262" s="630"/>
      <c r="AU262" s="630"/>
      <c r="AV262" s="630"/>
    </row>
    <row r="263" spans="1:48" s="140" customFormat="1" ht="12.6" customHeight="1" x14ac:dyDescent="0.3">
      <c r="A263" s="145"/>
      <c r="B263" s="687" t="s">
        <v>398</v>
      </c>
      <c r="C263" s="681">
        <v>1118</v>
      </c>
      <c r="D263" s="681">
        <v>541</v>
      </c>
      <c r="E263" s="681">
        <v>577</v>
      </c>
      <c r="F263" s="681">
        <v>947</v>
      </c>
      <c r="G263" s="681">
        <v>453</v>
      </c>
      <c r="H263" s="681">
        <v>494</v>
      </c>
      <c r="I263" s="681">
        <v>171</v>
      </c>
      <c r="J263" s="681">
        <v>88</v>
      </c>
      <c r="K263" s="681">
        <v>83</v>
      </c>
      <c r="L263" s="682">
        <v>1017</v>
      </c>
      <c r="M263" s="681">
        <v>475</v>
      </c>
      <c r="N263" s="681">
        <v>542</v>
      </c>
      <c r="O263" s="681">
        <v>931</v>
      </c>
      <c r="P263" s="681">
        <v>434</v>
      </c>
      <c r="Q263" s="681">
        <v>497</v>
      </c>
      <c r="R263" s="681">
        <v>86</v>
      </c>
      <c r="S263" s="681">
        <v>41</v>
      </c>
      <c r="T263" s="681">
        <v>45</v>
      </c>
      <c r="U263" s="681">
        <v>101</v>
      </c>
      <c r="V263" s="681">
        <v>66</v>
      </c>
      <c r="W263" s="683">
        <v>35</v>
      </c>
      <c r="X263" s="724" t="s">
        <v>398</v>
      </c>
      <c r="Y263" s="680"/>
      <c r="Z263" s="629"/>
      <c r="AA263" s="629"/>
      <c r="AB263" s="630"/>
      <c r="AC263" s="630"/>
      <c r="AD263" s="630"/>
      <c r="AE263" s="630"/>
      <c r="AF263" s="630"/>
      <c r="AG263" s="630"/>
      <c r="AH263" s="630"/>
      <c r="AI263" s="630"/>
      <c r="AJ263" s="630"/>
      <c r="AK263" s="630"/>
      <c r="AL263" s="630"/>
      <c r="AM263" s="630"/>
      <c r="AN263" s="630"/>
      <c r="AO263" s="630"/>
      <c r="AP263" s="630"/>
      <c r="AQ263" s="630"/>
      <c r="AR263" s="630"/>
      <c r="AS263" s="630"/>
      <c r="AT263" s="630"/>
      <c r="AU263" s="630"/>
      <c r="AV263" s="630"/>
    </row>
    <row r="264" spans="1:48" s="140" customFormat="1" ht="12.6" customHeight="1" x14ac:dyDescent="0.3">
      <c r="A264" s="145"/>
      <c r="B264" s="687" t="s">
        <v>399</v>
      </c>
      <c r="C264" s="681">
        <v>1118</v>
      </c>
      <c r="D264" s="681">
        <v>538</v>
      </c>
      <c r="E264" s="681">
        <v>580</v>
      </c>
      <c r="F264" s="681">
        <v>980</v>
      </c>
      <c r="G264" s="681">
        <v>457</v>
      </c>
      <c r="H264" s="681">
        <v>523</v>
      </c>
      <c r="I264" s="681">
        <v>138</v>
      </c>
      <c r="J264" s="681">
        <v>81</v>
      </c>
      <c r="K264" s="681">
        <v>57</v>
      </c>
      <c r="L264" s="682">
        <v>1175</v>
      </c>
      <c r="M264" s="681">
        <v>535</v>
      </c>
      <c r="N264" s="681">
        <v>640</v>
      </c>
      <c r="O264" s="681">
        <v>1025</v>
      </c>
      <c r="P264" s="681">
        <v>470</v>
      </c>
      <c r="Q264" s="689">
        <v>555</v>
      </c>
      <c r="R264" s="689">
        <v>150</v>
      </c>
      <c r="S264" s="681">
        <v>65</v>
      </c>
      <c r="T264" s="681">
        <v>85</v>
      </c>
      <c r="U264" s="681">
        <v>-57</v>
      </c>
      <c r="V264" s="681">
        <v>3</v>
      </c>
      <c r="W264" s="683">
        <v>-60</v>
      </c>
      <c r="X264" s="724" t="s">
        <v>399</v>
      </c>
      <c r="Y264" s="680"/>
      <c r="Z264" s="629"/>
      <c r="AA264" s="629"/>
      <c r="AB264" s="649"/>
      <c r="AC264" s="649"/>
      <c r="AD264" s="649"/>
      <c r="AE264" s="649"/>
      <c r="AF264" s="649"/>
      <c r="AG264" s="649"/>
      <c r="AH264" s="649"/>
      <c r="AI264" s="649"/>
      <c r="AJ264" s="649"/>
      <c r="AK264" s="649"/>
      <c r="AL264" s="649"/>
      <c r="AM264" s="649"/>
      <c r="AN264" s="649"/>
      <c r="AO264" s="649"/>
      <c r="AP264" s="649"/>
      <c r="AQ264" s="649"/>
      <c r="AR264" s="649"/>
      <c r="AS264" s="649"/>
      <c r="AT264" s="649"/>
      <c r="AU264" s="649"/>
      <c r="AV264" s="649"/>
    </row>
    <row r="265" spans="1:48" s="57" customFormat="1" ht="12.6" customHeight="1" x14ac:dyDescent="0.3">
      <c r="A265" s="112" t="s">
        <v>85</v>
      </c>
      <c r="B265" s="113" t="s">
        <v>395</v>
      </c>
      <c r="C265" s="1522">
        <v>2505</v>
      </c>
      <c r="D265" s="1522">
        <v>1204</v>
      </c>
      <c r="E265" s="1522">
        <v>1301</v>
      </c>
      <c r="F265" s="1522">
        <v>1882</v>
      </c>
      <c r="G265" s="1522">
        <v>882</v>
      </c>
      <c r="H265" s="1522">
        <v>1000</v>
      </c>
      <c r="I265" s="1522">
        <v>623</v>
      </c>
      <c r="J265" s="1522">
        <v>322</v>
      </c>
      <c r="K265" s="1522">
        <v>301</v>
      </c>
      <c r="L265" s="1523">
        <v>3494</v>
      </c>
      <c r="M265" s="1522">
        <v>1509</v>
      </c>
      <c r="N265" s="1522">
        <v>1985</v>
      </c>
      <c r="O265" s="1522">
        <v>3125</v>
      </c>
      <c r="P265" s="1522">
        <v>1375</v>
      </c>
      <c r="Q265" s="1522">
        <v>1750</v>
      </c>
      <c r="R265" s="1522">
        <v>369</v>
      </c>
      <c r="S265" s="1522">
        <v>134</v>
      </c>
      <c r="T265" s="1522">
        <v>235</v>
      </c>
      <c r="U265" s="1522">
        <v>-989</v>
      </c>
      <c r="V265" s="1522">
        <v>-305</v>
      </c>
      <c r="W265" s="1524">
        <v>-684</v>
      </c>
      <c r="X265" s="664" t="s">
        <v>395</v>
      </c>
      <c r="Y265" s="660" t="s">
        <v>85</v>
      </c>
      <c r="Z265" s="629"/>
      <c r="AA265" s="629"/>
      <c r="AB265" s="630"/>
      <c r="AC265" s="630"/>
      <c r="AD265" s="630"/>
      <c r="AE265" s="630"/>
      <c r="AF265" s="630"/>
      <c r="AG265" s="630"/>
      <c r="AH265" s="630"/>
      <c r="AI265" s="630"/>
      <c r="AJ265" s="630"/>
      <c r="AK265" s="630"/>
      <c r="AL265" s="630"/>
      <c r="AM265" s="630"/>
      <c r="AN265" s="630"/>
      <c r="AO265" s="630"/>
      <c r="AP265" s="630"/>
      <c r="AQ265" s="630"/>
      <c r="AR265" s="630"/>
      <c r="AS265" s="630"/>
      <c r="AT265" s="630"/>
      <c r="AU265" s="630"/>
      <c r="AV265" s="630"/>
    </row>
    <row r="266" spans="1:48" s="57" customFormat="1" ht="12.6" customHeight="1" x14ac:dyDescent="0.3">
      <c r="A266" s="121"/>
      <c r="B266" s="122" t="s">
        <v>396</v>
      </c>
      <c r="C266" s="1525">
        <v>2380</v>
      </c>
      <c r="D266" s="1525">
        <v>1172</v>
      </c>
      <c r="E266" s="1525">
        <v>1208</v>
      </c>
      <c r="F266" s="1525">
        <v>1782</v>
      </c>
      <c r="G266" s="1525">
        <v>835</v>
      </c>
      <c r="H266" s="1525">
        <v>947</v>
      </c>
      <c r="I266" s="1525">
        <v>598</v>
      </c>
      <c r="J266" s="1525">
        <v>337</v>
      </c>
      <c r="K266" s="1525">
        <v>261</v>
      </c>
      <c r="L266" s="1526">
        <v>3827</v>
      </c>
      <c r="M266" s="1525">
        <v>1753</v>
      </c>
      <c r="N266" s="1525">
        <v>2074</v>
      </c>
      <c r="O266" s="1525">
        <v>3412</v>
      </c>
      <c r="P266" s="1525">
        <v>1602</v>
      </c>
      <c r="Q266" s="1525">
        <v>1810</v>
      </c>
      <c r="R266" s="1525">
        <v>415</v>
      </c>
      <c r="S266" s="1525">
        <v>151</v>
      </c>
      <c r="T266" s="1525">
        <v>264</v>
      </c>
      <c r="U266" s="1525">
        <v>-1447</v>
      </c>
      <c r="V266" s="1525">
        <v>-581</v>
      </c>
      <c r="W266" s="1527">
        <v>-866</v>
      </c>
      <c r="X266" s="669" t="s">
        <v>396</v>
      </c>
      <c r="Y266" s="665"/>
      <c r="Z266" s="629"/>
      <c r="AA266" s="629"/>
      <c r="AB266" s="630"/>
      <c r="AC266" s="630"/>
      <c r="AD266" s="630"/>
      <c r="AE266" s="630"/>
      <c r="AF266" s="630"/>
      <c r="AG266" s="630"/>
      <c r="AH266" s="630"/>
      <c r="AI266" s="630"/>
      <c r="AJ266" s="630"/>
      <c r="AK266" s="630"/>
      <c r="AL266" s="630"/>
      <c r="AM266" s="630"/>
      <c r="AN266" s="630"/>
      <c r="AO266" s="630"/>
      <c r="AP266" s="630"/>
      <c r="AQ266" s="630"/>
      <c r="AR266" s="630"/>
      <c r="AS266" s="630"/>
      <c r="AT266" s="630"/>
      <c r="AU266" s="630"/>
      <c r="AV266" s="630"/>
    </row>
    <row r="267" spans="1:48" s="57" customFormat="1" ht="12.6" customHeight="1" x14ac:dyDescent="0.3">
      <c r="A267" s="121"/>
      <c r="B267" s="670" t="s">
        <v>397</v>
      </c>
      <c r="C267" s="1525">
        <v>2423</v>
      </c>
      <c r="D267" s="1525">
        <v>1141</v>
      </c>
      <c r="E267" s="1525">
        <v>1282</v>
      </c>
      <c r="F267" s="1525">
        <v>1629</v>
      </c>
      <c r="G267" s="1525">
        <v>716</v>
      </c>
      <c r="H267" s="1525">
        <v>913</v>
      </c>
      <c r="I267" s="1525">
        <v>794</v>
      </c>
      <c r="J267" s="1525">
        <v>425</v>
      </c>
      <c r="K267" s="1525">
        <v>369</v>
      </c>
      <c r="L267" s="1526">
        <v>3079</v>
      </c>
      <c r="M267" s="1525">
        <v>1405</v>
      </c>
      <c r="N267" s="1525">
        <v>1674</v>
      </c>
      <c r="O267" s="1525">
        <v>2790</v>
      </c>
      <c r="P267" s="1525">
        <v>1305</v>
      </c>
      <c r="Q267" s="1525">
        <v>1485</v>
      </c>
      <c r="R267" s="1525">
        <v>289</v>
      </c>
      <c r="S267" s="1525">
        <v>100</v>
      </c>
      <c r="T267" s="1525">
        <v>189</v>
      </c>
      <c r="U267" s="1525">
        <v>-656</v>
      </c>
      <c r="V267" s="1525">
        <v>-264</v>
      </c>
      <c r="W267" s="1527">
        <v>-392</v>
      </c>
      <c r="X267" s="671" t="s">
        <v>397</v>
      </c>
      <c r="Y267" s="665"/>
      <c r="Z267" s="629"/>
      <c r="AA267" s="629"/>
      <c r="AB267" s="630"/>
      <c r="AC267" s="630"/>
      <c r="AD267" s="630"/>
      <c r="AE267" s="630"/>
      <c r="AF267" s="630"/>
      <c r="AG267" s="630"/>
      <c r="AH267" s="630"/>
      <c r="AI267" s="630"/>
      <c r="AJ267" s="630"/>
      <c r="AK267" s="630"/>
      <c r="AL267" s="630"/>
      <c r="AM267" s="630"/>
      <c r="AN267" s="630"/>
      <c r="AO267" s="630"/>
      <c r="AP267" s="630"/>
      <c r="AQ267" s="630"/>
      <c r="AR267" s="630"/>
      <c r="AS267" s="630"/>
      <c r="AT267" s="630"/>
      <c r="AU267" s="630"/>
      <c r="AV267" s="630"/>
    </row>
    <row r="268" spans="1:48" s="57" customFormat="1" ht="12.6" customHeight="1" x14ac:dyDescent="0.3">
      <c r="A268" s="121"/>
      <c r="B268" s="672" t="s">
        <v>398</v>
      </c>
      <c r="C268" s="1525">
        <v>2289</v>
      </c>
      <c r="D268" s="1525">
        <v>1116</v>
      </c>
      <c r="E268" s="1525">
        <v>1173</v>
      </c>
      <c r="F268" s="1525">
        <v>1704</v>
      </c>
      <c r="G268" s="1525">
        <v>799</v>
      </c>
      <c r="H268" s="1525">
        <v>905</v>
      </c>
      <c r="I268" s="1525">
        <v>585</v>
      </c>
      <c r="J268" s="1525">
        <v>317</v>
      </c>
      <c r="K268" s="1525">
        <v>268</v>
      </c>
      <c r="L268" s="1526">
        <v>3309</v>
      </c>
      <c r="M268" s="1525">
        <v>1458</v>
      </c>
      <c r="N268" s="1525">
        <v>1851</v>
      </c>
      <c r="O268" s="1525">
        <v>2914</v>
      </c>
      <c r="P268" s="1525">
        <v>1317</v>
      </c>
      <c r="Q268" s="1525">
        <v>1597</v>
      </c>
      <c r="R268" s="1525">
        <v>395</v>
      </c>
      <c r="S268" s="1525">
        <v>141</v>
      </c>
      <c r="T268" s="1525">
        <v>254</v>
      </c>
      <c r="U268" s="1525">
        <v>-1020</v>
      </c>
      <c r="V268" s="1525">
        <v>-342</v>
      </c>
      <c r="W268" s="1527">
        <v>-678</v>
      </c>
      <c r="X268" s="673" t="s">
        <v>398</v>
      </c>
      <c r="Y268" s="665"/>
      <c r="Z268" s="629"/>
      <c r="AA268" s="629"/>
      <c r="AB268" s="630"/>
      <c r="AC268" s="630"/>
      <c r="AD268" s="630"/>
      <c r="AE268" s="630"/>
      <c r="AF268" s="630"/>
      <c r="AG268" s="630"/>
      <c r="AH268" s="630"/>
      <c r="AI268" s="630"/>
      <c r="AJ268" s="630"/>
      <c r="AK268" s="630"/>
      <c r="AL268" s="630"/>
      <c r="AM268" s="630"/>
      <c r="AN268" s="630"/>
      <c r="AO268" s="630"/>
      <c r="AP268" s="630"/>
      <c r="AQ268" s="630"/>
      <c r="AR268" s="630"/>
      <c r="AS268" s="630"/>
      <c r="AT268" s="630"/>
      <c r="AU268" s="630"/>
      <c r="AV268" s="630"/>
    </row>
    <row r="269" spans="1:48" s="57" customFormat="1" ht="12.6" customHeight="1" x14ac:dyDescent="0.3">
      <c r="A269" s="121"/>
      <c r="B269" s="672" t="s">
        <v>399</v>
      </c>
      <c r="C269" s="1525">
        <v>2594</v>
      </c>
      <c r="D269" s="1525">
        <v>1233</v>
      </c>
      <c r="E269" s="1525">
        <v>1361</v>
      </c>
      <c r="F269" s="1525">
        <v>2025</v>
      </c>
      <c r="G269" s="1525">
        <v>921</v>
      </c>
      <c r="H269" s="1525">
        <v>1104</v>
      </c>
      <c r="I269" s="1525">
        <v>569</v>
      </c>
      <c r="J269" s="1525">
        <v>312</v>
      </c>
      <c r="K269" s="1525">
        <v>257</v>
      </c>
      <c r="L269" s="1526">
        <v>3771</v>
      </c>
      <c r="M269" s="1525">
        <v>1697</v>
      </c>
      <c r="N269" s="1525">
        <v>2074</v>
      </c>
      <c r="O269" s="1525">
        <v>3251</v>
      </c>
      <c r="P269" s="1525">
        <v>1474</v>
      </c>
      <c r="Q269" s="1525">
        <v>1777</v>
      </c>
      <c r="R269" s="1525">
        <v>520</v>
      </c>
      <c r="S269" s="1525">
        <v>223</v>
      </c>
      <c r="T269" s="1525">
        <v>297</v>
      </c>
      <c r="U269" s="1525">
        <v>-1177</v>
      </c>
      <c r="V269" s="1525">
        <v>-464</v>
      </c>
      <c r="W269" s="1527">
        <v>-713</v>
      </c>
      <c r="X269" s="673" t="s">
        <v>399</v>
      </c>
      <c r="Y269" s="665"/>
      <c r="Z269" s="629"/>
      <c r="AA269" s="629"/>
      <c r="AB269" s="649"/>
      <c r="AC269" s="649"/>
      <c r="AD269" s="649"/>
      <c r="AE269" s="649"/>
      <c r="AF269" s="649"/>
      <c r="AG269" s="649"/>
      <c r="AH269" s="649"/>
      <c r="AI269" s="649"/>
      <c r="AJ269" s="649"/>
      <c r="AK269" s="649"/>
      <c r="AL269" s="649"/>
      <c r="AM269" s="649"/>
      <c r="AN269" s="649"/>
      <c r="AO269" s="649"/>
      <c r="AP269" s="649"/>
      <c r="AQ269" s="649"/>
      <c r="AR269" s="649"/>
      <c r="AS269" s="649"/>
      <c r="AT269" s="649"/>
      <c r="AU269" s="649"/>
      <c r="AV269" s="649"/>
    </row>
    <row r="270" spans="1:48" s="57" customFormat="1" ht="12.6" customHeight="1" x14ac:dyDescent="0.3">
      <c r="A270" s="133" t="s">
        <v>86</v>
      </c>
      <c r="B270" s="166" t="s">
        <v>395</v>
      </c>
      <c r="C270" s="661">
        <v>1084</v>
      </c>
      <c r="D270" s="661">
        <v>478</v>
      </c>
      <c r="E270" s="661">
        <v>606</v>
      </c>
      <c r="F270" s="661">
        <v>935</v>
      </c>
      <c r="G270" s="661">
        <v>412</v>
      </c>
      <c r="H270" s="661">
        <v>523</v>
      </c>
      <c r="I270" s="661">
        <v>149</v>
      </c>
      <c r="J270" s="661">
        <v>66</v>
      </c>
      <c r="K270" s="661">
        <v>83</v>
      </c>
      <c r="L270" s="662">
        <v>1099</v>
      </c>
      <c r="M270" s="661">
        <v>481</v>
      </c>
      <c r="N270" s="661">
        <v>618</v>
      </c>
      <c r="O270" s="661">
        <v>972</v>
      </c>
      <c r="P270" s="661">
        <v>430</v>
      </c>
      <c r="Q270" s="661">
        <v>542</v>
      </c>
      <c r="R270" s="661">
        <v>127</v>
      </c>
      <c r="S270" s="661">
        <v>51</v>
      </c>
      <c r="T270" s="661">
        <v>76</v>
      </c>
      <c r="U270" s="661">
        <v>-15</v>
      </c>
      <c r="V270" s="661">
        <v>-3</v>
      </c>
      <c r="W270" s="663">
        <v>-12</v>
      </c>
      <c r="X270" s="725" t="s">
        <v>395</v>
      </c>
      <c r="Y270" s="707" t="s">
        <v>86</v>
      </c>
      <c r="Z270" s="629"/>
      <c r="AA270" s="629"/>
      <c r="AB270" s="630"/>
      <c r="AC270" s="630"/>
      <c r="AD270" s="630"/>
      <c r="AE270" s="630"/>
      <c r="AF270" s="630"/>
      <c r="AG270" s="630"/>
      <c r="AH270" s="630"/>
      <c r="AI270" s="630"/>
      <c r="AJ270" s="630"/>
      <c r="AK270" s="630"/>
      <c r="AL270" s="630"/>
      <c r="AM270" s="630"/>
      <c r="AN270" s="630"/>
      <c r="AO270" s="630"/>
      <c r="AP270" s="630"/>
      <c r="AQ270" s="630"/>
      <c r="AR270" s="630"/>
      <c r="AS270" s="630"/>
      <c r="AT270" s="630"/>
      <c r="AU270" s="630"/>
      <c r="AV270" s="630"/>
    </row>
    <row r="271" spans="1:48" s="57" customFormat="1" ht="12.6" customHeight="1" x14ac:dyDescent="0.3">
      <c r="A271" s="145"/>
      <c r="B271" s="169" t="s">
        <v>396</v>
      </c>
      <c r="C271" s="666">
        <v>922</v>
      </c>
      <c r="D271" s="666">
        <v>423</v>
      </c>
      <c r="E271" s="666">
        <v>499</v>
      </c>
      <c r="F271" s="666">
        <v>808</v>
      </c>
      <c r="G271" s="666">
        <v>357</v>
      </c>
      <c r="H271" s="666">
        <v>451</v>
      </c>
      <c r="I271" s="666">
        <v>114</v>
      </c>
      <c r="J271" s="666">
        <v>66</v>
      </c>
      <c r="K271" s="666">
        <v>48</v>
      </c>
      <c r="L271" s="667">
        <v>1114</v>
      </c>
      <c r="M271" s="666">
        <v>502</v>
      </c>
      <c r="N271" s="666">
        <v>612</v>
      </c>
      <c r="O271" s="666">
        <v>997</v>
      </c>
      <c r="P271" s="666">
        <v>462</v>
      </c>
      <c r="Q271" s="666">
        <v>535</v>
      </c>
      <c r="R271" s="666">
        <v>117</v>
      </c>
      <c r="S271" s="666">
        <v>40</v>
      </c>
      <c r="T271" s="666">
        <v>77</v>
      </c>
      <c r="U271" s="666">
        <v>-192</v>
      </c>
      <c r="V271" s="666">
        <v>-79</v>
      </c>
      <c r="W271" s="668">
        <v>-113</v>
      </c>
      <c r="X271" s="726" t="s">
        <v>396</v>
      </c>
      <c r="Y271" s="19"/>
      <c r="Z271" s="629"/>
      <c r="AA271" s="629"/>
      <c r="AB271" s="630"/>
      <c r="AC271" s="630"/>
      <c r="AD271" s="630"/>
      <c r="AE271" s="630"/>
      <c r="AF271" s="630"/>
      <c r="AG271" s="630"/>
      <c r="AH271" s="630"/>
      <c r="AI271" s="630"/>
      <c r="AJ271" s="630"/>
      <c r="AK271" s="630"/>
      <c r="AL271" s="630"/>
      <c r="AM271" s="630"/>
      <c r="AN271" s="630"/>
      <c r="AO271" s="630"/>
      <c r="AP271" s="630"/>
      <c r="AQ271" s="630"/>
      <c r="AR271" s="630"/>
      <c r="AS271" s="630"/>
      <c r="AT271" s="630"/>
      <c r="AU271" s="630"/>
      <c r="AV271" s="630"/>
    </row>
    <row r="272" spans="1:48" s="57" customFormat="1" ht="12.6" customHeight="1" x14ac:dyDescent="0.3">
      <c r="A272" s="145"/>
      <c r="B272" s="702" t="s">
        <v>397</v>
      </c>
      <c r="C272" s="666">
        <v>954</v>
      </c>
      <c r="D272" s="666">
        <v>439</v>
      </c>
      <c r="E272" s="666">
        <v>515</v>
      </c>
      <c r="F272" s="666">
        <v>782</v>
      </c>
      <c r="G272" s="666">
        <v>347</v>
      </c>
      <c r="H272" s="666">
        <v>435</v>
      </c>
      <c r="I272" s="666">
        <v>172</v>
      </c>
      <c r="J272" s="666">
        <v>92</v>
      </c>
      <c r="K272" s="666">
        <v>80</v>
      </c>
      <c r="L272" s="667">
        <v>971</v>
      </c>
      <c r="M272" s="666">
        <v>438</v>
      </c>
      <c r="N272" s="666">
        <v>533</v>
      </c>
      <c r="O272" s="666">
        <v>877</v>
      </c>
      <c r="P272" s="666">
        <v>406</v>
      </c>
      <c r="Q272" s="666">
        <v>471</v>
      </c>
      <c r="R272" s="666">
        <v>94</v>
      </c>
      <c r="S272" s="666">
        <v>32</v>
      </c>
      <c r="T272" s="666">
        <v>62</v>
      </c>
      <c r="U272" s="666">
        <v>-17</v>
      </c>
      <c r="V272" s="666">
        <v>1</v>
      </c>
      <c r="W272" s="668">
        <v>-18</v>
      </c>
      <c r="X272" s="727" t="s">
        <v>397</v>
      </c>
      <c r="Y272" s="19"/>
      <c r="Z272" s="629"/>
      <c r="AA272" s="629"/>
      <c r="AB272" s="630"/>
      <c r="AC272" s="630"/>
      <c r="AD272" s="630"/>
      <c r="AE272" s="630"/>
      <c r="AF272" s="630"/>
      <c r="AG272" s="630"/>
      <c r="AH272" s="630"/>
      <c r="AI272" s="630"/>
      <c r="AJ272" s="630"/>
      <c r="AK272" s="630"/>
      <c r="AL272" s="630"/>
      <c r="AM272" s="630"/>
      <c r="AN272" s="630"/>
      <c r="AO272" s="630"/>
      <c r="AP272" s="630"/>
      <c r="AQ272" s="630"/>
      <c r="AR272" s="630"/>
      <c r="AS272" s="630"/>
      <c r="AT272" s="630"/>
      <c r="AU272" s="630"/>
      <c r="AV272" s="630"/>
    </row>
    <row r="273" spans="1:48" s="57" customFormat="1" ht="12.6" customHeight="1" x14ac:dyDescent="0.3">
      <c r="A273" s="145"/>
      <c r="B273" s="704" t="s">
        <v>398</v>
      </c>
      <c r="C273" s="666">
        <v>886</v>
      </c>
      <c r="D273" s="666">
        <v>403</v>
      </c>
      <c r="E273" s="666">
        <v>483</v>
      </c>
      <c r="F273" s="666">
        <v>776</v>
      </c>
      <c r="G273" s="666">
        <v>342</v>
      </c>
      <c r="H273" s="666">
        <v>434</v>
      </c>
      <c r="I273" s="666">
        <v>110</v>
      </c>
      <c r="J273" s="666">
        <v>61</v>
      </c>
      <c r="K273" s="666">
        <v>49</v>
      </c>
      <c r="L273" s="667">
        <v>1092</v>
      </c>
      <c r="M273" s="666">
        <v>494</v>
      </c>
      <c r="N273" s="666">
        <v>598</v>
      </c>
      <c r="O273" s="666">
        <v>974</v>
      </c>
      <c r="P273" s="666">
        <v>455</v>
      </c>
      <c r="Q273" s="666">
        <v>519</v>
      </c>
      <c r="R273" s="666">
        <v>118</v>
      </c>
      <c r="S273" s="666">
        <v>39</v>
      </c>
      <c r="T273" s="666">
        <v>79</v>
      </c>
      <c r="U273" s="666">
        <v>-206</v>
      </c>
      <c r="V273" s="666">
        <v>-91</v>
      </c>
      <c r="W273" s="668">
        <v>-115</v>
      </c>
      <c r="X273" s="728" t="s">
        <v>398</v>
      </c>
      <c r="Y273" s="19"/>
      <c r="Z273" s="629"/>
      <c r="AA273" s="629"/>
      <c r="AB273" s="630"/>
      <c r="AC273" s="630"/>
      <c r="AD273" s="630"/>
      <c r="AE273" s="630"/>
      <c r="AF273" s="630"/>
      <c r="AG273" s="630"/>
      <c r="AH273" s="630"/>
      <c r="AI273" s="630"/>
      <c r="AJ273" s="630"/>
      <c r="AK273" s="630"/>
      <c r="AL273" s="630"/>
      <c r="AM273" s="630"/>
      <c r="AN273" s="630"/>
      <c r="AO273" s="630"/>
      <c r="AP273" s="630"/>
      <c r="AQ273" s="630"/>
      <c r="AR273" s="630"/>
      <c r="AS273" s="630"/>
      <c r="AT273" s="630"/>
      <c r="AU273" s="630"/>
      <c r="AV273" s="630"/>
    </row>
    <row r="274" spans="1:48" s="57" customFormat="1" ht="12.6" customHeight="1" x14ac:dyDescent="0.3">
      <c r="A274" s="145"/>
      <c r="B274" s="704" t="s">
        <v>399</v>
      </c>
      <c r="C274" s="666">
        <v>942</v>
      </c>
      <c r="D274" s="666">
        <v>434</v>
      </c>
      <c r="E274" s="666">
        <v>508</v>
      </c>
      <c r="F274" s="666">
        <v>828</v>
      </c>
      <c r="G274" s="666">
        <v>370</v>
      </c>
      <c r="H274" s="666">
        <v>458</v>
      </c>
      <c r="I274" s="666">
        <v>114</v>
      </c>
      <c r="J274" s="666">
        <v>64</v>
      </c>
      <c r="K274" s="666">
        <v>50</v>
      </c>
      <c r="L274" s="667">
        <v>1163</v>
      </c>
      <c r="M274" s="666">
        <v>535</v>
      </c>
      <c r="N274" s="666">
        <v>628</v>
      </c>
      <c r="O274" s="666">
        <v>988</v>
      </c>
      <c r="P274" s="666">
        <v>457</v>
      </c>
      <c r="Q274" s="706">
        <v>531</v>
      </c>
      <c r="R274" s="706">
        <v>175</v>
      </c>
      <c r="S274" s="666">
        <v>78</v>
      </c>
      <c r="T274" s="666">
        <v>97</v>
      </c>
      <c r="U274" s="666">
        <v>-221</v>
      </c>
      <c r="V274" s="666">
        <v>-101</v>
      </c>
      <c r="W274" s="668">
        <v>-120</v>
      </c>
      <c r="X274" s="728" t="s">
        <v>399</v>
      </c>
      <c r="Y274" s="19"/>
      <c r="Z274" s="629"/>
      <c r="AA274" s="629"/>
      <c r="AB274" s="649"/>
      <c r="AC274" s="649"/>
      <c r="AD274" s="649"/>
      <c r="AE274" s="649"/>
      <c r="AF274" s="649"/>
      <c r="AG274" s="649"/>
      <c r="AH274" s="649"/>
      <c r="AI274" s="649"/>
      <c r="AJ274" s="649"/>
      <c r="AK274" s="649"/>
      <c r="AL274" s="649"/>
      <c r="AM274" s="649"/>
      <c r="AN274" s="649"/>
      <c r="AO274" s="649"/>
      <c r="AP274" s="649"/>
      <c r="AQ274" s="649"/>
      <c r="AR274" s="649"/>
      <c r="AS274" s="649"/>
      <c r="AT274" s="649"/>
      <c r="AU274" s="649"/>
      <c r="AV274" s="649"/>
    </row>
    <row r="275" spans="1:48" s="57" customFormat="1" ht="12.6" customHeight="1" x14ac:dyDescent="0.3">
      <c r="A275" s="133" t="s">
        <v>87</v>
      </c>
      <c r="B275" s="166" t="s">
        <v>395</v>
      </c>
      <c r="C275" s="661">
        <v>153</v>
      </c>
      <c r="D275" s="661">
        <v>77</v>
      </c>
      <c r="E275" s="661">
        <v>76</v>
      </c>
      <c r="F275" s="661">
        <v>139</v>
      </c>
      <c r="G275" s="661">
        <v>69</v>
      </c>
      <c r="H275" s="661">
        <v>70</v>
      </c>
      <c r="I275" s="661">
        <v>14</v>
      </c>
      <c r="J275" s="661">
        <v>8</v>
      </c>
      <c r="K275" s="661">
        <v>6</v>
      </c>
      <c r="L275" s="662">
        <v>188</v>
      </c>
      <c r="M275" s="661">
        <v>96</v>
      </c>
      <c r="N275" s="661">
        <v>92</v>
      </c>
      <c r="O275" s="661">
        <v>184</v>
      </c>
      <c r="P275" s="661">
        <v>95</v>
      </c>
      <c r="Q275" s="661">
        <v>89</v>
      </c>
      <c r="R275" s="661">
        <v>4</v>
      </c>
      <c r="S275" s="661">
        <v>1</v>
      </c>
      <c r="T275" s="661">
        <v>3</v>
      </c>
      <c r="U275" s="661">
        <v>-35</v>
      </c>
      <c r="V275" s="661">
        <v>-19</v>
      </c>
      <c r="W275" s="663">
        <v>-16</v>
      </c>
      <c r="X275" s="725" t="s">
        <v>395</v>
      </c>
      <c r="Y275" s="707" t="s">
        <v>87</v>
      </c>
      <c r="Z275" s="629"/>
      <c r="AA275" s="629"/>
      <c r="AB275" s="630"/>
      <c r="AC275" s="630"/>
      <c r="AD275" s="630"/>
      <c r="AE275" s="630"/>
      <c r="AF275" s="630"/>
      <c r="AG275" s="630"/>
      <c r="AH275" s="630"/>
      <c r="AI275" s="630"/>
      <c r="AJ275" s="630"/>
      <c r="AK275" s="630"/>
      <c r="AL275" s="630"/>
      <c r="AM275" s="630"/>
      <c r="AN275" s="630"/>
      <c r="AO275" s="630"/>
      <c r="AP275" s="630"/>
      <c r="AQ275" s="630"/>
      <c r="AR275" s="630"/>
      <c r="AS275" s="630"/>
      <c r="AT275" s="630"/>
      <c r="AU275" s="630"/>
      <c r="AV275" s="630"/>
    </row>
    <row r="276" spans="1:48" s="57" customFormat="1" ht="12.6" customHeight="1" x14ac:dyDescent="0.3">
      <c r="A276" s="145"/>
      <c r="B276" s="169" t="s">
        <v>396</v>
      </c>
      <c r="C276" s="666">
        <v>159</v>
      </c>
      <c r="D276" s="666">
        <v>70</v>
      </c>
      <c r="E276" s="666">
        <v>89</v>
      </c>
      <c r="F276" s="666">
        <v>141</v>
      </c>
      <c r="G276" s="666">
        <v>62</v>
      </c>
      <c r="H276" s="666">
        <v>79</v>
      </c>
      <c r="I276" s="666">
        <v>18</v>
      </c>
      <c r="J276" s="666">
        <v>8</v>
      </c>
      <c r="K276" s="666">
        <v>10</v>
      </c>
      <c r="L276" s="667">
        <v>157</v>
      </c>
      <c r="M276" s="666">
        <v>83</v>
      </c>
      <c r="N276" s="666">
        <v>74</v>
      </c>
      <c r="O276" s="666">
        <v>154</v>
      </c>
      <c r="P276" s="666">
        <v>82</v>
      </c>
      <c r="Q276" s="666">
        <v>72</v>
      </c>
      <c r="R276" s="666">
        <v>3</v>
      </c>
      <c r="S276" s="666">
        <v>1</v>
      </c>
      <c r="T276" s="666">
        <v>2</v>
      </c>
      <c r="U276" s="666">
        <v>2</v>
      </c>
      <c r="V276" s="666">
        <v>-13</v>
      </c>
      <c r="W276" s="668">
        <v>15</v>
      </c>
      <c r="X276" s="726" t="s">
        <v>396</v>
      </c>
      <c r="Y276" s="19"/>
      <c r="Z276" s="629"/>
      <c r="AA276" s="629"/>
      <c r="AB276" s="630"/>
      <c r="AC276" s="630"/>
      <c r="AD276" s="630"/>
      <c r="AE276" s="630"/>
      <c r="AF276" s="630"/>
      <c r="AG276" s="630"/>
      <c r="AH276" s="630"/>
      <c r="AI276" s="630"/>
      <c r="AJ276" s="630"/>
      <c r="AK276" s="630"/>
      <c r="AL276" s="630"/>
      <c r="AM276" s="630"/>
      <c r="AN276" s="630"/>
      <c r="AO276" s="630"/>
      <c r="AP276" s="630"/>
      <c r="AQ276" s="630"/>
      <c r="AR276" s="630"/>
      <c r="AS276" s="630"/>
      <c r="AT276" s="630"/>
      <c r="AU276" s="630"/>
      <c r="AV276" s="630"/>
    </row>
    <row r="277" spans="1:48" s="57" customFormat="1" ht="12.6" customHeight="1" x14ac:dyDescent="0.3">
      <c r="A277" s="145"/>
      <c r="B277" s="702" t="s">
        <v>397</v>
      </c>
      <c r="C277" s="666">
        <v>136</v>
      </c>
      <c r="D277" s="666">
        <v>65</v>
      </c>
      <c r="E277" s="666">
        <v>71</v>
      </c>
      <c r="F277" s="666">
        <v>117</v>
      </c>
      <c r="G277" s="666">
        <v>54</v>
      </c>
      <c r="H277" s="666">
        <v>63</v>
      </c>
      <c r="I277" s="666">
        <v>19</v>
      </c>
      <c r="J277" s="666">
        <v>11</v>
      </c>
      <c r="K277" s="666">
        <v>8</v>
      </c>
      <c r="L277" s="667">
        <v>166</v>
      </c>
      <c r="M277" s="666">
        <v>72</v>
      </c>
      <c r="N277" s="666">
        <v>94</v>
      </c>
      <c r="O277" s="666">
        <v>150</v>
      </c>
      <c r="P277" s="666">
        <v>70</v>
      </c>
      <c r="Q277" s="666">
        <v>80</v>
      </c>
      <c r="R277" s="666">
        <v>16</v>
      </c>
      <c r="S277" s="666">
        <v>2</v>
      </c>
      <c r="T277" s="666">
        <v>14</v>
      </c>
      <c r="U277" s="666">
        <v>-30</v>
      </c>
      <c r="V277" s="666">
        <v>-7</v>
      </c>
      <c r="W277" s="668">
        <v>-23</v>
      </c>
      <c r="X277" s="727" t="s">
        <v>397</v>
      </c>
      <c r="Y277" s="19"/>
      <c r="Z277" s="629"/>
      <c r="AA277" s="629"/>
      <c r="AB277" s="630"/>
      <c r="AC277" s="630"/>
      <c r="AD277" s="630"/>
      <c r="AE277" s="630"/>
      <c r="AF277" s="630"/>
      <c r="AG277" s="630"/>
      <c r="AH277" s="630"/>
      <c r="AI277" s="630"/>
      <c r="AJ277" s="630"/>
      <c r="AK277" s="630"/>
      <c r="AL277" s="630"/>
      <c r="AM277" s="630"/>
      <c r="AN277" s="630"/>
      <c r="AO277" s="630"/>
      <c r="AP277" s="630"/>
      <c r="AQ277" s="630"/>
      <c r="AR277" s="630"/>
      <c r="AS277" s="630"/>
      <c r="AT277" s="630"/>
      <c r="AU277" s="630"/>
      <c r="AV277" s="630"/>
    </row>
    <row r="278" spans="1:48" s="57" customFormat="1" ht="12.6" customHeight="1" x14ac:dyDescent="0.3">
      <c r="A278" s="145"/>
      <c r="B278" s="704" t="s">
        <v>398</v>
      </c>
      <c r="C278" s="666">
        <v>173</v>
      </c>
      <c r="D278" s="666">
        <v>67</v>
      </c>
      <c r="E278" s="666">
        <v>106</v>
      </c>
      <c r="F278" s="666">
        <v>160</v>
      </c>
      <c r="G278" s="666">
        <v>61</v>
      </c>
      <c r="H278" s="666">
        <v>99</v>
      </c>
      <c r="I278" s="666">
        <v>13</v>
      </c>
      <c r="J278" s="666">
        <v>6</v>
      </c>
      <c r="K278" s="666">
        <v>7</v>
      </c>
      <c r="L278" s="667">
        <v>165</v>
      </c>
      <c r="M278" s="666">
        <v>73</v>
      </c>
      <c r="N278" s="666">
        <v>92</v>
      </c>
      <c r="O278" s="666">
        <v>159</v>
      </c>
      <c r="P278" s="666">
        <v>71</v>
      </c>
      <c r="Q278" s="666">
        <v>88</v>
      </c>
      <c r="R278" s="666">
        <v>6</v>
      </c>
      <c r="S278" s="666">
        <v>2</v>
      </c>
      <c r="T278" s="666">
        <v>4</v>
      </c>
      <c r="U278" s="666">
        <v>8</v>
      </c>
      <c r="V278" s="666">
        <v>-6</v>
      </c>
      <c r="W278" s="668">
        <v>14</v>
      </c>
      <c r="X278" s="728" t="s">
        <v>398</v>
      </c>
      <c r="Y278" s="19"/>
      <c r="Z278" s="629"/>
      <c r="AA278" s="629"/>
      <c r="AB278" s="630"/>
      <c r="AC278" s="630"/>
      <c r="AD278" s="630"/>
      <c r="AE278" s="630"/>
      <c r="AF278" s="630"/>
      <c r="AG278" s="630"/>
      <c r="AH278" s="630"/>
      <c r="AI278" s="630"/>
      <c r="AJ278" s="630"/>
      <c r="AK278" s="630"/>
      <c r="AL278" s="630"/>
      <c r="AM278" s="630"/>
      <c r="AN278" s="630"/>
      <c r="AO278" s="630"/>
      <c r="AP278" s="630"/>
      <c r="AQ278" s="630"/>
      <c r="AR278" s="630"/>
      <c r="AS278" s="630"/>
      <c r="AT278" s="630"/>
      <c r="AU278" s="630"/>
      <c r="AV278" s="630"/>
    </row>
    <row r="279" spans="1:48" s="57" customFormat="1" ht="12.6" customHeight="1" x14ac:dyDescent="0.3">
      <c r="A279" s="145"/>
      <c r="B279" s="704" t="s">
        <v>399</v>
      </c>
      <c r="C279" s="666">
        <v>187</v>
      </c>
      <c r="D279" s="666">
        <v>84</v>
      </c>
      <c r="E279" s="666">
        <v>103</v>
      </c>
      <c r="F279" s="666">
        <v>179</v>
      </c>
      <c r="G279" s="666">
        <v>77</v>
      </c>
      <c r="H279" s="666">
        <v>102</v>
      </c>
      <c r="I279" s="666">
        <v>8</v>
      </c>
      <c r="J279" s="666">
        <v>7</v>
      </c>
      <c r="K279" s="666">
        <v>1</v>
      </c>
      <c r="L279" s="667">
        <v>195</v>
      </c>
      <c r="M279" s="666">
        <v>86</v>
      </c>
      <c r="N279" s="666">
        <v>109</v>
      </c>
      <c r="O279" s="666">
        <v>180</v>
      </c>
      <c r="P279" s="666">
        <v>80</v>
      </c>
      <c r="Q279" s="706">
        <v>100</v>
      </c>
      <c r="R279" s="706">
        <v>15</v>
      </c>
      <c r="S279" s="666">
        <v>6</v>
      </c>
      <c r="T279" s="666">
        <v>9</v>
      </c>
      <c r="U279" s="666">
        <v>-8</v>
      </c>
      <c r="V279" s="666">
        <v>-2</v>
      </c>
      <c r="W279" s="668">
        <v>-6</v>
      </c>
      <c r="X279" s="728" t="s">
        <v>399</v>
      </c>
      <c r="Y279" s="19"/>
      <c r="Z279" s="629"/>
      <c r="AA279" s="629"/>
      <c r="AB279" s="649"/>
      <c r="AC279" s="649"/>
      <c r="AD279" s="649"/>
      <c r="AE279" s="649"/>
      <c r="AF279" s="649"/>
      <c r="AG279" s="649"/>
      <c r="AH279" s="649"/>
      <c r="AI279" s="649"/>
      <c r="AJ279" s="649"/>
      <c r="AK279" s="649"/>
      <c r="AL279" s="649"/>
      <c r="AM279" s="649"/>
      <c r="AN279" s="649"/>
      <c r="AO279" s="649"/>
      <c r="AP279" s="649"/>
      <c r="AQ279" s="649"/>
      <c r="AR279" s="649"/>
      <c r="AS279" s="649"/>
      <c r="AT279" s="649"/>
      <c r="AU279" s="649"/>
      <c r="AV279" s="649"/>
    </row>
    <row r="280" spans="1:48" s="57" customFormat="1" ht="12.6" customHeight="1" x14ac:dyDescent="0.3">
      <c r="A280" s="133" t="s">
        <v>88</v>
      </c>
      <c r="B280" s="166" t="s">
        <v>395</v>
      </c>
      <c r="C280" s="661">
        <v>341</v>
      </c>
      <c r="D280" s="661">
        <v>153</v>
      </c>
      <c r="E280" s="661">
        <v>188</v>
      </c>
      <c r="F280" s="661">
        <v>294</v>
      </c>
      <c r="G280" s="661">
        <v>132</v>
      </c>
      <c r="H280" s="661">
        <v>162</v>
      </c>
      <c r="I280" s="661">
        <v>47</v>
      </c>
      <c r="J280" s="661">
        <v>21</v>
      </c>
      <c r="K280" s="661">
        <v>26</v>
      </c>
      <c r="L280" s="662">
        <v>519</v>
      </c>
      <c r="M280" s="661">
        <v>232</v>
      </c>
      <c r="N280" s="661">
        <v>287</v>
      </c>
      <c r="O280" s="661">
        <v>490</v>
      </c>
      <c r="P280" s="661">
        <v>224</v>
      </c>
      <c r="Q280" s="661">
        <v>266</v>
      </c>
      <c r="R280" s="661">
        <v>29</v>
      </c>
      <c r="S280" s="661">
        <v>8</v>
      </c>
      <c r="T280" s="661">
        <v>21</v>
      </c>
      <c r="U280" s="661">
        <v>-178</v>
      </c>
      <c r="V280" s="661">
        <v>-79</v>
      </c>
      <c r="W280" s="663">
        <v>-99</v>
      </c>
      <c r="X280" s="725" t="s">
        <v>395</v>
      </c>
      <c r="Y280" s="707" t="s">
        <v>88</v>
      </c>
      <c r="Z280" s="629"/>
      <c r="AA280" s="629"/>
      <c r="AB280" s="630"/>
      <c r="AC280" s="630"/>
      <c r="AD280" s="630"/>
      <c r="AE280" s="630"/>
      <c r="AF280" s="630"/>
      <c r="AG280" s="630"/>
      <c r="AH280" s="630"/>
      <c r="AI280" s="630"/>
      <c r="AJ280" s="630"/>
      <c r="AK280" s="630"/>
      <c r="AL280" s="630"/>
      <c r="AM280" s="630"/>
      <c r="AN280" s="630"/>
      <c r="AO280" s="630"/>
      <c r="AP280" s="630"/>
      <c r="AQ280" s="630"/>
      <c r="AR280" s="630"/>
      <c r="AS280" s="630"/>
      <c r="AT280" s="630"/>
      <c r="AU280" s="630"/>
      <c r="AV280" s="630"/>
    </row>
    <row r="281" spans="1:48" s="57" customFormat="1" ht="12.6" customHeight="1" x14ac:dyDescent="0.3">
      <c r="A281" s="145"/>
      <c r="B281" s="169" t="s">
        <v>396</v>
      </c>
      <c r="C281" s="666">
        <v>379</v>
      </c>
      <c r="D281" s="666">
        <v>185</v>
      </c>
      <c r="E281" s="666">
        <v>194</v>
      </c>
      <c r="F281" s="666">
        <v>325</v>
      </c>
      <c r="G281" s="666">
        <v>155</v>
      </c>
      <c r="H281" s="666">
        <v>170</v>
      </c>
      <c r="I281" s="666">
        <v>54</v>
      </c>
      <c r="J281" s="666">
        <v>30</v>
      </c>
      <c r="K281" s="666">
        <v>24</v>
      </c>
      <c r="L281" s="667">
        <v>561</v>
      </c>
      <c r="M281" s="666">
        <v>255</v>
      </c>
      <c r="N281" s="666">
        <v>306</v>
      </c>
      <c r="O281" s="666">
        <v>527</v>
      </c>
      <c r="P281" s="666">
        <v>241</v>
      </c>
      <c r="Q281" s="666">
        <v>286</v>
      </c>
      <c r="R281" s="666">
        <v>34</v>
      </c>
      <c r="S281" s="666">
        <v>14</v>
      </c>
      <c r="T281" s="666">
        <v>20</v>
      </c>
      <c r="U281" s="666">
        <v>-182</v>
      </c>
      <c r="V281" s="666">
        <v>-70</v>
      </c>
      <c r="W281" s="668">
        <v>-112</v>
      </c>
      <c r="X281" s="726" t="s">
        <v>396</v>
      </c>
      <c r="Y281" s="19"/>
      <c r="Z281" s="629"/>
      <c r="AA281" s="629"/>
      <c r="AB281" s="630"/>
      <c r="AC281" s="630"/>
      <c r="AD281" s="630"/>
      <c r="AE281" s="630"/>
      <c r="AF281" s="630"/>
      <c r="AG281" s="630"/>
      <c r="AH281" s="630"/>
      <c r="AI281" s="630"/>
      <c r="AJ281" s="630"/>
      <c r="AK281" s="630"/>
      <c r="AL281" s="630"/>
      <c r="AM281" s="630"/>
      <c r="AN281" s="630"/>
      <c r="AO281" s="630"/>
      <c r="AP281" s="630"/>
      <c r="AQ281" s="630"/>
      <c r="AR281" s="630"/>
      <c r="AS281" s="630"/>
      <c r="AT281" s="630"/>
      <c r="AU281" s="630"/>
      <c r="AV281" s="630"/>
    </row>
    <row r="282" spans="1:48" s="57" customFormat="1" ht="12.6" customHeight="1" x14ac:dyDescent="0.3">
      <c r="A282" s="145"/>
      <c r="B282" s="702" t="s">
        <v>397</v>
      </c>
      <c r="C282" s="666">
        <v>322</v>
      </c>
      <c r="D282" s="666">
        <v>146</v>
      </c>
      <c r="E282" s="666">
        <v>176</v>
      </c>
      <c r="F282" s="666">
        <v>264</v>
      </c>
      <c r="G282" s="666">
        <v>118</v>
      </c>
      <c r="H282" s="666">
        <v>146</v>
      </c>
      <c r="I282" s="666">
        <v>58</v>
      </c>
      <c r="J282" s="666">
        <v>28</v>
      </c>
      <c r="K282" s="666">
        <v>30</v>
      </c>
      <c r="L282" s="667">
        <v>443</v>
      </c>
      <c r="M282" s="666">
        <v>205</v>
      </c>
      <c r="N282" s="666">
        <v>238</v>
      </c>
      <c r="O282" s="666">
        <v>423</v>
      </c>
      <c r="P282" s="666">
        <v>199</v>
      </c>
      <c r="Q282" s="666">
        <v>224</v>
      </c>
      <c r="R282" s="666">
        <v>20</v>
      </c>
      <c r="S282" s="666">
        <v>6</v>
      </c>
      <c r="T282" s="666">
        <v>14</v>
      </c>
      <c r="U282" s="666">
        <v>-121</v>
      </c>
      <c r="V282" s="666">
        <v>-59</v>
      </c>
      <c r="W282" s="668">
        <v>-62</v>
      </c>
      <c r="X282" s="727" t="s">
        <v>397</v>
      </c>
      <c r="Y282" s="19"/>
      <c r="Z282" s="629"/>
      <c r="AA282" s="629"/>
      <c r="AB282" s="630"/>
      <c r="AC282" s="630"/>
      <c r="AD282" s="630"/>
      <c r="AE282" s="630"/>
      <c r="AF282" s="630"/>
      <c r="AG282" s="630"/>
      <c r="AH282" s="630"/>
      <c r="AI282" s="630"/>
      <c r="AJ282" s="630"/>
      <c r="AK282" s="630"/>
      <c r="AL282" s="630"/>
      <c r="AM282" s="630"/>
      <c r="AN282" s="630"/>
      <c r="AO282" s="630"/>
      <c r="AP282" s="630"/>
      <c r="AQ282" s="630"/>
      <c r="AR282" s="630"/>
      <c r="AS282" s="630"/>
      <c r="AT282" s="630"/>
      <c r="AU282" s="630"/>
      <c r="AV282" s="630"/>
    </row>
    <row r="283" spans="1:48" s="57" customFormat="1" ht="12.6" customHeight="1" x14ac:dyDescent="0.3">
      <c r="A283" s="145"/>
      <c r="B283" s="704" t="s">
        <v>398</v>
      </c>
      <c r="C283" s="666">
        <v>384</v>
      </c>
      <c r="D283" s="666">
        <v>168</v>
      </c>
      <c r="E283" s="666">
        <v>216</v>
      </c>
      <c r="F283" s="666">
        <v>344</v>
      </c>
      <c r="G283" s="666">
        <v>151</v>
      </c>
      <c r="H283" s="666">
        <v>193</v>
      </c>
      <c r="I283" s="666">
        <v>40</v>
      </c>
      <c r="J283" s="666">
        <v>17</v>
      </c>
      <c r="K283" s="666">
        <v>23</v>
      </c>
      <c r="L283" s="667">
        <v>503</v>
      </c>
      <c r="M283" s="666">
        <v>234</v>
      </c>
      <c r="N283" s="666">
        <v>269</v>
      </c>
      <c r="O283" s="666">
        <v>469</v>
      </c>
      <c r="P283" s="666">
        <v>222</v>
      </c>
      <c r="Q283" s="666">
        <v>247</v>
      </c>
      <c r="R283" s="666">
        <v>34</v>
      </c>
      <c r="S283" s="666">
        <v>12</v>
      </c>
      <c r="T283" s="666">
        <v>22</v>
      </c>
      <c r="U283" s="666">
        <v>-119</v>
      </c>
      <c r="V283" s="666">
        <v>-66</v>
      </c>
      <c r="W283" s="668">
        <v>-53</v>
      </c>
      <c r="X283" s="728" t="s">
        <v>398</v>
      </c>
      <c r="Y283" s="19"/>
      <c r="Z283" s="629"/>
      <c r="AA283" s="629"/>
      <c r="AB283" s="630"/>
      <c r="AC283" s="630"/>
      <c r="AD283" s="630"/>
      <c r="AE283" s="630"/>
      <c r="AF283" s="630"/>
      <c r="AG283" s="630"/>
      <c r="AH283" s="630"/>
      <c r="AI283" s="630"/>
      <c r="AJ283" s="630"/>
      <c r="AK283" s="630"/>
      <c r="AL283" s="630"/>
      <c r="AM283" s="630"/>
      <c r="AN283" s="630"/>
      <c r="AO283" s="630"/>
      <c r="AP283" s="630"/>
      <c r="AQ283" s="630"/>
      <c r="AR283" s="630"/>
      <c r="AS283" s="630"/>
      <c r="AT283" s="630"/>
      <c r="AU283" s="630"/>
      <c r="AV283" s="630"/>
    </row>
    <row r="284" spans="1:48" s="57" customFormat="1" ht="12.6" customHeight="1" x14ac:dyDescent="0.3">
      <c r="A284" s="145"/>
      <c r="B284" s="704" t="s">
        <v>399</v>
      </c>
      <c r="C284" s="666">
        <v>338</v>
      </c>
      <c r="D284" s="666">
        <v>169</v>
      </c>
      <c r="E284" s="666">
        <v>169</v>
      </c>
      <c r="F284" s="666">
        <v>306</v>
      </c>
      <c r="G284" s="666">
        <v>147</v>
      </c>
      <c r="H284" s="666">
        <v>159</v>
      </c>
      <c r="I284" s="666">
        <v>32</v>
      </c>
      <c r="J284" s="666">
        <v>22</v>
      </c>
      <c r="K284" s="666">
        <v>10</v>
      </c>
      <c r="L284" s="667">
        <v>465</v>
      </c>
      <c r="M284" s="666">
        <v>208</v>
      </c>
      <c r="N284" s="666">
        <v>257</v>
      </c>
      <c r="O284" s="666">
        <v>428</v>
      </c>
      <c r="P284" s="666">
        <v>187</v>
      </c>
      <c r="Q284" s="706">
        <v>241</v>
      </c>
      <c r="R284" s="706">
        <v>37</v>
      </c>
      <c r="S284" s="666">
        <v>21</v>
      </c>
      <c r="T284" s="666">
        <v>16</v>
      </c>
      <c r="U284" s="666">
        <v>-127</v>
      </c>
      <c r="V284" s="666">
        <v>-39</v>
      </c>
      <c r="W284" s="668">
        <v>-88</v>
      </c>
      <c r="X284" s="728" t="s">
        <v>399</v>
      </c>
      <c r="Y284" s="19"/>
      <c r="Z284" s="629"/>
      <c r="AA284" s="629"/>
      <c r="AB284" s="649"/>
      <c r="AC284" s="649"/>
      <c r="AD284" s="649"/>
      <c r="AE284" s="649"/>
      <c r="AF284" s="649"/>
      <c r="AG284" s="649"/>
      <c r="AH284" s="649"/>
      <c r="AI284" s="649"/>
      <c r="AJ284" s="649"/>
      <c r="AK284" s="649"/>
      <c r="AL284" s="649"/>
      <c r="AM284" s="649"/>
      <c r="AN284" s="649"/>
      <c r="AO284" s="649"/>
      <c r="AP284" s="649"/>
      <c r="AQ284" s="649"/>
      <c r="AR284" s="649"/>
      <c r="AS284" s="649"/>
      <c r="AT284" s="649"/>
      <c r="AU284" s="649"/>
      <c r="AV284" s="649"/>
    </row>
    <row r="285" spans="1:48" s="57" customFormat="1" ht="12.6" customHeight="1" x14ac:dyDescent="0.3">
      <c r="A285" s="133" t="s">
        <v>89</v>
      </c>
      <c r="B285" s="166" t="s">
        <v>395</v>
      </c>
      <c r="C285" s="661">
        <v>278</v>
      </c>
      <c r="D285" s="661">
        <v>135</v>
      </c>
      <c r="E285" s="661">
        <v>143</v>
      </c>
      <c r="F285" s="661">
        <v>252</v>
      </c>
      <c r="G285" s="661">
        <v>122</v>
      </c>
      <c r="H285" s="661">
        <v>130</v>
      </c>
      <c r="I285" s="661">
        <v>26</v>
      </c>
      <c r="J285" s="661">
        <v>13</v>
      </c>
      <c r="K285" s="661">
        <v>13</v>
      </c>
      <c r="L285" s="662">
        <v>335</v>
      </c>
      <c r="M285" s="661">
        <v>140</v>
      </c>
      <c r="N285" s="661">
        <v>195</v>
      </c>
      <c r="O285" s="661">
        <v>335</v>
      </c>
      <c r="P285" s="661">
        <v>140</v>
      </c>
      <c r="Q285" s="661">
        <v>195</v>
      </c>
      <c r="R285" s="661">
        <v>0</v>
      </c>
      <c r="S285" s="661">
        <v>0</v>
      </c>
      <c r="T285" s="661">
        <v>0</v>
      </c>
      <c r="U285" s="661">
        <v>-57</v>
      </c>
      <c r="V285" s="661">
        <v>-5</v>
      </c>
      <c r="W285" s="663">
        <v>-52</v>
      </c>
      <c r="X285" s="725" t="s">
        <v>395</v>
      </c>
      <c r="Y285" s="707" t="s">
        <v>89</v>
      </c>
      <c r="Z285" s="629"/>
      <c r="AA285" s="629"/>
      <c r="AB285" s="630"/>
      <c r="AC285" s="630"/>
      <c r="AD285" s="630"/>
      <c r="AE285" s="630"/>
      <c r="AF285" s="630"/>
      <c r="AG285" s="630"/>
      <c r="AH285" s="630"/>
      <c r="AI285" s="630"/>
      <c r="AJ285" s="630"/>
      <c r="AK285" s="630"/>
      <c r="AL285" s="630"/>
      <c r="AM285" s="630"/>
      <c r="AN285" s="630"/>
      <c r="AO285" s="630"/>
      <c r="AP285" s="630"/>
      <c r="AQ285" s="630"/>
      <c r="AR285" s="630"/>
      <c r="AS285" s="630"/>
      <c r="AT285" s="630"/>
      <c r="AU285" s="630"/>
      <c r="AV285" s="630"/>
    </row>
    <row r="286" spans="1:48" s="57" customFormat="1" ht="12.6" customHeight="1" x14ac:dyDescent="0.3">
      <c r="A286" s="145"/>
      <c r="B286" s="169" t="s">
        <v>396</v>
      </c>
      <c r="C286" s="666">
        <v>251</v>
      </c>
      <c r="D286" s="666">
        <v>114</v>
      </c>
      <c r="E286" s="666">
        <v>137</v>
      </c>
      <c r="F286" s="666">
        <v>229</v>
      </c>
      <c r="G286" s="666">
        <v>104</v>
      </c>
      <c r="H286" s="666">
        <v>125</v>
      </c>
      <c r="I286" s="666">
        <v>22</v>
      </c>
      <c r="J286" s="666">
        <v>10</v>
      </c>
      <c r="K286" s="666">
        <v>12</v>
      </c>
      <c r="L286" s="667">
        <v>346</v>
      </c>
      <c r="M286" s="666">
        <v>157</v>
      </c>
      <c r="N286" s="666">
        <v>189</v>
      </c>
      <c r="O286" s="666">
        <v>318</v>
      </c>
      <c r="P286" s="666">
        <v>148</v>
      </c>
      <c r="Q286" s="666">
        <v>170</v>
      </c>
      <c r="R286" s="666">
        <v>28</v>
      </c>
      <c r="S286" s="666">
        <v>9</v>
      </c>
      <c r="T286" s="666">
        <v>19</v>
      </c>
      <c r="U286" s="666">
        <v>-95</v>
      </c>
      <c r="V286" s="666">
        <v>-43</v>
      </c>
      <c r="W286" s="668">
        <v>-52</v>
      </c>
      <c r="X286" s="726" t="s">
        <v>396</v>
      </c>
      <c r="Y286" s="19"/>
      <c r="Z286" s="629"/>
      <c r="AA286" s="629"/>
      <c r="AB286" s="630"/>
      <c r="AC286" s="630"/>
      <c r="AD286" s="630"/>
      <c r="AE286" s="630"/>
      <c r="AF286" s="630"/>
      <c r="AG286" s="630"/>
      <c r="AH286" s="630"/>
      <c r="AI286" s="630"/>
      <c r="AJ286" s="630"/>
      <c r="AK286" s="630"/>
      <c r="AL286" s="630"/>
      <c r="AM286" s="630"/>
      <c r="AN286" s="630"/>
      <c r="AO286" s="630"/>
      <c r="AP286" s="630"/>
      <c r="AQ286" s="630"/>
      <c r="AR286" s="630"/>
      <c r="AS286" s="630"/>
      <c r="AT286" s="630"/>
      <c r="AU286" s="630"/>
      <c r="AV286" s="630"/>
    </row>
    <row r="287" spans="1:48" s="57" customFormat="1" ht="12.6" customHeight="1" x14ac:dyDescent="0.3">
      <c r="A287" s="145"/>
      <c r="B287" s="702" t="s">
        <v>397</v>
      </c>
      <c r="C287" s="666">
        <v>270</v>
      </c>
      <c r="D287" s="666">
        <v>131</v>
      </c>
      <c r="E287" s="666">
        <v>139</v>
      </c>
      <c r="F287" s="666">
        <v>243</v>
      </c>
      <c r="G287" s="666">
        <v>116</v>
      </c>
      <c r="H287" s="666">
        <v>127</v>
      </c>
      <c r="I287" s="666">
        <v>27</v>
      </c>
      <c r="J287" s="666">
        <v>15</v>
      </c>
      <c r="K287" s="666">
        <v>12</v>
      </c>
      <c r="L287" s="667">
        <v>314</v>
      </c>
      <c r="M287" s="666">
        <v>128</v>
      </c>
      <c r="N287" s="666">
        <v>186</v>
      </c>
      <c r="O287" s="666">
        <v>304</v>
      </c>
      <c r="P287" s="666">
        <v>127</v>
      </c>
      <c r="Q287" s="666">
        <v>177</v>
      </c>
      <c r="R287" s="666">
        <v>10</v>
      </c>
      <c r="S287" s="666">
        <v>1</v>
      </c>
      <c r="T287" s="666">
        <v>9</v>
      </c>
      <c r="U287" s="666">
        <v>-44</v>
      </c>
      <c r="V287" s="666">
        <v>3</v>
      </c>
      <c r="W287" s="668">
        <v>-47</v>
      </c>
      <c r="X287" s="727" t="s">
        <v>397</v>
      </c>
      <c r="Y287" s="19"/>
      <c r="Z287" s="629"/>
      <c r="AA287" s="629"/>
      <c r="AB287" s="630"/>
      <c r="AC287" s="630"/>
      <c r="AD287" s="630"/>
      <c r="AE287" s="630"/>
      <c r="AF287" s="630"/>
      <c r="AG287" s="630"/>
      <c r="AH287" s="630"/>
      <c r="AI287" s="630"/>
      <c r="AJ287" s="630"/>
      <c r="AK287" s="630"/>
      <c r="AL287" s="630"/>
      <c r="AM287" s="630"/>
      <c r="AN287" s="630"/>
      <c r="AO287" s="630"/>
      <c r="AP287" s="630"/>
      <c r="AQ287" s="630"/>
      <c r="AR287" s="630"/>
      <c r="AS287" s="630"/>
      <c r="AT287" s="630"/>
      <c r="AU287" s="630"/>
      <c r="AV287" s="630"/>
    </row>
    <row r="288" spans="1:48" s="57" customFormat="1" ht="12.6" customHeight="1" x14ac:dyDescent="0.3">
      <c r="A288" s="145"/>
      <c r="B288" s="704" t="s">
        <v>398</v>
      </c>
      <c r="C288" s="666">
        <v>303</v>
      </c>
      <c r="D288" s="666">
        <v>129</v>
      </c>
      <c r="E288" s="666">
        <v>174</v>
      </c>
      <c r="F288" s="666">
        <v>280</v>
      </c>
      <c r="G288" s="666">
        <v>119</v>
      </c>
      <c r="H288" s="666">
        <v>161</v>
      </c>
      <c r="I288" s="666">
        <v>23</v>
      </c>
      <c r="J288" s="666">
        <v>10</v>
      </c>
      <c r="K288" s="666">
        <v>13</v>
      </c>
      <c r="L288" s="667">
        <v>273</v>
      </c>
      <c r="M288" s="666">
        <v>104</v>
      </c>
      <c r="N288" s="666">
        <v>169</v>
      </c>
      <c r="O288" s="666">
        <v>267</v>
      </c>
      <c r="P288" s="666">
        <v>103</v>
      </c>
      <c r="Q288" s="666">
        <v>164</v>
      </c>
      <c r="R288" s="666">
        <v>6</v>
      </c>
      <c r="S288" s="666">
        <v>1</v>
      </c>
      <c r="T288" s="666">
        <v>5</v>
      </c>
      <c r="U288" s="666">
        <v>30</v>
      </c>
      <c r="V288" s="666">
        <v>25</v>
      </c>
      <c r="W288" s="668">
        <v>5</v>
      </c>
      <c r="X288" s="728" t="s">
        <v>398</v>
      </c>
      <c r="Y288" s="19"/>
      <c r="Z288" s="629"/>
      <c r="AA288" s="629"/>
      <c r="AB288" s="630"/>
      <c r="AC288" s="630"/>
      <c r="AD288" s="630"/>
      <c r="AE288" s="630"/>
      <c r="AF288" s="630"/>
      <c r="AG288" s="630"/>
      <c r="AH288" s="630"/>
      <c r="AI288" s="630"/>
      <c r="AJ288" s="630"/>
      <c r="AK288" s="630"/>
      <c r="AL288" s="630"/>
      <c r="AM288" s="630"/>
      <c r="AN288" s="630"/>
      <c r="AO288" s="630"/>
      <c r="AP288" s="630"/>
      <c r="AQ288" s="630"/>
      <c r="AR288" s="630"/>
      <c r="AS288" s="630"/>
      <c r="AT288" s="630"/>
      <c r="AU288" s="630"/>
      <c r="AV288" s="630"/>
    </row>
    <row r="289" spans="1:48" s="57" customFormat="1" ht="12.6" customHeight="1" x14ac:dyDescent="0.3">
      <c r="A289" s="145"/>
      <c r="B289" s="704" t="s">
        <v>399</v>
      </c>
      <c r="C289" s="666">
        <v>296</v>
      </c>
      <c r="D289" s="666">
        <v>139</v>
      </c>
      <c r="E289" s="666">
        <v>157</v>
      </c>
      <c r="F289" s="666">
        <v>279</v>
      </c>
      <c r="G289" s="666">
        <v>133</v>
      </c>
      <c r="H289" s="666">
        <v>146</v>
      </c>
      <c r="I289" s="666">
        <v>17</v>
      </c>
      <c r="J289" s="666">
        <v>6</v>
      </c>
      <c r="K289" s="666">
        <v>11</v>
      </c>
      <c r="L289" s="667">
        <v>337</v>
      </c>
      <c r="M289" s="666">
        <v>143</v>
      </c>
      <c r="N289" s="666">
        <v>194</v>
      </c>
      <c r="O289" s="666">
        <v>323</v>
      </c>
      <c r="P289" s="666">
        <v>140</v>
      </c>
      <c r="Q289" s="706">
        <v>183</v>
      </c>
      <c r="R289" s="706">
        <v>14</v>
      </c>
      <c r="S289" s="666">
        <v>3</v>
      </c>
      <c r="T289" s="666">
        <v>11</v>
      </c>
      <c r="U289" s="666">
        <v>-41</v>
      </c>
      <c r="V289" s="666">
        <v>-4</v>
      </c>
      <c r="W289" s="668">
        <v>-37</v>
      </c>
      <c r="X289" s="728" t="s">
        <v>399</v>
      </c>
      <c r="Y289" s="19"/>
      <c r="Z289" s="629"/>
      <c r="AA289" s="629"/>
      <c r="AB289" s="649"/>
      <c r="AC289" s="649"/>
      <c r="AD289" s="649"/>
      <c r="AE289" s="649"/>
      <c r="AF289" s="649"/>
      <c r="AG289" s="649"/>
      <c r="AH289" s="649"/>
      <c r="AI289" s="649"/>
      <c r="AJ289" s="649"/>
      <c r="AK289" s="649"/>
      <c r="AL289" s="649"/>
      <c r="AM289" s="649"/>
      <c r="AN289" s="649"/>
      <c r="AO289" s="649"/>
      <c r="AP289" s="649"/>
      <c r="AQ289" s="649"/>
      <c r="AR289" s="649"/>
      <c r="AS289" s="649"/>
      <c r="AT289" s="649"/>
      <c r="AU289" s="649"/>
      <c r="AV289" s="649"/>
    </row>
    <row r="290" spans="1:48" s="57" customFormat="1" ht="12.6" customHeight="1" x14ac:dyDescent="0.3">
      <c r="A290" s="133" t="s">
        <v>90</v>
      </c>
      <c r="B290" s="166" t="s">
        <v>395</v>
      </c>
      <c r="C290" s="661">
        <v>227</v>
      </c>
      <c r="D290" s="661">
        <v>105</v>
      </c>
      <c r="E290" s="661">
        <v>122</v>
      </c>
      <c r="F290" s="661">
        <v>212</v>
      </c>
      <c r="G290" s="661">
        <v>99</v>
      </c>
      <c r="H290" s="661">
        <v>113</v>
      </c>
      <c r="I290" s="661">
        <v>15</v>
      </c>
      <c r="J290" s="661">
        <v>6</v>
      </c>
      <c r="K290" s="661">
        <v>9</v>
      </c>
      <c r="L290" s="662">
        <v>288</v>
      </c>
      <c r="M290" s="661">
        <v>126</v>
      </c>
      <c r="N290" s="661">
        <v>162</v>
      </c>
      <c r="O290" s="661">
        <v>282</v>
      </c>
      <c r="P290" s="661">
        <v>123</v>
      </c>
      <c r="Q290" s="661">
        <v>159</v>
      </c>
      <c r="R290" s="661">
        <v>6</v>
      </c>
      <c r="S290" s="661">
        <v>3</v>
      </c>
      <c r="T290" s="661">
        <v>3</v>
      </c>
      <c r="U290" s="661">
        <v>-61</v>
      </c>
      <c r="V290" s="661">
        <v>-21</v>
      </c>
      <c r="W290" s="663">
        <v>-40</v>
      </c>
      <c r="X290" s="725" t="s">
        <v>395</v>
      </c>
      <c r="Y290" s="707" t="s">
        <v>90</v>
      </c>
      <c r="Z290" s="629"/>
      <c r="AA290" s="629"/>
      <c r="AB290" s="630"/>
      <c r="AC290" s="630"/>
      <c r="AD290" s="630"/>
      <c r="AE290" s="630"/>
      <c r="AF290" s="630"/>
      <c r="AG290" s="630"/>
      <c r="AH290" s="630"/>
      <c r="AI290" s="630"/>
      <c r="AJ290" s="630"/>
      <c r="AK290" s="630"/>
      <c r="AL290" s="630"/>
      <c r="AM290" s="630"/>
      <c r="AN290" s="630"/>
      <c r="AO290" s="630"/>
      <c r="AP290" s="630"/>
      <c r="AQ290" s="630"/>
      <c r="AR290" s="630"/>
      <c r="AS290" s="630"/>
      <c r="AT290" s="630"/>
      <c r="AU290" s="630"/>
      <c r="AV290" s="630"/>
    </row>
    <row r="291" spans="1:48" s="57" customFormat="1" ht="12.6" customHeight="1" x14ac:dyDescent="0.3">
      <c r="A291" s="145"/>
      <c r="B291" s="169" t="s">
        <v>396</v>
      </c>
      <c r="C291" s="666">
        <v>230</v>
      </c>
      <c r="D291" s="666">
        <v>121</v>
      </c>
      <c r="E291" s="666">
        <v>109</v>
      </c>
      <c r="F291" s="666">
        <v>220</v>
      </c>
      <c r="G291" s="666">
        <v>113</v>
      </c>
      <c r="H291" s="666">
        <v>107</v>
      </c>
      <c r="I291" s="666">
        <v>10</v>
      </c>
      <c r="J291" s="666">
        <v>8</v>
      </c>
      <c r="K291" s="666">
        <v>2</v>
      </c>
      <c r="L291" s="667">
        <v>284</v>
      </c>
      <c r="M291" s="666">
        <v>133</v>
      </c>
      <c r="N291" s="666">
        <v>151</v>
      </c>
      <c r="O291" s="666">
        <v>273</v>
      </c>
      <c r="P291" s="666">
        <v>129</v>
      </c>
      <c r="Q291" s="666">
        <v>144</v>
      </c>
      <c r="R291" s="666">
        <v>11</v>
      </c>
      <c r="S291" s="666">
        <v>4</v>
      </c>
      <c r="T291" s="666">
        <v>7</v>
      </c>
      <c r="U291" s="666">
        <v>-54</v>
      </c>
      <c r="V291" s="666">
        <v>-12</v>
      </c>
      <c r="W291" s="668">
        <v>-42</v>
      </c>
      <c r="X291" s="726" t="s">
        <v>396</v>
      </c>
      <c r="Y291" s="19"/>
      <c r="Z291" s="629"/>
      <c r="AA291" s="629"/>
      <c r="AB291" s="630"/>
      <c r="AC291" s="630"/>
      <c r="AD291" s="630"/>
      <c r="AE291" s="630"/>
      <c r="AF291" s="630"/>
      <c r="AG291" s="630"/>
      <c r="AH291" s="630"/>
      <c r="AI291" s="630"/>
      <c r="AJ291" s="630"/>
      <c r="AK291" s="630"/>
      <c r="AL291" s="630"/>
      <c r="AM291" s="630"/>
      <c r="AN291" s="630"/>
      <c r="AO291" s="630"/>
      <c r="AP291" s="630"/>
      <c r="AQ291" s="630"/>
      <c r="AR291" s="630"/>
      <c r="AS291" s="630"/>
      <c r="AT291" s="630"/>
      <c r="AU291" s="630"/>
      <c r="AV291" s="630"/>
    </row>
    <row r="292" spans="1:48" s="57" customFormat="1" ht="12.6" customHeight="1" x14ac:dyDescent="0.3">
      <c r="A292" s="145"/>
      <c r="B292" s="702" t="s">
        <v>397</v>
      </c>
      <c r="C292" s="666">
        <v>168</v>
      </c>
      <c r="D292" s="666">
        <v>78</v>
      </c>
      <c r="E292" s="666">
        <v>90</v>
      </c>
      <c r="F292" s="666">
        <v>154</v>
      </c>
      <c r="G292" s="666">
        <v>70</v>
      </c>
      <c r="H292" s="666">
        <v>84</v>
      </c>
      <c r="I292" s="666">
        <v>14</v>
      </c>
      <c r="J292" s="666">
        <v>8</v>
      </c>
      <c r="K292" s="666">
        <v>6</v>
      </c>
      <c r="L292" s="667">
        <v>211</v>
      </c>
      <c r="M292" s="666">
        <v>88</v>
      </c>
      <c r="N292" s="666">
        <v>123</v>
      </c>
      <c r="O292" s="666">
        <v>204</v>
      </c>
      <c r="P292" s="666">
        <v>85</v>
      </c>
      <c r="Q292" s="666">
        <v>119</v>
      </c>
      <c r="R292" s="666">
        <v>7</v>
      </c>
      <c r="S292" s="666">
        <v>3</v>
      </c>
      <c r="T292" s="666">
        <v>4</v>
      </c>
      <c r="U292" s="666">
        <v>-43</v>
      </c>
      <c r="V292" s="666">
        <v>-10</v>
      </c>
      <c r="W292" s="668">
        <v>-33</v>
      </c>
      <c r="X292" s="727" t="s">
        <v>397</v>
      </c>
      <c r="Y292" s="19"/>
      <c r="Z292" s="629"/>
      <c r="AA292" s="629"/>
      <c r="AB292" s="630"/>
      <c r="AC292" s="630"/>
      <c r="AD292" s="630"/>
      <c r="AE292" s="630"/>
      <c r="AF292" s="630"/>
      <c r="AG292" s="630"/>
      <c r="AH292" s="630"/>
      <c r="AI292" s="630"/>
      <c r="AJ292" s="630"/>
      <c r="AK292" s="630"/>
      <c r="AL292" s="630"/>
      <c r="AM292" s="630"/>
      <c r="AN292" s="630"/>
      <c r="AO292" s="630"/>
      <c r="AP292" s="630"/>
      <c r="AQ292" s="630"/>
      <c r="AR292" s="630"/>
      <c r="AS292" s="630"/>
      <c r="AT292" s="630"/>
      <c r="AU292" s="630"/>
      <c r="AV292" s="630"/>
    </row>
    <row r="293" spans="1:48" s="57" customFormat="1" ht="12.6" customHeight="1" x14ac:dyDescent="0.3">
      <c r="A293" s="145"/>
      <c r="B293" s="704" t="s">
        <v>398</v>
      </c>
      <c r="C293" s="666">
        <v>221</v>
      </c>
      <c r="D293" s="666">
        <v>107</v>
      </c>
      <c r="E293" s="666">
        <v>114</v>
      </c>
      <c r="F293" s="666">
        <v>200</v>
      </c>
      <c r="G293" s="666">
        <v>94</v>
      </c>
      <c r="H293" s="666">
        <v>106</v>
      </c>
      <c r="I293" s="666">
        <v>21</v>
      </c>
      <c r="J293" s="666">
        <v>13</v>
      </c>
      <c r="K293" s="666">
        <v>8</v>
      </c>
      <c r="L293" s="667">
        <v>236</v>
      </c>
      <c r="M293" s="666">
        <v>104</v>
      </c>
      <c r="N293" s="666">
        <v>132</v>
      </c>
      <c r="O293" s="666">
        <v>230</v>
      </c>
      <c r="P293" s="666">
        <v>100</v>
      </c>
      <c r="Q293" s="666">
        <v>130</v>
      </c>
      <c r="R293" s="666">
        <v>6</v>
      </c>
      <c r="S293" s="666">
        <v>4</v>
      </c>
      <c r="T293" s="666">
        <v>2</v>
      </c>
      <c r="U293" s="666">
        <v>-15</v>
      </c>
      <c r="V293" s="666">
        <v>3</v>
      </c>
      <c r="W293" s="668">
        <v>-18</v>
      </c>
      <c r="X293" s="728" t="s">
        <v>398</v>
      </c>
      <c r="Y293" s="19"/>
      <c r="Z293" s="629"/>
      <c r="AA293" s="629"/>
      <c r="AB293" s="630"/>
      <c r="AC293" s="630"/>
      <c r="AD293" s="630"/>
      <c r="AE293" s="630"/>
      <c r="AF293" s="630"/>
      <c r="AG293" s="630"/>
      <c r="AH293" s="630"/>
      <c r="AI293" s="630"/>
      <c r="AJ293" s="630"/>
      <c r="AK293" s="630"/>
      <c r="AL293" s="630"/>
      <c r="AM293" s="630"/>
      <c r="AN293" s="630"/>
      <c r="AO293" s="630"/>
      <c r="AP293" s="630"/>
      <c r="AQ293" s="630"/>
      <c r="AR293" s="630"/>
      <c r="AS293" s="630"/>
      <c r="AT293" s="630"/>
      <c r="AU293" s="630"/>
      <c r="AV293" s="630"/>
    </row>
    <row r="294" spans="1:48" s="57" customFormat="1" ht="12.6" customHeight="1" x14ac:dyDescent="0.3">
      <c r="A294" s="145"/>
      <c r="B294" s="704" t="s">
        <v>399</v>
      </c>
      <c r="C294" s="666">
        <v>262</v>
      </c>
      <c r="D294" s="666">
        <v>117</v>
      </c>
      <c r="E294" s="666">
        <v>145</v>
      </c>
      <c r="F294" s="666">
        <v>247</v>
      </c>
      <c r="G294" s="666">
        <v>108</v>
      </c>
      <c r="H294" s="666">
        <v>139</v>
      </c>
      <c r="I294" s="666">
        <v>15</v>
      </c>
      <c r="J294" s="666">
        <v>9</v>
      </c>
      <c r="K294" s="666">
        <v>6</v>
      </c>
      <c r="L294" s="667">
        <v>236</v>
      </c>
      <c r="M294" s="666">
        <v>119</v>
      </c>
      <c r="N294" s="666">
        <v>117</v>
      </c>
      <c r="O294" s="666">
        <v>229</v>
      </c>
      <c r="P294" s="666">
        <v>116</v>
      </c>
      <c r="Q294" s="706">
        <v>113</v>
      </c>
      <c r="R294" s="706">
        <v>7</v>
      </c>
      <c r="S294" s="666">
        <v>3</v>
      </c>
      <c r="T294" s="666">
        <v>4</v>
      </c>
      <c r="U294" s="666">
        <v>26</v>
      </c>
      <c r="V294" s="666">
        <v>-2</v>
      </c>
      <c r="W294" s="668">
        <v>28</v>
      </c>
      <c r="X294" s="728" t="s">
        <v>399</v>
      </c>
      <c r="Y294" s="19"/>
      <c r="Z294" s="629"/>
      <c r="AA294" s="629"/>
      <c r="AB294" s="649"/>
      <c r="AC294" s="649"/>
      <c r="AD294" s="649"/>
      <c r="AE294" s="649"/>
      <c r="AF294" s="649"/>
      <c r="AG294" s="649"/>
      <c r="AH294" s="649"/>
      <c r="AI294" s="649"/>
      <c r="AJ294" s="649"/>
      <c r="AK294" s="649"/>
      <c r="AL294" s="649"/>
      <c r="AM294" s="649"/>
      <c r="AN294" s="649"/>
      <c r="AO294" s="649"/>
      <c r="AP294" s="649"/>
      <c r="AQ294" s="649"/>
      <c r="AR294" s="649"/>
      <c r="AS294" s="649"/>
      <c r="AT294" s="649"/>
      <c r="AU294" s="649"/>
      <c r="AV294" s="649"/>
    </row>
    <row r="295" spans="1:48" s="57" customFormat="1" ht="12.6" customHeight="1" x14ac:dyDescent="0.3">
      <c r="A295" s="133" t="s">
        <v>91</v>
      </c>
      <c r="B295" s="166" t="s">
        <v>395</v>
      </c>
      <c r="C295" s="661">
        <v>504</v>
      </c>
      <c r="D295" s="661">
        <v>235</v>
      </c>
      <c r="E295" s="661">
        <v>269</v>
      </c>
      <c r="F295" s="661">
        <v>434</v>
      </c>
      <c r="G295" s="661">
        <v>190</v>
      </c>
      <c r="H295" s="661">
        <v>244</v>
      </c>
      <c r="I295" s="661">
        <v>70</v>
      </c>
      <c r="J295" s="661">
        <v>45</v>
      </c>
      <c r="K295" s="661">
        <v>25</v>
      </c>
      <c r="L295" s="662">
        <v>586</v>
      </c>
      <c r="M295" s="661">
        <v>249</v>
      </c>
      <c r="N295" s="661">
        <v>337</v>
      </c>
      <c r="O295" s="661">
        <v>546</v>
      </c>
      <c r="P295" s="661">
        <v>242</v>
      </c>
      <c r="Q295" s="661">
        <v>304</v>
      </c>
      <c r="R295" s="661">
        <v>40</v>
      </c>
      <c r="S295" s="661">
        <v>7</v>
      </c>
      <c r="T295" s="661">
        <v>33</v>
      </c>
      <c r="U295" s="661">
        <v>-82</v>
      </c>
      <c r="V295" s="661">
        <v>-14</v>
      </c>
      <c r="W295" s="663">
        <v>-68</v>
      </c>
      <c r="X295" s="725" t="s">
        <v>395</v>
      </c>
      <c r="Y295" s="707" t="s">
        <v>91</v>
      </c>
      <c r="Z295" s="629"/>
      <c r="AA295" s="629"/>
      <c r="AB295" s="630"/>
      <c r="AC295" s="630"/>
      <c r="AD295" s="630"/>
      <c r="AE295" s="630"/>
      <c r="AF295" s="630"/>
      <c r="AG295" s="630"/>
      <c r="AH295" s="630"/>
      <c r="AI295" s="630"/>
      <c r="AJ295" s="630"/>
      <c r="AK295" s="630"/>
      <c r="AL295" s="630"/>
      <c r="AM295" s="630"/>
      <c r="AN295" s="630"/>
      <c r="AO295" s="630"/>
      <c r="AP295" s="630"/>
      <c r="AQ295" s="630"/>
      <c r="AR295" s="630"/>
      <c r="AS295" s="630"/>
      <c r="AT295" s="630"/>
      <c r="AU295" s="630"/>
      <c r="AV295" s="630"/>
    </row>
    <row r="296" spans="1:48" s="57" customFormat="1" ht="12.6" customHeight="1" x14ac:dyDescent="0.3">
      <c r="A296" s="145"/>
      <c r="B296" s="169" t="s">
        <v>396</v>
      </c>
      <c r="C296" s="666">
        <v>529</v>
      </c>
      <c r="D296" s="666">
        <v>238</v>
      </c>
      <c r="E296" s="666">
        <v>291</v>
      </c>
      <c r="F296" s="666">
        <v>423</v>
      </c>
      <c r="G296" s="666">
        <v>180</v>
      </c>
      <c r="H296" s="666">
        <v>243</v>
      </c>
      <c r="I296" s="666">
        <v>106</v>
      </c>
      <c r="J296" s="666">
        <v>58</v>
      </c>
      <c r="K296" s="666">
        <v>48</v>
      </c>
      <c r="L296" s="667">
        <v>542</v>
      </c>
      <c r="M296" s="666">
        <v>221</v>
      </c>
      <c r="N296" s="666">
        <v>321</v>
      </c>
      <c r="O296" s="666">
        <v>501</v>
      </c>
      <c r="P296" s="666">
        <v>208</v>
      </c>
      <c r="Q296" s="666">
        <v>293</v>
      </c>
      <c r="R296" s="666">
        <v>41</v>
      </c>
      <c r="S296" s="666">
        <v>13</v>
      </c>
      <c r="T296" s="666">
        <v>28</v>
      </c>
      <c r="U296" s="666">
        <v>-13</v>
      </c>
      <c r="V296" s="666">
        <v>17</v>
      </c>
      <c r="W296" s="668">
        <v>-30</v>
      </c>
      <c r="X296" s="726" t="s">
        <v>396</v>
      </c>
      <c r="Y296" s="19"/>
      <c r="Z296" s="629"/>
      <c r="AA296" s="629"/>
      <c r="AB296" s="630"/>
      <c r="AC296" s="630"/>
      <c r="AD296" s="630"/>
      <c r="AE296" s="630"/>
      <c r="AF296" s="630"/>
      <c r="AG296" s="630"/>
      <c r="AH296" s="630"/>
      <c r="AI296" s="630"/>
      <c r="AJ296" s="630"/>
      <c r="AK296" s="630"/>
      <c r="AL296" s="630"/>
      <c r="AM296" s="630"/>
      <c r="AN296" s="630"/>
      <c r="AO296" s="630"/>
      <c r="AP296" s="630"/>
      <c r="AQ296" s="630"/>
      <c r="AR296" s="630"/>
      <c r="AS296" s="630"/>
      <c r="AT296" s="630"/>
      <c r="AU296" s="630"/>
      <c r="AV296" s="630"/>
    </row>
    <row r="297" spans="1:48" s="57" customFormat="1" ht="12.6" customHeight="1" x14ac:dyDescent="0.3">
      <c r="A297" s="145"/>
      <c r="B297" s="702" t="s">
        <v>397</v>
      </c>
      <c r="C297" s="666">
        <v>501</v>
      </c>
      <c r="D297" s="666">
        <v>226</v>
      </c>
      <c r="E297" s="666">
        <v>275</v>
      </c>
      <c r="F297" s="666">
        <v>383</v>
      </c>
      <c r="G297" s="666">
        <v>165</v>
      </c>
      <c r="H297" s="666">
        <v>218</v>
      </c>
      <c r="I297" s="666">
        <v>118</v>
      </c>
      <c r="J297" s="666">
        <v>61</v>
      </c>
      <c r="K297" s="666">
        <v>57</v>
      </c>
      <c r="L297" s="667">
        <v>526</v>
      </c>
      <c r="M297" s="666">
        <v>225</v>
      </c>
      <c r="N297" s="666">
        <v>301</v>
      </c>
      <c r="O297" s="666">
        <v>492</v>
      </c>
      <c r="P297" s="666">
        <v>215</v>
      </c>
      <c r="Q297" s="666">
        <v>277</v>
      </c>
      <c r="R297" s="666">
        <v>34</v>
      </c>
      <c r="S297" s="666">
        <v>10</v>
      </c>
      <c r="T297" s="666">
        <v>24</v>
      </c>
      <c r="U297" s="666">
        <v>-25</v>
      </c>
      <c r="V297" s="666">
        <v>1</v>
      </c>
      <c r="W297" s="668">
        <v>-26</v>
      </c>
      <c r="X297" s="727" t="s">
        <v>397</v>
      </c>
      <c r="Y297" s="19"/>
      <c r="Z297" s="629"/>
      <c r="AA297" s="629"/>
      <c r="AB297" s="630"/>
      <c r="AC297" s="630"/>
      <c r="AD297" s="630"/>
      <c r="AE297" s="630"/>
      <c r="AF297" s="630"/>
      <c r="AG297" s="630"/>
      <c r="AH297" s="630"/>
      <c r="AI297" s="630"/>
      <c r="AJ297" s="630"/>
      <c r="AK297" s="630"/>
      <c r="AL297" s="630"/>
      <c r="AM297" s="630"/>
      <c r="AN297" s="630"/>
      <c r="AO297" s="630"/>
      <c r="AP297" s="630"/>
      <c r="AQ297" s="630"/>
      <c r="AR297" s="630"/>
      <c r="AS297" s="630"/>
      <c r="AT297" s="630"/>
      <c r="AU297" s="630"/>
      <c r="AV297" s="630"/>
    </row>
    <row r="298" spans="1:48" s="57" customFormat="1" ht="12.6" customHeight="1" x14ac:dyDescent="0.3">
      <c r="A298" s="145"/>
      <c r="B298" s="704" t="s">
        <v>398</v>
      </c>
      <c r="C298" s="666">
        <v>463</v>
      </c>
      <c r="D298" s="666">
        <v>219</v>
      </c>
      <c r="E298" s="666">
        <v>244</v>
      </c>
      <c r="F298" s="666">
        <v>360</v>
      </c>
      <c r="G298" s="666">
        <v>160</v>
      </c>
      <c r="H298" s="666">
        <v>200</v>
      </c>
      <c r="I298" s="666">
        <v>103</v>
      </c>
      <c r="J298" s="666">
        <v>59</v>
      </c>
      <c r="K298" s="666">
        <v>44</v>
      </c>
      <c r="L298" s="667">
        <v>601</v>
      </c>
      <c r="M298" s="666">
        <v>270</v>
      </c>
      <c r="N298" s="666">
        <v>331</v>
      </c>
      <c r="O298" s="666">
        <v>540</v>
      </c>
      <c r="P298" s="666">
        <v>250</v>
      </c>
      <c r="Q298" s="666">
        <v>290</v>
      </c>
      <c r="R298" s="666">
        <v>61</v>
      </c>
      <c r="S298" s="666">
        <v>20</v>
      </c>
      <c r="T298" s="666">
        <v>41</v>
      </c>
      <c r="U298" s="666">
        <v>-138</v>
      </c>
      <c r="V298" s="666">
        <v>-51</v>
      </c>
      <c r="W298" s="668">
        <v>-87</v>
      </c>
      <c r="X298" s="728" t="s">
        <v>398</v>
      </c>
      <c r="Y298" s="19"/>
      <c r="Z298" s="629"/>
      <c r="AA298" s="629"/>
      <c r="AB298" s="630"/>
      <c r="AC298" s="630"/>
      <c r="AD298" s="630"/>
      <c r="AE298" s="630"/>
      <c r="AF298" s="630"/>
      <c r="AG298" s="630"/>
      <c r="AH298" s="630"/>
      <c r="AI298" s="630"/>
      <c r="AJ298" s="630"/>
      <c r="AK298" s="630"/>
      <c r="AL298" s="630"/>
      <c r="AM298" s="630"/>
      <c r="AN298" s="630"/>
      <c r="AO298" s="630"/>
      <c r="AP298" s="630"/>
      <c r="AQ298" s="630"/>
      <c r="AR298" s="630"/>
      <c r="AS298" s="630"/>
      <c r="AT298" s="630"/>
      <c r="AU298" s="630"/>
      <c r="AV298" s="630"/>
    </row>
    <row r="299" spans="1:48" s="57" customFormat="1" ht="12.6" customHeight="1" x14ac:dyDescent="0.3">
      <c r="A299" s="145"/>
      <c r="B299" s="704" t="s">
        <v>399</v>
      </c>
      <c r="C299" s="666">
        <v>601</v>
      </c>
      <c r="D299" s="666">
        <v>288</v>
      </c>
      <c r="E299" s="666">
        <v>313</v>
      </c>
      <c r="F299" s="666">
        <v>495</v>
      </c>
      <c r="G299" s="666">
        <v>229</v>
      </c>
      <c r="H299" s="666">
        <v>266</v>
      </c>
      <c r="I299" s="666">
        <v>106</v>
      </c>
      <c r="J299" s="666">
        <v>59</v>
      </c>
      <c r="K299" s="666">
        <v>47</v>
      </c>
      <c r="L299" s="667">
        <v>540</v>
      </c>
      <c r="M299" s="666">
        <v>252</v>
      </c>
      <c r="N299" s="666">
        <v>288</v>
      </c>
      <c r="O299" s="666">
        <v>487</v>
      </c>
      <c r="P299" s="666">
        <v>232</v>
      </c>
      <c r="Q299" s="706">
        <v>255</v>
      </c>
      <c r="R299" s="706">
        <v>53</v>
      </c>
      <c r="S299" s="666">
        <v>20</v>
      </c>
      <c r="T299" s="666">
        <v>33</v>
      </c>
      <c r="U299" s="666">
        <v>61</v>
      </c>
      <c r="V299" s="666">
        <v>36</v>
      </c>
      <c r="W299" s="668">
        <v>25</v>
      </c>
      <c r="X299" s="728" t="s">
        <v>399</v>
      </c>
      <c r="Y299" s="19"/>
      <c r="Z299" s="629"/>
      <c r="AA299" s="629"/>
      <c r="AB299" s="649"/>
      <c r="AC299" s="649"/>
      <c r="AD299" s="649"/>
      <c r="AE299" s="649"/>
      <c r="AF299" s="649"/>
      <c r="AG299" s="649"/>
      <c r="AH299" s="649"/>
      <c r="AI299" s="649"/>
      <c r="AJ299" s="649"/>
      <c r="AK299" s="649"/>
      <c r="AL299" s="649"/>
      <c r="AM299" s="649"/>
      <c r="AN299" s="649"/>
      <c r="AO299" s="649"/>
      <c r="AP299" s="649"/>
      <c r="AQ299" s="649"/>
      <c r="AR299" s="649"/>
      <c r="AS299" s="649"/>
      <c r="AT299" s="649"/>
      <c r="AU299" s="649"/>
      <c r="AV299" s="649"/>
    </row>
    <row r="300" spans="1:48" s="57" customFormat="1" ht="12.6" customHeight="1" x14ac:dyDescent="0.3">
      <c r="A300" s="133" t="s">
        <v>92</v>
      </c>
      <c r="B300" s="166" t="s">
        <v>395</v>
      </c>
      <c r="C300" s="661">
        <v>229</v>
      </c>
      <c r="D300" s="661">
        <v>101</v>
      </c>
      <c r="E300" s="661">
        <v>128</v>
      </c>
      <c r="F300" s="661">
        <v>212</v>
      </c>
      <c r="G300" s="661">
        <v>95</v>
      </c>
      <c r="H300" s="661">
        <v>117</v>
      </c>
      <c r="I300" s="661">
        <v>17</v>
      </c>
      <c r="J300" s="661">
        <v>6</v>
      </c>
      <c r="K300" s="661">
        <v>11</v>
      </c>
      <c r="L300" s="662">
        <v>256</v>
      </c>
      <c r="M300" s="661">
        <v>105</v>
      </c>
      <c r="N300" s="661">
        <v>151</v>
      </c>
      <c r="O300" s="661">
        <v>245</v>
      </c>
      <c r="P300" s="661">
        <v>100</v>
      </c>
      <c r="Q300" s="661">
        <v>145</v>
      </c>
      <c r="R300" s="661">
        <v>11</v>
      </c>
      <c r="S300" s="661">
        <v>5</v>
      </c>
      <c r="T300" s="661">
        <v>6</v>
      </c>
      <c r="U300" s="661">
        <v>-27</v>
      </c>
      <c r="V300" s="661">
        <v>-4</v>
      </c>
      <c r="W300" s="663">
        <v>-23</v>
      </c>
      <c r="X300" s="725" t="s">
        <v>395</v>
      </c>
      <c r="Y300" s="707" t="s">
        <v>92</v>
      </c>
      <c r="Z300" s="629"/>
      <c r="AA300" s="629"/>
      <c r="AB300" s="630"/>
      <c r="AC300" s="630"/>
      <c r="AD300" s="630"/>
      <c r="AE300" s="630"/>
      <c r="AF300" s="630"/>
      <c r="AG300" s="630"/>
      <c r="AH300" s="630"/>
      <c r="AI300" s="630"/>
      <c r="AJ300" s="630"/>
      <c r="AK300" s="630"/>
      <c r="AL300" s="630"/>
      <c r="AM300" s="630"/>
      <c r="AN300" s="630"/>
      <c r="AO300" s="630"/>
      <c r="AP300" s="630"/>
      <c r="AQ300" s="630"/>
      <c r="AR300" s="630"/>
      <c r="AS300" s="630"/>
      <c r="AT300" s="630"/>
      <c r="AU300" s="630"/>
      <c r="AV300" s="630"/>
    </row>
    <row r="301" spans="1:48" s="57" customFormat="1" ht="12.6" customHeight="1" x14ac:dyDescent="0.3">
      <c r="A301" s="145"/>
      <c r="B301" s="169" t="s">
        <v>396</v>
      </c>
      <c r="C301" s="666">
        <v>241</v>
      </c>
      <c r="D301" s="666">
        <v>102</v>
      </c>
      <c r="E301" s="666">
        <v>139</v>
      </c>
      <c r="F301" s="666">
        <v>221</v>
      </c>
      <c r="G301" s="666">
        <v>90</v>
      </c>
      <c r="H301" s="666">
        <v>131</v>
      </c>
      <c r="I301" s="666">
        <v>20</v>
      </c>
      <c r="J301" s="666">
        <v>12</v>
      </c>
      <c r="K301" s="666">
        <v>8</v>
      </c>
      <c r="L301" s="667">
        <v>268</v>
      </c>
      <c r="M301" s="666">
        <v>114</v>
      </c>
      <c r="N301" s="666">
        <v>154</v>
      </c>
      <c r="O301" s="666">
        <v>258</v>
      </c>
      <c r="P301" s="666">
        <v>110</v>
      </c>
      <c r="Q301" s="666">
        <v>148</v>
      </c>
      <c r="R301" s="666">
        <v>10</v>
      </c>
      <c r="S301" s="666">
        <v>4</v>
      </c>
      <c r="T301" s="666">
        <v>6</v>
      </c>
      <c r="U301" s="666">
        <v>-27</v>
      </c>
      <c r="V301" s="666">
        <v>-12</v>
      </c>
      <c r="W301" s="668">
        <v>-15</v>
      </c>
      <c r="X301" s="726" t="s">
        <v>396</v>
      </c>
      <c r="Y301" s="19"/>
      <c r="Z301" s="629"/>
      <c r="AA301" s="629"/>
      <c r="AB301" s="630"/>
      <c r="AC301" s="630"/>
      <c r="AD301" s="630"/>
      <c r="AE301" s="630"/>
      <c r="AF301" s="630"/>
      <c r="AG301" s="630"/>
      <c r="AH301" s="630"/>
      <c r="AI301" s="630"/>
      <c r="AJ301" s="630"/>
      <c r="AK301" s="630"/>
      <c r="AL301" s="630"/>
      <c r="AM301" s="630"/>
      <c r="AN301" s="630"/>
      <c r="AO301" s="630"/>
      <c r="AP301" s="630"/>
      <c r="AQ301" s="630"/>
      <c r="AR301" s="630"/>
      <c r="AS301" s="630"/>
      <c r="AT301" s="630"/>
      <c r="AU301" s="630"/>
      <c r="AV301" s="630"/>
    </row>
    <row r="302" spans="1:48" s="57" customFormat="1" ht="12.6" customHeight="1" x14ac:dyDescent="0.3">
      <c r="A302" s="145"/>
      <c r="B302" s="702" t="s">
        <v>397</v>
      </c>
      <c r="C302" s="666">
        <v>203</v>
      </c>
      <c r="D302" s="666">
        <v>92</v>
      </c>
      <c r="E302" s="666">
        <v>111</v>
      </c>
      <c r="F302" s="666">
        <v>183</v>
      </c>
      <c r="G302" s="666">
        <v>81</v>
      </c>
      <c r="H302" s="666">
        <v>102</v>
      </c>
      <c r="I302" s="666">
        <v>20</v>
      </c>
      <c r="J302" s="666">
        <v>11</v>
      </c>
      <c r="K302" s="666">
        <v>9</v>
      </c>
      <c r="L302" s="667">
        <v>255</v>
      </c>
      <c r="M302" s="666">
        <v>121</v>
      </c>
      <c r="N302" s="666">
        <v>134</v>
      </c>
      <c r="O302" s="666">
        <v>250</v>
      </c>
      <c r="P302" s="666">
        <v>117</v>
      </c>
      <c r="Q302" s="666">
        <v>133</v>
      </c>
      <c r="R302" s="666">
        <v>5</v>
      </c>
      <c r="S302" s="666">
        <v>4</v>
      </c>
      <c r="T302" s="666">
        <v>1</v>
      </c>
      <c r="U302" s="666">
        <v>-52</v>
      </c>
      <c r="V302" s="666">
        <v>-29</v>
      </c>
      <c r="W302" s="668">
        <v>-23</v>
      </c>
      <c r="X302" s="727" t="s">
        <v>397</v>
      </c>
      <c r="Y302" s="19"/>
      <c r="Z302" s="629"/>
      <c r="AA302" s="629"/>
      <c r="AB302" s="630"/>
      <c r="AC302" s="630"/>
      <c r="AD302" s="630"/>
      <c r="AE302" s="630"/>
      <c r="AF302" s="630"/>
      <c r="AG302" s="630"/>
      <c r="AH302" s="630"/>
      <c r="AI302" s="630"/>
      <c r="AJ302" s="630"/>
      <c r="AK302" s="630"/>
      <c r="AL302" s="630"/>
      <c r="AM302" s="630"/>
      <c r="AN302" s="630"/>
      <c r="AO302" s="630"/>
      <c r="AP302" s="630"/>
      <c r="AQ302" s="630"/>
      <c r="AR302" s="630"/>
      <c r="AS302" s="630"/>
      <c r="AT302" s="630"/>
      <c r="AU302" s="630"/>
      <c r="AV302" s="630"/>
    </row>
    <row r="303" spans="1:48" s="57" customFormat="1" ht="12.6" customHeight="1" x14ac:dyDescent="0.3">
      <c r="A303" s="145"/>
      <c r="B303" s="704" t="s">
        <v>398</v>
      </c>
      <c r="C303" s="666">
        <v>251</v>
      </c>
      <c r="D303" s="666">
        <v>122</v>
      </c>
      <c r="E303" s="666">
        <v>129</v>
      </c>
      <c r="F303" s="666">
        <v>226</v>
      </c>
      <c r="G303" s="666">
        <v>107</v>
      </c>
      <c r="H303" s="666">
        <v>119</v>
      </c>
      <c r="I303" s="666">
        <v>25</v>
      </c>
      <c r="J303" s="666">
        <v>15</v>
      </c>
      <c r="K303" s="666">
        <v>10</v>
      </c>
      <c r="L303" s="667">
        <v>263</v>
      </c>
      <c r="M303" s="666">
        <v>104</v>
      </c>
      <c r="N303" s="666">
        <v>159</v>
      </c>
      <c r="O303" s="666">
        <v>255</v>
      </c>
      <c r="P303" s="666">
        <v>99</v>
      </c>
      <c r="Q303" s="666">
        <v>156</v>
      </c>
      <c r="R303" s="666">
        <v>8</v>
      </c>
      <c r="S303" s="666">
        <v>5</v>
      </c>
      <c r="T303" s="666">
        <v>3</v>
      </c>
      <c r="U303" s="666">
        <v>-12</v>
      </c>
      <c r="V303" s="666">
        <v>18</v>
      </c>
      <c r="W303" s="668">
        <v>-30</v>
      </c>
      <c r="X303" s="728" t="s">
        <v>398</v>
      </c>
      <c r="Y303" s="19"/>
      <c r="Z303" s="629"/>
      <c r="AA303" s="629"/>
      <c r="AB303" s="630"/>
      <c r="AC303" s="630"/>
      <c r="AD303" s="630"/>
      <c r="AE303" s="630"/>
      <c r="AF303" s="630"/>
      <c r="AG303" s="630"/>
      <c r="AH303" s="630"/>
      <c r="AI303" s="630"/>
      <c r="AJ303" s="630"/>
      <c r="AK303" s="630"/>
      <c r="AL303" s="630"/>
      <c r="AM303" s="630"/>
      <c r="AN303" s="630"/>
      <c r="AO303" s="630"/>
      <c r="AP303" s="630"/>
      <c r="AQ303" s="630"/>
      <c r="AR303" s="630"/>
      <c r="AS303" s="630"/>
      <c r="AT303" s="630"/>
      <c r="AU303" s="630"/>
      <c r="AV303" s="630"/>
    </row>
    <row r="304" spans="1:48" s="57" customFormat="1" ht="12.6" customHeight="1" x14ac:dyDescent="0.3">
      <c r="A304" s="145"/>
      <c r="B304" s="704" t="s">
        <v>399</v>
      </c>
      <c r="C304" s="666">
        <v>308</v>
      </c>
      <c r="D304" s="666">
        <v>150</v>
      </c>
      <c r="E304" s="666">
        <v>158</v>
      </c>
      <c r="F304" s="666">
        <v>280</v>
      </c>
      <c r="G304" s="666">
        <v>135</v>
      </c>
      <c r="H304" s="666">
        <v>145</v>
      </c>
      <c r="I304" s="666">
        <v>28</v>
      </c>
      <c r="J304" s="666">
        <v>15</v>
      </c>
      <c r="K304" s="666">
        <v>13</v>
      </c>
      <c r="L304" s="667">
        <v>268</v>
      </c>
      <c r="M304" s="666">
        <v>124</v>
      </c>
      <c r="N304" s="666">
        <v>144</v>
      </c>
      <c r="O304" s="666">
        <v>263</v>
      </c>
      <c r="P304" s="666">
        <v>121</v>
      </c>
      <c r="Q304" s="706">
        <v>142</v>
      </c>
      <c r="R304" s="706">
        <v>5</v>
      </c>
      <c r="S304" s="666">
        <v>3</v>
      </c>
      <c r="T304" s="666">
        <v>2</v>
      </c>
      <c r="U304" s="666">
        <v>40</v>
      </c>
      <c r="V304" s="666">
        <v>26</v>
      </c>
      <c r="W304" s="668">
        <v>14</v>
      </c>
      <c r="X304" s="728" t="s">
        <v>399</v>
      </c>
      <c r="Y304" s="19"/>
      <c r="Z304" s="629"/>
      <c r="AA304" s="629"/>
      <c r="AB304" s="649"/>
      <c r="AC304" s="649"/>
      <c r="AD304" s="649"/>
      <c r="AE304" s="649"/>
      <c r="AF304" s="649"/>
      <c r="AG304" s="649"/>
      <c r="AH304" s="649"/>
      <c r="AI304" s="649"/>
      <c r="AJ304" s="649"/>
      <c r="AK304" s="649"/>
      <c r="AL304" s="649"/>
      <c r="AM304" s="649"/>
      <c r="AN304" s="649"/>
      <c r="AO304" s="649"/>
      <c r="AP304" s="649"/>
      <c r="AQ304" s="649"/>
      <c r="AR304" s="649"/>
      <c r="AS304" s="649"/>
      <c r="AT304" s="649"/>
      <c r="AU304" s="649"/>
      <c r="AV304" s="649"/>
    </row>
    <row r="305" spans="1:48" s="57" customFormat="1" ht="12.6" customHeight="1" x14ac:dyDescent="0.3">
      <c r="A305" s="133" t="s">
        <v>93</v>
      </c>
      <c r="B305" s="166" t="s">
        <v>395</v>
      </c>
      <c r="C305" s="661">
        <v>263</v>
      </c>
      <c r="D305" s="661">
        <v>126</v>
      </c>
      <c r="E305" s="661">
        <v>137</v>
      </c>
      <c r="F305" s="661">
        <v>222</v>
      </c>
      <c r="G305" s="661">
        <v>105</v>
      </c>
      <c r="H305" s="661">
        <v>117</v>
      </c>
      <c r="I305" s="661">
        <v>41</v>
      </c>
      <c r="J305" s="661">
        <v>21</v>
      </c>
      <c r="K305" s="661">
        <v>20</v>
      </c>
      <c r="L305" s="662">
        <v>417</v>
      </c>
      <c r="M305" s="661">
        <v>173</v>
      </c>
      <c r="N305" s="661">
        <v>244</v>
      </c>
      <c r="O305" s="661">
        <v>395</v>
      </c>
      <c r="P305" s="661">
        <v>164</v>
      </c>
      <c r="Q305" s="661">
        <v>231</v>
      </c>
      <c r="R305" s="661">
        <v>22</v>
      </c>
      <c r="S305" s="661">
        <v>9</v>
      </c>
      <c r="T305" s="661">
        <v>13</v>
      </c>
      <c r="U305" s="661">
        <v>-154</v>
      </c>
      <c r="V305" s="661">
        <v>-47</v>
      </c>
      <c r="W305" s="663">
        <v>-107</v>
      </c>
      <c r="X305" s="725" t="s">
        <v>395</v>
      </c>
      <c r="Y305" s="707" t="s">
        <v>93</v>
      </c>
      <c r="Z305" s="629"/>
      <c r="AA305" s="629"/>
      <c r="AB305" s="630"/>
      <c r="AC305" s="630"/>
      <c r="AD305" s="630"/>
      <c r="AE305" s="630"/>
      <c r="AF305" s="630"/>
      <c r="AG305" s="630"/>
      <c r="AH305" s="630"/>
      <c r="AI305" s="630"/>
      <c r="AJ305" s="630"/>
      <c r="AK305" s="630"/>
      <c r="AL305" s="630"/>
      <c r="AM305" s="630"/>
      <c r="AN305" s="630"/>
      <c r="AO305" s="630"/>
      <c r="AP305" s="630"/>
      <c r="AQ305" s="630"/>
      <c r="AR305" s="630"/>
      <c r="AS305" s="630"/>
      <c r="AT305" s="630"/>
      <c r="AU305" s="630"/>
      <c r="AV305" s="630"/>
    </row>
    <row r="306" spans="1:48" s="57" customFormat="1" ht="12.6" customHeight="1" x14ac:dyDescent="0.3">
      <c r="A306" s="145"/>
      <c r="B306" s="169" t="s">
        <v>396</v>
      </c>
      <c r="C306" s="666">
        <v>274</v>
      </c>
      <c r="D306" s="666">
        <v>138</v>
      </c>
      <c r="E306" s="666">
        <v>136</v>
      </c>
      <c r="F306" s="666">
        <v>241</v>
      </c>
      <c r="G306" s="666">
        <v>118</v>
      </c>
      <c r="H306" s="666">
        <v>123</v>
      </c>
      <c r="I306" s="666">
        <v>33</v>
      </c>
      <c r="J306" s="666">
        <v>20</v>
      </c>
      <c r="K306" s="666">
        <v>13</v>
      </c>
      <c r="L306" s="667">
        <v>434</v>
      </c>
      <c r="M306" s="666">
        <v>185</v>
      </c>
      <c r="N306" s="666">
        <v>249</v>
      </c>
      <c r="O306" s="666">
        <v>416</v>
      </c>
      <c r="P306" s="666">
        <v>178</v>
      </c>
      <c r="Q306" s="666">
        <v>238</v>
      </c>
      <c r="R306" s="666">
        <v>18</v>
      </c>
      <c r="S306" s="666">
        <v>7</v>
      </c>
      <c r="T306" s="666">
        <v>11</v>
      </c>
      <c r="U306" s="666">
        <v>-160</v>
      </c>
      <c r="V306" s="666">
        <v>-47</v>
      </c>
      <c r="W306" s="668">
        <v>-113</v>
      </c>
      <c r="X306" s="726" t="s">
        <v>396</v>
      </c>
      <c r="Y306" s="19"/>
      <c r="Z306" s="629"/>
      <c r="AA306" s="629"/>
      <c r="AB306" s="630"/>
      <c r="AC306" s="630"/>
      <c r="AD306" s="630"/>
      <c r="AE306" s="630"/>
      <c r="AF306" s="630"/>
      <c r="AG306" s="630"/>
      <c r="AH306" s="630"/>
      <c r="AI306" s="630"/>
      <c r="AJ306" s="630"/>
      <c r="AK306" s="630"/>
      <c r="AL306" s="630"/>
      <c r="AM306" s="630"/>
      <c r="AN306" s="630"/>
      <c r="AO306" s="630"/>
      <c r="AP306" s="630"/>
      <c r="AQ306" s="630"/>
      <c r="AR306" s="630"/>
      <c r="AS306" s="630"/>
      <c r="AT306" s="630"/>
      <c r="AU306" s="630"/>
      <c r="AV306" s="630"/>
    </row>
    <row r="307" spans="1:48" s="57" customFormat="1" ht="12.6" customHeight="1" x14ac:dyDescent="0.3">
      <c r="A307" s="145"/>
      <c r="B307" s="702" t="s">
        <v>397</v>
      </c>
      <c r="C307" s="666">
        <v>271</v>
      </c>
      <c r="D307" s="666">
        <v>116</v>
      </c>
      <c r="E307" s="666">
        <v>155</v>
      </c>
      <c r="F307" s="666">
        <v>231</v>
      </c>
      <c r="G307" s="666">
        <v>100</v>
      </c>
      <c r="H307" s="666">
        <v>131</v>
      </c>
      <c r="I307" s="666">
        <v>40</v>
      </c>
      <c r="J307" s="666">
        <v>16</v>
      </c>
      <c r="K307" s="666">
        <v>24</v>
      </c>
      <c r="L307" s="667">
        <v>390</v>
      </c>
      <c r="M307" s="666">
        <v>191</v>
      </c>
      <c r="N307" s="666">
        <v>199</v>
      </c>
      <c r="O307" s="666">
        <v>375</v>
      </c>
      <c r="P307" s="666">
        <v>185</v>
      </c>
      <c r="Q307" s="666">
        <v>190</v>
      </c>
      <c r="R307" s="666">
        <v>15</v>
      </c>
      <c r="S307" s="666">
        <v>6</v>
      </c>
      <c r="T307" s="666">
        <v>9</v>
      </c>
      <c r="U307" s="666">
        <v>-119</v>
      </c>
      <c r="V307" s="666">
        <v>-75</v>
      </c>
      <c r="W307" s="668">
        <v>-44</v>
      </c>
      <c r="X307" s="727" t="s">
        <v>397</v>
      </c>
      <c r="Y307" s="19"/>
      <c r="Z307" s="629"/>
      <c r="AA307" s="629"/>
      <c r="AB307" s="630"/>
      <c r="AC307" s="630"/>
      <c r="AD307" s="630"/>
      <c r="AE307" s="630"/>
      <c r="AF307" s="630"/>
      <c r="AG307" s="630"/>
      <c r="AH307" s="630"/>
      <c r="AI307" s="630"/>
      <c r="AJ307" s="630"/>
      <c r="AK307" s="630"/>
      <c r="AL307" s="630"/>
      <c r="AM307" s="630"/>
      <c r="AN307" s="630"/>
      <c r="AO307" s="630"/>
      <c r="AP307" s="630"/>
      <c r="AQ307" s="630"/>
      <c r="AR307" s="630"/>
      <c r="AS307" s="630"/>
      <c r="AT307" s="630"/>
      <c r="AU307" s="630"/>
      <c r="AV307" s="630"/>
    </row>
    <row r="308" spans="1:48" s="57" customFormat="1" ht="12.6" customHeight="1" x14ac:dyDescent="0.3">
      <c r="A308" s="145"/>
      <c r="B308" s="704" t="s">
        <v>398</v>
      </c>
      <c r="C308" s="666">
        <v>210</v>
      </c>
      <c r="D308" s="666">
        <v>95</v>
      </c>
      <c r="E308" s="666">
        <v>115</v>
      </c>
      <c r="F308" s="666">
        <v>181</v>
      </c>
      <c r="G308" s="666">
        <v>81</v>
      </c>
      <c r="H308" s="666">
        <v>100</v>
      </c>
      <c r="I308" s="666">
        <v>29</v>
      </c>
      <c r="J308" s="666">
        <v>14</v>
      </c>
      <c r="K308" s="666">
        <v>15</v>
      </c>
      <c r="L308" s="667">
        <v>373</v>
      </c>
      <c r="M308" s="666">
        <v>163</v>
      </c>
      <c r="N308" s="666">
        <v>210</v>
      </c>
      <c r="O308" s="666">
        <v>346</v>
      </c>
      <c r="P308" s="666">
        <v>153</v>
      </c>
      <c r="Q308" s="666">
        <v>193</v>
      </c>
      <c r="R308" s="666">
        <v>27</v>
      </c>
      <c r="S308" s="666">
        <v>10</v>
      </c>
      <c r="T308" s="666">
        <v>17</v>
      </c>
      <c r="U308" s="666">
        <v>-163</v>
      </c>
      <c r="V308" s="666">
        <v>-68</v>
      </c>
      <c r="W308" s="668">
        <v>-95</v>
      </c>
      <c r="X308" s="728" t="s">
        <v>398</v>
      </c>
      <c r="Y308" s="19"/>
      <c r="Z308" s="629"/>
      <c r="AA308" s="629"/>
      <c r="AB308" s="630"/>
      <c r="AC308" s="630"/>
      <c r="AD308" s="630"/>
      <c r="AE308" s="630"/>
      <c r="AF308" s="630"/>
      <c r="AG308" s="630"/>
      <c r="AH308" s="630"/>
      <c r="AI308" s="630"/>
      <c r="AJ308" s="630"/>
      <c r="AK308" s="630"/>
      <c r="AL308" s="630"/>
      <c r="AM308" s="630"/>
      <c r="AN308" s="630"/>
      <c r="AO308" s="630"/>
      <c r="AP308" s="630"/>
      <c r="AQ308" s="630"/>
      <c r="AR308" s="630"/>
      <c r="AS308" s="630"/>
      <c r="AT308" s="630"/>
      <c r="AU308" s="630"/>
      <c r="AV308" s="630"/>
    </row>
    <row r="309" spans="1:48" s="57" customFormat="1" ht="12.6" customHeight="1" x14ac:dyDescent="0.3">
      <c r="A309" s="145"/>
      <c r="B309" s="704" t="s">
        <v>399</v>
      </c>
      <c r="C309" s="666">
        <v>284</v>
      </c>
      <c r="D309" s="666">
        <v>121</v>
      </c>
      <c r="E309" s="666">
        <v>163</v>
      </c>
      <c r="F309" s="666">
        <v>249</v>
      </c>
      <c r="G309" s="666">
        <v>102</v>
      </c>
      <c r="H309" s="666">
        <v>147</v>
      </c>
      <c r="I309" s="666">
        <v>35</v>
      </c>
      <c r="J309" s="666">
        <v>19</v>
      </c>
      <c r="K309" s="666">
        <v>16</v>
      </c>
      <c r="L309" s="667">
        <v>433</v>
      </c>
      <c r="M309" s="666">
        <v>175</v>
      </c>
      <c r="N309" s="666">
        <v>258</v>
      </c>
      <c r="O309" s="666">
        <v>396</v>
      </c>
      <c r="P309" s="666">
        <v>162</v>
      </c>
      <c r="Q309" s="706">
        <v>234</v>
      </c>
      <c r="R309" s="706">
        <v>37</v>
      </c>
      <c r="S309" s="666">
        <v>13</v>
      </c>
      <c r="T309" s="666">
        <v>24</v>
      </c>
      <c r="U309" s="666">
        <v>-149</v>
      </c>
      <c r="V309" s="666">
        <v>-54</v>
      </c>
      <c r="W309" s="668">
        <v>-95</v>
      </c>
      <c r="X309" s="728" t="s">
        <v>399</v>
      </c>
      <c r="Y309" s="19"/>
      <c r="Z309" s="629"/>
      <c r="AA309" s="629"/>
      <c r="AB309" s="649"/>
      <c r="AC309" s="649"/>
      <c r="AD309" s="649"/>
      <c r="AE309" s="649"/>
      <c r="AF309" s="649"/>
      <c r="AG309" s="649"/>
      <c r="AH309" s="649"/>
      <c r="AI309" s="649"/>
      <c r="AJ309" s="649"/>
      <c r="AK309" s="649"/>
      <c r="AL309" s="649"/>
      <c r="AM309" s="649"/>
      <c r="AN309" s="649"/>
      <c r="AO309" s="649"/>
      <c r="AP309" s="649"/>
      <c r="AQ309" s="649"/>
      <c r="AR309" s="649"/>
      <c r="AS309" s="649"/>
      <c r="AT309" s="649"/>
      <c r="AU309" s="649"/>
      <c r="AV309" s="649"/>
    </row>
    <row r="310" spans="1:48" s="57" customFormat="1" ht="12.6" customHeight="1" x14ac:dyDescent="0.3">
      <c r="A310" s="133" t="s">
        <v>94</v>
      </c>
      <c r="B310" s="166" t="s">
        <v>395</v>
      </c>
      <c r="C310" s="661">
        <v>505</v>
      </c>
      <c r="D310" s="661">
        <v>210</v>
      </c>
      <c r="E310" s="661">
        <v>295</v>
      </c>
      <c r="F310" s="661">
        <v>418</v>
      </c>
      <c r="G310" s="661">
        <v>165</v>
      </c>
      <c r="H310" s="661">
        <v>253</v>
      </c>
      <c r="I310" s="661">
        <v>87</v>
      </c>
      <c r="J310" s="661">
        <v>45</v>
      </c>
      <c r="K310" s="661">
        <v>42</v>
      </c>
      <c r="L310" s="662">
        <v>612</v>
      </c>
      <c r="M310" s="661">
        <v>251</v>
      </c>
      <c r="N310" s="661">
        <v>361</v>
      </c>
      <c r="O310" s="661">
        <v>570</v>
      </c>
      <c r="P310" s="661">
        <v>235</v>
      </c>
      <c r="Q310" s="661">
        <v>335</v>
      </c>
      <c r="R310" s="661">
        <v>42</v>
      </c>
      <c r="S310" s="661">
        <v>16</v>
      </c>
      <c r="T310" s="661">
        <v>26</v>
      </c>
      <c r="U310" s="661">
        <v>-107</v>
      </c>
      <c r="V310" s="661">
        <v>-41</v>
      </c>
      <c r="W310" s="663">
        <v>-66</v>
      </c>
      <c r="X310" s="725" t="s">
        <v>395</v>
      </c>
      <c r="Y310" s="707" t="s">
        <v>94</v>
      </c>
      <c r="Z310" s="629"/>
      <c r="AA310" s="629"/>
      <c r="AB310" s="630"/>
      <c r="AC310" s="630"/>
      <c r="AD310" s="630"/>
      <c r="AE310" s="630"/>
      <c r="AF310" s="630"/>
      <c r="AG310" s="630"/>
      <c r="AH310" s="630"/>
      <c r="AI310" s="630"/>
      <c r="AJ310" s="630"/>
      <c r="AK310" s="630"/>
      <c r="AL310" s="630"/>
      <c r="AM310" s="630"/>
      <c r="AN310" s="630"/>
      <c r="AO310" s="630"/>
      <c r="AP310" s="630"/>
      <c r="AQ310" s="630"/>
      <c r="AR310" s="630"/>
      <c r="AS310" s="630"/>
      <c r="AT310" s="630"/>
      <c r="AU310" s="630"/>
      <c r="AV310" s="630"/>
    </row>
    <row r="311" spans="1:48" s="57" customFormat="1" ht="12.6" customHeight="1" x14ac:dyDescent="0.3">
      <c r="A311" s="145"/>
      <c r="B311" s="169" t="s">
        <v>396</v>
      </c>
      <c r="C311" s="666">
        <v>464</v>
      </c>
      <c r="D311" s="666">
        <v>207</v>
      </c>
      <c r="E311" s="666">
        <v>257</v>
      </c>
      <c r="F311" s="666">
        <v>375</v>
      </c>
      <c r="G311" s="666">
        <v>149</v>
      </c>
      <c r="H311" s="666">
        <v>226</v>
      </c>
      <c r="I311" s="666">
        <v>89</v>
      </c>
      <c r="J311" s="666">
        <v>58</v>
      </c>
      <c r="K311" s="666">
        <v>31</v>
      </c>
      <c r="L311" s="667">
        <v>639</v>
      </c>
      <c r="M311" s="666">
        <v>290</v>
      </c>
      <c r="N311" s="666">
        <v>349</v>
      </c>
      <c r="O311" s="666">
        <v>605</v>
      </c>
      <c r="P311" s="666">
        <v>278</v>
      </c>
      <c r="Q311" s="666">
        <v>327</v>
      </c>
      <c r="R311" s="666">
        <v>34</v>
      </c>
      <c r="S311" s="666">
        <v>12</v>
      </c>
      <c r="T311" s="666">
        <v>22</v>
      </c>
      <c r="U311" s="666">
        <v>-175</v>
      </c>
      <c r="V311" s="666">
        <v>-83</v>
      </c>
      <c r="W311" s="668">
        <v>-92</v>
      </c>
      <c r="X311" s="726" t="s">
        <v>396</v>
      </c>
      <c r="Y311" s="19"/>
      <c r="Z311" s="629"/>
      <c r="AA311" s="629"/>
      <c r="AB311" s="630"/>
      <c r="AC311" s="630"/>
      <c r="AD311" s="630"/>
      <c r="AE311" s="630"/>
      <c r="AF311" s="630"/>
      <c r="AG311" s="630"/>
      <c r="AH311" s="630"/>
      <c r="AI311" s="630"/>
      <c r="AJ311" s="630"/>
      <c r="AK311" s="630"/>
      <c r="AL311" s="630"/>
      <c r="AM311" s="630"/>
      <c r="AN311" s="630"/>
      <c r="AO311" s="630"/>
      <c r="AP311" s="630"/>
      <c r="AQ311" s="630"/>
      <c r="AR311" s="630"/>
      <c r="AS311" s="630"/>
      <c r="AT311" s="630"/>
      <c r="AU311" s="630"/>
      <c r="AV311" s="630"/>
    </row>
    <row r="312" spans="1:48" s="57" customFormat="1" ht="12.6" customHeight="1" x14ac:dyDescent="0.3">
      <c r="A312" s="145"/>
      <c r="B312" s="702" t="s">
        <v>397</v>
      </c>
      <c r="C312" s="666">
        <v>513</v>
      </c>
      <c r="D312" s="666">
        <v>257</v>
      </c>
      <c r="E312" s="666">
        <v>256</v>
      </c>
      <c r="F312" s="666">
        <v>391</v>
      </c>
      <c r="G312" s="666">
        <v>191</v>
      </c>
      <c r="H312" s="666">
        <v>200</v>
      </c>
      <c r="I312" s="666">
        <v>122</v>
      </c>
      <c r="J312" s="666">
        <v>66</v>
      </c>
      <c r="K312" s="666">
        <v>56</v>
      </c>
      <c r="L312" s="667">
        <v>557</v>
      </c>
      <c r="M312" s="666">
        <v>254</v>
      </c>
      <c r="N312" s="666">
        <v>303</v>
      </c>
      <c r="O312" s="666">
        <v>533</v>
      </c>
      <c r="P312" s="666">
        <v>242</v>
      </c>
      <c r="Q312" s="666">
        <v>291</v>
      </c>
      <c r="R312" s="666">
        <v>24</v>
      </c>
      <c r="S312" s="666">
        <v>12</v>
      </c>
      <c r="T312" s="666">
        <v>12</v>
      </c>
      <c r="U312" s="666">
        <v>-44</v>
      </c>
      <c r="V312" s="666">
        <v>3</v>
      </c>
      <c r="W312" s="668">
        <v>-47</v>
      </c>
      <c r="X312" s="727" t="s">
        <v>397</v>
      </c>
      <c r="Y312" s="19"/>
      <c r="Z312" s="629"/>
      <c r="AA312" s="629"/>
      <c r="AB312" s="630"/>
      <c r="AC312" s="630"/>
      <c r="AD312" s="630"/>
      <c r="AE312" s="630"/>
      <c r="AF312" s="630"/>
      <c r="AG312" s="630"/>
      <c r="AH312" s="630"/>
      <c r="AI312" s="630"/>
      <c r="AJ312" s="630"/>
      <c r="AK312" s="630"/>
      <c r="AL312" s="630"/>
      <c r="AM312" s="630"/>
      <c r="AN312" s="630"/>
      <c r="AO312" s="630"/>
      <c r="AP312" s="630"/>
      <c r="AQ312" s="630"/>
      <c r="AR312" s="630"/>
      <c r="AS312" s="630"/>
      <c r="AT312" s="630"/>
      <c r="AU312" s="630"/>
      <c r="AV312" s="630"/>
    </row>
    <row r="313" spans="1:48" s="57" customFormat="1" ht="12.6" customHeight="1" x14ac:dyDescent="0.3">
      <c r="A313" s="145"/>
      <c r="B313" s="704" t="s">
        <v>398</v>
      </c>
      <c r="C313" s="666">
        <v>460</v>
      </c>
      <c r="D313" s="666">
        <v>208</v>
      </c>
      <c r="E313" s="666">
        <v>252</v>
      </c>
      <c r="F313" s="666">
        <v>371</v>
      </c>
      <c r="G313" s="666">
        <v>165</v>
      </c>
      <c r="H313" s="666">
        <v>206</v>
      </c>
      <c r="I313" s="666">
        <v>89</v>
      </c>
      <c r="J313" s="666">
        <v>43</v>
      </c>
      <c r="K313" s="666">
        <v>46</v>
      </c>
      <c r="L313" s="667">
        <v>517</v>
      </c>
      <c r="M313" s="666">
        <v>222</v>
      </c>
      <c r="N313" s="666">
        <v>295</v>
      </c>
      <c r="O313" s="666">
        <v>477</v>
      </c>
      <c r="P313" s="666">
        <v>210</v>
      </c>
      <c r="Q313" s="666">
        <v>267</v>
      </c>
      <c r="R313" s="666">
        <v>40</v>
      </c>
      <c r="S313" s="666">
        <v>12</v>
      </c>
      <c r="T313" s="666">
        <v>28</v>
      </c>
      <c r="U313" s="666">
        <v>-57</v>
      </c>
      <c r="V313" s="666">
        <v>-14</v>
      </c>
      <c r="W313" s="668">
        <v>-43</v>
      </c>
      <c r="X313" s="728" t="s">
        <v>398</v>
      </c>
      <c r="Y313" s="19"/>
      <c r="Z313" s="629"/>
      <c r="AA313" s="629"/>
      <c r="AB313" s="630"/>
      <c r="AC313" s="630"/>
      <c r="AD313" s="630"/>
      <c r="AE313" s="630"/>
      <c r="AF313" s="630"/>
      <c r="AG313" s="630"/>
      <c r="AH313" s="630"/>
      <c r="AI313" s="630"/>
      <c r="AJ313" s="630"/>
      <c r="AK313" s="630"/>
      <c r="AL313" s="630"/>
      <c r="AM313" s="630"/>
      <c r="AN313" s="630"/>
      <c r="AO313" s="630"/>
      <c r="AP313" s="630"/>
      <c r="AQ313" s="630"/>
      <c r="AR313" s="630"/>
      <c r="AS313" s="630"/>
      <c r="AT313" s="630"/>
      <c r="AU313" s="630"/>
      <c r="AV313" s="630"/>
    </row>
    <row r="314" spans="1:48" s="57" customFormat="1" ht="12.6" customHeight="1" x14ac:dyDescent="0.3">
      <c r="A314" s="145"/>
      <c r="B314" s="704" t="s">
        <v>399</v>
      </c>
      <c r="C314" s="666">
        <v>463</v>
      </c>
      <c r="D314" s="666">
        <v>215</v>
      </c>
      <c r="E314" s="666">
        <v>248</v>
      </c>
      <c r="F314" s="666">
        <v>375</v>
      </c>
      <c r="G314" s="666">
        <v>175</v>
      </c>
      <c r="H314" s="666">
        <v>200</v>
      </c>
      <c r="I314" s="666">
        <v>88</v>
      </c>
      <c r="J314" s="666">
        <v>40</v>
      </c>
      <c r="K314" s="666">
        <v>48</v>
      </c>
      <c r="L314" s="667">
        <v>733</v>
      </c>
      <c r="M314" s="666">
        <v>337</v>
      </c>
      <c r="N314" s="666">
        <v>396</v>
      </c>
      <c r="O314" s="666">
        <v>682</v>
      </c>
      <c r="P314" s="666">
        <v>317</v>
      </c>
      <c r="Q314" s="706">
        <v>365</v>
      </c>
      <c r="R314" s="706">
        <v>51</v>
      </c>
      <c r="S314" s="666">
        <v>20</v>
      </c>
      <c r="T314" s="666">
        <v>31</v>
      </c>
      <c r="U314" s="666">
        <v>-270</v>
      </c>
      <c r="V314" s="666">
        <v>-122</v>
      </c>
      <c r="W314" s="668">
        <v>-148</v>
      </c>
      <c r="X314" s="728" t="s">
        <v>399</v>
      </c>
      <c r="Y314" s="19"/>
      <c r="Z314" s="629"/>
      <c r="AA314" s="629"/>
      <c r="AB314" s="649"/>
      <c r="AC314" s="649"/>
      <c r="AD314" s="649"/>
      <c r="AE314" s="649"/>
      <c r="AF314" s="649"/>
      <c r="AG314" s="649"/>
      <c r="AH314" s="649"/>
      <c r="AI314" s="649"/>
      <c r="AJ314" s="649"/>
      <c r="AK314" s="649"/>
      <c r="AL314" s="649"/>
      <c r="AM314" s="649"/>
      <c r="AN314" s="649"/>
      <c r="AO314" s="649"/>
      <c r="AP314" s="649"/>
      <c r="AQ314" s="649"/>
      <c r="AR314" s="649"/>
      <c r="AS314" s="649"/>
      <c r="AT314" s="649"/>
      <c r="AU314" s="649"/>
      <c r="AV314" s="649"/>
    </row>
    <row r="315" spans="1:48" s="57" customFormat="1" ht="12.6" customHeight="1" x14ac:dyDescent="0.3">
      <c r="A315" s="133" t="s">
        <v>95</v>
      </c>
      <c r="B315" s="166" t="s">
        <v>395</v>
      </c>
      <c r="C315" s="661">
        <v>286</v>
      </c>
      <c r="D315" s="661">
        <v>129</v>
      </c>
      <c r="E315" s="661">
        <v>157</v>
      </c>
      <c r="F315" s="661">
        <v>250</v>
      </c>
      <c r="G315" s="661">
        <v>104</v>
      </c>
      <c r="H315" s="661">
        <v>146</v>
      </c>
      <c r="I315" s="661">
        <v>36</v>
      </c>
      <c r="J315" s="661">
        <v>25</v>
      </c>
      <c r="K315" s="661">
        <v>11</v>
      </c>
      <c r="L315" s="662">
        <v>432</v>
      </c>
      <c r="M315" s="661">
        <v>168</v>
      </c>
      <c r="N315" s="661">
        <v>264</v>
      </c>
      <c r="O315" s="661">
        <v>410</v>
      </c>
      <c r="P315" s="661">
        <v>159</v>
      </c>
      <c r="Q315" s="661">
        <v>251</v>
      </c>
      <c r="R315" s="661">
        <v>22</v>
      </c>
      <c r="S315" s="661">
        <v>9</v>
      </c>
      <c r="T315" s="661">
        <v>13</v>
      </c>
      <c r="U315" s="661">
        <v>-146</v>
      </c>
      <c r="V315" s="661">
        <v>-39</v>
      </c>
      <c r="W315" s="663">
        <v>-107</v>
      </c>
      <c r="X315" s="725" t="s">
        <v>395</v>
      </c>
      <c r="Y315" s="707" t="s">
        <v>95</v>
      </c>
      <c r="Z315" s="629"/>
      <c r="AA315" s="629"/>
      <c r="AB315" s="630"/>
      <c r="AC315" s="630"/>
      <c r="AD315" s="630"/>
      <c r="AE315" s="630"/>
      <c r="AF315" s="630"/>
      <c r="AG315" s="630"/>
      <c r="AH315" s="630"/>
      <c r="AI315" s="630"/>
      <c r="AJ315" s="630"/>
      <c r="AK315" s="630"/>
      <c r="AL315" s="630"/>
      <c r="AM315" s="630"/>
      <c r="AN315" s="630"/>
      <c r="AO315" s="630"/>
      <c r="AP315" s="630"/>
      <c r="AQ315" s="630"/>
      <c r="AR315" s="630"/>
      <c r="AS315" s="630"/>
      <c r="AT315" s="630"/>
      <c r="AU315" s="630"/>
      <c r="AV315" s="630"/>
    </row>
    <row r="316" spans="1:48" s="57" customFormat="1" ht="12.6" customHeight="1" x14ac:dyDescent="0.3">
      <c r="A316" s="145"/>
      <c r="B316" s="169" t="s">
        <v>396</v>
      </c>
      <c r="C316" s="666">
        <v>215</v>
      </c>
      <c r="D316" s="666">
        <v>99</v>
      </c>
      <c r="E316" s="666">
        <v>116</v>
      </c>
      <c r="F316" s="666">
        <v>169</v>
      </c>
      <c r="G316" s="666">
        <v>75</v>
      </c>
      <c r="H316" s="666">
        <v>94</v>
      </c>
      <c r="I316" s="666">
        <v>46</v>
      </c>
      <c r="J316" s="666">
        <v>24</v>
      </c>
      <c r="K316" s="666">
        <v>22</v>
      </c>
      <c r="L316" s="667">
        <v>420</v>
      </c>
      <c r="M316" s="666">
        <v>183</v>
      </c>
      <c r="N316" s="666">
        <v>237</v>
      </c>
      <c r="O316" s="666">
        <v>390</v>
      </c>
      <c r="P316" s="666">
        <v>171</v>
      </c>
      <c r="Q316" s="666">
        <v>219</v>
      </c>
      <c r="R316" s="666">
        <v>30</v>
      </c>
      <c r="S316" s="666">
        <v>12</v>
      </c>
      <c r="T316" s="666">
        <v>18</v>
      </c>
      <c r="U316" s="666">
        <v>-205</v>
      </c>
      <c r="V316" s="666">
        <v>-84</v>
      </c>
      <c r="W316" s="668">
        <v>-121</v>
      </c>
      <c r="X316" s="726" t="s">
        <v>396</v>
      </c>
      <c r="Y316" s="19"/>
      <c r="Z316" s="629"/>
      <c r="AA316" s="629"/>
      <c r="AB316" s="630"/>
      <c r="AC316" s="630"/>
      <c r="AD316" s="630"/>
      <c r="AE316" s="630"/>
      <c r="AF316" s="630"/>
      <c r="AG316" s="630"/>
      <c r="AH316" s="630"/>
      <c r="AI316" s="630"/>
      <c r="AJ316" s="630"/>
      <c r="AK316" s="630"/>
      <c r="AL316" s="630"/>
      <c r="AM316" s="630"/>
      <c r="AN316" s="630"/>
      <c r="AO316" s="630"/>
      <c r="AP316" s="630"/>
      <c r="AQ316" s="630"/>
      <c r="AR316" s="630"/>
      <c r="AS316" s="630"/>
      <c r="AT316" s="630"/>
      <c r="AU316" s="630"/>
      <c r="AV316" s="630"/>
    </row>
    <row r="317" spans="1:48" s="57" customFormat="1" ht="12.6" customHeight="1" x14ac:dyDescent="0.3">
      <c r="A317" s="145"/>
      <c r="B317" s="702" t="s">
        <v>397</v>
      </c>
      <c r="C317" s="666">
        <v>326</v>
      </c>
      <c r="D317" s="666">
        <v>174</v>
      </c>
      <c r="E317" s="666">
        <v>152</v>
      </c>
      <c r="F317" s="666">
        <v>253</v>
      </c>
      <c r="G317" s="666">
        <v>131</v>
      </c>
      <c r="H317" s="666">
        <v>122</v>
      </c>
      <c r="I317" s="666">
        <v>73</v>
      </c>
      <c r="J317" s="666">
        <v>43</v>
      </c>
      <c r="K317" s="666">
        <v>30</v>
      </c>
      <c r="L317" s="667">
        <v>415</v>
      </c>
      <c r="M317" s="666">
        <v>191</v>
      </c>
      <c r="N317" s="666">
        <v>224</v>
      </c>
      <c r="O317" s="666">
        <v>397</v>
      </c>
      <c r="P317" s="666">
        <v>183</v>
      </c>
      <c r="Q317" s="666">
        <v>214</v>
      </c>
      <c r="R317" s="666">
        <v>18</v>
      </c>
      <c r="S317" s="666">
        <v>8</v>
      </c>
      <c r="T317" s="666">
        <v>10</v>
      </c>
      <c r="U317" s="666">
        <v>-89</v>
      </c>
      <c r="V317" s="666">
        <v>-17</v>
      </c>
      <c r="W317" s="668">
        <v>-72</v>
      </c>
      <c r="X317" s="727" t="s">
        <v>397</v>
      </c>
      <c r="Y317" s="19"/>
      <c r="Z317" s="629"/>
      <c r="AA317" s="629"/>
      <c r="AB317" s="630"/>
      <c r="AC317" s="630"/>
      <c r="AD317" s="630"/>
      <c r="AE317" s="630"/>
      <c r="AF317" s="630"/>
      <c r="AG317" s="630"/>
      <c r="AH317" s="630"/>
      <c r="AI317" s="630"/>
      <c r="AJ317" s="630"/>
      <c r="AK317" s="630"/>
      <c r="AL317" s="630"/>
      <c r="AM317" s="630"/>
      <c r="AN317" s="630"/>
      <c r="AO317" s="630"/>
      <c r="AP317" s="630"/>
      <c r="AQ317" s="630"/>
      <c r="AR317" s="630"/>
      <c r="AS317" s="630"/>
      <c r="AT317" s="630"/>
      <c r="AU317" s="630"/>
      <c r="AV317" s="630"/>
    </row>
    <row r="318" spans="1:48" s="57" customFormat="1" ht="12.6" customHeight="1" x14ac:dyDescent="0.3">
      <c r="A318" s="145"/>
      <c r="B318" s="704" t="s">
        <v>398</v>
      </c>
      <c r="C318" s="666">
        <v>313</v>
      </c>
      <c r="D318" s="666">
        <v>161</v>
      </c>
      <c r="E318" s="666">
        <v>152</v>
      </c>
      <c r="F318" s="666">
        <v>285</v>
      </c>
      <c r="G318" s="666">
        <v>143</v>
      </c>
      <c r="H318" s="666">
        <v>142</v>
      </c>
      <c r="I318" s="666">
        <v>28</v>
      </c>
      <c r="J318" s="666">
        <v>18</v>
      </c>
      <c r="K318" s="666">
        <v>10</v>
      </c>
      <c r="L318" s="667">
        <v>354</v>
      </c>
      <c r="M318" s="666">
        <v>162</v>
      </c>
      <c r="N318" s="666">
        <v>192</v>
      </c>
      <c r="O318" s="666">
        <v>342</v>
      </c>
      <c r="P318" s="666">
        <v>156</v>
      </c>
      <c r="Q318" s="666">
        <v>186</v>
      </c>
      <c r="R318" s="666">
        <v>12</v>
      </c>
      <c r="S318" s="666">
        <v>6</v>
      </c>
      <c r="T318" s="666">
        <v>6</v>
      </c>
      <c r="U318" s="666">
        <v>-41</v>
      </c>
      <c r="V318" s="666">
        <v>-1</v>
      </c>
      <c r="W318" s="668">
        <v>-40</v>
      </c>
      <c r="X318" s="728" t="s">
        <v>398</v>
      </c>
      <c r="Y318" s="19"/>
      <c r="Z318" s="629"/>
      <c r="AA318" s="629"/>
      <c r="AB318" s="630"/>
      <c r="AC318" s="630"/>
      <c r="AD318" s="630"/>
      <c r="AE318" s="630"/>
      <c r="AF318" s="630"/>
      <c r="AG318" s="630"/>
      <c r="AH318" s="630"/>
      <c r="AI318" s="630"/>
      <c r="AJ318" s="630"/>
      <c r="AK318" s="630"/>
      <c r="AL318" s="630"/>
      <c r="AM318" s="630"/>
      <c r="AN318" s="630"/>
      <c r="AO318" s="630"/>
      <c r="AP318" s="630"/>
      <c r="AQ318" s="630"/>
      <c r="AR318" s="630"/>
      <c r="AS318" s="630"/>
      <c r="AT318" s="630"/>
      <c r="AU318" s="630"/>
      <c r="AV318" s="630"/>
    </row>
    <row r="319" spans="1:48" s="57" customFormat="1" ht="12.6" customHeight="1" x14ac:dyDescent="0.3">
      <c r="A319" s="145"/>
      <c r="B319" s="704" t="s">
        <v>399</v>
      </c>
      <c r="C319" s="666">
        <v>315</v>
      </c>
      <c r="D319" s="666">
        <v>165</v>
      </c>
      <c r="E319" s="666">
        <v>150</v>
      </c>
      <c r="F319" s="666">
        <v>281</v>
      </c>
      <c r="G319" s="666">
        <v>140</v>
      </c>
      <c r="H319" s="666">
        <v>141</v>
      </c>
      <c r="I319" s="666">
        <v>34</v>
      </c>
      <c r="J319" s="666">
        <v>25</v>
      </c>
      <c r="K319" s="666">
        <v>9</v>
      </c>
      <c r="L319" s="667">
        <v>433</v>
      </c>
      <c r="M319" s="666">
        <v>198</v>
      </c>
      <c r="N319" s="666">
        <v>235</v>
      </c>
      <c r="O319" s="666">
        <v>405</v>
      </c>
      <c r="P319" s="666">
        <v>182</v>
      </c>
      <c r="Q319" s="706">
        <v>223</v>
      </c>
      <c r="R319" s="706">
        <v>28</v>
      </c>
      <c r="S319" s="666">
        <v>16</v>
      </c>
      <c r="T319" s="666">
        <v>12</v>
      </c>
      <c r="U319" s="666">
        <v>-118</v>
      </c>
      <c r="V319" s="666">
        <v>-33</v>
      </c>
      <c r="W319" s="668">
        <v>-85</v>
      </c>
      <c r="X319" s="728" t="s">
        <v>399</v>
      </c>
      <c r="Y319" s="19"/>
      <c r="Z319" s="629"/>
      <c r="AA319" s="629"/>
      <c r="AB319" s="649"/>
      <c r="AC319" s="649"/>
      <c r="AD319" s="649"/>
      <c r="AE319" s="649"/>
      <c r="AF319" s="649"/>
      <c r="AG319" s="649"/>
      <c r="AH319" s="649"/>
      <c r="AI319" s="649"/>
      <c r="AJ319" s="649"/>
      <c r="AK319" s="649"/>
      <c r="AL319" s="649"/>
      <c r="AM319" s="649"/>
      <c r="AN319" s="649"/>
      <c r="AO319" s="649"/>
      <c r="AP319" s="649"/>
      <c r="AQ319" s="649"/>
      <c r="AR319" s="649"/>
      <c r="AS319" s="649"/>
      <c r="AT319" s="649"/>
      <c r="AU319" s="649"/>
      <c r="AV319" s="649"/>
    </row>
    <row r="320" spans="1:48" s="57" customFormat="1" ht="12.6" customHeight="1" x14ac:dyDescent="0.3">
      <c r="A320" s="133" t="s">
        <v>96</v>
      </c>
      <c r="B320" s="166" t="s">
        <v>395</v>
      </c>
      <c r="C320" s="661">
        <v>741</v>
      </c>
      <c r="D320" s="661">
        <v>314</v>
      </c>
      <c r="E320" s="661">
        <v>427</v>
      </c>
      <c r="F320" s="661">
        <v>683</v>
      </c>
      <c r="G320" s="661">
        <v>285</v>
      </c>
      <c r="H320" s="661">
        <v>398</v>
      </c>
      <c r="I320" s="661">
        <v>58</v>
      </c>
      <c r="J320" s="661">
        <v>29</v>
      </c>
      <c r="K320" s="661">
        <v>29</v>
      </c>
      <c r="L320" s="662">
        <v>750</v>
      </c>
      <c r="M320" s="661">
        <v>337</v>
      </c>
      <c r="N320" s="661">
        <v>413</v>
      </c>
      <c r="O320" s="661">
        <v>719</v>
      </c>
      <c r="P320" s="661">
        <v>327</v>
      </c>
      <c r="Q320" s="661">
        <v>392</v>
      </c>
      <c r="R320" s="661">
        <v>31</v>
      </c>
      <c r="S320" s="661">
        <v>10</v>
      </c>
      <c r="T320" s="661">
        <v>21</v>
      </c>
      <c r="U320" s="661">
        <v>-9</v>
      </c>
      <c r="V320" s="661">
        <v>-23</v>
      </c>
      <c r="W320" s="663">
        <v>14</v>
      </c>
      <c r="X320" s="725" t="s">
        <v>395</v>
      </c>
      <c r="Y320" s="707" t="s">
        <v>96</v>
      </c>
      <c r="Z320" s="629"/>
      <c r="AA320" s="629"/>
      <c r="AB320" s="630"/>
      <c r="AC320" s="630"/>
      <c r="AD320" s="630"/>
      <c r="AE320" s="630"/>
      <c r="AF320" s="630"/>
      <c r="AG320" s="630"/>
      <c r="AH320" s="630"/>
      <c r="AI320" s="630"/>
      <c r="AJ320" s="630"/>
      <c r="AK320" s="630"/>
      <c r="AL320" s="630"/>
      <c r="AM320" s="630"/>
      <c r="AN320" s="630"/>
      <c r="AO320" s="630"/>
      <c r="AP320" s="630"/>
      <c r="AQ320" s="630"/>
      <c r="AR320" s="630"/>
      <c r="AS320" s="630"/>
      <c r="AT320" s="630"/>
      <c r="AU320" s="630"/>
      <c r="AV320" s="630"/>
    </row>
    <row r="321" spans="1:48" s="57" customFormat="1" ht="12.6" customHeight="1" x14ac:dyDescent="0.3">
      <c r="A321" s="145"/>
      <c r="B321" s="169" t="s">
        <v>396</v>
      </c>
      <c r="C321" s="666">
        <v>711</v>
      </c>
      <c r="D321" s="666">
        <v>323</v>
      </c>
      <c r="E321" s="666">
        <v>388</v>
      </c>
      <c r="F321" s="666">
        <v>685</v>
      </c>
      <c r="G321" s="666">
        <v>310</v>
      </c>
      <c r="H321" s="666">
        <v>375</v>
      </c>
      <c r="I321" s="666">
        <v>26</v>
      </c>
      <c r="J321" s="666">
        <v>13</v>
      </c>
      <c r="K321" s="666">
        <v>13</v>
      </c>
      <c r="L321" s="667">
        <v>822</v>
      </c>
      <c r="M321" s="666">
        <v>384</v>
      </c>
      <c r="N321" s="666">
        <v>438</v>
      </c>
      <c r="O321" s="666">
        <v>762</v>
      </c>
      <c r="P321" s="666">
        <v>359</v>
      </c>
      <c r="Q321" s="666">
        <v>403</v>
      </c>
      <c r="R321" s="666">
        <v>60</v>
      </c>
      <c r="S321" s="666">
        <v>25</v>
      </c>
      <c r="T321" s="666">
        <v>35</v>
      </c>
      <c r="U321" s="666">
        <v>-111</v>
      </c>
      <c r="V321" s="666">
        <v>-61</v>
      </c>
      <c r="W321" s="668">
        <v>-50</v>
      </c>
      <c r="X321" s="726" t="s">
        <v>396</v>
      </c>
      <c r="Y321" s="19"/>
      <c r="Z321" s="629"/>
      <c r="AA321" s="629"/>
      <c r="AB321" s="630"/>
      <c r="AC321" s="630"/>
      <c r="AD321" s="630"/>
      <c r="AE321" s="630"/>
      <c r="AF321" s="630"/>
      <c r="AG321" s="630"/>
      <c r="AH321" s="630"/>
      <c r="AI321" s="630"/>
      <c r="AJ321" s="630"/>
      <c r="AK321" s="630"/>
      <c r="AL321" s="630"/>
      <c r="AM321" s="630"/>
      <c r="AN321" s="630"/>
      <c r="AO321" s="630"/>
      <c r="AP321" s="630"/>
      <c r="AQ321" s="630"/>
      <c r="AR321" s="630"/>
      <c r="AS321" s="630"/>
      <c r="AT321" s="630"/>
      <c r="AU321" s="630"/>
      <c r="AV321" s="630"/>
    </row>
    <row r="322" spans="1:48" s="57" customFormat="1" ht="12.6" customHeight="1" x14ac:dyDescent="0.3">
      <c r="A322" s="145"/>
      <c r="B322" s="702" t="s">
        <v>397</v>
      </c>
      <c r="C322" s="666">
        <v>703</v>
      </c>
      <c r="D322" s="666">
        <v>295</v>
      </c>
      <c r="E322" s="666">
        <v>408</v>
      </c>
      <c r="F322" s="666">
        <v>648</v>
      </c>
      <c r="G322" s="666">
        <v>266</v>
      </c>
      <c r="H322" s="666">
        <v>382</v>
      </c>
      <c r="I322" s="666">
        <v>55</v>
      </c>
      <c r="J322" s="666">
        <v>29</v>
      </c>
      <c r="K322" s="666">
        <v>26</v>
      </c>
      <c r="L322" s="667">
        <v>594</v>
      </c>
      <c r="M322" s="666">
        <v>283</v>
      </c>
      <c r="N322" s="666">
        <v>311</v>
      </c>
      <c r="O322" s="666">
        <v>569</v>
      </c>
      <c r="P322" s="666">
        <v>274</v>
      </c>
      <c r="Q322" s="666">
        <v>295</v>
      </c>
      <c r="R322" s="666">
        <v>25</v>
      </c>
      <c r="S322" s="666">
        <v>9</v>
      </c>
      <c r="T322" s="666">
        <v>16</v>
      </c>
      <c r="U322" s="666">
        <v>109</v>
      </c>
      <c r="V322" s="666">
        <v>12</v>
      </c>
      <c r="W322" s="668">
        <v>97</v>
      </c>
      <c r="X322" s="727" t="s">
        <v>397</v>
      </c>
      <c r="Y322" s="19"/>
      <c r="Z322" s="629"/>
      <c r="AA322" s="629"/>
      <c r="AB322" s="630"/>
      <c r="AC322" s="630"/>
      <c r="AD322" s="630"/>
      <c r="AE322" s="630"/>
      <c r="AF322" s="630"/>
      <c r="AG322" s="630"/>
      <c r="AH322" s="630"/>
      <c r="AI322" s="630"/>
      <c r="AJ322" s="630"/>
      <c r="AK322" s="630"/>
      <c r="AL322" s="630"/>
      <c r="AM322" s="630"/>
      <c r="AN322" s="630"/>
      <c r="AO322" s="630"/>
      <c r="AP322" s="630"/>
      <c r="AQ322" s="630"/>
      <c r="AR322" s="630"/>
      <c r="AS322" s="630"/>
      <c r="AT322" s="630"/>
      <c r="AU322" s="630"/>
      <c r="AV322" s="630"/>
    </row>
    <row r="323" spans="1:48" s="57" customFormat="1" ht="12.6" customHeight="1" x14ac:dyDescent="0.3">
      <c r="A323" s="145"/>
      <c r="B323" s="704" t="s">
        <v>398</v>
      </c>
      <c r="C323" s="666">
        <v>632</v>
      </c>
      <c r="D323" s="666">
        <v>295</v>
      </c>
      <c r="E323" s="666">
        <v>337</v>
      </c>
      <c r="F323" s="666">
        <v>592</v>
      </c>
      <c r="G323" s="666">
        <v>277</v>
      </c>
      <c r="H323" s="666">
        <v>315</v>
      </c>
      <c r="I323" s="666">
        <v>40</v>
      </c>
      <c r="J323" s="666">
        <v>18</v>
      </c>
      <c r="K323" s="666">
        <v>22</v>
      </c>
      <c r="L323" s="667">
        <v>761</v>
      </c>
      <c r="M323" s="666">
        <v>337</v>
      </c>
      <c r="N323" s="666">
        <v>424</v>
      </c>
      <c r="O323" s="666">
        <v>723</v>
      </c>
      <c r="P323" s="666">
        <v>322</v>
      </c>
      <c r="Q323" s="666">
        <v>401</v>
      </c>
      <c r="R323" s="666">
        <v>38</v>
      </c>
      <c r="S323" s="666">
        <v>15</v>
      </c>
      <c r="T323" s="666">
        <v>23</v>
      </c>
      <c r="U323" s="666">
        <v>-129</v>
      </c>
      <c r="V323" s="666">
        <v>-42</v>
      </c>
      <c r="W323" s="668">
        <v>-87</v>
      </c>
      <c r="X323" s="728" t="s">
        <v>398</v>
      </c>
      <c r="Y323" s="19"/>
      <c r="Z323" s="629"/>
      <c r="AA323" s="629"/>
      <c r="AB323" s="630"/>
      <c r="AC323" s="630"/>
      <c r="AD323" s="630"/>
      <c r="AE323" s="630"/>
      <c r="AF323" s="630"/>
      <c r="AG323" s="630"/>
      <c r="AH323" s="630"/>
      <c r="AI323" s="630"/>
      <c r="AJ323" s="630"/>
      <c r="AK323" s="630"/>
      <c r="AL323" s="630"/>
      <c r="AM323" s="630"/>
      <c r="AN323" s="630"/>
      <c r="AO323" s="630"/>
      <c r="AP323" s="630"/>
      <c r="AQ323" s="630"/>
      <c r="AR323" s="630"/>
      <c r="AS323" s="630"/>
      <c r="AT323" s="630"/>
      <c r="AU323" s="630"/>
      <c r="AV323" s="630"/>
    </row>
    <row r="324" spans="1:48" s="57" customFormat="1" ht="12.6" customHeight="1" x14ac:dyDescent="0.3">
      <c r="A324" s="145"/>
      <c r="B324" s="704" t="s">
        <v>399</v>
      </c>
      <c r="C324" s="666">
        <v>680</v>
      </c>
      <c r="D324" s="666">
        <v>309</v>
      </c>
      <c r="E324" s="666">
        <v>371</v>
      </c>
      <c r="F324" s="666">
        <v>625</v>
      </c>
      <c r="G324" s="666">
        <v>283</v>
      </c>
      <c r="H324" s="666">
        <v>342</v>
      </c>
      <c r="I324" s="666">
        <v>55</v>
      </c>
      <c r="J324" s="666">
        <v>26</v>
      </c>
      <c r="K324" s="666">
        <v>29</v>
      </c>
      <c r="L324" s="667">
        <v>810</v>
      </c>
      <c r="M324" s="666">
        <v>358</v>
      </c>
      <c r="N324" s="666">
        <v>452</v>
      </c>
      <c r="O324" s="666">
        <v>750</v>
      </c>
      <c r="P324" s="666">
        <v>334</v>
      </c>
      <c r="Q324" s="706">
        <v>416</v>
      </c>
      <c r="R324" s="706">
        <v>60</v>
      </c>
      <c r="S324" s="666">
        <v>24</v>
      </c>
      <c r="T324" s="666">
        <v>36</v>
      </c>
      <c r="U324" s="666">
        <v>-130</v>
      </c>
      <c r="V324" s="666">
        <v>-49</v>
      </c>
      <c r="W324" s="668">
        <v>-81</v>
      </c>
      <c r="X324" s="728" t="s">
        <v>399</v>
      </c>
      <c r="Y324" s="19"/>
      <c r="Z324" s="629"/>
      <c r="AA324" s="629"/>
      <c r="AB324" s="649"/>
      <c r="AC324" s="649"/>
      <c r="AD324" s="649"/>
      <c r="AE324" s="649"/>
      <c r="AF324" s="649"/>
      <c r="AG324" s="649"/>
      <c r="AH324" s="649"/>
      <c r="AI324" s="649"/>
      <c r="AJ324" s="649"/>
      <c r="AK324" s="649"/>
      <c r="AL324" s="649"/>
      <c r="AM324" s="649"/>
      <c r="AN324" s="649"/>
      <c r="AO324" s="649"/>
      <c r="AP324" s="649"/>
      <c r="AQ324" s="649"/>
      <c r="AR324" s="649"/>
      <c r="AS324" s="649"/>
      <c r="AT324" s="649"/>
      <c r="AU324" s="649"/>
      <c r="AV324" s="649"/>
    </row>
    <row r="325" spans="1:48" s="57" customFormat="1" ht="12.6" customHeight="1" x14ac:dyDescent="0.3">
      <c r="A325" s="133" t="s">
        <v>97</v>
      </c>
      <c r="B325" s="166" t="s">
        <v>395</v>
      </c>
      <c r="C325" s="661">
        <v>271</v>
      </c>
      <c r="D325" s="661">
        <v>145</v>
      </c>
      <c r="E325" s="661">
        <v>126</v>
      </c>
      <c r="F325" s="661">
        <v>244</v>
      </c>
      <c r="G325" s="661">
        <v>128</v>
      </c>
      <c r="H325" s="661">
        <v>116</v>
      </c>
      <c r="I325" s="661">
        <v>27</v>
      </c>
      <c r="J325" s="661">
        <v>17</v>
      </c>
      <c r="K325" s="661">
        <v>10</v>
      </c>
      <c r="L325" s="662">
        <v>303</v>
      </c>
      <c r="M325" s="661">
        <v>130</v>
      </c>
      <c r="N325" s="661">
        <v>173</v>
      </c>
      <c r="O325" s="661">
        <v>284</v>
      </c>
      <c r="P325" s="661">
        <v>123</v>
      </c>
      <c r="Q325" s="661">
        <v>161</v>
      </c>
      <c r="R325" s="661">
        <v>19</v>
      </c>
      <c r="S325" s="661">
        <v>7</v>
      </c>
      <c r="T325" s="661">
        <v>12</v>
      </c>
      <c r="U325" s="661">
        <v>-32</v>
      </c>
      <c r="V325" s="661">
        <v>15</v>
      </c>
      <c r="W325" s="663">
        <v>-47</v>
      </c>
      <c r="X325" s="725" t="s">
        <v>395</v>
      </c>
      <c r="Y325" s="707" t="s">
        <v>97</v>
      </c>
      <c r="Z325" s="629"/>
      <c r="AA325" s="629"/>
      <c r="AB325" s="630"/>
      <c r="AC325" s="630"/>
      <c r="AD325" s="630"/>
      <c r="AE325" s="630"/>
      <c r="AF325" s="630"/>
      <c r="AG325" s="630"/>
      <c r="AH325" s="630"/>
      <c r="AI325" s="630"/>
      <c r="AJ325" s="630"/>
      <c r="AK325" s="630"/>
      <c r="AL325" s="630"/>
      <c r="AM325" s="630"/>
      <c r="AN325" s="630"/>
      <c r="AO325" s="630"/>
      <c r="AP325" s="630"/>
      <c r="AQ325" s="630"/>
      <c r="AR325" s="630"/>
      <c r="AS325" s="630"/>
      <c r="AT325" s="630"/>
      <c r="AU325" s="630"/>
      <c r="AV325" s="630"/>
    </row>
    <row r="326" spans="1:48" s="57" customFormat="1" ht="12.6" customHeight="1" x14ac:dyDescent="0.3">
      <c r="A326" s="145"/>
      <c r="B326" s="169" t="s">
        <v>396</v>
      </c>
      <c r="C326" s="666">
        <v>254</v>
      </c>
      <c r="D326" s="666">
        <v>126</v>
      </c>
      <c r="E326" s="666">
        <v>128</v>
      </c>
      <c r="F326" s="666">
        <v>225</v>
      </c>
      <c r="G326" s="666">
        <v>113</v>
      </c>
      <c r="H326" s="666">
        <v>112</v>
      </c>
      <c r="I326" s="666">
        <v>29</v>
      </c>
      <c r="J326" s="666">
        <v>13</v>
      </c>
      <c r="K326" s="666">
        <v>16</v>
      </c>
      <c r="L326" s="667">
        <v>325</v>
      </c>
      <c r="M326" s="666">
        <v>145</v>
      </c>
      <c r="N326" s="666">
        <v>180</v>
      </c>
      <c r="O326" s="666">
        <v>315</v>
      </c>
      <c r="P326" s="666">
        <v>142</v>
      </c>
      <c r="Q326" s="666">
        <v>173</v>
      </c>
      <c r="R326" s="666">
        <v>10</v>
      </c>
      <c r="S326" s="666">
        <v>3</v>
      </c>
      <c r="T326" s="666">
        <v>7</v>
      </c>
      <c r="U326" s="666">
        <v>-71</v>
      </c>
      <c r="V326" s="666">
        <v>-19</v>
      </c>
      <c r="W326" s="668">
        <v>-52</v>
      </c>
      <c r="X326" s="726" t="s">
        <v>396</v>
      </c>
      <c r="Y326" s="19"/>
      <c r="Z326" s="629"/>
      <c r="AA326" s="629"/>
      <c r="AB326" s="630"/>
      <c r="AC326" s="630"/>
      <c r="AD326" s="630"/>
      <c r="AE326" s="630"/>
      <c r="AF326" s="630"/>
      <c r="AG326" s="630"/>
      <c r="AH326" s="630"/>
      <c r="AI326" s="630"/>
      <c r="AJ326" s="630"/>
      <c r="AK326" s="630"/>
      <c r="AL326" s="630"/>
      <c r="AM326" s="630"/>
      <c r="AN326" s="630"/>
      <c r="AO326" s="630"/>
      <c r="AP326" s="630"/>
      <c r="AQ326" s="630"/>
      <c r="AR326" s="630"/>
      <c r="AS326" s="630"/>
      <c r="AT326" s="630"/>
      <c r="AU326" s="630"/>
      <c r="AV326" s="630"/>
    </row>
    <row r="327" spans="1:48" s="57" customFormat="1" ht="12.6" customHeight="1" x14ac:dyDescent="0.3">
      <c r="A327" s="145"/>
      <c r="B327" s="702" t="s">
        <v>397</v>
      </c>
      <c r="C327" s="666">
        <v>253</v>
      </c>
      <c r="D327" s="666">
        <v>118</v>
      </c>
      <c r="E327" s="666">
        <v>135</v>
      </c>
      <c r="F327" s="666">
        <v>220</v>
      </c>
      <c r="G327" s="666">
        <v>98</v>
      </c>
      <c r="H327" s="666">
        <v>122</v>
      </c>
      <c r="I327" s="666">
        <v>33</v>
      </c>
      <c r="J327" s="666">
        <v>20</v>
      </c>
      <c r="K327" s="666">
        <v>13</v>
      </c>
      <c r="L327" s="667">
        <v>243</v>
      </c>
      <c r="M327" s="666">
        <v>116</v>
      </c>
      <c r="N327" s="666">
        <v>127</v>
      </c>
      <c r="O327" s="666">
        <v>239</v>
      </c>
      <c r="P327" s="666">
        <v>115</v>
      </c>
      <c r="Q327" s="666">
        <v>124</v>
      </c>
      <c r="R327" s="666">
        <v>4</v>
      </c>
      <c r="S327" s="666">
        <v>1</v>
      </c>
      <c r="T327" s="666">
        <v>3</v>
      </c>
      <c r="U327" s="666">
        <v>10</v>
      </c>
      <c r="V327" s="666">
        <v>2</v>
      </c>
      <c r="W327" s="668">
        <v>8</v>
      </c>
      <c r="X327" s="727" t="s">
        <v>397</v>
      </c>
      <c r="Y327" s="19"/>
      <c r="Z327" s="629"/>
      <c r="AA327" s="629"/>
      <c r="AB327" s="630"/>
      <c r="AC327" s="630"/>
      <c r="AD327" s="630"/>
      <c r="AE327" s="630"/>
      <c r="AF327" s="630"/>
      <c r="AG327" s="630"/>
      <c r="AH327" s="630"/>
      <c r="AI327" s="630"/>
      <c r="AJ327" s="630"/>
      <c r="AK327" s="630"/>
      <c r="AL327" s="630"/>
      <c r="AM327" s="630"/>
      <c r="AN327" s="630"/>
      <c r="AO327" s="630"/>
      <c r="AP327" s="630"/>
      <c r="AQ327" s="630"/>
      <c r="AR327" s="630"/>
      <c r="AS327" s="630"/>
      <c r="AT327" s="630"/>
      <c r="AU327" s="630"/>
      <c r="AV327" s="630"/>
    </row>
    <row r="328" spans="1:48" s="57" customFormat="1" ht="12.6" customHeight="1" x14ac:dyDescent="0.3">
      <c r="A328" s="145"/>
      <c r="B328" s="704" t="s">
        <v>398</v>
      </c>
      <c r="C328" s="666">
        <v>216</v>
      </c>
      <c r="D328" s="666">
        <v>102</v>
      </c>
      <c r="E328" s="666">
        <v>114</v>
      </c>
      <c r="F328" s="666">
        <v>184</v>
      </c>
      <c r="G328" s="666">
        <v>79</v>
      </c>
      <c r="H328" s="666">
        <v>105</v>
      </c>
      <c r="I328" s="666">
        <v>32</v>
      </c>
      <c r="J328" s="666">
        <v>23</v>
      </c>
      <c r="K328" s="666">
        <v>9</v>
      </c>
      <c r="L328" s="667">
        <v>259</v>
      </c>
      <c r="M328" s="666">
        <v>109</v>
      </c>
      <c r="N328" s="666">
        <v>150</v>
      </c>
      <c r="O328" s="666">
        <v>244</v>
      </c>
      <c r="P328" s="666">
        <v>104</v>
      </c>
      <c r="Q328" s="666">
        <v>140</v>
      </c>
      <c r="R328" s="666">
        <v>15</v>
      </c>
      <c r="S328" s="666">
        <v>5</v>
      </c>
      <c r="T328" s="666">
        <v>10</v>
      </c>
      <c r="U328" s="666">
        <v>-43</v>
      </c>
      <c r="V328" s="666">
        <v>-7</v>
      </c>
      <c r="W328" s="668">
        <v>-36</v>
      </c>
      <c r="X328" s="728" t="s">
        <v>398</v>
      </c>
      <c r="Y328" s="19"/>
      <c r="Z328" s="629"/>
      <c r="AA328" s="629"/>
      <c r="AB328" s="630"/>
      <c r="AC328" s="630"/>
      <c r="AD328" s="630"/>
      <c r="AE328" s="630"/>
      <c r="AF328" s="630"/>
      <c r="AG328" s="630"/>
      <c r="AH328" s="630"/>
      <c r="AI328" s="630"/>
      <c r="AJ328" s="630"/>
      <c r="AK328" s="630"/>
      <c r="AL328" s="630"/>
      <c r="AM328" s="630"/>
      <c r="AN328" s="630"/>
      <c r="AO328" s="630"/>
      <c r="AP328" s="630"/>
      <c r="AQ328" s="630"/>
      <c r="AR328" s="630"/>
      <c r="AS328" s="630"/>
      <c r="AT328" s="630"/>
      <c r="AU328" s="630"/>
      <c r="AV328" s="630"/>
    </row>
    <row r="329" spans="1:48" s="57" customFormat="1" ht="12.6" customHeight="1" x14ac:dyDescent="0.3">
      <c r="A329" s="145"/>
      <c r="B329" s="704" t="s">
        <v>399</v>
      </c>
      <c r="C329" s="666">
        <v>248</v>
      </c>
      <c r="D329" s="666">
        <v>127</v>
      </c>
      <c r="E329" s="666">
        <v>121</v>
      </c>
      <c r="F329" s="666">
        <v>229</v>
      </c>
      <c r="G329" s="666">
        <v>116</v>
      </c>
      <c r="H329" s="666">
        <v>113</v>
      </c>
      <c r="I329" s="666">
        <v>19</v>
      </c>
      <c r="J329" s="666">
        <v>11</v>
      </c>
      <c r="K329" s="666">
        <v>8</v>
      </c>
      <c r="L329" s="667">
        <v>339</v>
      </c>
      <c r="M329" s="666">
        <v>183</v>
      </c>
      <c r="N329" s="666">
        <v>156</v>
      </c>
      <c r="O329" s="666">
        <v>328</v>
      </c>
      <c r="P329" s="666">
        <v>179</v>
      </c>
      <c r="Q329" s="706">
        <v>149</v>
      </c>
      <c r="R329" s="706">
        <v>11</v>
      </c>
      <c r="S329" s="666">
        <v>4</v>
      </c>
      <c r="T329" s="666">
        <v>7</v>
      </c>
      <c r="U329" s="666">
        <v>-91</v>
      </c>
      <c r="V329" s="666">
        <v>-56</v>
      </c>
      <c r="W329" s="668">
        <v>-35</v>
      </c>
      <c r="X329" s="728" t="s">
        <v>399</v>
      </c>
      <c r="Y329" s="19"/>
      <c r="Z329" s="629"/>
      <c r="AA329" s="629"/>
      <c r="AB329" s="649"/>
      <c r="AC329" s="649"/>
      <c r="AD329" s="649"/>
      <c r="AE329" s="649"/>
      <c r="AF329" s="649"/>
      <c r="AG329" s="649"/>
      <c r="AH329" s="649"/>
      <c r="AI329" s="649"/>
      <c r="AJ329" s="649"/>
      <c r="AK329" s="649"/>
      <c r="AL329" s="649"/>
      <c r="AM329" s="649"/>
      <c r="AN329" s="649"/>
      <c r="AO329" s="649"/>
      <c r="AP329" s="649"/>
      <c r="AQ329" s="649"/>
      <c r="AR329" s="649"/>
      <c r="AS329" s="649"/>
      <c r="AT329" s="649"/>
      <c r="AU329" s="649"/>
      <c r="AV329" s="649"/>
    </row>
    <row r="330" spans="1:48" s="57" customFormat="1" ht="12.6" customHeight="1" x14ac:dyDescent="0.3">
      <c r="A330" s="133" t="s">
        <v>98</v>
      </c>
      <c r="B330" s="166" t="s">
        <v>395</v>
      </c>
      <c r="C330" s="661">
        <v>377</v>
      </c>
      <c r="D330" s="661">
        <v>188</v>
      </c>
      <c r="E330" s="661">
        <v>189</v>
      </c>
      <c r="F330" s="661">
        <v>341</v>
      </c>
      <c r="G330" s="661">
        <v>168</v>
      </c>
      <c r="H330" s="661">
        <v>173</v>
      </c>
      <c r="I330" s="661">
        <v>36</v>
      </c>
      <c r="J330" s="661">
        <v>20</v>
      </c>
      <c r="K330" s="661">
        <v>16</v>
      </c>
      <c r="L330" s="662">
        <v>463</v>
      </c>
      <c r="M330" s="661">
        <v>213</v>
      </c>
      <c r="N330" s="661">
        <v>250</v>
      </c>
      <c r="O330" s="661">
        <v>447</v>
      </c>
      <c r="P330" s="661">
        <v>205</v>
      </c>
      <c r="Q330" s="661">
        <v>242</v>
      </c>
      <c r="R330" s="661">
        <v>16</v>
      </c>
      <c r="S330" s="661">
        <v>8</v>
      </c>
      <c r="T330" s="661">
        <v>8</v>
      </c>
      <c r="U330" s="661">
        <v>-86</v>
      </c>
      <c r="V330" s="661">
        <v>-25</v>
      </c>
      <c r="W330" s="663">
        <v>-61</v>
      </c>
      <c r="X330" s="725" t="s">
        <v>395</v>
      </c>
      <c r="Y330" s="707" t="s">
        <v>98</v>
      </c>
      <c r="Z330" s="629"/>
      <c r="AA330" s="629"/>
      <c r="AB330" s="630"/>
      <c r="AC330" s="630"/>
      <c r="AD330" s="630"/>
      <c r="AE330" s="630"/>
      <c r="AF330" s="630"/>
      <c r="AG330" s="630"/>
      <c r="AH330" s="630"/>
      <c r="AI330" s="630"/>
      <c r="AJ330" s="630"/>
      <c r="AK330" s="630"/>
      <c r="AL330" s="630"/>
      <c r="AM330" s="630"/>
      <c r="AN330" s="630"/>
      <c r="AO330" s="630"/>
      <c r="AP330" s="630"/>
      <c r="AQ330" s="630"/>
      <c r="AR330" s="630"/>
      <c r="AS330" s="630"/>
      <c r="AT330" s="630"/>
      <c r="AU330" s="630"/>
      <c r="AV330" s="630"/>
    </row>
    <row r="331" spans="1:48" s="57" customFormat="1" ht="12.6" customHeight="1" x14ac:dyDescent="0.3">
      <c r="A331" s="145"/>
      <c r="B331" s="169" t="s">
        <v>396</v>
      </c>
      <c r="C331" s="666">
        <v>310</v>
      </c>
      <c r="D331" s="666">
        <v>153</v>
      </c>
      <c r="E331" s="666">
        <v>157</v>
      </c>
      <c r="F331" s="666">
        <v>279</v>
      </c>
      <c r="G331" s="666">
        <v>136</v>
      </c>
      <c r="H331" s="666">
        <v>143</v>
      </c>
      <c r="I331" s="666">
        <v>31</v>
      </c>
      <c r="J331" s="666">
        <v>17</v>
      </c>
      <c r="K331" s="666">
        <v>14</v>
      </c>
      <c r="L331" s="667">
        <v>474</v>
      </c>
      <c r="M331" s="666">
        <v>228</v>
      </c>
      <c r="N331" s="666">
        <v>246</v>
      </c>
      <c r="O331" s="666">
        <v>455</v>
      </c>
      <c r="P331" s="666">
        <v>221</v>
      </c>
      <c r="Q331" s="666">
        <v>234</v>
      </c>
      <c r="R331" s="666">
        <v>19</v>
      </c>
      <c r="S331" s="666">
        <v>7</v>
      </c>
      <c r="T331" s="666">
        <v>12</v>
      </c>
      <c r="U331" s="666">
        <v>-164</v>
      </c>
      <c r="V331" s="666">
        <v>-75</v>
      </c>
      <c r="W331" s="668">
        <v>-89</v>
      </c>
      <c r="X331" s="726" t="s">
        <v>396</v>
      </c>
      <c r="Y331" s="19"/>
      <c r="Z331" s="629"/>
      <c r="AA331" s="629"/>
      <c r="AB331" s="630"/>
      <c r="AC331" s="630"/>
      <c r="AD331" s="630"/>
      <c r="AE331" s="630"/>
      <c r="AF331" s="630"/>
      <c r="AG331" s="630"/>
      <c r="AH331" s="630"/>
      <c r="AI331" s="630"/>
      <c r="AJ331" s="630"/>
      <c r="AK331" s="630"/>
      <c r="AL331" s="630"/>
      <c r="AM331" s="630"/>
      <c r="AN331" s="630"/>
      <c r="AO331" s="630"/>
      <c r="AP331" s="630"/>
      <c r="AQ331" s="630"/>
      <c r="AR331" s="630"/>
      <c r="AS331" s="630"/>
      <c r="AT331" s="630"/>
      <c r="AU331" s="630"/>
      <c r="AV331" s="630"/>
    </row>
    <row r="332" spans="1:48" s="57" customFormat="1" ht="12.6" customHeight="1" x14ac:dyDescent="0.3">
      <c r="A332" s="145"/>
      <c r="B332" s="702" t="s">
        <v>397</v>
      </c>
      <c r="C332" s="666">
        <v>254</v>
      </c>
      <c r="D332" s="666">
        <v>113</v>
      </c>
      <c r="E332" s="666">
        <v>141</v>
      </c>
      <c r="F332" s="666">
        <v>211</v>
      </c>
      <c r="G332" s="666">
        <v>88</v>
      </c>
      <c r="H332" s="666">
        <v>123</v>
      </c>
      <c r="I332" s="666">
        <v>43</v>
      </c>
      <c r="J332" s="666">
        <v>25</v>
      </c>
      <c r="K332" s="666">
        <v>18</v>
      </c>
      <c r="L332" s="667">
        <v>445</v>
      </c>
      <c r="M332" s="666">
        <v>202</v>
      </c>
      <c r="N332" s="666">
        <v>243</v>
      </c>
      <c r="O332" s="666">
        <v>428</v>
      </c>
      <c r="P332" s="666">
        <v>196</v>
      </c>
      <c r="Q332" s="666">
        <v>232</v>
      </c>
      <c r="R332" s="666">
        <v>17</v>
      </c>
      <c r="S332" s="666">
        <v>6</v>
      </c>
      <c r="T332" s="666">
        <v>11</v>
      </c>
      <c r="U332" s="666">
        <v>-191</v>
      </c>
      <c r="V332" s="666">
        <v>-89</v>
      </c>
      <c r="W332" s="668">
        <v>-102</v>
      </c>
      <c r="X332" s="727" t="s">
        <v>397</v>
      </c>
      <c r="Y332" s="19"/>
      <c r="Z332" s="629"/>
      <c r="AA332" s="629"/>
      <c r="AB332" s="630"/>
      <c r="AC332" s="630"/>
      <c r="AD332" s="630"/>
      <c r="AE332" s="630"/>
      <c r="AF332" s="630"/>
      <c r="AG332" s="630"/>
      <c r="AH332" s="630"/>
      <c r="AI332" s="630"/>
      <c r="AJ332" s="630"/>
      <c r="AK332" s="630"/>
      <c r="AL332" s="630"/>
      <c r="AM332" s="630"/>
      <c r="AN332" s="630"/>
      <c r="AO332" s="630"/>
      <c r="AP332" s="630"/>
      <c r="AQ332" s="630"/>
      <c r="AR332" s="630"/>
      <c r="AS332" s="630"/>
      <c r="AT332" s="630"/>
      <c r="AU332" s="630"/>
      <c r="AV332" s="630"/>
    </row>
    <row r="333" spans="1:48" s="57" customFormat="1" ht="12.6" customHeight="1" x14ac:dyDescent="0.3">
      <c r="A333" s="145"/>
      <c r="B333" s="704" t="s">
        <v>398</v>
      </c>
      <c r="C333" s="666">
        <v>282</v>
      </c>
      <c r="D333" s="666">
        <v>133</v>
      </c>
      <c r="E333" s="666">
        <v>149</v>
      </c>
      <c r="F333" s="666">
        <v>250</v>
      </c>
      <c r="G333" s="666">
        <v>113</v>
      </c>
      <c r="H333" s="666">
        <v>137</v>
      </c>
      <c r="I333" s="666">
        <v>32</v>
      </c>
      <c r="J333" s="666">
        <v>20</v>
      </c>
      <c r="K333" s="666">
        <v>12</v>
      </c>
      <c r="L333" s="667">
        <v>417</v>
      </c>
      <c r="M333" s="666">
        <v>175</v>
      </c>
      <c r="N333" s="666">
        <v>242</v>
      </c>
      <c r="O333" s="666">
        <v>393</v>
      </c>
      <c r="P333" s="666">
        <v>165</v>
      </c>
      <c r="Q333" s="666">
        <v>228</v>
      </c>
      <c r="R333" s="666">
        <v>24</v>
      </c>
      <c r="S333" s="666">
        <v>10</v>
      </c>
      <c r="T333" s="666">
        <v>14</v>
      </c>
      <c r="U333" s="666">
        <v>-135</v>
      </c>
      <c r="V333" s="666">
        <v>-42</v>
      </c>
      <c r="W333" s="668">
        <v>-93</v>
      </c>
      <c r="X333" s="728" t="s">
        <v>398</v>
      </c>
      <c r="Y333" s="19"/>
      <c r="Z333" s="629"/>
      <c r="AA333" s="629"/>
      <c r="AB333" s="630"/>
      <c r="AC333" s="630"/>
      <c r="AD333" s="630"/>
      <c r="AE333" s="630"/>
      <c r="AF333" s="630"/>
      <c r="AG333" s="630"/>
      <c r="AH333" s="630"/>
      <c r="AI333" s="630"/>
      <c r="AJ333" s="630"/>
      <c r="AK333" s="630"/>
      <c r="AL333" s="630"/>
      <c r="AM333" s="630"/>
      <c r="AN333" s="630"/>
      <c r="AO333" s="630"/>
      <c r="AP333" s="630"/>
      <c r="AQ333" s="630"/>
      <c r="AR333" s="630"/>
      <c r="AS333" s="630"/>
      <c r="AT333" s="630"/>
      <c r="AU333" s="630"/>
      <c r="AV333" s="630"/>
    </row>
    <row r="334" spans="1:48" s="57" customFormat="1" ht="12.6" customHeight="1" x14ac:dyDescent="0.3">
      <c r="A334" s="145"/>
      <c r="B334" s="704" t="s">
        <v>399</v>
      </c>
      <c r="C334" s="666">
        <v>349</v>
      </c>
      <c r="D334" s="666">
        <v>170</v>
      </c>
      <c r="E334" s="666">
        <v>179</v>
      </c>
      <c r="F334" s="666">
        <v>331</v>
      </c>
      <c r="G334" s="666">
        <v>161</v>
      </c>
      <c r="H334" s="666">
        <v>170</v>
      </c>
      <c r="I334" s="666">
        <v>18</v>
      </c>
      <c r="J334" s="666">
        <v>9</v>
      </c>
      <c r="K334" s="666">
        <v>9</v>
      </c>
      <c r="L334" s="667">
        <v>498</v>
      </c>
      <c r="M334" s="666">
        <v>234</v>
      </c>
      <c r="N334" s="666">
        <v>264</v>
      </c>
      <c r="O334" s="666">
        <v>471</v>
      </c>
      <c r="P334" s="666">
        <v>222</v>
      </c>
      <c r="Q334" s="706">
        <v>249</v>
      </c>
      <c r="R334" s="706">
        <v>27</v>
      </c>
      <c r="S334" s="666">
        <v>12</v>
      </c>
      <c r="T334" s="666">
        <v>15</v>
      </c>
      <c r="U334" s="666">
        <v>-149</v>
      </c>
      <c r="V334" s="666">
        <v>-64</v>
      </c>
      <c r="W334" s="668">
        <v>-85</v>
      </c>
      <c r="X334" s="728" t="s">
        <v>399</v>
      </c>
      <c r="Y334" s="19"/>
      <c r="Z334" s="629"/>
      <c r="AA334" s="629"/>
      <c r="AB334" s="649"/>
      <c r="AC334" s="649"/>
      <c r="AD334" s="649"/>
      <c r="AE334" s="649"/>
      <c r="AF334" s="649"/>
      <c r="AG334" s="649"/>
      <c r="AH334" s="649"/>
      <c r="AI334" s="649"/>
      <c r="AJ334" s="649"/>
      <c r="AK334" s="649"/>
      <c r="AL334" s="649"/>
      <c r="AM334" s="649"/>
      <c r="AN334" s="649"/>
      <c r="AO334" s="649"/>
      <c r="AP334" s="649"/>
      <c r="AQ334" s="649"/>
      <c r="AR334" s="649"/>
      <c r="AS334" s="649"/>
      <c r="AT334" s="649"/>
      <c r="AU334" s="649"/>
      <c r="AV334" s="649"/>
    </row>
    <row r="335" spans="1:48" s="68" customFormat="1" ht="12.6" customHeight="1" x14ac:dyDescent="0.3">
      <c r="A335" s="158" t="s">
        <v>99</v>
      </c>
      <c r="B335" s="159" t="s">
        <v>395</v>
      </c>
      <c r="C335" s="691">
        <v>3668</v>
      </c>
      <c r="D335" s="691">
        <v>1829</v>
      </c>
      <c r="E335" s="691">
        <v>1839</v>
      </c>
      <c r="F335" s="691">
        <v>1518</v>
      </c>
      <c r="G335" s="691">
        <v>670</v>
      </c>
      <c r="H335" s="691">
        <v>848</v>
      </c>
      <c r="I335" s="691">
        <v>2150</v>
      </c>
      <c r="J335" s="691">
        <v>1159</v>
      </c>
      <c r="K335" s="691">
        <v>991</v>
      </c>
      <c r="L335" s="692">
        <v>5588</v>
      </c>
      <c r="M335" s="691">
        <v>2558</v>
      </c>
      <c r="N335" s="691">
        <v>3030</v>
      </c>
      <c r="O335" s="691">
        <v>4733</v>
      </c>
      <c r="P335" s="691">
        <v>2210</v>
      </c>
      <c r="Q335" s="691">
        <v>2523</v>
      </c>
      <c r="R335" s="691">
        <v>855</v>
      </c>
      <c r="S335" s="691">
        <v>348</v>
      </c>
      <c r="T335" s="691">
        <v>507</v>
      </c>
      <c r="U335" s="691">
        <v>-1920</v>
      </c>
      <c r="V335" s="691">
        <v>-729</v>
      </c>
      <c r="W335" s="693">
        <v>-1191</v>
      </c>
      <c r="X335" s="729" t="s">
        <v>395</v>
      </c>
      <c r="Y335" s="690" t="s">
        <v>99</v>
      </c>
      <c r="Z335" s="629"/>
      <c r="AA335" s="629"/>
      <c r="AB335" s="630"/>
      <c r="AC335" s="630"/>
      <c r="AD335" s="630"/>
      <c r="AE335" s="630"/>
      <c r="AF335" s="630"/>
      <c r="AG335" s="630"/>
      <c r="AH335" s="630"/>
      <c r="AI335" s="630"/>
      <c r="AJ335" s="630"/>
      <c r="AK335" s="630"/>
      <c r="AL335" s="630"/>
      <c r="AM335" s="630"/>
      <c r="AN335" s="630"/>
      <c r="AO335" s="630"/>
      <c r="AP335" s="630"/>
      <c r="AQ335" s="630"/>
      <c r="AR335" s="630"/>
      <c r="AS335" s="630"/>
      <c r="AT335" s="630"/>
      <c r="AU335" s="630"/>
      <c r="AV335" s="630"/>
    </row>
    <row r="336" spans="1:48" s="68" customFormat="1" ht="12.6" customHeight="1" x14ac:dyDescent="0.3">
      <c r="A336" s="99"/>
      <c r="B336" s="106" t="s">
        <v>396</v>
      </c>
      <c r="C336" s="651">
        <v>3991</v>
      </c>
      <c r="D336" s="651">
        <v>2021</v>
      </c>
      <c r="E336" s="651">
        <v>1970</v>
      </c>
      <c r="F336" s="651">
        <v>1542</v>
      </c>
      <c r="G336" s="651">
        <v>714</v>
      </c>
      <c r="H336" s="651">
        <v>828</v>
      </c>
      <c r="I336" s="651">
        <v>2449</v>
      </c>
      <c r="J336" s="651">
        <v>1307</v>
      </c>
      <c r="K336" s="651">
        <v>1142</v>
      </c>
      <c r="L336" s="652">
        <v>6016</v>
      </c>
      <c r="M336" s="651">
        <v>2752</v>
      </c>
      <c r="N336" s="651">
        <v>3264</v>
      </c>
      <c r="O336" s="651">
        <v>5108</v>
      </c>
      <c r="P336" s="651">
        <v>2372</v>
      </c>
      <c r="Q336" s="651">
        <v>2736</v>
      </c>
      <c r="R336" s="651">
        <v>908</v>
      </c>
      <c r="S336" s="651">
        <v>380</v>
      </c>
      <c r="T336" s="651">
        <v>528</v>
      </c>
      <c r="U336" s="651">
        <v>-2025</v>
      </c>
      <c r="V336" s="651">
        <v>-731</v>
      </c>
      <c r="W336" s="653">
        <v>-1294</v>
      </c>
      <c r="X336" s="718" t="s">
        <v>396</v>
      </c>
      <c r="Y336" s="650"/>
      <c r="Z336" s="629"/>
      <c r="AA336" s="629"/>
      <c r="AB336" s="630"/>
      <c r="AC336" s="630"/>
      <c r="AD336" s="630"/>
      <c r="AE336" s="630"/>
      <c r="AF336" s="630"/>
      <c r="AG336" s="630"/>
      <c r="AH336" s="630"/>
      <c r="AI336" s="630"/>
      <c r="AJ336" s="630"/>
      <c r="AK336" s="630"/>
      <c r="AL336" s="630"/>
      <c r="AM336" s="630"/>
      <c r="AN336" s="630"/>
      <c r="AO336" s="630"/>
      <c r="AP336" s="630"/>
      <c r="AQ336" s="630"/>
      <c r="AR336" s="630"/>
      <c r="AS336" s="630"/>
      <c r="AT336" s="630"/>
      <c r="AU336" s="630"/>
      <c r="AV336" s="630"/>
    </row>
    <row r="337" spans="1:48" s="68" customFormat="1" ht="12.6" customHeight="1" x14ac:dyDescent="0.3">
      <c r="A337" s="99"/>
      <c r="B337" s="656" t="s">
        <v>397</v>
      </c>
      <c r="C337" s="651">
        <v>3568</v>
      </c>
      <c r="D337" s="651">
        <v>1767</v>
      </c>
      <c r="E337" s="651">
        <v>1801</v>
      </c>
      <c r="F337" s="651">
        <v>1447</v>
      </c>
      <c r="G337" s="651">
        <v>651</v>
      </c>
      <c r="H337" s="651">
        <v>796</v>
      </c>
      <c r="I337" s="651">
        <v>2121</v>
      </c>
      <c r="J337" s="651">
        <v>1116</v>
      </c>
      <c r="K337" s="651">
        <v>1005</v>
      </c>
      <c r="L337" s="652">
        <v>4698</v>
      </c>
      <c r="M337" s="651">
        <v>2182</v>
      </c>
      <c r="N337" s="651">
        <v>2516</v>
      </c>
      <c r="O337" s="651">
        <v>4084</v>
      </c>
      <c r="P337" s="651">
        <v>1899</v>
      </c>
      <c r="Q337" s="651">
        <v>2185</v>
      </c>
      <c r="R337" s="651">
        <v>614</v>
      </c>
      <c r="S337" s="651">
        <v>283</v>
      </c>
      <c r="T337" s="651">
        <v>331</v>
      </c>
      <c r="U337" s="651">
        <v>-1130</v>
      </c>
      <c r="V337" s="651">
        <v>-415</v>
      </c>
      <c r="W337" s="653">
        <v>-715</v>
      </c>
      <c r="X337" s="719" t="s">
        <v>397</v>
      </c>
      <c r="Y337" s="650"/>
      <c r="Z337" s="629"/>
      <c r="AA337" s="629"/>
      <c r="AB337" s="630"/>
      <c r="AC337" s="630"/>
      <c r="AD337" s="630"/>
      <c r="AE337" s="630"/>
      <c r="AF337" s="630"/>
      <c r="AG337" s="630"/>
      <c r="AH337" s="630"/>
      <c r="AI337" s="630"/>
      <c r="AJ337" s="630"/>
      <c r="AK337" s="630"/>
      <c r="AL337" s="630"/>
      <c r="AM337" s="630"/>
      <c r="AN337" s="630"/>
      <c r="AO337" s="630"/>
      <c r="AP337" s="630"/>
      <c r="AQ337" s="630"/>
      <c r="AR337" s="630"/>
      <c r="AS337" s="630"/>
      <c r="AT337" s="630"/>
      <c r="AU337" s="630"/>
      <c r="AV337" s="630"/>
    </row>
    <row r="338" spans="1:48" s="68" customFormat="1" ht="12.6" customHeight="1" x14ac:dyDescent="0.3">
      <c r="A338" s="99"/>
      <c r="B338" s="658" t="s">
        <v>398</v>
      </c>
      <c r="C338" s="651">
        <v>3400</v>
      </c>
      <c r="D338" s="651">
        <v>1670</v>
      </c>
      <c r="E338" s="651">
        <v>1730</v>
      </c>
      <c r="F338" s="651">
        <v>1419</v>
      </c>
      <c r="G338" s="651">
        <v>688</v>
      </c>
      <c r="H338" s="651">
        <v>731</v>
      </c>
      <c r="I338" s="651">
        <v>1981</v>
      </c>
      <c r="J338" s="651">
        <v>982</v>
      </c>
      <c r="K338" s="651">
        <v>999</v>
      </c>
      <c r="L338" s="652">
        <v>4908</v>
      </c>
      <c r="M338" s="651">
        <v>2286</v>
      </c>
      <c r="N338" s="651">
        <v>2622</v>
      </c>
      <c r="O338" s="651">
        <v>4043</v>
      </c>
      <c r="P338" s="651">
        <v>1947</v>
      </c>
      <c r="Q338" s="651">
        <v>2096</v>
      </c>
      <c r="R338" s="651">
        <v>865</v>
      </c>
      <c r="S338" s="651">
        <v>339</v>
      </c>
      <c r="T338" s="651">
        <v>526</v>
      </c>
      <c r="U338" s="651">
        <v>-1508</v>
      </c>
      <c r="V338" s="651">
        <v>-616</v>
      </c>
      <c r="W338" s="653">
        <v>-892</v>
      </c>
      <c r="X338" s="720" t="s">
        <v>398</v>
      </c>
      <c r="Y338" s="650"/>
      <c r="Z338" s="629"/>
      <c r="AA338" s="629"/>
      <c r="AB338" s="630"/>
      <c r="AC338" s="630"/>
      <c r="AD338" s="630"/>
      <c r="AE338" s="630"/>
      <c r="AF338" s="630"/>
      <c r="AG338" s="630"/>
      <c r="AH338" s="630"/>
      <c r="AI338" s="630"/>
      <c r="AJ338" s="630"/>
      <c r="AK338" s="630"/>
      <c r="AL338" s="630"/>
      <c r="AM338" s="630"/>
      <c r="AN338" s="630"/>
      <c r="AO338" s="630"/>
      <c r="AP338" s="630"/>
      <c r="AQ338" s="630"/>
      <c r="AR338" s="630"/>
      <c r="AS338" s="630"/>
      <c r="AT338" s="630"/>
      <c r="AU338" s="630"/>
      <c r="AV338" s="630"/>
    </row>
    <row r="339" spans="1:48" s="68" customFormat="1" ht="12.6" customHeight="1" x14ac:dyDescent="0.3">
      <c r="A339" s="99"/>
      <c r="B339" s="658" t="s">
        <v>399</v>
      </c>
      <c r="C339" s="651">
        <v>3315</v>
      </c>
      <c r="D339" s="651">
        <v>1638</v>
      </c>
      <c r="E339" s="651">
        <v>1677</v>
      </c>
      <c r="F339" s="651">
        <v>1660</v>
      </c>
      <c r="G339" s="651">
        <v>787</v>
      </c>
      <c r="H339" s="651">
        <v>873</v>
      </c>
      <c r="I339" s="651">
        <v>1655</v>
      </c>
      <c r="J339" s="651">
        <v>851</v>
      </c>
      <c r="K339" s="651">
        <v>804</v>
      </c>
      <c r="L339" s="652">
        <v>5693</v>
      </c>
      <c r="M339" s="651">
        <v>2654</v>
      </c>
      <c r="N339" s="651">
        <v>3039</v>
      </c>
      <c r="O339" s="651">
        <v>4611</v>
      </c>
      <c r="P339" s="651">
        <v>2168</v>
      </c>
      <c r="Q339" s="651">
        <v>2443</v>
      </c>
      <c r="R339" s="651">
        <v>1082</v>
      </c>
      <c r="S339" s="651">
        <v>486</v>
      </c>
      <c r="T339" s="651">
        <v>596</v>
      </c>
      <c r="U339" s="651">
        <v>-2378</v>
      </c>
      <c r="V339" s="651">
        <v>-1016</v>
      </c>
      <c r="W339" s="653">
        <v>-1362</v>
      </c>
      <c r="X339" s="720" t="s">
        <v>399</v>
      </c>
      <c r="Y339" s="650"/>
      <c r="Z339" s="629"/>
      <c r="AA339" s="629"/>
      <c r="AB339" s="649"/>
      <c r="AC339" s="649"/>
      <c r="AD339" s="649"/>
      <c r="AE339" s="649"/>
      <c r="AF339" s="649"/>
      <c r="AG339" s="649"/>
      <c r="AH339" s="649"/>
      <c r="AI339" s="649"/>
      <c r="AJ339" s="649"/>
      <c r="AK339" s="649"/>
      <c r="AL339" s="649"/>
      <c r="AM339" s="649"/>
      <c r="AN339" s="649"/>
      <c r="AO339" s="649"/>
      <c r="AP339" s="649"/>
      <c r="AQ339" s="649"/>
      <c r="AR339" s="649"/>
      <c r="AS339" s="649"/>
      <c r="AT339" s="649"/>
      <c r="AU339" s="649"/>
      <c r="AV339" s="649"/>
    </row>
    <row r="340" spans="1:48" s="57" customFormat="1" ht="12.6" customHeight="1" collapsed="1" x14ac:dyDescent="0.3">
      <c r="A340" s="112" t="s">
        <v>100</v>
      </c>
      <c r="B340" s="113" t="s">
        <v>395</v>
      </c>
      <c r="C340" s="1522">
        <v>3003</v>
      </c>
      <c r="D340" s="1522">
        <v>1447</v>
      </c>
      <c r="E340" s="1522">
        <v>1556</v>
      </c>
      <c r="F340" s="1522">
        <v>1954</v>
      </c>
      <c r="G340" s="1522">
        <v>884</v>
      </c>
      <c r="H340" s="1522">
        <v>1070</v>
      </c>
      <c r="I340" s="1522">
        <v>1049</v>
      </c>
      <c r="J340" s="1522">
        <v>563</v>
      </c>
      <c r="K340" s="1522">
        <v>486</v>
      </c>
      <c r="L340" s="1523">
        <v>4462</v>
      </c>
      <c r="M340" s="1522">
        <v>2001</v>
      </c>
      <c r="N340" s="1522">
        <v>2461</v>
      </c>
      <c r="O340" s="1522">
        <v>4004</v>
      </c>
      <c r="P340" s="1522">
        <v>1812</v>
      </c>
      <c r="Q340" s="1522">
        <v>2192</v>
      </c>
      <c r="R340" s="1522">
        <v>458</v>
      </c>
      <c r="S340" s="1522">
        <v>189</v>
      </c>
      <c r="T340" s="1522">
        <v>269</v>
      </c>
      <c r="U340" s="1522">
        <v>-1459</v>
      </c>
      <c r="V340" s="1522">
        <v>-554</v>
      </c>
      <c r="W340" s="1524">
        <v>-905</v>
      </c>
      <c r="X340" s="664" t="s">
        <v>395</v>
      </c>
      <c r="Y340" s="660" t="s">
        <v>100</v>
      </c>
      <c r="Z340" s="629"/>
      <c r="AA340" s="629"/>
      <c r="AB340" s="630"/>
      <c r="AC340" s="630"/>
      <c r="AD340" s="630"/>
      <c r="AE340" s="630"/>
      <c r="AF340" s="630"/>
      <c r="AG340" s="630"/>
      <c r="AH340" s="630"/>
      <c r="AI340" s="630"/>
      <c r="AJ340" s="630"/>
      <c r="AK340" s="630"/>
      <c r="AL340" s="630"/>
      <c r="AM340" s="630"/>
      <c r="AN340" s="630"/>
      <c r="AO340" s="630"/>
      <c r="AP340" s="630"/>
      <c r="AQ340" s="630"/>
      <c r="AR340" s="630"/>
      <c r="AS340" s="630"/>
      <c r="AT340" s="630"/>
      <c r="AU340" s="630"/>
      <c r="AV340" s="630"/>
    </row>
    <row r="341" spans="1:48" s="57" customFormat="1" ht="12.6" customHeight="1" x14ac:dyDescent="0.3">
      <c r="A341" s="121"/>
      <c r="B341" s="122" t="s">
        <v>396</v>
      </c>
      <c r="C341" s="1525">
        <v>2955</v>
      </c>
      <c r="D341" s="1525">
        <v>1426</v>
      </c>
      <c r="E341" s="1525">
        <v>1529</v>
      </c>
      <c r="F341" s="1525">
        <v>1891</v>
      </c>
      <c r="G341" s="1525">
        <v>872</v>
      </c>
      <c r="H341" s="1525">
        <v>1019</v>
      </c>
      <c r="I341" s="1525">
        <v>1064</v>
      </c>
      <c r="J341" s="1525">
        <v>554</v>
      </c>
      <c r="K341" s="1525">
        <v>510</v>
      </c>
      <c r="L341" s="1526">
        <v>4642</v>
      </c>
      <c r="M341" s="1525">
        <v>2072</v>
      </c>
      <c r="N341" s="1525">
        <v>2570</v>
      </c>
      <c r="O341" s="1525">
        <v>4137</v>
      </c>
      <c r="P341" s="1525">
        <v>1865</v>
      </c>
      <c r="Q341" s="1525">
        <v>2272</v>
      </c>
      <c r="R341" s="1525">
        <v>505</v>
      </c>
      <c r="S341" s="1525">
        <v>207</v>
      </c>
      <c r="T341" s="1525">
        <v>298</v>
      </c>
      <c r="U341" s="1525">
        <v>-1687</v>
      </c>
      <c r="V341" s="1525">
        <v>-646</v>
      </c>
      <c r="W341" s="1527">
        <v>-1041</v>
      </c>
      <c r="X341" s="669" t="s">
        <v>396</v>
      </c>
      <c r="Y341" s="665"/>
      <c r="Z341" s="629"/>
      <c r="AA341" s="629"/>
      <c r="AB341" s="630"/>
      <c r="AC341" s="630"/>
      <c r="AD341" s="630"/>
      <c r="AE341" s="630"/>
      <c r="AF341" s="630"/>
      <c r="AG341" s="630"/>
      <c r="AH341" s="630"/>
      <c r="AI341" s="630"/>
      <c r="AJ341" s="630"/>
      <c r="AK341" s="630"/>
      <c r="AL341" s="630"/>
      <c r="AM341" s="630"/>
      <c r="AN341" s="630"/>
      <c r="AO341" s="630"/>
      <c r="AP341" s="630"/>
      <c r="AQ341" s="630"/>
      <c r="AR341" s="630"/>
      <c r="AS341" s="630"/>
      <c r="AT341" s="630"/>
      <c r="AU341" s="630"/>
      <c r="AV341" s="630"/>
    </row>
    <row r="342" spans="1:48" s="57" customFormat="1" ht="12.6" customHeight="1" x14ac:dyDescent="0.3">
      <c r="A342" s="121"/>
      <c r="B342" s="670" t="s">
        <v>397</v>
      </c>
      <c r="C342" s="1525">
        <v>2612</v>
      </c>
      <c r="D342" s="1525">
        <v>1230</v>
      </c>
      <c r="E342" s="1525">
        <v>1382</v>
      </c>
      <c r="F342" s="1525">
        <v>1735</v>
      </c>
      <c r="G342" s="1525">
        <v>771</v>
      </c>
      <c r="H342" s="1525">
        <v>964</v>
      </c>
      <c r="I342" s="1525">
        <v>877</v>
      </c>
      <c r="J342" s="1525">
        <v>459</v>
      </c>
      <c r="K342" s="1525">
        <v>418</v>
      </c>
      <c r="L342" s="1526">
        <v>3850</v>
      </c>
      <c r="M342" s="1525">
        <v>1752</v>
      </c>
      <c r="N342" s="1525">
        <v>2098</v>
      </c>
      <c r="O342" s="1525">
        <v>3490</v>
      </c>
      <c r="P342" s="1525">
        <v>1588</v>
      </c>
      <c r="Q342" s="1525">
        <v>1902</v>
      </c>
      <c r="R342" s="1525">
        <v>360</v>
      </c>
      <c r="S342" s="1525">
        <v>164</v>
      </c>
      <c r="T342" s="1525">
        <v>196</v>
      </c>
      <c r="U342" s="1525">
        <v>-1238</v>
      </c>
      <c r="V342" s="1525">
        <v>-522</v>
      </c>
      <c r="W342" s="1527">
        <v>-716</v>
      </c>
      <c r="X342" s="671" t="s">
        <v>397</v>
      </c>
      <c r="Y342" s="665"/>
      <c r="Z342" s="629"/>
      <c r="AA342" s="629"/>
      <c r="AB342" s="630"/>
      <c r="AC342" s="630"/>
      <c r="AD342" s="630"/>
      <c r="AE342" s="630"/>
      <c r="AF342" s="630"/>
      <c r="AG342" s="630"/>
      <c r="AH342" s="630"/>
      <c r="AI342" s="630"/>
      <c r="AJ342" s="630"/>
      <c r="AK342" s="630"/>
      <c r="AL342" s="630"/>
      <c r="AM342" s="630"/>
      <c r="AN342" s="630"/>
      <c r="AO342" s="630"/>
      <c r="AP342" s="630"/>
      <c r="AQ342" s="630"/>
      <c r="AR342" s="630"/>
      <c r="AS342" s="630"/>
      <c r="AT342" s="630"/>
      <c r="AU342" s="630"/>
      <c r="AV342" s="630"/>
    </row>
    <row r="343" spans="1:48" s="57" customFormat="1" ht="12.6" customHeight="1" x14ac:dyDescent="0.3">
      <c r="A343" s="121"/>
      <c r="B343" s="672" t="s">
        <v>398</v>
      </c>
      <c r="C343" s="1525">
        <v>2742</v>
      </c>
      <c r="D343" s="1525">
        <v>1311</v>
      </c>
      <c r="E343" s="1525">
        <v>1431</v>
      </c>
      <c r="F343" s="1525">
        <v>1802</v>
      </c>
      <c r="G343" s="1525">
        <v>843</v>
      </c>
      <c r="H343" s="1525">
        <v>959</v>
      </c>
      <c r="I343" s="1525">
        <v>940</v>
      </c>
      <c r="J343" s="1525">
        <v>468</v>
      </c>
      <c r="K343" s="1525">
        <v>472</v>
      </c>
      <c r="L343" s="1526">
        <v>4069</v>
      </c>
      <c r="M343" s="1525">
        <v>1930</v>
      </c>
      <c r="N343" s="1525">
        <v>2139</v>
      </c>
      <c r="O343" s="1525">
        <v>3571</v>
      </c>
      <c r="P343" s="1525">
        <v>1725</v>
      </c>
      <c r="Q343" s="1525">
        <v>1846</v>
      </c>
      <c r="R343" s="1525">
        <v>498</v>
      </c>
      <c r="S343" s="1525">
        <v>205</v>
      </c>
      <c r="T343" s="1525">
        <v>293</v>
      </c>
      <c r="U343" s="1525">
        <v>-1327</v>
      </c>
      <c r="V343" s="1525">
        <v>-619</v>
      </c>
      <c r="W343" s="1527">
        <v>-708</v>
      </c>
      <c r="X343" s="673" t="s">
        <v>398</v>
      </c>
      <c r="Y343" s="665"/>
      <c r="Z343" s="629"/>
      <c r="AA343" s="629"/>
      <c r="AB343" s="630"/>
      <c r="AC343" s="630"/>
      <c r="AD343" s="630"/>
      <c r="AE343" s="630"/>
      <c r="AF343" s="630"/>
      <c r="AG343" s="630"/>
      <c r="AH343" s="630"/>
      <c r="AI343" s="630"/>
      <c r="AJ343" s="630"/>
      <c r="AK343" s="630"/>
      <c r="AL343" s="630"/>
      <c r="AM343" s="630"/>
      <c r="AN343" s="630"/>
      <c r="AO343" s="630"/>
      <c r="AP343" s="630"/>
      <c r="AQ343" s="630"/>
      <c r="AR343" s="630"/>
      <c r="AS343" s="630"/>
      <c r="AT343" s="630"/>
      <c r="AU343" s="630"/>
      <c r="AV343" s="630"/>
    </row>
    <row r="344" spans="1:48" s="57" customFormat="1" ht="12.6" customHeight="1" x14ac:dyDescent="0.3">
      <c r="A344" s="121"/>
      <c r="B344" s="672" t="s">
        <v>399</v>
      </c>
      <c r="C344" s="1525">
        <v>3050</v>
      </c>
      <c r="D344" s="1525">
        <v>1477</v>
      </c>
      <c r="E344" s="1525">
        <v>1573</v>
      </c>
      <c r="F344" s="1525">
        <v>2257</v>
      </c>
      <c r="G344" s="1525">
        <v>1063</v>
      </c>
      <c r="H344" s="1525">
        <v>1194</v>
      </c>
      <c r="I344" s="1525">
        <v>793</v>
      </c>
      <c r="J344" s="1525">
        <v>414</v>
      </c>
      <c r="K344" s="1525">
        <v>379</v>
      </c>
      <c r="L344" s="1526">
        <v>4601</v>
      </c>
      <c r="M344" s="1525">
        <v>2108</v>
      </c>
      <c r="N344" s="1525">
        <v>2493</v>
      </c>
      <c r="O344" s="1525">
        <v>3998</v>
      </c>
      <c r="P344" s="1525">
        <v>1845</v>
      </c>
      <c r="Q344" s="1525">
        <v>2153</v>
      </c>
      <c r="R344" s="1525">
        <v>603</v>
      </c>
      <c r="S344" s="1525">
        <v>263</v>
      </c>
      <c r="T344" s="1525">
        <v>340</v>
      </c>
      <c r="U344" s="1525">
        <v>-1551</v>
      </c>
      <c r="V344" s="1525">
        <v>-631</v>
      </c>
      <c r="W344" s="1527">
        <v>-920</v>
      </c>
      <c r="X344" s="673" t="s">
        <v>399</v>
      </c>
      <c r="Y344" s="665"/>
      <c r="Z344" s="629"/>
      <c r="AA344" s="629"/>
      <c r="AB344" s="649"/>
      <c r="AC344" s="649"/>
      <c r="AD344" s="649"/>
      <c r="AE344" s="649"/>
      <c r="AF344" s="649"/>
      <c r="AG344" s="649"/>
      <c r="AH344" s="649"/>
      <c r="AI344" s="649"/>
      <c r="AJ344" s="649"/>
      <c r="AK344" s="649"/>
      <c r="AL344" s="649"/>
      <c r="AM344" s="649"/>
      <c r="AN344" s="649"/>
      <c r="AO344" s="649"/>
      <c r="AP344" s="649"/>
      <c r="AQ344" s="649"/>
      <c r="AR344" s="649"/>
      <c r="AS344" s="649"/>
      <c r="AT344" s="649"/>
      <c r="AU344" s="649"/>
      <c r="AV344" s="649"/>
    </row>
    <row r="345" spans="1:48" s="140" customFormat="1" ht="12.6" customHeight="1" x14ac:dyDescent="0.3">
      <c r="A345" s="133" t="s">
        <v>101</v>
      </c>
      <c r="B345" s="134" t="s">
        <v>395</v>
      </c>
      <c r="C345" s="676">
        <v>389</v>
      </c>
      <c r="D345" s="676">
        <v>182</v>
      </c>
      <c r="E345" s="676">
        <v>207</v>
      </c>
      <c r="F345" s="676">
        <v>284</v>
      </c>
      <c r="G345" s="676">
        <v>126</v>
      </c>
      <c r="H345" s="676">
        <v>158</v>
      </c>
      <c r="I345" s="676">
        <v>105</v>
      </c>
      <c r="J345" s="676">
        <v>56</v>
      </c>
      <c r="K345" s="676">
        <v>49</v>
      </c>
      <c r="L345" s="677">
        <v>535</v>
      </c>
      <c r="M345" s="676">
        <v>248</v>
      </c>
      <c r="N345" s="676">
        <v>287</v>
      </c>
      <c r="O345" s="676">
        <v>493</v>
      </c>
      <c r="P345" s="676">
        <v>228</v>
      </c>
      <c r="Q345" s="676">
        <v>265</v>
      </c>
      <c r="R345" s="676">
        <v>42</v>
      </c>
      <c r="S345" s="676">
        <v>20</v>
      </c>
      <c r="T345" s="676">
        <v>22</v>
      </c>
      <c r="U345" s="676">
        <v>-146</v>
      </c>
      <c r="V345" s="676">
        <v>-66</v>
      </c>
      <c r="W345" s="678">
        <v>-80</v>
      </c>
      <c r="X345" s="721" t="s">
        <v>395</v>
      </c>
      <c r="Y345" s="675" t="s">
        <v>101</v>
      </c>
      <c r="Z345" s="629"/>
      <c r="AA345" s="629"/>
      <c r="AB345" s="630"/>
      <c r="AC345" s="630"/>
      <c r="AD345" s="630"/>
      <c r="AE345" s="630"/>
      <c r="AF345" s="630"/>
      <c r="AG345" s="630"/>
      <c r="AH345" s="630"/>
      <c r="AI345" s="630"/>
      <c r="AJ345" s="630"/>
      <c r="AK345" s="630"/>
      <c r="AL345" s="630"/>
      <c r="AM345" s="630"/>
      <c r="AN345" s="630"/>
      <c r="AO345" s="630"/>
      <c r="AP345" s="630"/>
      <c r="AQ345" s="630"/>
      <c r="AR345" s="630"/>
      <c r="AS345" s="630"/>
      <c r="AT345" s="630"/>
      <c r="AU345" s="630"/>
      <c r="AV345" s="630"/>
    </row>
    <row r="346" spans="1:48" s="140" customFormat="1" ht="12.6" customHeight="1" x14ac:dyDescent="0.3">
      <c r="A346" s="145"/>
      <c r="B346" s="146" t="s">
        <v>396</v>
      </c>
      <c r="C346" s="681">
        <v>381</v>
      </c>
      <c r="D346" s="681">
        <v>190</v>
      </c>
      <c r="E346" s="681">
        <v>191</v>
      </c>
      <c r="F346" s="681">
        <v>278</v>
      </c>
      <c r="G346" s="681">
        <v>139</v>
      </c>
      <c r="H346" s="681">
        <v>139</v>
      </c>
      <c r="I346" s="681">
        <v>103</v>
      </c>
      <c r="J346" s="681">
        <v>51</v>
      </c>
      <c r="K346" s="681">
        <v>52</v>
      </c>
      <c r="L346" s="682">
        <v>624</v>
      </c>
      <c r="M346" s="681">
        <v>272</v>
      </c>
      <c r="N346" s="681">
        <v>352</v>
      </c>
      <c r="O346" s="681">
        <v>575</v>
      </c>
      <c r="P346" s="681">
        <v>253</v>
      </c>
      <c r="Q346" s="681">
        <v>322</v>
      </c>
      <c r="R346" s="681">
        <v>49</v>
      </c>
      <c r="S346" s="681">
        <v>19</v>
      </c>
      <c r="T346" s="681">
        <v>30</v>
      </c>
      <c r="U346" s="681">
        <v>-243</v>
      </c>
      <c r="V346" s="681">
        <v>-82</v>
      </c>
      <c r="W346" s="683">
        <v>-161</v>
      </c>
      <c r="X346" s="722" t="s">
        <v>396</v>
      </c>
      <c r="Y346" s="680"/>
      <c r="Z346" s="629"/>
      <c r="AA346" s="629"/>
      <c r="AB346" s="630"/>
      <c r="AC346" s="630"/>
      <c r="AD346" s="630"/>
      <c r="AE346" s="630"/>
      <c r="AF346" s="630"/>
      <c r="AG346" s="630"/>
      <c r="AH346" s="630"/>
      <c r="AI346" s="630"/>
      <c r="AJ346" s="630"/>
      <c r="AK346" s="630"/>
      <c r="AL346" s="630"/>
      <c r="AM346" s="630"/>
      <c r="AN346" s="630"/>
      <c r="AO346" s="630"/>
      <c r="AP346" s="630"/>
      <c r="AQ346" s="630"/>
      <c r="AR346" s="630"/>
      <c r="AS346" s="630"/>
      <c r="AT346" s="630"/>
      <c r="AU346" s="630"/>
      <c r="AV346" s="630"/>
    </row>
    <row r="347" spans="1:48" s="140" customFormat="1" ht="12.6" customHeight="1" x14ac:dyDescent="0.3">
      <c r="A347" s="145"/>
      <c r="B347" s="685" t="s">
        <v>397</v>
      </c>
      <c r="C347" s="681">
        <v>343</v>
      </c>
      <c r="D347" s="681">
        <v>150</v>
      </c>
      <c r="E347" s="681">
        <v>193</v>
      </c>
      <c r="F347" s="681">
        <v>260</v>
      </c>
      <c r="G347" s="681">
        <v>104</v>
      </c>
      <c r="H347" s="681">
        <v>156</v>
      </c>
      <c r="I347" s="681">
        <v>83</v>
      </c>
      <c r="J347" s="681">
        <v>46</v>
      </c>
      <c r="K347" s="681">
        <v>37</v>
      </c>
      <c r="L347" s="682">
        <v>520</v>
      </c>
      <c r="M347" s="681">
        <v>237</v>
      </c>
      <c r="N347" s="681">
        <v>283</v>
      </c>
      <c r="O347" s="681">
        <v>496</v>
      </c>
      <c r="P347" s="681">
        <v>225</v>
      </c>
      <c r="Q347" s="681">
        <v>271</v>
      </c>
      <c r="R347" s="681">
        <v>24</v>
      </c>
      <c r="S347" s="681">
        <v>12</v>
      </c>
      <c r="T347" s="681">
        <v>12</v>
      </c>
      <c r="U347" s="681">
        <v>-177</v>
      </c>
      <c r="V347" s="681">
        <v>-87</v>
      </c>
      <c r="W347" s="683">
        <v>-90</v>
      </c>
      <c r="X347" s="723" t="s">
        <v>397</v>
      </c>
      <c r="Y347" s="680"/>
      <c r="Z347" s="629"/>
      <c r="AA347" s="629"/>
      <c r="AB347" s="630"/>
      <c r="AC347" s="630"/>
      <c r="AD347" s="630"/>
      <c r="AE347" s="630"/>
      <c r="AF347" s="630"/>
      <c r="AG347" s="630"/>
      <c r="AH347" s="630"/>
      <c r="AI347" s="630"/>
      <c r="AJ347" s="630"/>
      <c r="AK347" s="630"/>
      <c r="AL347" s="630"/>
      <c r="AM347" s="630"/>
      <c r="AN347" s="630"/>
      <c r="AO347" s="630"/>
      <c r="AP347" s="630"/>
      <c r="AQ347" s="630"/>
      <c r="AR347" s="630"/>
      <c r="AS347" s="630"/>
      <c r="AT347" s="630"/>
      <c r="AU347" s="630"/>
      <c r="AV347" s="630"/>
    </row>
    <row r="348" spans="1:48" s="140" customFormat="1" ht="12.6" customHeight="1" x14ac:dyDescent="0.3">
      <c r="A348" s="145"/>
      <c r="B348" s="687" t="s">
        <v>398</v>
      </c>
      <c r="C348" s="681">
        <v>325</v>
      </c>
      <c r="D348" s="681">
        <v>162</v>
      </c>
      <c r="E348" s="681">
        <v>163</v>
      </c>
      <c r="F348" s="681">
        <v>250</v>
      </c>
      <c r="G348" s="681">
        <v>120</v>
      </c>
      <c r="H348" s="681">
        <v>130</v>
      </c>
      <c r="I348" s="681">
        <v>75</v>
      </c>
      <c r="J348" s="681">
        <v>42</v>
      </c>
      <c r="K348" s="681">
        <v>33</v>
      </c>
      <c r="L348" s="682">
        <v>525</v>
      </c>
      <c r="M348" s="681">
        <v>228</v>
      </c>
      <c r="N348" s="681">
        <v>297</v>
      </c>
      <c r="O348" s="681">
        <v>486</v>
      </c>
      <c r="P348" s="681">
        <v>212</v>
      </c>
      <c r="Q348" s="681">
        <v>274</v>
      </c>
      <c r="R348" s="681">
        <v>39</v>
      </c>
      <c r="S348" s="681">
        <v>16</v>
      </c>
      <c r="T348" s="681">
        <v>23</v>
      </c>
      <c r="U348" s="681">
        <v>-200</v>
      </c>
      <c r="V348" s="681">
        <v>-66</v>
      </c>
      <c r="W348" s="683">
        <v>-134</v>
      </c>
      <c r="X348" s="724" t="s">
        <v>398</v>
      </c>
      <c r="Y348" s="680"/>
      <c r="Z348" s="629"/>
      <c r="AA348" s="629"/>
      <c r="AB348" s="630"/>
      <c r="AC348" s="630"/>
      <c r="AD348" s="630"/>
      <c r="AE348" s="630"/>
      <c r="AF348" s="630"/>
      <c r="AG348" s="630"/>
      <c r="AH348" s="630"/>
      <c r="AI348" s="630"/>
      <c r="AJ348" s="630"/>
      <c r="AK348" s="630"/>
      <c r="AL348" s="630"/>
      <c r="AM348" s="630"/>
      <c r="AN348" s="630"/>
      <c r="AO348" s="630"/>
      <c r="AP348" s="630"/>
      <c r="AQ348" s="630"/>
      <c r="AR348" s="630"/>
      <c r="AS348" s="630"/>
      <c r="AT348" s="630"/>
      <c r="AU348" s="630"/>
      <c r="AV348" s="630"/>
    </row>
    <row r="349" spans="1:48" s="140" customFormat="1" ht="12.6" customHeight="1" x14ac:dyDescent="0.3">
      <c r="A349" s="145"/>
      <c r="B349" s="687" t="s">
        <v>399</v>
      </c>
      <c r="C349" s="681">
        <v>395</v>
      </c>
      <c r="D349" s="681">
        <v>194</v>
      </c>
      <c r="E349" s="681">
        <v>201</v>
      </c>
      <c r="F349" s="681">
        <v>317</v>
      </c>
      <c r="G349" s="681">
        <v>150</v>
      </c>
      <c r="H349" s="681">
        <v>167</v>
      </c>
      <c r="I349" s="681">
        <v>78</v>
      </c>
      <c r="J349" s="681">
        <v>44</v>
      </c>
      <c r="K349" s="681">
        <v>34</v>
      </c>
      <c r="L349" s="682">
        <v>656</v>
      </c>
      <c r="M349" s="681">
        <v>300</v>
      </c>
      <c r="N349" s="681">
        <v>356</v>
      </c>
      <c r="O349" s="681">
        <v>607</v>
      </c>
      <c r="P349" s="681">
        <v>285</v>
      </c>
      <c r="Q349" s="689">
        <v>322</v>
      </c>
      <c r="R349" s="689">
        <v>49</v>
      </c>
      <c r="S349" s="681">
        <v>15</v>
      </c>
      <c r="T349" s="681">
        <v>34</v>
      </c>
      <c r="U349" s="681">
        <v>-261</v>
      </c>
      <c r="V349" s="681">
        <v>-106</v>
      </c>
      <c r="W349" s="683">
        <v>-155</v>
      </c>
      <c r="X349" s="724" t="s">
        <v>399</v>
      </c>
      <c r="Y349" s="680"/>
      <c r="Z349" s="629"/>
      <c r="AA349" s="629"/>
      <c r="AB349" s="649"/>
      <c r="AC349" s="649"/>
      <c r="AD349" s="649"/>
      <c r="AE349" s="649"/>
      <c r="AF349" s="649"/>
      <c r="AG349" s="649"/>
      <c r="AH349" s="649"/>
      <c r="AI349" s="649"/>
      <c r="AJ349" s="649"/>
      <c r="AK349" s="649"/>
      <c r="AL349" s="649"/>
      <c r="AM349" s="649"/>
      <c r="AN349" s="649"/>
      <c r="AO349" s="649"/>
      <c r="AP349" s="649"/>
      <c r="AQ349" s="649"/>
      <c r="AR349" s="649"/>
      <c r="AS349" s="649"/>
      <c r="AT349" s="649"/>
      <c r="AU349" s="649"/>
      <c r="AV349" s="649"/>
    </row>
    <row r="350" spans="1:48" s="140" customFormat="1" ht="12.6" customHeight="1" x14ac:dyDescent="0.3">
      <c r="A350" s="133" t="s">
        <v>102</v>
      </c>
      <c r="B350" s="134" t="s">
        <v>395</v>
      </c>
      <c r="C350" s="676">
        <v>367</v>
      </c>
      <c r="D350" s="676">
        <v>186</v>
      </c>
      <c r="E350" s="676">
        <v>181</v>
      </c>
      <c r="F350" s="676">
        <v>281</v>
      </c>
      <c r="G350" s="676">
        <v>143</v>
      </c>
      <c r="H350" s="676">
        <v>138</v>
      </c>
      <c r="I350" s="676">
        <v>86</v>
      </c>
      <c r="J350" s="676">
        <v>43</v>
      </c>
      <c r="K350" s="676">
        <v>43</v>
      </c>
      <c r="L350" s="677">
        <v>655</v>
      </c>
      <c r="M350" s="676">
        <v>291</v>
      </c>
      <c r="N350" s="676">
        <v>364</v>
      </c>
      <c r="O350" s="676">
        <v>614</v>
      </c>
      <c r="P350" s="676">
        <v>276</v>
      </c>
      <c r="Q350" s="676">
        <v>338</v>
      </c>
      <c r="R350" s="676">
        <v>41</v>
      </c>
      <c r="S350" s="676">
        <v>15</v>
      </c>
      <c r="T350" s="676">
        <v>26</v>
      </c>
      <c r="U350" s="676">
        <v>-288</v>
      </c>
      <c r="V350" s="676">
        <v>-105</v>
      </c>
      <c r="W350" s="678">
        <v>-183</v>
      </c>
      <c r="X350" s="721" t="s">
        <v>395</v>
      </c>
      <c r="Y350" s="675" t="s">
        <v>102</v>
      </c>
      <c r="Z350" s="629"/>
      <c r="AA350" s="629"/>
      <c r="AB350" s="630"/>
      <c r="AC350" s="630"/>
      <c r="AD350" s="630"/>
      <c r="AE350" s="630"/>
      <c r="AF350" s="630"/>
      <c r="AG350" s="630"/>
      <c r="AH350" s="630"/>
      <c r="AI350" s="630"/>
      <c r="AJ350" s="630"/>
      <c r="AK350" s="630"/>
      <c r="AL350" s="630"/>
      <c r="AM350" s="630"/>
      <c r="AN350" s="630"/>
      <c r="AO350" s="630"/>
      <c r="AP350" s="630"/>
      <c r="AQ350" s="630"/>
      <c r="AR350" s="630"/>
      <c r="AS350" s="630"/>
      <c r="AT350" s="630"/>
      <c r="AU350" s="630"/>
      <c r="AV350" s="630"/>
    </row>
    <row r="351" spans="1:48" s="140" customFormat="1" ht="12.6" customHeight="1" x14ac:dyDescent="0.3">
      <c r="A351" s="145"/>
      <c r="B351" s="146" t="s">
        <v>396</v>
      </c>
      <c r="C351" s="681">
        <v>326</v>
      </c>
      <c r="D351" s="681">
        <v>153</v>
      </c>
      <c r="E351" s="681">
        <v>173</v>
      </c>
      <c r="F351" s="681">
        <v>257</v>
      </c>
      <c r="G351" s="681">
        <v>116</v>
      </c>
      <c r="H351" s="681">
        <v>141</v>
      </c>
      <c r="I351" s="681">
        <v>69</v>
      </c>
      <c r="J351" s="681">
        <v>37</v>
      </c>
      <c r="K351" s="681">
        <v>32</v>
      </c>
      <c r="L351" s="682">
        <v>657</v>
      </c>
      <c r="M351" s="681">
        <v>301</v>
      </c>
      <c r="N351" s="681">
        <v>356</v>
      </c>
      <c r="O351" s="681">
        <v>605</v>
      </c>
      <c r="P351" s="681">
        <v>281</v>
      </c>
      <c r="Q351" s="681">
        <v>324</v>
      </c>
      <c r="R351" s="681">
        <v>52</v>
      </c>
      <c r="S351" s="681">
        <v>20</v>
      </c>
      <c r="T351" s="681">
        <v>32</v>
      </c>
      <c r="U351" s="681">
        <v>-331</v>
      </c>
      <c r="V351" s="681">
        <v>-148</v>
      </c>
      <c r="W351" s="683">
        <v>-183</v>
      </c>
      <c r="X351" s="722" t="s">
        <v>396</v>
      </c>
      <c r="Y351" s="680"/>
      <c r="Z351" s="629"/>
      <c r="AA351" s="629"/>
      <c r="AB351" s="630"/>
      <c r="AC351" s="630"/>
      <c r="AD351" s="630"/>
      <c r="AE351" s="630"/>
      <c r="AF351" s="630"/>
      <c r="AG351" s="630"/>
      <c r="AH351" s="630"/>
      <c r="AI351" s="630"/>
      <c r="AJ351" s="630"/>
      <c r="AK351" s="630"/>
      <c r="AL351" s="630"/>
      <c r="AM351" s="630"/>
      <c r="AN351" s="630"/>
      <c r="AO351" s="630"/>
      <c r="AP351" s="630"/>
      <c r="AQ351" s="630"/>
      <c r="AR351" s="630"/>
      <c r="AS351" s="630"/>
      <c r="AT351" s="630"/>
      <c r="AU351" s="630"/>
      <c r="AV351" s="630"/>
    </row>
    <row r="352" spans="1:48" s="140" customFormat="1" ht="12.6" customHeight="1" x14ac:dyDescent="0.3">
      <c r="A352" s="145"/>
      <c r="B352" s="685" t="s">
        <v>397</v>
      </c>
      <c r="C352" s="681">
        <v>333</v>
      </c>
      <c r="D352" s="681">
        <v>148</v>
      </c>
      <c r="E352" s="681">
        <v>185</v>
      </c>
      <c r="F352" s="681">
        <v>275</v>
      </c>
      <c r="G352" s="681">
        <v>120</v>
      </c>
      <c r="H352" s="681">
        <v>155</v>
      </c>
      <c r="I352" s="681">
        <v>58</v>
      </c>
      <c r="J352" s="681">
        <v>28</v>
      </c>
      <c r="K352" s="681">
        <v>30</v>
      </c>
      <c r="L352" s="682">
        <v>536</v>
      </c>
      <c r="M352" s="681">
        <v>249</v>
      </c>
      <c r="N352" s="681">
        <v>287</v>
      </c>
      <c r="O352" s="681">
        <v>501</v>
      </c>
      <c r="P352" s="681">
        <v>230</v>
      </c>
      <c r="Q352" s="681">
        <v>271</v>
      </c>
      <c r="R352" s="681">
        <v>35</v>
      </c>
      <c r="S352" s="681">
        <v>19</v>
      </c>
      <c r="T352" s="681">
        <v>16</v>
      </c>
      <c r="U352" s="681">
        <v>-203</v>
      </c>
      <c r="V352" s="681">
        <v>-101</v>
      </c>
      <c r="W352" s="683">
        <v>-102</v>
      </c>
      <c r="X352" s="723" t="s">
        <v>397</v>
      </c>
      <c r="Y352" s="680"/>
      <c r="Z352" s="629"/>
      <c r="AA352" s="629"/>
      <c r="AB352" s="630"/>
      <c r="AC352" s="630"/>
      <c r="AD352" s="630"/>
      <c r="AE352" s="630"/>
      <c r="AF352" s="630"/>
      <c r="AG352" s="630"/>
      <c r="AH352" s="630"/>
      <c r="AI352" s="630"/>
      <c r="AJ352" s="630"/>
      <c r="AK352" s="630"/>
      <c r="AL352" s="630"/>
      <c r="AM352" s="630"/>
      <c r="AN352" s="630"/>
      <c r="AO352" s="630"/>
      <c r="AP352" s="630"/>
      <c r="AQ352" s="630"/>
      <c r="AR352" s="630"/>
      <c r="AS352" s="630"/>
      <c r="AT352" s="630"/>
      <c r="AU352" s="630"/>
      <c r="AV352" s="630"/>
    </row>
    <row r="353" spans="1:48" s="140" customFormat="1" ht="12.6" customHeight="1" x14ac:dyDescent="0.3">
      <c r="A353" s="145"/>
      <c r="B353" s="687" t="s">
        <v>398</v>
      </c>
      <c r="C353" s="681">
        <v>359</v>
      </c>
      <c r="D353" s="681">
        <v>166</v>
      </c>
      <c r="E353" s="681">
        <v>193</v>
      </c>
      <c r="F353" s="681">
        <v>299</v>
      </c>
      <c r="G353" s="681">
        <v>137</v>
      </c>
      <c r="H353" s="681">
        <v>162</v>
      </c>
      <c r="I353" s="681">
        <v>60</v>
      </c>
      <c r="J353" s="681">
        <v>29</v>
      </c>
      <c r="K353" s="681">
        <v>31</v>
      </c>
      <c r="L353" s="682">
        <v>634</v>
      </c>
      <c r="M353" s="681">
        <v>303</v>
      </c>
      <c r="N353" s="681">
        <v>331</v>
      </c>
      <c r="O353" s="681">
        <v>587</v>
      </c>
      <c r="P353" s="681">
        <v>285</v>
      </c>
      <c r="Q353" s="681">
        <v>302</v>
      </c>
      <c r="R353" s="681">
        <v>47</v>
      </c>
      <c r="S353" s="681">
        <v>18</v>
      </c>
      <c r="T353" s="681">
        <v>29</v>
      </c>
      <c r="U353" s="681">
        <v>-275</v>
      </c>
      <c r="V353" s="681">
        <v>-137</v>
      </c>
      <c r="W353" s="683">
        <v>-138</v>
      </c>
      <c r="X353" s="724" t="s">
        <v>398</v>
      </c>
      <c r="Y353" s="680"/>
      <c r="Z353" s="629"/>
      <c r="AA353" s="629"/>
      <c r="AB353" s="630"/>
      <c r="AC353" s="630"/>
      <c r="AD353" s="630"/>
      <c r="AE353" s="630"/>
      <c r="AF353" s="630"/>
      <c r="AG353" s="630"/>
      <c r="AH353" s="630"/>
      <c r="AI353" s="630"/>
      <c r="AJ353" s="630"/>
      <c r="AK353" s="630"/>
      <c r="AL353" s="630"/>
      <c r="AM353" s="630"/>
      <c r="AN353" s="630"/>
      <c r="AO353" s="630"/>
      <c r="AP353" s="630"/>
      <c r="AQ353" s="630"/>
      <c r="AR353" s="630"/>
      <c r="AS353" s="630"/>
      <c r="AT353" s="630"/>
      <c r="AU353" s="630"/>
      <c r="AV353" s="630"/>
    </row>
    <row r="354" spans="1:48" s="140" customFormat="1" ht="12.6" customHeight="1" x14ac:dyDescent="0.3">
      <c r="A354" s="145"/>
      <c r="B354" s="687" t="s">
        <v>399</v>
      </c>
      <c r="C354" s="681">
        <v>354</v>
      </c>
      <c r="D354" s="681">
        <v>182</v>
      </c>
      <c r="E354" s="681">
        <v>172</v>
      </c>
      <c r="F354" s="681">
        <v>304</v>
      </c>
      <c r="G354" s="681">
        <v>155</v>
      </c>
      <c r="H354" s="681">
        <v>149</v>
      </c>
      <c r="I354" s="681">
        <v>50</v>
      </c>
      <c r="J354" s="681">
        <v>27</v>
      </c>
      <c r="K354" s="681">
        <v>23</v>
      </c>
      <c r="L354" s="682">
        <v>657</v>
      </c>
      <c r="M354" s="681">
        <v>312</v>
      </c>
      <c r="N354" s="681">
        <v>345</v>
      </c>
      <c r="O354" s="681">
        <v>612</v>
      </c>
      <c r="P354" s="681">
        <v>285</v>
      </c>
      <c r="Q354" s="689">
        <v>327</v>
      </c>
      <c r="R354" s="689">
        <v>45</v>
      </c>
      <c r="S354" s="681">
        <v>27</v>
      </c>
      <c r="T354" s="681">
        <v>18</v>
      </c>
      <c r="U354" s="681">
        <v>-303</v>
      </c>
      <c r="V354" s="681">
        <v>-130</v>
      </c>
      <c r="W354" s="683">
        <v>-173</v>
      </c>
      <c r="X354" s="724" t="s">
        <v>399</v>
      </c>
      <c r="Y354" s="680"/>
      <c r="Z354" s="629"/>
      <c r="AA354" s="629"/>
      <c r="AB354" s="649"/>
      <c r="AC354" s="649"/>
      <c r="AD354" s="649"/>
      <c r="AE354" s="649"/>
      <c r="AF354" s="649"/>
      <c r="AG354" s="649"/>
      <c r="AH354" s="649"/>
      <c r="AI354" s="649"/>
      <c r="AJ354" s="649"/>
      <c r="AK354" s="649"/>
      <c r="AL354" s="649"/>
      <c r="AM354" s="649"/>
      <c r="AN354" s="649"/>
      <c r="AO354" s="649"/>
      <c r="AP354" s="649"/>
      <c r="AQ354" s="649"/>
      <c r="AR354" s="649"/>
      <c r="AS354" s="649"/>
      <c r="AT354" s="649"/>
      <c r="AU354" s="649"/>
      <c r="AV354" s="649"/>
    </row>
    <row r="355" spans="1:48" s="140" customFormat="1" ht="12.6" customHeight="1" x14ac:dyDescent="0.3">
      <c r="A355" s="133" t="s">
        <v>103</v>
      </c>
      <c r="B355" s="134" t="s">
        <v>395</v>
      </c>
      <c r="C355" s="676">
        <v>455</v>
      </c>
      <c r="D355" s="676">
        <v>233</v>
      </c>
      <c r="E355" s="676">
        <v>222</v>
      </c>
      <c r="F355" s="676">
        <v>364</v>
      </c>
      <c r="G355" s="676">
        <v>180</v>
      </c>
      <c r="H355" s="676">
        <v>184</v>
      </c>
      <c r="I355" s="676">
        <v>91</v>
      </c>
      <c r="J355" s="676">
        <v>53</v>
      </c>
      <c r="K355" s="676">
        <v>38</v>
      </c>
      <c r="L355" s="677">
        <v>526</v>
      </c>
      <c r="M355" s="676">
        <v>256</v>
      </c>
      <c r="N355" s="676">
        <v>270</v>
      </c>
      <c r="O355" s="676">
        <v>506</v>
      </c>
      <c r="P355" s="676">
        <v>244</v>
      </c>
      <c r="Q355" s="676">
        <v>262</v>
      </c>
      <c r="R355" s="676">
        <v>20</v>
      </c>
      <c r="S355" s="676">
        <v>12</v>
      </c>
      <c r="T355" s="676">
        <v>8</v>
      </c>
      <c r="U355" s="676">
        <v>-71</v>
      </c>
      <c r="V355" s="676">
        <v>-23</v>
      </c>
      <c r="W355" s="678">
        <v>-48</v>
      </c>
      <c r="X355" s="721" t="s">
        <v>395</v>
      </c>
      <c r="Y355" s="675" t="s">
        <v>103</v>
      </c>
      <c r="Z355" s="629"/>
      <c r="AA355" s="629"/>
      <c r="AB355" s="630"/>
      <c r="AC355" s="630"/>
      <c r="AD355" s="630"/>
      <c r="AE355" s="630"/>
      <c r="AF355" s="630"/>
      <c r="AG355" s="630"/>
      <c r="AH355" s="630"/>
      <c r="AI355" s="630"/>
      <c r="AJ355" s="630"/>
      <c r="AK355" s="630"/>
      <c r="AL355" s="630"/>
      <c r="AM355" s="630"/>
      <c r="AN355" s="630"/>
      <c r="AO355" s="630"/>
      <c r="AP355" s="630"/>
      <c r="AQ355" s="630"/>
      <c r="AR355" s="630"/>
      <c r="AS355" s="630"/>
      <c r="AT355" s="630"/>
      <c r="AU355" s="630"/>
      <c r="AV355" s="630"/>
    </row>
    <row r="356" spans="1:48" s="140" customFormat="1" ht="12.6" customHeight="1" x14ac:dyDescent="0.3">
      <c r="A356" s="145"/>
      <c r="B356" s="146" t="s">
        <v>396</v>
      </c>
      <c r="C356" s="681">
        <v>485</v>
      </c>
      <c r="D356" s="681">
        <v>220</v>
      </c>
      <c r="E356" s="681">
        <v>265</v>
      </c>
      <c r="F356" s="681">
        <v>372</v>
      </c>
      <c r="G356" s="681">
        <v>171</v>
      </c>
      <c r="H356" s="681">
        <v>201</v>
      </c>
      <c r="I356" s="681">
        <v>113</v>
      </c>
      <c r="J356" s="681">
        <v>49</v>
      </c>
      <c r="K356" s="681">
        <v>64</v>
      </c>
      <c r="L356" s="682">
        <v>533</v>
      </c>
      <c r="M356" s="681">
        <v>220</v>
      </c>
      <c r="N356" s="681">
        <v>313</v>
      </c>
      <c r="O356" s="681">
        <v>514</v>
      </c>
      <c r="P356" s="681">
        <v>212</v>
      </c>
      <c r="Q356" s="681">
        <v>302</v>
      </c>
      <c r="R356" s="681">
        <v>19</v>
      </c>
      <c r="S356" s="681">
        <v>8</v>
      </c>
      <c r="T356" s="681">
        <v>11</v>
      </c>
      <c r="U356" s="681">
        <v>-48</v>
      </c>
      <c r="V356" s="681">
        <v>0</v>
      </c>
      <c r="W356" s="683">
        <v>-48</v>
      </c>
      <c r="X356" s="722" t="s">
        <v>396</v>
      </c>
      <c r="Y356" s="680"/>
      <c r="Z356" s="629"/>
      <c r="AA356" s="629"/>
      <c r="AB356" s="630"/>
      <c r="AC356" s="630"/>
      <c r="AD356" s="630"/>
      <c r="AE356" s="630"/>
      <c r="AF356" s="630"/>
      <c r="AG356" s="630"/>
      <c r="AH356" s="630"/>
      <c r="AI356" s="630"/>
      <c r="AJ356" s="630"/>
      <c r="AK356" s="630"/>
      <c r="AL356" s="630"/>
      <c r="AM356" s="630"/>
      <c r="AN356" s="630"/>
      <c r="AO356" s="630"/>
      <c r="AP356" s="630"/>
      <c r="AQ356" s="630"/>
      <c r="AR356" s="630"/>
      <c r="AS356" s="630"/>
      <c r="AT356" s="630"/>
      <c r="AU356" s="630"/>
      <c r="AV356" s="630"/>
    </row>
    <row r="357" spans="1:48" s="140" customFormat="1" ht="12.6" customHeight="1" x14ac:dyDescent="0.3">
      <c r="A357" s="145"/>
      <c r="B357" s="685" t="s">
        <v>397</v>
      </c>
      <c r="C357" s="681">
        <v>431</v>
      </c>
      <c r="D357" s="681">
        <v>182</v>
      </c>
      <c r="E357" s="681">
        <v>249</v>
      </c>
      <c r="F357" s="681">
        <v>336</v>
      </c>
      <c r="G357" s="681">
        <v>137</v>
      </c>
      <c r="H357" s="681">
        <v>199</v>
      </c>
      <c r="I357" s="681">
        <v>95</v>
      </c>
      <c r="J357" s="681">
        <v>45</v>
      </c>
      <c r="K357" s="681">
        <v>50</v>
      </c>
      <c r="L357" s="682">
        <v>465</v>
      </c>
      <c r="M357" s="681">
        <v>200</v>
      </c>
      <c r="N357" s="681">
        <v>265</v>
      </c>
      <c r="O357" s="681">
        <v>445</v>
      </c>
      <c r="P357" s="681">
        <v>190</v>
      </c>
      <c r="Q357" s="681">
        <v>255</v>
      </c>
      <c r="R357" s="681">
        <v>20</v>
      </c>
      <c r="S357" s="681">
        <v>10</v>
      </c>
      <c r="T357" s="681">
        <v>10</v>
      </c>
      <c r="U357" s="681">
        <v>-34</v>
      </c>
      <c r="V357" s="681">
        <v>-18</v>
      </c>
      <c r="W357" s="683">
        <v>-16</v>
      </c>
      <c r="X357" s="723" t="s">
        <v>397</v>
      </c>
      <c r="Y357" s="680"/>
      <c r="Z357" s="629"/>
      <c r="AA357" s="629"/>
      <c r="AB357" s="630"/>
      <c r="AC357" s="630"/>
      <c r="AD357" s="630"/>
      <c r="AE357" s="630"/>
      <c r="AF357" s="630"/>
      <c r="AG357" s="630"/>
      <c r="AH357" s="630"/>
      <c r="AI357" s="630"/>
      <c r="AJ357" s="630"/>
      <c r="AK357" s="630"/>
      <c r="AL357" s="630"/>
      <c r="AM357" s="630"/>
      <c r="AN357" s="630"/>
      <c r="AO357" s="630"/>
      <c r="AP357" s="630"/>
      <c r="AQ357" s="630"/>
      <c r="AR357" s="630"/>
      <c r="AS357" s="630"/>
      <c r="AT357" s="630"/>
      <c r="AU357" s="630"/>
      <c r="AV357" s="630"/>
    </row>
    <row r="358" spans="1:48" s="140" customFormat="1" ht="12.6" customHeight="1" x14ac:dyDescent="0.3">
      <c r="A358" s="145"/>
      <c r="B358" s="687" t="s">
        <v>398</v>
      </c>
      <c r="C358" s="681">
        <v>516</v>
      </c>
      <c r="D358" s="681">
        <v>234</v>
      </c>
      <c r="E358" s="681">
        <v>282</v>
      </c>
      <c r="F358" s="681">
        <v>410</v>
      </c>
      <c r="G358" s="681">
        <v>184</v>
      </c>
      <c r="H358" s="681">
        <v>226</v>
      </c>
      <c r="I358" s="681">
        <v>106</v>
      </c>
      <c r="J358" s="681">
        <v>50</v>
      </c>
      <c r="K358" s="681">
        <v>56</v>
      </c>
      <c r="L358" s="682">
        <v>480</v>
      </c>
      <c r="M358" s="681">
        <v>215</v>
      </c>
      <c r="N358" s="681">
        <v>265</v>
      </c>
      <c r="O358" s="681">
        <v>465</v>
      </c>
      <c r="P358" s="681">
        <v>211</v>
      </c>
      <c r="Q358" s="681">
        <v>254</v>
      </c>
      <c r="R358" s="681">
        <v>15</v>
      </c>
      <c r="S358" s="681">
        <v>4</v>
      </c>
      <c r="T358" s="681">
        <v>11</v>
      </c>
      <c r="U358" s="681">
        <v>36</v>
      </c>
      <c r="V358" s="681">
        <v>19</v>
      </c>
      <c r="W358" s="683">
        <v>17</v>
      </c>
      <c r="X358" s="724" t="s">
        <v>398</v>
      </c>
      <c r="Y358" s="680"/>
      <c r="Z358" s="629"/>
      <c r="AA358" s="629"/>
      <c r="AB358" s="630"/>
      <c r="AC358" s="630"/>
      <c r="AD358" s="630"/>
      <c r="AE358" s="630"/>
      <c r="AF358" s="630"/>
      <c r="AG358" s="630"/>
      <c r="AH358" s="630"/>
      <c r="AI358" s="630"/>
      <c r="AJ358" s="630"/>
      <c r="AK358" s="630"/>
      <c r="AL358" s="630"/>
      <c r="AM358" s="630"/>
      <c r="AN358" s="630"/>
      <c r="AO358" s="630"/>
      <c r="AP358" s="630"/>
      <c r="AQ358" s="630"/>
      <c r="AR358" s="630"/>
      <c r="AS358" s="630"/>
      <c r="AT358" s="630"/>
      <c r="AU358" s="630"/>
      <c r="AV358" s="630"/>
    </row>
    <row r="359" spans="1:48" s="140" customFormat="1" ht="12.6" customHeight="1" x14ac:dyDescent="0.3">
      <c r="A359" s="145"/>
      <c r="B359" s="687" t="s">
        <v>399</v>
      </c>
      <c r="C359" s="681">
        <v>462</v>
      </c>
      <c r="D359" s="681">
        <v>201</v>
      </c>
      <c r="E359" s="681">
        <v>261</v>
      </c>
      <c r="F359" s="681">
        <v>390</v>
      </c>
      <c r="G359" s="681">
        <v>167</v>
      </c>
      <c r="H359" s="681">
        <v>223</v>
      </c>
      <c r="I359" s="681">
        <v>72</v>
      </c>
      <c r="J359" s="681">
        <v>34</v>
      </c>
      <c r="K359" s="681">
        <v>38</v>
      </c>
      <c r="L359" s="682">
        <v>540</v>
      </c>
      <c r="M359" s="681">
        <v>241</v>
      </c>
      <c r="N359" s="681">
        <v>299</v>
      </c>
      <c r="O359" s="681">
        <v>510</v>
      </c>
      <c r="P359" s="681">
        <v>229</v>
      </c>
      <c r="Q359" s="689">
        <v>281</v>
      </c>
      <c r="R359" s="689">
        <v>30</v>
      </c>
      <c r="S359" s="681">
        <v>12</v>
      </c>
      <c r="T359" s="681">
        <v>18</v>
      </c>
      <c r="U359" s="681">
        <v>-78</v>
      </c>
      <c r="V359" s="681">
        <v>-40</v>
      </c>
      <c r="W359" s="683">
        <v>-38</v>
      </c>
      <c r="X359" s="724" t="s">
        <v>399</v>
      </c>
      <c r="Y359" s="680"/>
      <c r="Z359" s="629"/>
      <c r="AA359" s="629"/>
      <c r="AB359" s="649"/>
      <c r="AC359" s="649"/>
      <c r="AD359" s="649"/>
      <c r="AE359" s="649"/>
      <c r="AF359" s="649"/>
      <c r="AG359" s="649"/>
      <c r="AH359" s="649"/>
      <c r="AI359" s="649"/>
      <c r="AJ359" s="649"/>
      <c r="AK359" s="649"/>
      <c r="AL359" s="649"/>
      <c r="AM359" s="649"/>
      <c r="AN359" s="649"/>
      <c r="AO359" s="649"/>
      <c r="AP359" s="649"/>
      <c r="AQ359" s="649"/>
      <c r="AR359" s="649"/>
      <c r="AS359" s="649"/>
      <c r="AT359" s="649"/>
      <c r="AU359" s="649"/>
      <c r="AV359" s="649"/>
    </row>
    <row r="360" spans="1:48" s="140" customFormat="1" ht="12.6" customHeight="1" x14ac:dyDescent="0.3">
      <c r="A360" s="133" t="s">
        <v>104</v>
      </c>
      <c r="B360" s="134" t="s">
        <v>395</v>
      </c>
      <c r="C360" s="676">
        <v>341</v>
      </c>
      <c r="D360" s="676">
        <v>159</v>
      </c>
      <c r="E360" s="676">
        <v>182</v>
      </c>
      <c r="F360" s="676">
        <v>304</v>
      </c>
      <c r="G360" s="676">
        <v>138</v>
      </c>
      <c r="H360" s="676">
        <v>166</v>
      </c>
      <c r="I360" s="676">
        <v>37</v>
      </c>
      <c r="J360" s="676">
        <v>21</v>
      </c>
      <c r="K360" s="676">
        <v>16</v>
      </c>
      <c r="L360" s="677">
        <v>376</v>
      </c>
      <c r="M360" s="676">
        <v>173</v>
      </c>
      <c r="N360" s="676">
        <v>203</v>
      </c>
      <c r="O360" s="676">
        <v>357</v>
      </c>
      <c r="P360" s="676">
        <v>162</v>
      </c>
      <c r="Q360" s="676">
        <v>195</v>
      </c>
      <c r="R360" s="676">
        <v>19</v>
      </c>
      <c r="S360" s="676">
        <v>11</v>
      </c>
      <c r="T360" s="676">
        <v>8</v>
      </c>
      <c r="U360" s="676">
        <v>-35</v>
      </c>
      <c r="V360" s="676">
        <v>-14</v>
      </c>
      <c r="W360" s="678">
        <v>-21</v>
      </c>
      <c r="X360" s="721" t="s">
        <v>395</v>
      </c>
      <c r="Y360" s="675" t="s">
        <v>104</v>
      </c>
      <c r="Z360" s="629"/>
      <c r="AA360" s="629"/>
      <c r="AB360" s="630"/>
      <c r="AC360" s="630"/>
      <c r="AD360" s="630"/>
      <c r="AE360" s="630"/>
      <c r="AF360" s="630"/>
      <c r="AG360" s="630"/>
      <c r="AH360" s="630"/>
      <c r="AI360" s="630"/>
      <c r="AJ360" s="630"/>
      <c r="AK360" s="630"/>
      <c r="AL360" s="630"/>
      <c r="AM360" s="630"/>
      <c r="AN360" s="630"/>
      <c r="AO360" s="630"/>
      <c r="AP360" s="630"/>
      <c r="AQ360" s="630"/>
      <c r="AR360" s="630"/>
      <c r="AS360" s="630"/>
      <c r="AT360" s="630"/>
      <c r="AU360" s="630"/>
      <c r="AV360" s="630"/>
    </row>
    <row r="361" spans="1:48" s="140" customFormat="1" ht="12.6" customHeight="1" x14ac:dyDescent="0.3">
      <c r="A361" s="145"/>
      <c r="B361" s="146" t="s">
        <v>396</v>
      </c>
      <c r="C361" s="681">
        <v>252</v>
      </c>
      <c r="D361" s="681">
        <v>130</v>
      </c>
      <c r="E361" s="681">
        <v>122</v>
      </c>
      <c r="F361" s="681">
        <v>215</v>
      </c>
      <c r="G361" s="681">
        <v>111</v>
      </c>
      <c r="H361" s="681">
        <v>104</v>
      </c>
      <c r="I361" s="681">
        <v>37</v>
      </c>
      <c r="J361" s="681">
        <v>19</v>
      </c>
      <c r="K361" s="681">
        <v>18</v>
      </c>
      <c r="L361" s="682">
        <v>344</v>
      </c>
      <c r="M361" s="681">
        <v>164</v>
      </c>
      <c r="N361" s="681">
        <v>180</v>
      </c>
      <c r="O361" s="681">
        <v>328</v>
      </c>
      <c r="P361" s="681">
        <v>159</v>
      </c>
      <c r="Q361" s="681">
        <v>169</v>
      </c>
      <c r="R361" s="681">
        <v>16</v>
      </c>
      <c r="S361" s="681">
        <v>5</v>
      </c>
      <c r="T361" s="681">
        <v>11</v>
      </c>
      <c r="U361" s="681">
        <v>-92</v>
      </c>
      <c r="V361" s="681">
        <v>-34</v>
      </c>
      <c r="W361" s="683">
        <v>-58</v>
      </c>
      <c r="X361" s="722" t="s">
        <v>396</v>
      </c>
      <c r="Y361" s="680"/>
      <c r="Z361" s="629"/>
      <c r="AA361" s="629"/>
      <c r="AB361" s="630"/>
      <c r="AC361" s="630"/>
      <c r="AD361" s="630"/>
      <c r="AE361" s="630"/>
      <c r="AF361" s="630"/>
      <c r="AG361" s="630"/>
      <c r="AH361" s="630"/>
      <c r="AI361" s="630"/>
      <c r="AJ361" s="630"/>
      <c r="AK361" s="630"/>
      <c r="AL361" s="630"/>
      <c r="AM361" s="630"/>
      <c r="AN361" s="630"/>
      <c r="AO361" s="630"/>
      <c r="AP361" s="630"/>
      <c r="AQ361" s="630"/>
      <c r="AR361" s="630"/>
      <c r="AS361" s="630"/>
      <c r="AT361" s="630"/>
      <c r="AU361" s="630"/>
      <c r="AV361" s="630"/>
    </row>
    <row r="362" spans="1:48" s="140" customFormat="1" ht="12.6" customHeight="1" x14ac:dyDescent="0.3">
      <c r="A362" s="145"/>
      <c r="B362" s="685" t="s">
        <v>397</v>
      </c>
      <c r="C362" s="681">
        <v>307</v>
      </c>
      <c r="D362" s="681">
        <v>130</v>
      </c>
      <c r="E362" s="681">
        <v>177</v>
      </c>
      <c r="F362" s="681">
        <v>269</v>
      </c>
      <c r="G362" s="681">
        <v>112</v>
      </c>
      <c r="H362" s="681">
        <v>157</v>
      </c>
      <c r="I362" s="681">
        <v>38</v>
      </c>
      <c r="J362" s="681">
        <v>18</v>
      </c>
      <c r="K362" s="681">
        <v>20</v>
      </c>
      <c r="L362" s="682">
        <v>356</v>
      </c>
      <c r="M362" s="681">
        <v>161</v>
      </c>
      <c r="N362" s="681">
        <v>195</v>
      </c>
      <c r="O362" s="681">
        <v>343</v>
      </c>
      <c r="P362" s="681">
        <v>157</v>
      </c>
      <c r="Q362" s="681">
        <v>186</v>
      </c>
      <c r="R362" s="681">
        <v>13</v>
      </c>
      <c r="S362" s="681">
        <v>4</v>
      </c>
      <c r="T362" s="681">
        <v>9</v>
      </c>
      <c r="U362" s="681">
        <v>-49</v>
      </c>
      <c r="V362" s="681">
        <v>-31</v>
      </c>
      <c r="W362" s="683">
        <v>-18</v>
      </c>
      <c r="X362" s="723" t="s">
        <v>397</v>
      </c>
      <c r="Y362" s="680"/>
      <c r="Z362" s="629"/>
      <c r="AA362" s="629"/>
      <c r="AB362" s="630"/>
      <c r="AC362" s="630"/>
      <c r="AD362" s="630"/>
      <c r="AE362" s="630"/>
      <c r="AF362" s="630"/>
      <c r="AG362" s="630"/>
      <c r="AH362" s="630"/>
      <c r="AI362" s="630"/>
      <c r="AJ362" s="630"/>
      <c r="AK362" s="630"/>
      <c r="AL362" s="630"/>
      <c r="AM362" s="630"/>
      <c r="AN362" s="630"/>
      <c r="AO362" s="630"/>
      <c r="AP362" s="630"/>
      <c r="AQ362" s="630"/>
      <c r="AR362" s="630"/>
      <c r="AS362" s="630"/>
      <c r="AT362" s="630"/>
      <c r="AU362" s="630"/>
      <c r="AV362" s="630"/>
    </row>
    <row r="363" spans="1:48" s="140" customFormat="1" ht="12.6" customHeight="1" x14ac:dyDescent="0.3">
      <c r="A363" s="145"/>
      <c r="B363" s="687" t="s">
        <v>398</v>
      </c>
      <c r="C363" s="681">
        <v>349</v>
      </c>
      <c r="D363" s="681">
        <v>148</v>
      </c>
      <c r="E363" s="681">
        <v>201</v>
      </c>
      <c r="F363" s="681">
        <v>305</v>
      </c>
      <c r="G363" s="681">
        <v>129</v>
      </c>
      <c r="H363" s="681">
        <v>176</v>
      </c>
      <c r="I363" s="681">
        <v>44</v>
      </c>
      <c r="J363" s="681">
        <v>19</v>
      </c>
      <c r="K363" s="681">
        <v>25</v>
      </c>
      <c r="L363" s="682">
        <v>336</v>
      </c>
      <c r="M363" s="681">
        <v>159</v>
      </c>
      <c r="N363" s="681">
        <v>177</v>
      </c>
      <c r="O363" s="681">
        <v>314</v>
      </c>
      <c r="P363" s="681">
        <v>152</v>
      </c>
      <c r="Q363" s="681">
        <v>162</v>
      </c>
      <c r="R363" s="681">
        <v>22</v>
      </c>
      <c r="S363" s="681">
        <v>7</v>
      </c>
      <c r="T363" s="681">
        <v>15</v>
      </c>
      <c r="U363" s="681">
        <v>13</v>
      </c>
      <c r="V363" s="681">
        <v>-11</v>
      </c>
      <c r="W363" s="683">
        <v>24</v>
      </c>
      <c r="X363" s="724" t="s">
        <v>398</v>
      </c>
      <c r="Y363" s="680"/>
      <c r="Z363" s="629"/>
      <c r="AA363" s="629"/>
      <c r="AB363" s="630"/>
      <c r="AC363" s="630"/>
      <c r="AD363" s="630"/>
      <c r="AE363" s="630"/>
      <c r="AF363" s="630"/>
      <c r="AG363" s="630"/>
      <c r="AH363" s="630"/>
      <c r="AI363" s="630"/>
      <c r="AJ363" s="630"/>
      <c r="AK363" s="630"/>
      <c r="AL363" s="630"/>
      <c r="AM363" s="630"/>
      <c r="AN363" s="630"/>
      <c r="AO363" s="630"/>
      <c r="AP363" s="630"/>
      <c r="AQ363" s="630"/>
      <c r="AR363" s="630"/>
      <c r="AS363" s="630"/>
      <c r="AT363" s="630"/>
      <c r="AU363" s="630"/>
      <c r="AV363" s="630"/>
    </row>
    <row r="364" spans="1:48" s="140" customFormat="1" ht="12.6" customHeight="1" x14ac:dyDescent="0.3">
      <c r="A364" s="145"/>
      <c r="B364" s="687" t="s">
        <v>399</v>
      </c>
      <c r="C364" s="681">
        <v>374</v>
      </c>
      <c r="D364" s="681">
        <v>178</v>
      </c>
      <c r="E364" s="681">
        <v>196</v>
      </c>
      <c r="F364" s="681">
        <v>339</v>
      </c>
      <c r="G364" s="681">
        <v>158</v>
      </c>
      <c r="H364" s="681">
        <v>181</v>
      </c>
      <c r="I364" s="681">
        <v>35</v>
      </c>
      <c r="J364" s="681">
        <v>20</v>
      </c>
      <c r="K364" s="681">
        <v>15</v>
      </c>
      <c r="L364" s="682">
        <v>374</v>
      </c>
      <c r="M364" s="681">
        <v>167</v>
      </c>
      <c r="N364" s="681">
        <v>207</v>
      </c>
      <c r="O364" s="681">
        <v>336</v>
      </c>
      <c r="P364" s="681">
        <v>145</v>
      </c>
      <c r="Q364" s="689">
        <v>191</v>
      </c>
      <c r="R364" s="689">
        <v>38</v>
      </c>
      <c r="S364" s="681">
        <v>22</v>
      </c>
      <c r="T364" s="681">
        <v>16</v>
      </c>
      <c r="U364" s="681">
        <v>0</v>
      </c>
      <c r="V364" s="681">
        <v>11</v>
      </c>
      <c r="W364" s="683">
        <v>-11</v>
      </c>
      <c r="X364" s="724" t="s">
        <v>399</v>
      </c>
      <c r="Y364" s="680"/>
      <c r="Z364" s="629"/>
      <c r="AA364" s="629"/>
      <c r="AB364" s="649"/>
      <c r="AC364" s="649"/>
      <c r="AD364" s="649"/>
      <c r="AE364" s="649"/>
      <c r="AF364" s="649"/>
      <c r="AG364" s="649"/>
      <c r="AH364" s="649"/>
      <c r="AI364" s="649"/>
      <c r="AJ364" s="649"/>
      <c r="AK364" s="649"/>
      <c r="AL364" s="649"/>
      <c r="AM364" s="649"/>
      <c r="AN364" s="649"/>
      <c r="AO364" s="649"/>
      <c r="AP364" s="649"/>
      <c r="AQ364" s="649"/>
      <c r="AR364" s="649"/>
      <c r="AS364" s="649"/>
      <c r="AT364" s="649"/>
      <c r="AU364" s="649"/>
      <c r="AV364" s="649"/>
    </row>
    <row r="365" spans="1:48" s="140" customFormat="1" ht="12.6" customHeight="1" x14ac:dyDescent="0.3">
      <c r="A365" s="133" t="s">
        <v>105</v>
      </c>
      <c r="B365" s="134" t="s">
        <v>395</v>
      </c>
      <c r="C365" s="676">
        <v>125</v>
      </c>
      <c r="D365" s="676">
        <v>68</v>
      </c>
      <c r="E365" s="676">
        <v>57</v>
      </c>
      <c r="F365" s="676">
        <v>113</v>
      </c>
      <c r="G365" s="676">
        <v>61</v>
      </c>
      <c r="H365" s="676">
        <v>52</v>
      </c>
      <c r="I365" s="676">
        <v>12</v>
      </c>
      <c r="J365" s="676">
        <v>7</v>
      </c>
      <c r="K365" s="676">
        <v>5</v>
      </c>
      <c r="L365" s="677">
        <v>168</v>
      </c>
      <c r="M365" s="676">
        <v>85</v>
      </c>
      <c r="N365" s="676">
        <v>83</v>
      </c>
      <c r="O365" s="676">
        <v>159</v>
      </c>
      <c r="P365" s="676">
        <v>81</v>
      </c>
      <c r="Q365" s="676">
        <v>78</v>
      </c>
      <c r="R365" s="676">
        <v>9</v>
      </c>
      <c r="S365" s="676">
        <v>4</v>
      </c>
      <c r="T365" s="676">
        <v>5</v>
      </c>
      <c r="U365" s="676">
        <v>-43</v>
      </c>
      <c r="V365" s="676">
        <v>-17</v>
      </c>
      <c r="W365" s="678">
        <v>-26</v>
      </c>
      <c r="X365" s="721" t="s">
        <v>395</v>
      </c>
      <c r="Y365" s="675" t="s">
        <v>105</v>
      </c>
      <c r="Z365" s="629"/>
      <c r="AA365" s="629"/>
      <c r="AB365" s="630"/>
      <c r="AC365" s="630"/>
      <c r="AD365" s="630"/>
      <c r="AE365" s="630"/>
      <c r="AF365" s="630"/>
      <c r="AG365" s="630"/>
      <c r="AH365" s="630"/>
      <c r="AI365" s="630"/>
      <c r="AJ365" s="630"/>
      <c r="AK365" s="630"/>
      <c r="AL365" s="630"/>
      <c r="AM365" s="630"/>
      <c r="AN365" s="630"/>
      <c r="AO365" s="630"/>
      <c r="AP365" s="630"/>
      <c r="AQ365" s="630"/>
      <c r="AR365" s="630"/>
      <c r="AS365" s="630"/>
      <c r="AT365" s="630"/>
      <c r="AU365" s="630"/>
      <c r="AV365" s="630"/>
    </row>
    <row r="366" spans="1:48" s="140" customFormat="1" ht="12.6" customHeight="1" x14ac:dyDescent="0.3">
      <c r="A366" s="145"/>
      <c r="B366" s="146" t="s">
        <v>396</v>
      </c>
      <c r="C366" s="681">
        <v>88</v>
      </c>
      <c r="D366" s="681">
        <v>45</v>
      </c>
      <c r="E366" s="681">
        <v>43</v>
      </c>
      <c r="F366" s="681">
        <v>70</v>
      </c>
      <c r="G366" s="681">
        <v>39</v>
      </c>
      <c r="H366" s="681">
        <v>31</v>
      </c>
      <c r="I366" s="681">
        <v>18</v>
      </c>
      <c r="J366" s="681">
        <v>6</v>
      </c>
      <c r="K366" s="681">
        <v>12</v>
      </c>
      <c r="L366" s="682">
        <v>130</v>
      </c>
      <c r="M366" s="681">
        <v>70</v>
      </c>
      <c r="N366" s="681">
        <v>60</v>
      </c>
      <c r="O366" s="681">
        <v>127</v>
      </c>
      <c r="P366" s="681">
        <v>69</v>
      </c>
      <c r="Q366" s="681">
        <v>58</v>
      </c>
      <c r="R366" s="681">
        <v>3</v>
      </c>
      <c r="S366" s="681">
        <v>1</v>
      </c>
      <c r="T366" s="681">
        <v>2</v>
      </c>
      <c r="U366" s="681">
        <v>-42</v>
      </c>
      <c r="V366" s="681">
        <v>-25</v>
      </c>
      <c r="W366" s="683">
        <v>-17</v>
      </c>
      <c r="X366" s="722" t="s">
        <v>396</v>
      </c>
      <c r="Y366" s="680"/>
      <c r="Z366" s="629"/>
      <c r="AA366" s="629"/>
      <c r="AB366" s="630"/>
      <c r="AC366" s="630"/>
      <c r="AD366" s="630"/>
      <c r="AE366" s="630"/>
      <c r="AF366" s="630"/>
      <c r="AG366" s="630"/>
      <c r="AH366" s="630"/>
      <c r="AI366" s="630"/>
      <c r="AJ366" s="630"/>
      <c r="AK366" s="630"/>
      <c r="AL366" s="630"/>
      <c r="AM366" s="630"/>
      <c r="AN366" s="630"/>
      <c r="AO366" s="630"/>
      <c r="AP366" s="630"/>
      <c r="AQ366" s="630"/>
      <c r="AR366" s="630"/>
      <c r="AS366" s="630"/>
      <c r="AT366" s="630"/>
      <c r="AU366" s="630"/>
      <c r="AV366" s="630"/>
    </row>
    <row r="367" spans="1:48" s="140" customFormat="1" ht="12.6" customHeight="1" x14ac:dyDescent="0.3">
      <c r="A367" s="145"/>
      <c r="B367" s="685" t="s">
        <v>397</v>
      </c>
      <c r="C367" s="681">
        <v>103</v>
      </c>
      <c r="D367" s="681">
        <v>44</v>
      </c>
      <c r="E367" s="681">
        <v>59</v>
      </c>
      <c r="F367" s="681">
        <v>89</v>
      </c>
      <c r="G367" s="681">
        <v>37</v>
      </c>
      <c r="H367" s="681">
        <v>52</v>
      </c>
      <c r="I367" s="681">
        <v>14</v>
      </c>
      <c r="J367" s="681">
        <v>7</v>
      </c>
      <c r="K367" s="681">
        <v>7</v>
      </c>
      <c r="L367" s="682">
        <v>84</v>
      </c>
      <c r="M367" s="681">
        <v>31</v>
      </c>
      <c r="N367" s="681">
        <v>53</v>
      </c>
      <c r="O367" s="681">
        <v>80</v>
      </c>
      <c r="P367" s="681">
        <v>31</v>
      </c>
      <c r="Q367" s="681">
        <v>49</v>
      </c>
      <c r="R367" s="681">
        <v>4</v>
      </c>
      <c r="S367" s="681">
        <v>0</v>
      </c>
      <c r="T367" s="681">
        <v>4</v>
      </c>
      <c r="U367" s="681">
        <v>19</v>
      </c>
      <c r="V367" s="681">
        <v>13</v>
      </c>
      <c r="W367" s="683">
        <v>6</v>
      </c>
      <c r="X367" s="723" t="s">
        <v>397</v>
      </c>
      <c r="Y367" s="680"/>
      <c r="Z367" s="629"/>
      <c r="AA367" s="629"/>
      <c r="AB367" s="630"/>
      <c r="AC367" s="630"/>
      <c r="AD367" s="630"/>
      <c r="AE367" s="630"/>
      <c r="AF367" s="630"/>
      <c r="AG367" s="630"/>
      <c r="AH367" s="630"/>
      <c r="AI367" s="630"/>
      <c r="AJ367" s="630"/>
      <c r="AK367" s="630"/>
      <c r="AL367" s="630"/>
      <c r="AM367" s="630"/>
      <c r="AN367" s="630"/>
      <c r="AO367" s="630"/>
      <c r="AP367" s="630"/>
      <c r="AQ367" s="630"/>
      <c r="AR367" s="630"/>
      <c r="AS367" s="630"/>
      <c r="AT367" s="630"/>
      <c r="AU367" s="630"/>
      <c r="AV367" s="630"/>
    </row>
    <row r="368" spans="1:48" s="140" customFormat="1" ht="12.6" customHeight="1" x14ac:dyDescent="0.3">
      <c r="A368" s="145"/>
      <c r="B368" s="687" t="s">
        <v>398</v>
      </c>
      <c r="C368" s="681">
        <v>94</v>
      </c>
      <c r="D368" s="681">
        <v>42</v>
      </c>
      <c r="E368" s="681">
        <v>52</v>
      </c>
      <c r="F368" s="681">
        <v>77</v>
      </c>
      <c r="G368" s="681">
        <v>35</v>
      </c>
      <c r="H368" s="681">
        <v>42</v>
      </c>
      <c r="I368" s="681">
        <v>17</v>
      </c>
      <c r="J368" s="681">
        <v>7</v>
      </c>
      <c r="K368" s="681">
        <v>10</v>
      </c>
      <c r="L368" s="682">
        <v>113</v>
      </c>
      <c r="M368" s="681">
        <v>51</v>
      </c>
      <c r="N368" s="681">
        <v>62</v>
      </c>
      <c r="O368" s="681">
        <v>111</v>
      </c>
      <c r="P368" s="681">
        <v>51</v>
      </c>
      <c r="Q368" s="681">
        <v>60</v>
      </c>
      <c r="R368" s="681">
        <v>2</v>
      </c>
      <c r="S368" s="681">
        <v>0</v>
      </c>
      <c r="T368" s="681">
        <v>2</v>
      </c>
      <c r="U368" s="681">
        <v>-19</v>
      </c>
      <c r="V368" s="681">
        <v>-9</v>
      </c>
      <c r="W368" s="683">
        <v>-10</v>
      </c>
      <c r="X368" s="724" t="s">
        <v>398</v>
      </c>
      <c r="Y368" s="680"/>
      <c r="Z368" s="629"/>
      <c r="AA368" s="629"/>
      <c r="AB368" s="630"/>
      <c r="AC368" s="630"/>
      <c r="AD368" s="630"/>
      <c r="AE368" s="630"/>
      <c r="AF368" s="630"/>
      <c r="AG368" s="630"/>
      <c r="AH368" s="630"/>
      <c r="AI368" s="630"/>
      <c r="AJ368" s="630"/>
      <c r="AK368" s="630"/>
      <c r="AL368" s="630"/>
      <c r="AM368" s="630"/>
      <c r="AN368" s="630"/>
      <c r="AO368" s="630"/>
      <c r="AP368" s="630"/>
      <c r="AQ368" s="630"/>
      <c r="AR368" s="630"/>
      <c r="AS368" s="630"/>
      <c r="AT368" s="630"/>
      <c r="AU368" s="630"/>
      <c r="AV368" s="630"/>
    </row>
    <row r="369" spans="1:48" s="140" customFormat="1" ht="12.6" customHeight="1" x14ac:dyDescent="0.3">
      <c r="A369" s="145"/>
      <c r="B369" s="687" t="s">
        <v>399</v>
      </c>
      <c r="C369" s="681">
        <v>136</v>
      </c>
      <c r="D369" s="681">
        <v>72</v>
      </c>
      <c r="E369" s="681">
        <v>64</v>
      </c>
      <c r="F369" s="681">
        <v>117</v>
      </c>
      <c r="G369" s="681">
        <v>62</v>
      </c>
      <c r="H369" s="681">
        <v>55</v>
      </c>
      <c r="I369" s="681">
        <v>19</v>
      </c>
      <c r="J369" s="681">
        <v>10</v>
      </c>
      <c r="K369" s="681">
        <v>9</v>
      </c>
      <c r="L369" s="682">
        <v>161</v>
      </c>
      <c r="M369" s="681">
        <v>81</v>
      </c>
      <c r="N369" s="681">
        <v>80</v>
      </c>
      <c r="O369" s="681">
        <v>148</v>
      </c>
      <c r="P369" s="681">
        <v>76</v>
      </c>
      <c r="Q369" s="689">
        <v>72</v>
      </c>
      <c r="R369" s="689">
        <v>13</v>
      </c>
      <c r="S369" s="681">
        <v>5</v>
      </c>
      <c r="T369" s="681">
        <v>8</v>
      </c>
      <c r="U369" s="681">
        <v>-25</v>
      </c>
      <c r="V369" s="681">
        <v>-9</v>
      </c>
      <c r="W369" s="683">
        <v>-16</v>
      </c>
      <c r="X369" s="724" t="s">
        <v>399</v>
      </c>
      <c r="Y369" s="680"/>
      <c r="Z369" s="629"/>
      <c r="AA369" s="629"/>
      <c r="AB369" s="649"/>
      <c r="AC369" s="649"/>
      <c r="AD369" s="649"/>
      <c r="AE369" s="649"/>
      <c r="AF369" s="649"/>
      <c r="AG369" s="649"/>
      <c r="AH369" s="649"/>
      <c r="AI369" s="649"/>
      <c r="AJ369" s="649"/>
      <c r="AK369" s="649"/>
      <c r="AL369" s="649"/>
      <c r="AM369" s="649"/>
      <c r="AN369" s="649"/>
      <c r="AO369" s="649"/>
      <c r="AP369" s="649"/>
      <c r="AQ369" s="649"/>
      <c r="AR369" s="649"/>
      <c r="AS369" s="649"/>
      <c r="AT369" s="649"/>
      <c r="AU369" s="649"/>
      <c r="AV369" s="649"/>
    </row>
    <row r="370" spans="1:48" s="140" customFormat="1" ht="12.6" customHeight="1" x14ac:dyDescent="0.3">
      <c r="A370" s="133" t="s">
        <v>106</v>
      </c>
      <c r="B370" s="134" t="s">
        <v>395</v>
      </c>
      <c r="C370" s="676">
        <v>913</v>
      </c>
      <c r="D370" s="676">
        <v>456</v>
      </c>
      <c r="E370" s="676">
        <v>457</v>
      </c>
      <c r="F370" s="676">
        <v>725</v>
      </c>
      <c r="G370" s="676">
        <v>349</v>
      </c>
      <c r="H370" s="676">
        <v>376</v>
      </c>
      <c r="I370" s="676">
        <v>188</v>
      </c>
      <c r="J370" s="676">
        <v>107</v>
      </c>
      <c r="K370" s="676">
        <v>81</v>
      </c>
      <c r="L370" s="677">
        <v>953</v>
      </c>
      <c r="M370" s="676">
        <v>433</v>
      </c>
      <c r="N370" s="676">
        <v>520</v>
      </c>
      <c r="O370" s="676">
        <v>861</v>
      </c>
      <c r="P370" s="676">
        <v>396</v>
      </c>
      <c r="Q370" s="676">
        <v>465</v>
      </c>
      <c r="R370" s="676">
        <v>92</v>
      </c>
      <c r="S370" s="676">
        <v>37</v>
      </c>
      <c r="T370" s="676">
        <v>55</v>
      </c>
      <c r="U370" s="676">
        <v>-40</v>
      </c>
      <c r="V370" s="676">
        <v>23</v>
      </c>
      <c r="W370" s="678">
        <v>-63</v>
      </c>
      <c r="X370" s="721" t="s">
        <v>395</v>
      </c>
      <c r="Y370" s="675" t="s">
        <v>106</v>
      </c>
      <c r="Z370" s="629"/>
      <c r="AA370" s="629"/>
      <c r="AB370" s="630"/>
      <c r="AC370" s="630"/>
      <c r="AD370" s="630"/>
      <c r="AE370" s="630"/>
      <c r="AF370" s="630"/>
      <c r="AG370" s="630"/>
      <c r="AH370" s="630"/>
      <c r="AI370" s="630"/>
      <c r="AJ370" s="630"/>
      <c r="AK370" s="630"/>
      <c r="AL370" s="630"/>
      <c r="AM370" s="630"/>
      <c r="AN370" s="630"/>
      <c r="AO370" s="630"/>
      <c r="AP370" s="630"/>
      <c r="AQ370" s="630"/>
      <c r="AR370" s="630"/>
      <c r="AS370" s="630"/>
      <c r="AT370" s="630"/>
      <c r="AU370" s="630"/>
      <c r="AV370" s="630"/>
    </row>
    <row r="371" spans="1:48" s="140" customFormat="1" ht="12.6" customHeight="1" x14ac:dyDescent="0.3">
      <c r="A371" s="145"/>
      <c r="B371" s="146" t="s">
        <v>396</v>
      </c>
      <c r="C371" s="681">
        <v>896</v>
      </c>
      <c r="D371" s="681">
        <v>417</v>
      </c>
      <c r="E371" s="681">
        <v>479</v>
      </c>
      <c r="F371" s="681">
        <v>725</v>
      </c>
      <c r="G371" s="681">
        <v>317</v>
      </c>
      <c r="H371" s="681">
        <v>408</v>
      </c>
      <c r="I371" s="681">
        <v>171</v>
      </c>
      <c r="J371" s="681">
        <v>100</v>
      </c>
      <c r="K371" s="681">
        <v>71</v>
      </c>
      <c r="L371" s="682">
        <v>974</v>
      </c>
      <c r="M371" s="681">
        <v>436</v>
      </c>
      <c r="N371" s="681">
        <v>538</v>
      </c>
      <c r="O371" s="681">
        <v>871</v>
      </c>
      <c r="P371" s="681">
        <v>395</v>
      </c>
      <c r="Q371" s="681">
        <v>476</v>
      </c>
      <c r="R371" s="681">
        <v>103</v>
      </c>
      <c r="S371" s="681">
        <v>41</v>
      </c>
      <c r="T371" s="681">
        <v>62</v>
      </c>
      <c r="U371" s="681">
        <v>-78</v>
      </c>
      <c r="V371" s="681">
        <v>-19</v>
      </c>
      <c r="W371" s="683">
        <v>-59</v>
      </c>
      <c r="X371" s="722" t="s">
        <v>396</v>
      </c>
      <c r="Y371" s="680"/>
      <c r="Z371" s="629"/>
      <c r="AA371" s="629"/>
      <c r="AB371" s="630"/>
      <c r="AC371" s="630"/>
      <c r="AD371" s="630"/>
      <c r="AE371" s="630"/>
      <c r="AF371" s="630"/>
      <c r="AG371" s="630"/>
      <c r="AH371" s="630"/>
      <c r="AI371" s="630"/>
      <c r="AJ371" s="630"/>
      <c r="AK371" s="630"/>
      <c r="AL371" s="630"/>
      <c r="AM371" s="630"/>
      <c r="AN371" s="630"/>
      <c r="AO371" s="630"/>
      <c r="AP371" s="630"/>
      <c r="AQ371" s="630"/>
      <c r="AR371" s="630"/>
      <c r="AS371" s="630"/>
      <c r="AT371" s="630"/>
      <c r="AU371" s="630"/>
      <c r="AV371" s="630"/>
    </row>
    <row r="372" spans="1:48" s="140" customFormat="1" ht="12.6" customHeight="1" x14ac:dyDescent="0.3">
      <c r="A372" s="145"/>
      <c r="B372" s="685" t="s">
        <v>397</v>
      </c>
      <c r="C372" s="681">
        <v>819</v>
      </c>
      <c r="D372" s="681">
        <v>377</v>
      </c>
      <c r="E372" s="681">
        <v>442</v>
      </c>
      <c r="F372" s="681">
        <v>665</v>
      </c>
      <c r="G372" s="681">
        <v>303</v>
      </c>
      <c r="H372" s="681">
        <v>362</v>
      </c>
      <c r="I372" s="681">
        <v>154</v>
      </c>
      <c r="J372" s="681">
        <v>74</v>
      </c>
      <c r="K372" s="681">
        <v>80</v>
      </c>
      <c r="L372" s="682">
        <v>819</v>
      </c>
      <c r="M372" s="681">
        <v>372</v>
      </c>
      <c r="N372" s="681">
        <v>447</v>
      </c>
      <c r="O372" s="681">
        <v>746</v>
      </c>
      <c r="P372" s="681">
        <v>342</v>
      </c>
      <c r="Q372" s="681">
        <v>404</v>
      </c>
      <c r="R372" s="681">
        <v>73</v>
      </c>
      <c r="S372" s="681">
        <v>30</v>
      </c>
      <c r="T372" s="681">
        <v>43</v>
      </c>
      <c r="U372" s="681">
        <v>0</v>
      </c>
      <c r="V372" s="681">
        <v>5</v>
      </c>
      <c r="W372" s="683">
        <v>-5</v>
      </c>
      <c r="X372" s="723" t="s">
        <v>397</v>
      </c>
      <c r="Y372" s="680"/>
      <c r="Z372" s="629"/>
      <c r="AA372" s="629"/>
      <c r="AB372" s="630"/>
      <c r="AC372" s="630"/>
      <c r="AD372" s="630"/>
      <c r="AE372" s="630"/>
      <c r="AF372" s="630"/>
      <c r="AG372" s="630"/>
      <c r="AH372" s="630"/>
      <c r="AI372" s="630"/>
      <c r="AJ372" s="630"/>
      <c r="AK372" s="630"/>
      <c r="AL372" s="630"/>
      <c r="AM372" s="630"/>
      <c r="AN372" s="630"/>
      <c r="AO372" s="630"/>
      <c r="AP372" s="630"/>
      <c r="AQ372" s="630"/>
      <c r="AR372" s="630"/>
      <c r="AS372" s="630"/>
      <c r="AT372" s="630"/>
      <c r="AU372" s="630"/>
      <c r="AV372" s="630"/>
    </row>
    <row r="373" spans="1:48" s="140" customFormat="1" ht="12.6" customHeight="1" x14ac:dyDescent="0.3">
      <c r="A373" s="145"/>
      <c r="B373" s="687" t="s">
        <v>398</v>
      </c>
      <c r="C373" s="681">
        <v>733</v>
      </c>
      <c r="D373" s="681">
        <v>346</v>
      </c>
      <c r="E373" s="681">
        <v>387</v>
      </c>
      <c r="F373" s="681">
        <v>581</v>
      </c>
      <c r="G373" s="681">
        <v>267</v>
      </c>
      <c r="H373" s="681">
        <v>314</v>
      </c>
      <c r="I373" s="681">
        <v>152</v>
      </c>
      <c r="J373" s="681">
        <v>79</v>
      </c>
      <c r="K373" s="681">
        <v>73</v>
      </c>
      <c r="L373" s="682">
        <v>880</v>
      </c>
      <c r="M373" s="681">
        <v>414</v>
      </c>
      <c r="N373" s="681">
        <v>466</v>
      </c>
      <c r="O373" s="681">
        <v>805</v>
      </c>
      <c r="P373" s="681">
        <v>379</v>
      </c>
      <c r="Q373" s="681">
        <v>426</v>
      </c>
      <c r="R373" s="681">
        <v>75</v>
      </c>
      <c r="S373" s="681">
        <v>35</v>
      </c>
      <c r="T373" s="681">
        <v>40</v>
      </c>
      <c r="U373" s="681">
        <v>-147</v>
      </c>
      <c r="V373" s="681">
        <v>-68</v>
      </c>
      <c r="W373" s="683">
        <v>-79</v>
      </c>
      <c r="X373" s="724" t="s">
        <v>398</v>
      </c>
      <c r="Y373" s="680"/>
      <c r="Z373" s="629"/>
      <c r="AA373" s="629"/>
      <c r="AB373" s="630"/>
      <c r="AC373" s="630"/>
      <c r="AD373" s="630"/>
      <c r="AE373" s="630"/>
      <c r="AF373" s="630"/>
      <c r="AG373" s="630"/>
      <c r="AH373" s="630"/>
      <c r="AI373" s="630"/>
      <c r="AJ373" s="630"/>
      <c r="AK373" s="630"/>
      <c r="AL373" s="630"/>
      <c r="AM373" s="630"/>
      <c r="AN373" s="630"/>
      <c r="AO373" s="630"/>
      <c r="AP373" s="630"/>
      <c r="AQ373" s="630"/>
      <c r="AR373" s="630"/>
      <c r="AS373" s="630"/>
      <c r="AT373" s="630"/>
      <c r="AU373" s="630"/>
      <c r="AV373" s="630"/>
    </row>
    <row r="374" spans="1:48" s="140" customFormat="1" ht="12.6" customHeight="1" x14ac:dyDescent="0.3">
      <c r="A374" s="145"/>
      <c r="B374" s="687" t="s">
        <v>399</v>
      </c>
      <c r="C374" s="681">
        <v>851</v>
      </c>
      <c r="D374" s="681">
        <v>388</v>
      </c>
      <c r="E374" s="681">
        <v>463</v>
      </c>
      <c r="F374" s="681">
        <v>736</v>
      </c>
      <c r="G374" s="681">
        <v>329</v>
      </c>
      <c r="H374" s="681">
        <v>407</v>
      </c>
      <c r="I374" s="681">
        <v>115</v>
      </c>
      <c r="J374" s="681">
        <v>59</v>
      </c>
      <c r="K374" s="681">
        <v>56</v>
      </c>
      <c r="L374" s="682">
        <v>1032</v>
      </c>
      <c r="M374" s="681">
        <v>460</v>
      </c>
      <c r="N374" s="681">
        <v>572</v>
      </c>
      <c r="O374" s="681">
        <v>915</v>
      </c>
      <c r="P374" s="681">
        <v>411</v>
      </c>
      <c r="Q374" s="689">
        <v>504</v>
      </c>
      <c r="R374" s="689">
        <v>117</v>
      </c>
      <c r="S374" s="681">
        <v>49</v>
      </c>
      <c r="T374" s="681">
        <v>68</v>
      </c>
      <c r="U374" s="681">
        <v>-181</v>
      </c>
      <c r="V374" s="681">
        <v>-72</v>
      </c>
      <c r="W374" s="683">
        <v>-109</v>
      </c>
      <c r="X374" s="724" t="s">
        <v>399</v>
      </c>
      <c r="Y374" s="680"/>
      <c r="Z374" s="629"/>
      <c r="AA374" s="629"/>
      <c r="AB374" s="649"/>
      <c r="AC374" s="649"/>
      <c r="AD374" s="649"/>
      <c r="AE374" s="649"/>
      <c r="AF374" s="649"/>
      <c r="AG374" s="649"/>
      <c r="AH374" s="649"/>
      <c r="AI374" s="649"/>
      <c r="AJ374" s="649"/>
      <c r="AK374" s="649"/>
      <c r="AL374" s="649"/>
      <c r="AM374" s="649"/>
      <c r="AN374" s="649"/>
      <c r="AO374" s="649"/>
      <c r="AP374" s="649"/>
      <c r="AQ374" s="649"/>
      <c r="AR374" s="649"/>
      <c r="AS374" s="649"/>
      <c r="AT374" s="649"/>
      <c r="AU374" s="649"/>
      <c r="AV374" s="649"/>
    </row>
    <row r="375" spans="1:48" s="140" customFormat="1" ht="12.6" customHeight="1" x14ac:dyDescent="0.3">
      <c r="A375" s="133" t="s">
        <v>107</v>
      </c>
      <c r="B375" s="134" t="s">
        <v>395</v>
      </c>
      <c r="C375" s="676">
        <v>1407</v>
      </c>
      <c r="D375" s="676">
        <v>663</v>
      </c>
      <c r="E375" s="676">
        <v>744</v>
      </c>
      <c r="F375" s="676">
        <v>1154</v>
      </c>
      <c r="G375" s="676">
        <v>525</v>
      </c>
      <c r="H375" s="676">
        <v>629</v>
      </c>
      <c r="I375" s="676">
        <v>253</v>
      </c>
      <c r="J375" s="676">
        <v>138</v>
      </c>
      <c r="K375" s="676">
        <v>115</v>
      </c>
      <c r="L375" s="677">
        <v>1243</v>
      </c>
      <c r="M375" s="676">
        <v>567</v>
      </c>
      <c r="N375" s="676">
        <v>676</v>
      </c>
      <c r="O375" s="676">
        <v>1134</v>
      </c>
      <c r="P375" s="676">
        <v>524</v>
      </c>
      <c r="Q375" s="676">
        <v>610</v>
      </c>
      <c r="R375" s="676">
        <v>109</v>
      </c>
      <c r="S375" s="676">
        <v>43</v>
      </c>
      <c r="T375" s="676">
        <v>66</v>
      </c>
      <c r="U375" s="676">
        <v>164</v>
      </c>
      <c r="V375" s="676">
        <v>96</v>
      </c>
      <c r="W375" s="678">
        <v>68</v>
      </c>
      <c r="X375" s="721" t="s">
        <v>395</v>
      </c>
      <c r="Y375" s="675" t="s">
        <v>107</v>
      </c>
      <c r="Z375" s="629"/>
      <c r="AA375" s="629"/>
      <c r="AB375" s="630"/>
      <c r="AC375" s="630"/>
      <c r="AD375" s="630"/>
      <c r="AE375" s="630"/>
      <c r="AF375" s="630"/>
      <c r="AG375" s="630"/>
      <c r="AH375" s="630"/>
      <c r="AI375" s="630"/>
      <c r="AJ375" s="630"/>
      <c r="AK375" s="630"/>
      <c r="AL375" s="630"/>
      <c r="AM375" s="630"/>
      <c r="AN375" s="630"/>
      <c r="AO375" s="630"/>
      <c r="AP375" s="630"/>
      <c r="AQ375" s="630"/>
      <c r="AR375" s="630"/>
      <c r="AS375" s="630"/>
      <c r="AT375" s="630"/>
      <c r="AU375" s="630"/>
      <c r="AV375" s="630"/>
    </row>
    <row r="376" spans="1:48" s="140" customFormat="1" ht="12.6" customHeight="1" x14ac:dyDescent="0.3">
      <c r="A376" s="145"/>
      <c r="B376" s="146" t="s">
        <v>396</v>
      </c>
      <c r="C376" s="681">
        <v>1567</v>
      </c>
      <c r="D376" s="681">
        <v>748</v>
      </c>
      <c r="E376" s="681">
        <v>819</v>
      </c>
      <c r="F376" s="681">
        <v>1327</v>
      </c>
      <c r="G376" s="681">
        <v>623</v>
      </c>
      <c r="H376" s="681">
        <v>704</v>
      </c>
      <c r="I376" s="681">
        <v>240</v>
      </c>
      <c r="J376" s="681">
        <v>125</v>
      </c>
      <c r="K376" s="681">
        <v>115</v>
      </c>
      <c r="L376" s="682">
        <v>1141</v>
      </c>
      <c r="M376" s="681">
        <v>528</v>
      </c>
      <c r="N376" s="681">
        <v>613</v>
      </c>
      <c r="O376" s="681">
        <v>1004</v>
      </c>
      <c r="P376" s="681">
        <v>466</v>
      </c>
      <c r="Q376" s="681">
        <v>538</v>
      </c>
      <c r="R376" s="681">
        <v>137</v>
      </c>
      <c r="S376" s="681">
        <v>62</v>
      </c>
      <c r="T376" s="681">
        <v>75</v>
      </c>
      <c r="U376" s="681">
        <v>426</v>
      </c>
      <c r="V376" s="681">
        <v>220</v>
      </c>
      <c r="W376" s="683">
        <v>206</v>
      </c>
      <c r="X376" s="722" t="s">
        <v>396</v>
      </c>
      <c r="Y376" s="680"/>
      <c r="Z376" s="629"/>
      <c r="AA376" s="629"/>
      <c r="AB376" s="630"/>
      <c r="AC376" s="630"/>
      <c r="AD376" s="630"/>
      <c r="AE376" s="630"/>
      <c r="AF376" s="630"/>
      <c r="AG376" s="630"/>
      <c r="AH376" s="630"/>
      <c r="AI376" s="630"/>
      <c r="AJ376" s="630"/>
      <c r="AK376" s="630"/>
      <c r="AL376" s="630"/>
      <c r="AM376" s="630"/>
      <c r="AN376" s="630"/>
      <c r="AO376" s="630"/>
      <c r="AP376" s="630"/>
      <c r="AQ376" s="630"/>
      <c r="AR376" s="630"/>
      <c r="AS376" s="630"/>
      <c r="AT376" s="630"/>
      <c r="AU376" s="630"/>
      <c r="AV376" s="630"/>
    </row>
    <row r="377" spans="1:48" s="140" customFormat="1" ht="12.6" customHeight="1" x14ac:dyDescent="0.3">
      <c r="A377" s="145"/>
      <c r="B377" s="685" t="s">
        <v>397</v>
      </c>
      <c r="C377" s="681">
        <v>1270</v>
      </c>
      <c r="D377" s="681">
        <v>579</v>
      </c>
      <c r="E377" s="681">
        <v>691</v>
      </c>
      <c r="F377" s="681">
        <v>1092</v>
      </c>
      <c r="G377" s="681">
        <v>484</v>
      </c>
      <c r="H377" s="681">
        <v>608</v>
      </c>
      <c r="I377" s="681">
        <v>178</v>
      </c>
      <c r="J377" s="681">
        <v>95</v>
      </c>
      <c r="K377" s="681">
        <v>83</v>
      </c>
      <c r="L377" s="682">
        <v>1055</v>
      </c>
      <c r="M377" s="681">
        <v>462</v>
      </c>
      <c r="N377" s="681">
        <v>593</v>
      </c>
      <c r="O377" s="681">
        <v>973</v>
      </c>
      <c r="P377" s="681">
        <v>420</v>
      </c>
      <c r="Q377" s="681">
        <v>553</v>
      </c>
      <c r="R377" s="681">
        <v>82</v>
      </c>
      <c r="S377" s="681">
        <v>42</v>
      </c>
      <c r="T377" s="681">
        <v>40</v>
      </c>
      <c r="U377" s="681">
        <v>215</v>
      </c>
      <c r="V377" s="681">
        <v>117</v>
      </c>
      <c r="W377" s="683">
        <v>98</v>
      </c>
      <c r="X377" s="723" t="s">
        <v>397</v>
      </c>
      <c r="Y377" s="680"/>
      <c r="Z377" s="629"/>
      <c r="AA377" s="629"/>
      <c r="AB377" s="630"/>
      <c r="AC377" s="630"/>
      <c r="AD377" s="630"/>
      <c r="AE377" s="630"/>
      <c r="AF377" s="630"/>
      <c r="AG377" s="630"/>
      <c r="AH377" s="630"/>
      <c r="AI377" s="630"/>
      <c r="AJ377" s="630"/>
      <c r="AK377" s="630"/>
      <c r="AL377" s="630"/>
      <c r="AM377" s="630"/>
      <c r="AN377" s="630"/>
      <c r="AO377" s="630"/>
      <c r="AP377" s="630"/>
      <c r="AQ377" s="630"/>
      <c r="AR377" s="630"/>
      <c r="AS377" s="630"/>
      <c r="AT377" s="630"/>
      <c r="AU377" s="630"/>
      <c r="AV377" s="630"/>
    </row>
    <row r="378" spans="1:48" s="140" customFormat="1" ht="12.6" customHeight="1" x14ac:dyDescent="0.3">
      <c r="A378" s="145"/>
      <c r="B378" s="687" t="s">
        <v>398</v>
      </c>
      <c r="C378" s="681">
        <v>1420</v>
      </c>
      <c r="D378" s="681">
        <v>675</v>
      </c>
      <c r="E378" s="681">
        <v>745</v>
      </c>
      <c r="F378" s="681">
        <v>1221</v>
      </c>
      <c r="G378" s="681">
        <v>571</v>
      </c>
      <c r="H378" s="681">
        <v>650</v>
      </c>
      <c r="I378" s="681">
        <v>199</v>
      </c>
      <c r="J378" s="681">
        <v>104</v>
      </c>
      <c r="K378" s="681">
        <v>95</v>
      </c>
      <c r="L378" s="682">
        <v>1115</v>
      </c>
      <c r="M378" s="681">
        <v>528</v>
      </c>
      <c r="N378" s="681">
        <v>587</v>
      </c>
      <c r="O378" s="681">
        <v>980</v>
      </c>
      <c r="P378" s="681">
        <v>470</v>
      </c>
      <c r="Q378" s="681">
        <v>510</v>
      </c>
      <c r="R378" s="681">
        <v>135</v>
      </c>
      <c r="S378" s="681">
        <v>58</v>
      </c>
      <c r="T378" s="681">
        <v>77</v>
      </c>
      <c r="U378" s="681">
        <v>305</v>
      </c>
      <c r="V378" s="681">
        <v>147</v>
      </c>
      <c r="W378" s="683">
        <v>158</v>
      </c>
      <c r="X378" s="724" t="s">
        <v>398</v>
      </c>
      <c r="Y378" s="680"/>
      <c r="Z378" s="629"/>
      <c r="AA378" s="629"/>
      <c r="AB378" s="630"/>
      <c r="AC378" s="630"/>
      <c r="AD378" s="630"/>
      <c r="AE378" s="630"/>
      <c r="AF378" s="630"/>
      <c r="AG378" s="630"/>
      <c r="AH378" s="630"/>
      <c r="AI378" s="630"/>
      <c r="AJ378" s="630"/>
      <c r="AK378" s="630"/>
      <c r="AL378" s="630"/>
      <c r="AM378" s="630"/>
      <c r="AN378" s="630"/>
      <c r="AO378" s="630"/>
      <c r="AP378" s="630"/>
      <c r="AQ378" s="630"/>
      <c r="AR378" s="630"/>
      <c r="AS378" s="630"/>
      <c r="AT378" s="630"/>
      <c r="AU378" s="630"/>
      <c r="AV378" s="630"/>
    </row>
    <row r="379" spans="1:48" s="140" customFormat="1" ht="12.6" customHeight="1" x14ac:dyDescent="0.3">
      <c r="A379" s="145"/>
      <c r="B379" s="687" t="s">
        <v>399</v>
      </c>
      <c r="C379" s="681">
        <v>1538</v>
      </c>
      <c r="D379" s="681">
        <v>749</v>
      </c>
      <c r="E379" s="681">
        <v>789</v>
      </c>
      <c r="F379" s="681">
        <v>1383</v>
      </c>
      <c r="G379" s="681">
        <v>673</v>
      </c>
      <c r="H379" s="681">
        <v>710</v>
      </c>
      <c r="I379" s="681">
        <v>155</v>
      </c>
      <c r="J379" s="681">
        <v>76</v>
      </c>
      <c r="K379" s="681">
        <v>79</v>
      </c>
      <c r="L379" s="682">
        <v>1329</v>
      </c>
      <c r="M379" s="681">
        <v>624</v>
      </c>
      <c r="N379" s="681">
        <v>705</v>
      </c>
      <c r="O379" s="681">
        <v>1163</v>
      </c>
      <c r="P379" s="681">
        <v>557</v>
      </c>
      <c r="Q379" s="689">
        <v>606</v>
      </c>
      <c r="R379" s="689">
        <v>166</v>
      </c>
      <c r="S379" s="681">
        <v>67</v>
      </c>
      <c r="T379" s="681">
        <v>99</v>
      </c>
      <c r="U379" s="681">
        <v>209</v>
      </c>
      <c r="V379" s="681">
        <v>125</v>
      </c>
      <c r="W379" s="683">
        <v>84</v>
      </c>
      <c r="X379" s="724" t="s">
        <v>399</v>
      </c>
      <c r="Y379" s="680"/>
      <c r="Z379" s="629"/>
      <c r="AA379" s="629"/>
      <c r="AB379" s="649"/>
      <c r="AC379" s="649"/>
      <c r="AD379" s="649"/>
      <c r="AE379" s="649"/>
      <c r="AF379" s="649"/>
      <c r="AG379" s="649"/>
      <c r="AH379" s="649"/>
      <c r="AI379" s="649"/>
      <c r="AJ379" s="649"/>
      <c r="AK379" s="649"/>
      <c r="AL379" s="649"/>
      <c r="AM379" s="649"/>
      <c r="AN379" s="649"/>
      <c r="AO379" s="649"/>
      <c r="AP379" s="649"/>
      <c r="AQ379" s="649"/>
      <c r="AR379" s="649"/>
      <c r="AS379" s="649"/>
      <c r="AT379" s="649"/>
      <c r="AU379" s="649"/>
      <c r="AV379" s="649"/>
    </row>
    <row r="380" spans="1:48" s="140" customFormat="1" ht="12.6" customHeight="1" x14ac:dyDescent="0.3">
      <c r="A380" s="133" t="s">
        <v>108</v>
      </c>
      <c r="B380" s="134" t="s">
        <v>395</v>
      </c>
      <c r="C380" s="676">
        <v>313</v>
      </c>
      <c r="D380" s="676">
        <v>139</v>
      </c>
      <c r="E380" s="676">
        <v>174</v>
      </c>
      <c r="F380" s="676">
        <v>258</v>
      </c>
      <c r="G380" s="676">
        <v>114</v>
      </c>
      <c r="H380" s="676">
        <v>144</v>
      </c>
      <c r="I380" s="676">
        <v>55</v>
      </c>
      <c r="J380" s="676">
        <v>25</v>
      </c>
      <c r="K380" s="676">
        <v>30</v>
      </c>
      <c r="L380" s="677">
        <v>468</v>
      </c>
      <c r="M380" s="676">
        <v>215</v>
      </c>
      <c r="N380" s="676">
        <v>253</v>
      </c>
      <c r="O380" s="676">
        <v>454</v>
      </c>
      <c r="P380" s="676">
        <v>211</v>
      </c>
      <c r="Q380" s="676">
        <v>243</v>
      </c>
      <c r="R380" s="676">
        <v>14</v>
      </c>
      <c r="S380" s="676">
        <v>4</v>
      </c>
      <c r="T380" s="676">
        <v>10</v>
      </c>
      <c r="U380" s="676">
        <v>-155</v>
      </c>
      <c r="V380" s="676">
        <v>-76</v>
      </c>
      <c r="W380" s="678">
        <v>-79</v>
      </c>
      <c r="X380" s="721" t="s">
        <v>395</v>
      </c>
      <c r="Y380" s="675" t="s">
        <v>108</v>
      </c>
      <c r="Z380" s="629"/>
      <c r="AA380" s="629"/>
      <c r="AB380" s="630"/>
      <c r="AC380" s="630"/>
      <c r="AD380" s="630"/>
      <c r="AE380" s="630"/>
      <c r="AF380" s="630"/>
      <c r="AG380" s="630"/>
      <c r="AH380" s="630"/>
      <c r="AI380" s="630"/>
      <c r="AJ380" s="630"/>
      <c r="AK380" s="630"/>
      <c r="AL380" s="630"/>
      <c r="AM380" s="630"/>
      <c r="AN380" s="630"/>
      <c r="AO380" s="630"/>
      <c r="AP380" s="630"/>
      <c r="AQ380" s="630"/>
      <c r="AR380" s="630"/>
      <c r="AS380" s="630"/>
      <c r="AT380" s="630"/>
      <c r="AU380" s="630"/>
      <c r="AV380" s="630"/>
    </row>
    <row r="381" spans="1:48" s="140" customFormat="1" ht="12.6" customHeight="1" x14ac:dyDescent="0.3">
      <c r="A381" s="145"/>
      <c r="B381" s="146" t="s">
        <v>396</v>
      </c>
      <c r="C381" s="681">
        <v>320</v>
      </c>
      <c r="D381" s="681">
        <v>146</v>
      </c>
      <c r="E381" s="681">
        <v>174</v>
      </c>
      <c r="F381" s="681">
        <v>271</v>
      </c>
      <c r="G381" s="681">
        <v>119</v>
      </c>
      <c r="H381" s="681">
        <v>152</v>
      </c>
      <c r="I381" s="681">
        <v>49</v>
      </c>
      <c r="J381" s="681">
        <v>27</v>
      </c>
      <c r="K381" s="681">
        <v>22</v>
      </c>
      <c r="L381" s="682">
        <v>570</v>
      </c>
      <c r="M381" s="681">
        <v>256</v>
      </c>
      <c r="N381" s="681">
        <v>314</v>
      </c>
      <c r="O381" s="681">
        <v>540</v>
      </c>
      <c r="P381" s="681">
        <v>245</v>
      </c>
      <c r="Q381" s="681">
        <v>295</v>
      </c>
      <c r="R381" s="681">
        <v>30</v>
      </c>
      <c r="S381" s="681">
        <v>11</v>
      </c>
      <c r="T381" s="681">
        <v>19</v>
      </c>
      <c r="U381" s="681">
        <v>-250</v>
      </c>
      <c r="V381" s="681">
        <v>-110</v>
      </c>
      <c r="W381" s="683">
        <v>-140</v>
      </c>
      <c r="X381" s="722" t="s">
        <v>396</v>
      </c>
      <c r="Y381" s="680"/>
      <c r="Z381" s="629"/>
      <c r="AA381" s="629"/>
      <c r="AB381" s="630"/>
      <c r="AC381" s="630"/>
      <c r="AD381" s="630"/>
      <c r="AE381" s="630"/>
      <c r="AF381" s="630"/>
      <c r="AG381" s="630"/>
      <c r="AH381" s="630"/>
      <c r="AI381" s="630"/>
      <c r="AJ381" s="630"/>
      <c r="AK381" s="630"/>
      <c r="AL381" s="630"/>
      <c r="AM381" s="630"/>
      <c r="AN381" s="630"/>
      <c r="AO381" s="630"/>
      <c r="AP381" s="630"/>
      <c r="AQ381" s="630"/>
      <c r="AR381" s="630"/>
      <c r="AS381" s="630"/>
      <c r="AT381" s="630"/>
      <c r="AU381" s="630"/>
      <c r="AV381" s="630"/>
    </row>
    <row r="382" spans="1:48" s="140" customFormat="1" ht="12.6" customHeight="1" x14ac:dyDescent="0.3">
      <c r="A382" s="145"/>
      <c r="B382" s="685" t="s">
        <v>397</v>
      </c>
      <c r="C382" s="681">
        <v>309</v>
      </c>
      <c r="D382" s="681">
        <v>154</v>
      </c>
      <c r="E382" s="681">
        <v>155</v>
      </c>
      <c r="F382" s="681">
        <v>248</v>
      </c>
      <c r="G382" s="681">
        <v>114</v>
      </c>
      <c r="H382" s="681">
        <v>134</v>
      </c>
      <c r="I382" s="681">
        <v>61</v>
      </c>
      <c r="J382" s="681">
        <v>40</v>
      </c>
      <c r="K382" s="681">
        <v>21</v>
      </c>
      <c r="L382" s="682">
        <v>450</v>
      </c>
      <c r="M382" s="681">
        <v>203</v>
      </c>
      <c r="N382" s="681">
        <v>247</v>
      </c>
      <c r="O382" s="681">
        <v>439</v>
      </c>
      <c r="P382" s="681">
        <v>200</v>
      </c>
      <c r="Q382" s="681">
        <v>239</v>
      </c>
      <c r="R382" s="681">
        <v>11</v>
      </c>
      <c r="S382" s="681">
        <v>3</v>
      </c>
      <c r="T382" s="681">
        <v>8</v>
      </c>
      <c r="U382" s="681">
        <v>-141</v>
      </c>
      <c r="V382" s="681">
        <v>-49</v>
      </c>
      <c r="W382" s="683">
        <v>-92</v>
      </c>
      <c r="X382" s="723" t="s">
        <v>397</v>
      </c>
      <c r="Y382" s="680"/>
      <c r="Z382" s="629"/>
      <c r="AA382" s="629"/>
      <c r="AB382" s="630"/>
      <c r="AC382" s="630"/>
      <c r="AD382" s="630"/>
      <c r="AE382" s="630"/>
      <c r="AF382" s="630"/>
      <c r="AG382" s="630"/>
      <c r="AH382" s="630"/>
      <c r="AI382" s="630"/>
      <c r="AJ382" s="630"/>
      <c r="AK382" s="630"/>
      <c r="AL382" s="630"/>
      <c r="AM382" s="630"/>
      <c r="AN382" s="630"/>
      <c r="AO382" s="630"/>
      <c r="AP382" s="630"/>
      <c r="AQ382" s="630"/>
      <c r="AR382" s="630"/>
      <c r="AS382" s="630"/>
      <c r="AT382" s="630"/>
      <c r="AU382" s="630"/>
      <c r="AV382" s="630"/>
    </row>
    <row r="383" spans="1:48" s="140" customFormat="1" ht="12.6" customHeight="1" x14ac:dyDescent="0.3">
      <c r="A383" s="145"/>
      <c r="B383" s="687" t="s">
        <v>398</v>
      </c>
      <c r="C383" s="681">
        <v>290</v>
      </c>
      <c r="D383" s="681">
        <v>130</v>
      </c>
      <c r="E383" s="681">
        <v>160</v>
      </c>
      <c r="F383" s="681">
        <v>237</v>
      </c>
      <c r="G383" s="681">
        <v>105</v>
      </c>
      <c r="H383" s="681">
        <v>132</v>
      </c>
      <c r="I383" s="681">
        <v>53</v>
      </c>
      <c r="J383" s="681">
        <v>25</v>
      </c>
      <c r="K383" s="681">
        <v>28</v>
      </c>
      <c r="L383" s="682">
        <v>476</v>
      </c>
      <c r="M383" s="681">
        <v>215</v>
      </c>
      <c r="N383" s="681">
        <v>261</v>
      </c>
      <c r="O383" s="681">
        <v>469</v>
      </c>
      <c r="P383" s="681">
        <v>214</v>
      </c>
      <c r="Q383" s="681">
        <v>255</v>
      </c>
      <c r="R383" s="681">
        <v>7</v>
      </c>
      <c r="S383" s="681">
        <v>1</v>
      </c>
      <c r="T383" s="681">
        <v>6</v>
      </c>
      <c r="U383" s="681">
        <v>-186</v>
      </c>
      <c r="V383" s="681">
        <v>-85</v>
      </c>
      <c r="W383" s="683">
        <v>-101</v>
      </c>
      <c r="X383" s="724" t="s">
        <v>398</v>
      </c>
      <c r="Y383" s="680"/>
      <c r="Z383" s="629"/>
      <c r="AA383" s="629"/>
      <c r="AB383" s="630"/>
      <c r="AC383" s="630"/>
      <c r="AD383" s="630"/>
      <c r="AE383" s="630"/>
      <c r="AF383" s="630"/>
      <c r="AG383" s="630"/>
      <c r="AH383" s="630"/>
      <c r="AI383" s="630"/>
      <c r="AJ383" s="630"/>
      <c r="AK383" s="630"/>
      <c r="AL383" s="630"/>
      <c r="AM383" s="630"/>
      <c r="AN383" s="630"/>
      <c r="AO383" s="630"/>
      <c r="AP383" s="630"/>
      <c r="AQ383" s="630"/>
      <c r="AR383" s="630"/>
      <c r="AS383" s="630"/>
      <c r="AT383" s="630"/>
      <c r="AU383" s="630"/>
      <c r="AV383" s="630"/>
    </row>
    <row r="384" spans="1:48" s="140" customFormat="1" ht="12.6" customHeight="1" x14ac:dyDescent="0.3">
      <c r="A384" s="145"/>
      <c r="B384" s="687" t="s">
        <v>399</v>
      </c>
      <c r="C384" s="681">
        <v>370</v>
      </c>
      <c r="D384" s="681">
        <v>180</v>
      </c>
      <c r="E384" s="681">
        <v>190</v>
      </c>
      <c r="F384" s="681">
        <v>331</v>
      </c>
      <c r="G384" s="681">
        <v>158</v>
      </c>
      <c r="H384" s="681">
        <v>173</v>
      </c>
      <c r="I384" s="681">
        <v>39</v>
      </c>
      <c r="J384" s="681">
        <v>22</v>
      </c>
      <c r="K384" s="681">
        <v>17</v>
      </c>
      <c r="L384" s="682">
        <v>497</v>
      </c>
      <c r="M384" s="681">
        <v>235</v>
      </c>
      <c r="N384" s="681">
        <v>262</v>
      </c>
      <c r="O384" s="681">
        <v>484</v>
      </c>
      <c r="P384" s="681">
        <v>229</v>
      </c>
      <c r="Q384" s="689">
        <v>255</v>
      </c>
      <c r="R384" s="689">
        <v>13</v>
      </c>
      <c r="S384" s="681">
        <v>6</v>
      </c>
      <c r="T384" s="681">
        <v>7</v>
      </c>
      <c r="U384" s="681">
        <v>-127</v>
      </c>
      <c r="V384" s="681">
        <v>-55</v>
      </c>
      <c r="W384" s="683">
        <v>-72</v>
      </c>
      <c r="X384" s="724" t="s">
        <v>399</v>
      </c>
      <c r="Y384" s="680"/>
      <c r="Z384" s="629"/>
      <c r="AA384" s="629"/>
      <c r="AB384" s="649"/>
      <c r="AC384" s="649"/>
      <c r="AD384" s="649"/>
      <c r="AE384" s="649"/>
      <c r="AF384" s="649"/>
      <c r="AG384" s="649"/>
      <c r="AH384" s="649"/>
      <c r="AI384" s="649"/>
      <c r="AJ384" s="649"/>
      <c r="AK384" s="649"/>
      <c r="AL384" s="649"/>
      <c r="AM384" s="649"/>
      <c r="AN384" s="649"/>
      <c r="AO384" s="649"/>
      <c r="AP384" s="649"/>
      <c r="AQ384" s="649"/>
      <c r="AR384" s="649"/>
      <c r="AS384" s="649"/>
      <c r="AT384" s="649"/>
      <c r="AU384" s="649"/>
      <c r="AV384" s="649"/>
    </row>
    <row r="385" spans="1:48" s="140" customFormat="1" ht="12.6" customHeight="1" x14ac:dyDescent="0.3">
      <c r="A385" s="133" t="s">
        <v>109</v>
      </c>
      <c r="B385" s="134" t="s">
        <v>395</v>
      </c>
      <c r="C385" s="676">
        <v>195</v>
      </c>
      <c r="D385" s="676">
        <v>83</v>
      </c>
      <c r="E385" s="676">
        <v>112</v>
      </c>
      <c r="F385" s="676">
        <v>151</v>
      </c>
      <c r="G385" s="676">
        <v>63</v>
      </c>
      <c r="H385" s="676">
        <v>88</v>
      </c>
      <c r="I385" s="676">
        <v>44</v>
      </c>
      <c r="J385" s="676">
        <v>20</v>
      </c>
      <c r="K385" s="676">
        <v>24</v>
      </c>
      <c r="L385" s="677">
        <v>334</v>
      </c>
      <c r="M385" s="676">
        <v>147</v>
      </c>
      <c r="N385" s="676">
        <v>187</v>
      </c>
      <c r="O385" s="676">
        <v>321</v>
      </c>
      <c r="P385" s="676">
        <v>142</v>
      </c>
      <c r="Q385" s="676">
        <v>179</v>
      </c>
      <c r="R385" s="676">
        <v>13</v>
      </c>
      <c r="S385" s="676">
        <v>5</v>
      </c>
      <c r="T385" s="676">
        <v>8</v>
      </c>
      <c r="U385" s="676">
        <v>-139</v>
      </c>
      <c r="V385" s="676">
        <v>-64</v>
      </c>
      <c r="W385" s="678">
        <v>-75</v>
      </c>
      <c r="X385" s="721" t="s">
        <v>395</v>
      </c>
      <c r="Y385" s="675" t="s">
        <v>109</v>
      </c>
      <c r="Z385" s="629"/>
      <c r="AA385" s="629"/>
      <c r="AB385" s="630"/>
      <c r="AC385" s="630"/>
      <c r="AD385" s="630"/>
      <c r="AE385" s="630"/>
      <c r="AF385" s="630"/>
      <c r="AG385" s="630"/>
      <c r="AH385" s="630"/>
      <c r="AI385" s="630"/>
      <c r="AJ385" s="630"/>
      <c r="AK385" s="630"/>
      <c r="AL385" s="630"/>
      <c r="AM385" s="630"/>
      <c r="AN385" s="630"/>
      <c r="AO385" s="630"/>
      <c r="AP385" s="630"/>
      <c r="AQ385" s="630"/>
      <c r="AR385" s="630"/>
      <c r="AS385" s="630"/>
      <c r="AT385" s="630"/>
      <c r="AU385" s="630"/>
      <c r="AV385" s="630"/>
    </row>
    <row r="386" spans="1:48" s="140" customFormat="1" ht="12.6" customHeight="1" x14ac:dyDescent="0.3">
      <c r="A386" s="145"/>
      <c r="B386" s="146" t="s">
        <v>396</v>
      </c>
      <c r="C386" s="681">
        <v>231</v>
      </c>
      <c r="D386" s="681">
        <v>121</v>
      </c>
      <c r="E386" s="681">
        <v>110</v>
      </c>
      <c r="F386" s="681">
        <v>164</v>
      </c>
      <c r="G386" s="681">
        <v>80</v>
      </c>
      <c r="H386" s="681">
        <v>84</v>
      </c>
      <c r="I386" s="681">
        <v>67</v>
      </c>
      <c r="J386" s="681">
        <v>41</v>
      </c>
      <c r="K386" s="681">
        <v>26</v>
      </c>
      <c r="L386" s="682">
        <v>358</v>
      </c>
      <c r="M386" s="681">
        <v>166</v>
      </c>
      <c r="N386" s="681">
        <v>192</v>
      </c>
      <c r="O386" s="681">
        <v>342</v>
      </c>
      <c r="P386" s="681">
        <v>159</v>
      </c>
      <c r="Q386" s="681">
        <v>183</v>
      </c>
      <c r="R386" s="681">
        <v>16</v>
      </c>
      <c r="S386" s="681">
        <v>7</v>
      </c>
      <c r="T386" s="681">
        <v>9</v>
      </c>
      <c r="U386" s="681">
        <v>-127</v>
      </c>
      <c r="V386" s="681">
        <v>-45</v>
      </c>
      <c r="W386" s="683">
        <v>-82</v>
      </c>
      <c r="X386" s="722" t="s">
        <v>396</v>
      </c>
      <c r="Y386" s="680"/>
      <c r="Z386" s="629"/>
      <c r="AA386" s="629"/>
      <c r="AB386" s="630"/>
      <c r="AC386" s="630"/>
      <c r="AD386" s="630"/>
      <c r="AE386" s="630"/>
      <c r="AF386" s="630"/>
      <c r="AG386" s="630"/>
      <c r="AH386" s="630"/>
      <c r="AI386" s="630"/>
      <c r="AJ386" s="630"/>
      <c r="AK386" s="630"/>
      <c r="AL386" s="630"/>
      <c r="AM386" s="630"/>
      <c r="AN386" s="630"/>
      <c r="AO386" s="630"/>
      <c r="AP386" s="630"/>
      <c r="AQ386" s="630"/>
      <c r="AR386" s="630"/>
      <c r="AS386" s="630"/>
      <c r="AT386" s="630"/>
      <c r="AU386" s="630"/>
      <c r="AV386" s="630"/>
    </row>
    <row r="387" spans="1:48" s="140" customFormat="1" ht="12.6" customHeight="1" x14ac:dyDescent="0.3">
      <c r="A387" s="145"/>
      <c r="B387" s="685" t="s">
        <v>397</v>
      </c>
      <c r="C387" s="681">
        <v>144</v>
      </c>
      <c r="D387" s="681">
        <v>71</v>
      </c>
      <c r="E387" s="681">
        <v>73</v>
      </c>
      <c r="F387" s="681">
        <v>104</v>
      </c>
      <c r="G387" s="681">
        <v>47</v>
      </c>
      <c r="H387" s="681">
        <v>57</v>
      </c>
      <c r="I387" s="681">
        <v>40</v>
      </c>
      <c r="J387" s="681">
        <v>24</v>
      </c>
      <c r="K387" s="681">
        <v>16</v>
      </c>
      <c r="L387" s="682">
        <v>315</v>
      </c>
      <c r="M387" s="681">
        <v>140</v>
      </c>
      <c r="N387" s="681">
        <v>175</v>
      </c>
      <c r="O387" s="681">
        <v>301</v>
      </c>
      <c r="P387" s="681">
        <v>134</v>
      </c>
      <c r="Q387" s="681">
        <v>167</v>
      </c>
      <c r="R387" s="681">
        <v>14</v>
      </c>
      <c r="S387" s="681">
        <v>6</v>
      </c>
      <c r="T387" s="681">
        <v>8</v>
      </c>
      <c r="U387" s="681">
        <v>-171</v>
      </c>
      <c r="V387" s="681">
        <v>-69</v>
      </c>
      <c r="W387" s="683">
        <v>-102</v>
      </c>
      <c r="X387" s="723" t="s">
        <v>397</v>
      </c>
      <c r="Y387" s="680"/>
      <c r="Z387" s="629"/>
      <c r="AA387" s="629"/>
      <c r="AB387" s="630"/>
      <c r="AC387" s="630"/>
      <c r="AD387" s="630"/>
      <c r="AE387" s="630"/>
      <c r="AF387" s="630"/>
      <c r="AG387" s="630"/>
      <c r="AH387" s="630"/>
      <c r="AI387" s="630"/>
      <c r="AJ387" s="630"/>
      <c r="AK387" s="630"/>
      <c r="AL387" s="630"/>
      <c r="AM387" s="630"/>
      <c r="AN387" s="630"/>
      <c r="AO387" s="630"/>
      <c r="AP387" s="630"/>
      <c r="AQ387" s="630"/>
      <c r="AR387" s="630"/>
      <c r="AS387" s="630"/>
      <c r="AT387" s="630"/>
      <c r="AU387" s="630"/>
      <c r="AV387" s="630"/>
    </row>
    <row r="388" spans="1:48" s="140" customFormat="1" ht="12.6" customHeight="1" x14ac:dyDescent="0.3">
      <c r="A388" s="145"/>
      <c r="B388" s="687" t="s">
        <v>398</v>
      </c>
      <c r="C388" s="681">
        <v>192</v>
      </c>
      <c r="D388" s="681">
        <v>86</v>
      </c>
      <c r="E388" s="681">
        <v>106</v>
      </c>
      <c r="F388" s="681">
        <v>127</v>
      </c>
      <c r="G388" s="681">
        <v>59</v>
      </c>
      <c r="H388" s="681">
        <v>68</v>
      </c>
      <c r="I388" s="681">
        <v>65</v>
      </c>
      <c r="J388" s="681">
        <v>27</v>
      </c>
      <c r="K388" s="681">
        <v>38</v>
      </c>
      <c r="L388" s="682">
        <v>365</v>
      </c>
      <c r="M388" s="681">
        <v>177</v>
      </c>
      <c r="N388" s="681">
        <v>188</v>
      </c>
      <c r="O388" s="681">
        <v>341</v>
      </c>
      <c r="P388" s="681">
        <v>167</v>
      </c>
      <c r="Q388" s="681">
        <v>174</v>
      </c>
      <c r="R388" s="681">
        <v>24</v>
      </c>
      <c r="S388" s="681">
        <v>10</v>
      </c>
      <c r="T388" s="681">
        <v>14</v>
      </c>
      <c r="U388" s="681">
        <v>-173</v>
      </c>
      <c r="V388" s="681">
        <v>-91</v>
      </c>
      <c r="W388" s="683">
        <v>-82</v>
      </c>
      <c r="X388" s="724" t="s">
        <v>398</v>
      </c>
      <c r="Y388" s="680"/>
      <c r="Z388" s="629"/>
      <c r="AA388" s="629"/>
      <c r="AB388" s="630"/>
      <c r="AC388" s="630"/>
      <c r="AD388" s="630"/>
      <c r="AE388" s="630"/>
      <c r="AF388" s="630"/>
      <c r="AG388" s="630"/>
      <c r="AH388" s="630"/>
      <c r="AI388" s="630"/>
      <c r="AJ388" s="630"/>
      <c r="AK388" s="630"/>
      <c r="AL388" s="630"/>
      <c r="AM388" s="630"/>
      <c r="AN388" s="630"/>
      <c r="AO388" s="630"/>
      <c r="AP388" s="630"/>
      <c r="AQ388" s="630"/>
      <c r="AR388" s="630"/>
      <c r="AS388" s="630"/>
      <c r="AT388" s="630"/>
      <c r="AU388" s="630"/>
      <c r="AV388" s="630"/>
    </row>
    <row r="389" spans="1:48" s="140" customFormat="1" ht="12.6" customHeight="1" x14ac:dyDescent="0.3">
      <c r="A389" s="145"/>
      <c r="B389" s="687" t="s">
        <v>399</v>
      </c>
      <c r="C389" s="681">
        <v>183</v>
      </c>
      <c r="D389" s="681">
        <v>84</v>
      </c>
      <c r="E389" s="681">
        <v>99</v>
      </c>
      <c r="F389" s="681">
        <v>131</v>
      </c>
      <c r="G389" s="681">
        <v>52</v>
      </c>
      <c r="H389" s="681">
        <v>79</v>
      </c>
      <c r="I389" s="681">
        <v>52</v>
      </c>
      <c r="J389" s="681">
        <v>32</v>
      </c>
      <c r="K389" s="681">
        <v>20</v>
      </c>
      <c r="L389" s="682">
        <v>375</v>
      </c>
      <c r="M389" s="681">
        <v>183</v>
      </c>
      <c r="N389" s="681">
        <v>192</v>
      </c>
      <c r="O389" s="681">
        <v>344</v>
      </c>
      <c r="P389" s="681">
        <v>168</v>
      </c>
      <c r="Q389" s="689">
        <v>176</v>
      </c>
      <c r="R389" s="689">
        <v>31</v>
      </c>
      <c r="S389" s="681">
        <v>15</v>
      </c>
      <c r="T389" s="681">
        <v>16</v>
      </c>
      <c r="U389" s="681">
        <v>-192</v>
      </c>
      <c r="V389" s="681">
        <v>-99</v>
      </c>
      <c r="W389" s="683">
        <v>-93</v>
      </c>
      <c r="X389" s="724" t="s">
        <v>399</v>
      </c>
      <c r="Y389" s="680"/>
      <c r="Z389" s="629"/>
      <c r="AA389" s="629"/>
      <c r="AB389" s="649"/>
      <c r="AC389" s="649"/>
      <c r="AD389" s="649"/>
      <c r="AE389" s="649"/>
      <c r="AF389" s="649"/>
      <c r="AG389" s="649"/>
      <c r="AH389" s="649"/>
      <c r="AI389" s="649"/>
      <c r="AJ389" s="649"/>
      <c r="AK389" s="649"/>
      <c r="AL389" s="649"/>
      <c r="AM389" s="649"/>
      <c r="AN389" s="649"/>
      <c r="AO389" s="649"/>
      <c r="AP389" s="649"/>
      <c r="AQ389" s="649"/>
      <c r="AR389" s="649"/>
      <c r="AS389" s="649"/>
      <c r="AT389" s="649"/>
      <c r="AU389" s="649"/>
      <c r="AV389" s="649"/>
    </row>
    <row r="390" spans="1:48" s="140" customFormat="1" ht="12.6" customHeight="1" x14ac:dyDescent="0.3">
      <c r="A390" s="133" t="s">
        <v>110</v>
      </c>
      <c r="B390" s="134" t="s">
        <v>395</v>
      </c>
      <c r="C390" s="676">
        <v>202</v>
      </c>
      <c r="D390" s="676">
        <v>94</v>
      </c>
      <c r="E390" s="676">
        <v>108</v>
      </c>
      <c r="F390" s="676">
        <v>148</v>
      </c>
      <c r="G390" s="676">
        <v>68</v>
      </c>
      <c r="H390" s="676">
        <v>80</v>
      </c>
      <c r="I390" s="676">
        <v>54</v>
      </c>
      <c r="J390" s="676">
        <v>26</v>
      </c>
      <c r="K390" s="676">
        <v>28</v>
      </c>
      <c r="L390" s="677">
        <v>464</v>
      </c>
      <c r="M390" s="676">
        <v>207</v>
      </c>
      <c r="N390" s="676">
        <v>257</v>
      </c>
      <c r="O390" s="676">
        <v>424</v>
      </c>
      <c r="P390" s="676">
        <v>190</v>
      </c>
      <c r="Q390" s="676">
        <v>234</v>
      </c>
      <c r="R390" s="676">
        <v>40</v>
      </c>
      <c r="S390" s="676">
        <v>17</v>
      </c>
      <c r="T390" s="676">
        <v>23</v>
      </c>
      <c r="U390" s="676">
        <v>-262</v>
      </c>
      <c r="V390" s="676">
        <v>-113</v>
      </c>
      <c r="W390" s="678">
        <v>-149</v>
      </c>
      <c r="X390" s="721" t="s">
        <v>395</v>
      </c>
      <c r="Y390" s="675" t="s">
        <v>110</v>
      </c>
      <c r="Z390" s="629"/>
      <c r="AA390" s="629"/>
      <c r="AB390" s="630"/>
      <c r="AC390" s="630"/>
      <c r="AD390" s="630"/>
      <c r="AE390" s="630"/>
      <c r="AF390" s="630"/>
      <c r="AG390" s="630"/>
      <c r="AH390" s="630"/>
      <c r="AI390" s="630"/>
      <c r="AJ390" s="630"/>
      <c r="AK390" s="630"/>
      <c r="AL390" s="630"/>
      <c r="AM390" s="630"/>
      <c r="AN390" s="630"/>
      <c r="AO390" s="630"/>
      <c r="AP390" s="630"/>
      <c r="AQ390" s="630"/>
      <c r="AR390" s="630"/>
      <c r="AS390" s="630"/>
      <c r="AT390" s="630"/>
      <c r="AU390" s="630"/>
      <c r="AV390" s="630"/>
    </row>
    <row r="391" spans="1:48" s="140" customFormat="1" ht="12.6" customHeight="1" x14ac:dyDescent="0.3">
      <c r="A391" s="145"/>
      <c r="B391" s="146" t="s">
        <v>396</v>
      </c>
      <c r="C391" s="681">
        <v>171</v>
      </c>
      <c r="D391" s="681">
        <v>77</v>
      </c>
      <c r="E391" s="681">
        <v>94</v>
      </c>
      <c r="F391" s="681">
        <v>116</v>
      </c>
      <c r="G391" s="681">
        <v>46</v>
      </c>
      <c r="H391" s="681">
        <v>70</v>
      </c>
      <c r="I391" s="681">
        <v>55</v>
      </c>
      <c r="J391" s="681">
        <v>31</v>
      </c>
      <c r="K391" s="681">
        <v>24</v>
      </c>
      <c r="L391" s="682">
        <v>493</v>
      </c>
      <c r="M391" s="681">
        <v>225</v>
      </c>
      <c r="N391" s="681">
        <v>268</v>
      </c>
      <c r="O391" s="681">
        <v>469</v>
      </c>
      <c r="P391" s="681">
        <v>219</v>
      </c>
      <c r="Q391" s="681">
        <v>250</v>
      </c>
      <c r="R391" s="681">
        <v>24</v>
      </c>
      <c r="S391" s="681">
        <v>6</v>
      </c>
      <c r="T391" s="681">
        <v>18</v>
      </c>
      <c r="U391" s="681">
        <v>-322</v>
      </c>
      <c r="V391" s="681">
        <v>-148</v>
      </c>
      <c r="W391" s="683">
        <v>-174</v>
      </c>
      <c r="X391" s="722" t="s">
        <v>396</v>
      </c>
      <c r="Y391" s="680"/>
      <c r="Z391" s="629"/>
      <c r="AA391" s="629"/>
      <c r="AB391" s="630"/>
      <c r="AC391" s="630"/>
      <c r="AD391" s="630"/>
      <c r="AE391" s="630"/>
      <c r="AF391" s="630"/>
      <c r="AG391" s="630"/>
      <c r="AH391" s="630"/>
      <c r="AI391" s="630"/>
      <c r="AJ391" s="630"/>
      <c r="AK391" s="630"/>
      <c r="AL391" s="630"/>
      <c r="AM391" s="630"/>
      <c r="AN391" s="630"/>
      <c r="AO391" s="630"/>
      <c r="AP391" s="630"/>
      <c r="AQ391" s="630"/>
      <c r="AR391" s="630"/>
      <c r="AS391" s="630"/>
      <c r="AT391" s="630"/>
      <c r="AU391" s="630"/>
      <c r="AV391" s="630"/>
    </row>
    <row r="392" spans="1:48" s="140" customFormat="1" ht="12.6" customHeight="1" x14ac:dyDescent="0.3">
      <c r="A392" s="145"/>
      <c r="B392" s="685" t="s">
        <v>397</v>
      </c>
      <c r="C392" s="681">
        <v>179</v>
      </c>
      <c r="D392" s="681">
        <v>86</v>
      </c>
      <c r="E392" s="681">
        <v>93</v>
      </c>
      <c r="F392" s="681">
        <v>126</v>
      </c>
      <c r="G392" s="681">
        <v>58</v>
      </c>
      <c r="H392" s="681">
        <v>68</v>
      </c>
      <c r="I392" s="681">
        <v>53</v>
      </c>
      <c r="J392" s="681">
        <v>28</v>
      </c>
      <c r="K392" s="681">
        <v>25</v>
      </c>
      <c r="L392" s="682">
        <v>423</v>
      </c>
      <c r="M392" s="681">
        <v>183</v>
      </c>
      <c r="N392" s="681">
        <v>240</v>
      </c>
      <c r="O392" s="681">
        <v>402</v>
      </c>
      <c r="P392" s="681">
        <v>174</v>
      </c>
      <c r="Q392" s="681">
        <v>228</v>
      </c>
      <c r="R392" s="681">
        <v>21</v>
      </c>
      <c r="S392" s="681">
        <v>9</v>
      </c>
      <c r="T392" s="681">
        <v>12</v>
      </c>
      <c r="U392" s="681">
        <v>-244</v>
      </c>
      <c r="V392" s="681">
        <v>-97</v>
      </c>
      <c r="W392" s="683">
        <v>-147</v>
      </c>
      <c r="X392" s="723" t="s">
        <v>397</v>
      </c>
      <c r="Y392" s="680"/>
      <c r="Z392" s="629"/>
      <c r="AA392" s="629"/>
      <c r="AB392" s="630"/>
      <c r="AC392" s="630"/>
      <c r="AD392" s="630"/>
      <c r="AE392" s="630"/>
      <c r="AF392" s="630"/>
      <c r="AG392" s="630"/>
      <c r="AH392" s="630"/>
      <c r="AI392" s="630"/>
      <c r="AJ392" s="630"/>
      <c r="AK392" s="630"/>
      <c r="AL392" s="630"/>
      <c r="AM392" s="630"/>
      <c r="AN392" s="630"/>
      <c r="AO392" s="630"/>
      <c r="AP392" s="630"/>
      <c r="AQ392" s="630"/>
      <c r="AR392" s="630"/>
      <c r="AS392" s="630"/>
      <c r="AT392" s="630"/>
      <c r="AU392" s="630"/>
      <c r="AV392" s="630"/>
    </row>
    <row r="393" spans="1:48" s="140" customFormat="1" ht="12.6" customHeight="1" x14ac:dyDescent="0.3">
      <c r="A393" s="145"/>
      <c r="B393" s="687" t="s">
        <v>398</v>
      </c>
      <c r="C393" s="681">
        <v>232</v>
      </c>
      <c r="D393" s="681">
        <v>102</v>
      </c>
      <c r="E393" s="681">
        <v>130</v>
      </c>
      <c r="F393" s="681">
        <v>167</v>
      </c>
      <c r="G393" s="681">
        <v>70</v>
      </c>
      <c r="H393" s="681">
        <v>97</v>
      </c>
      <c r="I393" s="681">
        <v>65</v>
      </c>
      <c r="J393" s="681">
        <v>32</v>
      </c>
      <c r="K393" s="681">
        <v>33</v>
      </c>
      <c r="L393" s="682">
        <v>463</v>
      </c>
      <c r="M393" s="681">
        <v>194</v>
      </c>
      <c r="N393" s="681">
        <v>269</v>
      </c>
      <c r="O393" s="681">
        <v>421</v>
      </c>
      <c r="P393" s="681">
        <v>180</v>
      </c>
      <c r="Q393" s="681">
        <v>241</v>
      </c>
      <c r="R393" s="681">
        <v>42</v>
      </c>
      <c r="S393" s="681">
        <v>14</v>
      </c>
      <c r="T393" s="681">
        <v>28</v>
      </c>
      <c r="U393" s="681">
        <v>-231</v>
      </c>
      <c r="V393" s="681">
        <v>-92</v>
      </c>
      <c r="W393" s="683">
        <v>-139</v>
      </c>
      <c r="X393" s="724" t="s">
        <v>398</v>
      </c>
      <c r="Y393" s="680"/>
      <c r="Z393" s="629"/>
      <c r="AA393" s="629"/>
      <c r="AB393" s="630"/>
      <c r="AC393" s="630"/>
      <c r="AD393" s="630"/>
      <c r="AE393" s="630"/>
      <c r="AF393" s="630"/>
      <c r="AG393" s="630"/>
      <c r="AH393" s="630"/>
      <c r="AI393" s="630"/>
      <c r="AJ393" s="630"/>
      <c r="AK393" s="630"/>
      <c r="AL393" s="630"/>
      <c r="AM393" s="630"/>
      <c r="AN393" s="630"/>
      <c r="AO393" s="630"/>
      <c r="AP393" s="630"/>
      <c r="AQ393" s="630"/>
      <c r="AR393" s="630"/>
      <c r="AS393" s="630"/>
      <c r="AT393" s="630"/>
      <c r="AU393" s="630"/>
      <c r="AV393" s="630"/>
    </row>
    <row r="394" spans="1:48" s="140" customFormat="1" ht="12.6" customHeight="1" x14ac:dyDescent="0.3">
      <c r="A394" s="145"/>
      <c r="B394" s="687" t="s">
        <v>399</v>
      </c>
      <c r="C394" s="681">
        <v>263</v>
      </c>
      <c r="D394" s="681">
        <v>117</v>
      </c>
      <c r="E394" s="681">
        <v>146</v>
      </c>
      <c r="F394" s="681">
        <v>195</v>
      </c>
      <c r="G394" s="681">
        <v>82</v>
      </c>
      <c r="H394" s="681">
        <v>113</v>
      </c>
      <c r="I394" s="681">
        <v>68</v>
      </c>
      <c r="J394" s="681">
        <v>35</v>
      </c>
      <c r="K394" s="681">
        <v>33</v>
      </c>
      <c r="L394" s="682">
        <v>497</v>
      </c>
      <c r="M394" s="681">
        <v>217</v>
      </c>
      <c r="N394" s="681">
        <v>280</v>
      </c>
      <c r="O394" s="681">
        <v>463</v>
      </c>
      <c r="P394" s="681">
        <v>204</v>
      </c>
      <c r="Q394" s="689">
        <v>259</v>
      </c>
      <c r="R394" s="689">
        <v>34</v>
      </c>
      <c r="S394" s="681">
        <v>13</v>
      </c>
      <c r="T394" s="681">
        <v>21</v>
      </c>
      <c r="U394" s="681">
        <v>-234</v>
      </c>
      <c r="V394" s="681">
        <v>-100</v>
      </c>
      <c r="W394" s="683">
        <v>-134</v>
      </c>
      <c r="X394" s="724" t="s">
        <v>399</v>
      </c>
      <c r="Y394" s="680"/>
      <c r="Z394" s="629"/>
      <c r="AA394" s="629"/>
      <c r="AB394" s="649"/>
      <c r="AC394" s="649"/>
      <c r="AD394" s="649"/>
      <c r="AE394" s="649"/>
      <c r="AF394" s="649"/>
      <c r="AG394" s="649"/>
      <c r="AH394" s="649"/>
      <c r="AI394" s="649"/>
      <c r="AJ394" s="649"/>
      <c r="AK394" s="649"/>
      <c r="AL394" s="649"/>
      <c r="AM394" s="649"/>
      <c r="AN394" s="649"/>
      <c r="AO394" s="649"/>
      <c r="AP394" s="649"/>
      <c r="AQ394" s="649"/>
      <c r="AR394" s="649"/>
      <c r="AS394" s="649"/>
      <c r="AT394" s="649"/>
      <c r="AU394" s="649"/>
      <c r="AV394" s="649"/>
    </row>
    <row r="395" spans="1:48" s="140" customFormat="1" ht="12.6" customHeight="1" x14ac:dyDescent="0.3">
      <c r="A395" s="133" t="s">
        <v>111</v>
      </c>
      <c r="B395" s="134" t="s">
        <v>395</v>
      </c>
      <c r="C395" s="676">
        <v>186</v>
      </c>
      <c r="D395" s="676">
        <v>88</v>
      </c>
      <c r="E395" s="676">
        <v>98</v>
      </c>
      <c r="F395" s="676">
        <v>162</v>
      </c>
      <c r="G395" s="676">
        <v>75</v>
      </c>
      <c r="H395" s="676">
        <v>87</v>
      </c>
      <c r="I395" s="676">
        <v>24</v>
      </c>
      <c r="J395" s="676">
        <v>13</v>
      </c>
      <c r="K395" s="676">
        <v>11</v>
      </c>
      <c r="L395" s="677">
        <v>241</v>
      </c>
      <c r="M395" s="676">
        <v>122</v>
      </c>
      <c r="N395" s="676">
        <v>119</v>
      </c>
      <c r="O395" s="676">
        <v>238</v>
      </c>
      <c r="P395" s="676">
        <v>119</v>
      </c>
      <c r="Q395" s="676">
        <v>119</v>
      </c>
      <c r="R395" s="676">
        <v>3</v>
      </c>
      <c r="S395" s="676">
        <v>3</v>
      </c>
      <c r="T395" s="676">
        <v>0</v>
      </c>
      <c r="U395" s="676">
        <v>-55</v>
      </c>
      <c r="V395" s="676">
        <v>-34</v>
      </c>
      <c r="W395" s="678">
        <v>-21</v>
      </c>
      <c r="X395" s="721" t="s">
        <v>395</v>
      </c>
      <c r="Y395" s="675" t="s">
        <v>111</v>
      </c>
      <c r="Z395" s="629"/>
      <c r="AA395" s="629"/>
      <c r="AB395" s="630"/>
      <c r="AC395" s="630"/>
      <c r="AD395" s="630"/>
      <c r="AE395" s="630"/>
      <c r="AF395" s="630"/>
      <c r="AG395" s="630"/>
      <c r="AH395" s="630"/>
      <c r="AI395" s="630"/>
      <c r="AJ395" s="630"/>
      <c r="AK395" s="630"/>
      <c r="AL395" s="630"/>
      <c r="AM395" s="630"/>
      <c r="AN395" s="630"/>
      <c r="AO395" s="630"/>
      <c r="AP395" s="630"/>
      <c r="AQ395" s="630"/>
      <c r="AR395" s="630"/>
      <c r="AS395" s="630"/>
      <c r="AT395" s="630"/>
      <c r="AU395" s="630"/>
      <c r="AV395" s="630"/>
    </row>
    <row r="396" spans="1:48" s="140" customFormat="1" ht="12.6" customHeight="1" x14ac:dyDescent="0.3">
      <c r="A396" s="145"/>
      <c r="B396" s="146" t="s">
        <v>396</v>
      </c>
      <c r="C396" s="681">
        <v>115</v>
      </c>
      <c r="D396" s="681">
        <v>57</v>
      </c>
      <c r="E396" s="681">
        <v>58</v>
      </c>
      <c r="F396" s="681">
        <v>93</v>
      </c>
      <c r="G396" s="681">
        <v>49</v>
      </c>
      <c r="H396" s="681">
        <v>44</v>
      </c>
      <c r="I396" s="681">
        <v>22</v>
      </c>
      <c r="J396" s="681">
        <v>8</v>
      </c>
      <c r="K396" s="681">
        <v>14</v>
      </c>
      <c r="L396" s="682">
        <v>268</v>
      </c>
      <c r="M396" s="681">
        <v>135</v>
      </c>
      <c r="N396" s="681">
        <v>133</v>
      </c>
      <c r="O396" s="681">
        <v>259</v>
      </c>
      <c r="P396" s="681">
        <v>131</v>
      </c>
      <c r="Q396" s="681">
        <v>128</v>
      </c>
      <c r="R396" s="681">
        <v>9</v>
      </c>
      <c r="S396" s="681">
        <v>4</v>
      </c>
      <c r="T396" s="681">
        <v>5</v>
      </c>
      <c r="U396" s="681">
        <v>-153</v>
      </c>
      <c r="V396" s="681">
        <v>-78</v>
      </c>
      <c r="W396" s="683">
        <v>-75</v>
      </c>
      <c r="X396" s="722" t="s">
        <v>396</v>
      </c>
      <c r="Y396" s="680"/>
      <c r="Z396" s="629"/>
      <c r="AA396" s="629"/>
      <c r="AB396" s="630"/>
      <c r="AC396" s="630"/>
      <c r="AD396" s="630"/>
      <c r="AE396" s="630"/>
      <c r="AF396" s="630"/>
      <c r="AG396" s="630"/>
      <c r="AH396" s="630"/>
      <c r="AI396" s="630"/>
      <c r="AJ396" s="630"/>
      <c r="AK396" s="630"/>
      <c r="AL396" s="630"/>
      <c r="AM396" s="630"/>
      <c r="AN396" s="630"/>
      <c r="AO396" s="630"/>
      <c r="AP396" s="630"/>
      <c r="AQ396" s="630"/>
      <c r="AR396" s="630"/>
      <c r="AS396" s="630"/>
      <c r="AT396" s="630"/>
      <c r="AU396" s="630"/>
      <c r="AV396" s="630"/>
    </row>
    <row r="397" spans="1:48" s="140" customFormat="1" ht="12.6" customHeight="1" x14ac:dyDescent="0.3">
      <c r="A397" s="145"/>
      <c r="B397" s="685" t="s">
        <v>397</v>
      </c>
      <c r="C397" s="681">
        <v>157</v>
      </c>
      <c r="D397" s="681">
        <v>65</v>
      </c>
      <c r="E397" s="681">
        <v>92</v>
      </c>
      <c r="F397" s="681">
        <v>138</v>
      </c>
      <c r="G397" s="681">
        <v>59</v>
      </c>
      <c r="H397" s="681">
        <v>79</v>
      </c>
      <c r="I397" s="681">
        <v>19</v>
      </c>
      <c r="J397" s="681">
        <v>6</v>
      </c>
      <c r="K397" s="681">
        <v>13</v>
      </c>
      <c r="L397" s="682">
        <v>213</v>
      </c>
      <c r="M397" s="681">
        <v>98</v>
      </c>
      <c r="N397" s="681">
        <v>115</v>
      </c>
      <c r="O397" s="681">
        <v>202</v>
      </c>
      <c r="P397" s="681">
        <v>93</v>
      </c>
      <c r="Q397" s="681">
        <v>109</v>
      </c>
      <c r="R397" s="681">
        <v>11</v>
      </c>
      <c r="S397" s="681">
        <v>5</v>
      </c>
      <c r="T397" s="681">
        <v>6</v>
      </c>
      <c r="U397" s="681">
        <v>-56</v>
      </c>
      <c r="V397" s="681">
        <v>-33</v>
      </c>
      <c r="W397" s="683">
        <v>-23</v>
      </c>
      <c r="X397" s="723" t="s">
        <v>397</v>
      </c>
      <c r="Y397" s="680"/>
      <c r="Z397" s="629"/>
      <c r="AA397" s="629"/>
      <c r="AB397" s="630"/>
      <c r="AC397" s="630"/>
      <c r="AD397" s="630"/>
      <c r="AE397" s="630"/>
      <c r="AF397" s="630"/>
      <c r="AG397" s="630"/>
      <c r="AH397" s="630"/>
      <c r="AI397" s="630"/>
      <c r="AJ397" s="630"/>
      <c r="AK397" s="630"/>
      <c r="AL397" s="630"/>
      <c r="AM397" s="630"/>
      <c r="AN397" s="630"/>
      <c r="AO397" s="630"/>
      <c r="AP397" s="630"/>
      <c r="AQ397" s="630"/>
      <c r="AR397" s="630"/>
      <c r="AS397" s="630"/>
      <c r="AT397" s="630"/>
      <c r="AU397" s="630"/>
      <c r="AV397" s="630"/>
    </row>
    <row r="398" spans="1:48" s="140" customFormat="1" ht="12.6" customHeight="1" x14ac:dyDescent="0.3">
      <c r="A398" s="145"/>
      <c r="B398" s="687" t="s">
        <v>398</v>
      </c>
      <c r="C398" s="681">
        <v>109</v>
      </c>
      <c r="D398" s="681">
        <v>47</v>
      </c>
      <c r="E398" s="681">
        <v>62</v>
      </c>
      <c r="F398" s="681">
        <v>97</v>
      </c>
      <c r="G398" s="681">
        <v>40</v>
      </c>
      <c r="H398" s="681">
        <v>57</v>
      </c>
      <c r="I398" s="681">
        <v>12</v>
      </c>
      <c r="J398" s="681">
        <v>7</v>
      </c>
      <c r="K398" s="681">
        <v>5</v>
      </c>
      <c r="L398" s="682">
        <v>165</v>
      </c>
      <c r="M398" s="681">
        <v>83</v>
      </c>
      <c r="N398" s="681">
        <v>82</v>
      </c>
      <c r="O398" s="681">
        <v>154</v>
      </c>
      <c r="P398" s="681">
        <v>76</v>
      </c>
      <c r="Q398" s="681">
        <v>78</v>
      </c>
      <c r="R398" s="681">
        <v>11</v>
      </c>
      <c r="S398" s="681">
        <v>7</v>
      </c>
      <c r="T398" s="681">
        <v>4</v>
      </c>
      <c r="U398" s="681">
        <v>-56</v>
      </c>
      <c r="V398" s="681">
        <v>-36</v>
      </c>
      <c r="W398" s="683">
        <v>-20</v>
      </c>
      <c r="X398" s="724" t="s">
        <v>398</v>
      </c>
      <c r="Y398" s="680"/>
      <c r="Z398" s="629"/>
      <c r="AA398" s="629"/>
      <c r="AB398" s="630"/>
      <c r="AC398" s="630"/>
      <c r="AD398" s="630"/>
      <c r="AE398" s="630"/>
      <c r="AF398" s="630"/>
      <c r="AG398" s="630"/>
      <c r="AH398" s="630"/>
      <c r="AI398" s="630"/>
      <c r="AJ398" s="630"/>
      <c r="AK398" s="630"/>
      <c r="AL398" s="630"/>
      <c r="AM398" s="630"/>
      <c r="AN398" s="630"/>
      <c r="AO398" s="630"/>
      <c r="AP398" s="630"/>
      <c r="AQ398" s="630"/>
      <c r="AR398" s="630"/>
      <c r="AS398" s="630"/>
      <c r="AT398" s="630"/>
      <c r="AU398" s="630"/>
      <c r="AV398" s="630"/>
    </row>
    <row r="399" spans="1:48" s="140" customFormat="1" ht="12.6" customHeight="1" x14ac:dyDescent="0.3">
      <c r="A399" s="145"/>
      <c r="B399" s="687" t="s">
        <v>399</v>
      </c>
      <c r="C399" s="681">
        <v>160</v>
      </c>
      <c r="D399" s="681">
        <v>76</v>
      </c>
      <c r="E399" s="681">
        <v>84</v>
      </c>
      <c r="F399" s="681">
        <v>142</v>
      </c>
      <c r="G399" s="681">
        <v>67</v>
      </c>
      <c r="H399" s="681">
        <v>75</v>
      </c>
      <c r="I399" s="681">
        <v>18</v>
      </c>
      <c r="J399" s="681">
        <v>9</v>
      </c>
      <c r="K399" s="681">
        <v>9</v>
      </c>
      <c r="L399" s="682">
        <v>230</v>
      </c>
      <c r="M399" s="681">
        <v>111</v>
      </c>
      <c r="N399" s="681">
        <v>119</v>
      </c>
      <c r="O399" s="681">
        <v>223</v>
      </c>
      <c r="P399" s="681">
        <v>107</v>
      </c>
      <c r="Q399" s="689">
        <v>116</v>
      </c>
      <c r="R399" s="689">
        <v>7</v>
      </c>
      <c r="S399" s="681">
        <v>4</v>
      </c>
      <c r="T399" s="681">
        <v>3</v>
      </c>
      <c r="U399" s="681">
        <v>-70</v>
      </c>
      <c r="V399" s="681">
        <v>-35</v>
      </c>
      <c r="W399" s="683">
        <v>-35</v>
      </c>
      <c r="X399" s="724" t="s">
        <v>399</v>
      </c>
      <c r="Y399" s="680"/>
      <c r="Z399" s="629"/>
      <c r="AA399" s="629"/>
      <c r="AB399" s="649"/>
      <c r="AC399" s="649"/>
      <c r="AD399" s="649"/>
      <c r="AE399" s="649"/>
      <c r="AF399" s="649"/>
      <c r="AG399" s="649"/>
      <c r="AH399" s="649"/>
      <c r="AI399" s="649"/>
      <c r="AJ399" s="649"/>
      <c r="AK399" s="649"/>
      <c r="AL399" s="649"/>
      <c r="AM399" s="649"/>
      <c r="AN399" s="649"/>
      <c r="AO399" s="649"/>
      <c r="AP399" s="649"/>
      <c r="AQ399" s="649"/>
      <c r="AR399" s="649"/>
      <c r="AS399" s="649"/>
      <c r="AT399" s="649"/>
      <c r="AU399" s="649"/>
      <c r="AV399" s="649"/>
    </row>
    <row r="400" spans="1:48" s="140" customFormat="1" ht="12.6" customHeight="1" x14ac:dyDescent="0.3">
      <c r="A400" s="133" t="s">
        <v>112</v>
      </c>
      <c r="B400" s="134" t="s">
        <v>395</v>
      </c>
      <c r="C400" s="676">
        <v>286</v>
      </c>
      <c r="D400" s="676">
        <v>131</v>
      </c>
      <c r="E400" s="676">
        <v>155</v>
      </c>
      <c r="F400" s="676">
        <v>252</v>
      </c>
      <c r="G400" s="676">
        <v>112</v>
      </c>
      <c r="H400" s="676">
        <v>140</v>
      </c>
      <c r="I400" s="676">
        <v>34</v>
      </c>
      <c r="J400" s="676">
        <v>19</v>
      </c>
      <c r="K400" s="676">
        <v>15</v>
      </c>
      <c r="L400" s="677">
        <v>437</v>
      </c>
      <c r="M400" s="676">
        <v>195</v>
      </c>
      <c r="N400" s="676">
        <v>242</v>
      </c>
      <c r="O400" s="676">
        <v>420</v>
      </c>
      <c r="P400" s="676">
        <v>188</v>
      </c>
      <c r="Q400" s="676">
        <v>232</v>
      </c>
      <c r="R400" s="676">
        <v>17</v>
      </c>
      <c r="S400" s="676">
        <v>7</v>
      </c>
      <c r="T400" s="676">
        <v>10</v>
      </c>
      <c r="U400" s="676">
        <v>-151</v>
      </c>
      <c r="V400" s="676">
        <v>-64</v>
      </c>
      <c r="W400" s="678">
        <v>-87</v>
      </c>
      <c r="X400" s="721" t="s">
        <v>395</v>
      </c>
      <c r="Y400" s="675" t="s">
        <v>112</v>
      </c>
      <c r="Z400" s="629"/>
      <c r="AA400" s="629"/>
      <c r="AB400" s="630"/>
      <c r="AC400" s="630"/>
      <c r="AD400" s="630"/>
      <c r="AE400" s="630"/>
      <c r="AF400" s="630"/>
      <c r="AG400" s="630"/>
      <c r="AH400" s="630"/>
      <c r="AI400" s="630"/>
      <c r="AJ400" s="630"/>
      <c r="AK400" s="630"/>
      <c r="AL400" s="630"/>
      <c r="AM400" s="630"/>
      <c r="AN400" s="630"/>
      <c r="AO400" s="630"/>
      <c r="AP400" s="630"/>
      <c r="AQ400" s="630"/>
      <c r="AR400" s="630"/>
      <c r="AS400" s="630"/>
      <c r="AT400" s="630"/>
      <c r="AU400" s="630"/>
      <c r="AV400" s="630"/>
    </row>
    <row r="401" spans="1:48" s="140" customFormat="1" ht="12.6" customHeight="1" x14ac:dyDescent="0.3">
      <c r="A401" s="145"/>
      <c r="B401" s="146" t="s">
        <v>396</v>
      </c>
      <c r="C401" s="681">
        <v>224</v>
      </c>
      <c r="D401" s="681">
        <v>94</v>
      </c>
      <c r="E401" s="681">
        <v>130</v>
      </c>
      <c r="F401" s="681">
        <v>196</v>
      </c>
      <c r="G401" s="681">
        <v>80</v>
      </c>
      <c r="H401" s="681">
        <v>116</v>
      </c>
      <c r="I401" s="681">
        <v>28</v>
      </c>
      <c r="J401" s="681">
        <v>14</v>
      </c>
      <c r="K401" s="681">
        <v>14</v>
      </c>
      <c r="L401" s="682">
        <v>375</v>
      </c>
      <c r="M401" s="681">
        <v>162</v>
      </c>
      <c r="N401" s="681">
        <v>213</v>
      </c>
      <c r="O401" s="681">
        <v>362</v>
      </c>
      <c r="P401" s="681">
        <v>155</v>
      </c>
      <c r="Q401" s="681">
        <v>207</v>
      </c>
      <c r="R401" s="681">
        <v>13</v>
      </c>
      <c r="S401" s="681">
        <v>7</v>
      </c>
      <c r="T401" s="681">
        <v>6</v>
      </c>
      <c r="U401" s="681">
        <v>-151</v>
      </c>
      <c r="V401" s="681">
        <v>-68</v>
      </c>
      <c r="W401" s="683">
        <v>-83</v>
      </c>
      <c r="X401" s="722" t="s">
        <v>396</v>
      </c>
      <c r="Y401" s="680"/>
      <c r="Z401" s="629"/>
      <c r="AA401" s="629"/>
      <c r="AB401" s="630"/>
      <c r="AC401" s="630"/>
      <c r="AD401" s="630"/>
      <c r="AE401" s="630"/>
      <c r="AF401" s="630"/>
      <c r="AG401" s="630"/>
      <c r="AH401" s="630"/>
      <c r="AI401" s="630"/>
      <c r="AJ401" s="630"/>
      <c r="AK401" s="630"/>
      <c r="AL401" s="630"/>
      <c r="AM401" s="630"/>
      <c r="AN401" s="630"/>
      <c r="AO401" s="630"/>
      <c r="AP401" s="630"/>
      <c r="AQ401" s="630"/>
      <c r="AR401" s="630"/>
      <c r="AS401" s="630"/>
      <c r="AT401" s="630"/>
      <c r="AU401" s="630"/>
      <c r="AV401" s="630"/>
    </row>
    <row r="402" spans="1:48" s="140" customFormat="1" ht="12.6" customHeight="1" x14ac:dyDescent="0.3">
      <c r="A402" s="145"/>
      <c r="B402" s="685" t="s">
        <v>397</v>
      </c>
      <c r="C402" s="681">
        <v>211</v>
      </c>
      <c r="D402" s="681">
        <v>97</v>
      </c>
      <c r="E402" s="681">
        <v>114</v>
      </c>
      <c r="F402" s="681">
        <v>182</v>
      </c>
      <c r="G402" s="681">
        <v>79</v>
      </c>
      <c r="H402" s="681">
        <v>103</v>
      </c>
      <c r="I402" s="681">
        <v>29</v>
      </c>
      <c r="J402" s="681">
        <v>18</v>
      </c>
      <c r="K402" s="681">
        <v>11</v>
      </c>
      <c r="L402" s="682">
        <v>364</v>
      </c>
      <c r="M402" s="681">
        <v>158</v>
      </c>
      <c r="N402" s="681">
        <v>206</v>
      </c>
      <c r="O402" s="681">
        <v>348</v>
      </c>
      <c r="P402" s="681">
        <v>151</v>
      </c>
      <c r="Q402" s="681">
        <v>197</v>
      </c>
      <c r="R402" s="681">
        <v>16</v>
      </c>
      <c r="S402" s="681">
        <v>7</v>
      </c>
      <c r="T402" s="681">
        <v>9</v>
      </c>
      <c r="U402" s="681">
        <v>-153</v>
      </c>
      <c r="V402" s="681">
        <v>-61</v>
      </c>
      <c r="W402" s="683">
        <v>-92</v>
      </c>
      <c r="X402" s="723" t="s">
        <v>397</v>
      </c>
      <c r="Y402" s="680"/>
      <c r="Z402" s="629"/>
      <c r="AA402" s="629"/>
      <c r="AB402" s="630"/>
      <c r="AC402" s="630"/>
      <c r="AD402" s="630"/>
      <c r="AE402" s="630"/>
      <c r="AF402" s="630"/>
      <c r="AG402" s="630"/>
      <c r="AH402" s="630"/>
      <c r="AI402" s="630"/>
      <c r="AJ402" s="630"/>
      <c r="AK402" s="630"/>
      <c r="AL402" s="630"/>
      <c r="AM402" s="630"/>
      <c r="AN402" s="630"/>
      <c r="AO402" s="630"/>
      <c r="AP402" s="630"/>
      <c r="AQ402" s="630"/>
      <c r="AR402" s="630"/>
      <c r="AS402" s="630"/>
      <c r="AT402" s="630"/>
      <c r="AU402" s="630"/>
      <c r="AV402" s="630"/>
    </row>
    <row r="403" spans="1:48" s="140" customFormat="1" ht="12.6" customHeight="1" x14ac:dyDescent="0.3">
      <c r="A403" s="145"/>
      <c r="B403" s="687" t="s">
        <v>398</v>
      </c>
      <c r="C403" s="681">
        <v>207</v>
      </c>
      <c r="D403" s="681">
        <v>87</v>
      </c>
      <c r="E403" s="681">
        <v>120</v>
      </c>
      <c r="F403" s="681">
        <v>175</v>
      </c>
      <c r="G403" s="681">
        <v>71</v>
      </c>
      <c r="H403" s="681">
        <v>104</v>
      </c>
      <c r="I403" s="681">
        <v>32</v>
      </c>
      <c r="J403" s="681">
        <v>16</v>
      </c>
      <c r="K403" s="681">
        <v>16</v>
      </c>
      <c r="L403" s="682">
        <v>323</v>
      </c>
      <c r="M403" s="681">
        <v>145</v>
      </c>
      <c r="N403" s="681">
        <v>178</v>
      </c>
      <c r="O403" s="681">
        <v>306</v>
      </c>
      <c r="P403" s="681">
        <v>138</v>
      </c>
      <c r="Q403" s="681">
        <v>168</v>
      </c>
      <c r="R403" s="681">
        <v>17</v>
      </c>
      <c r="S403" s="681">
        <v>7</v>
      </c>
      <c r="T403" s="681">
        <v>10</v>
      </c>
      <c r="U403" s="681">
        <v>-116</v>
      </c>
      <c r="V403" s="681">
        <v>-58</v>
      </c>
      <c r="W403" s="683">
        <v>-58</v>
      </c>
      <c r="X403" s="724" t="s">
        <v>398</v>
      </c>
      <c r="Y403" s="680"/>
      <c r="Z403" s="629"/>
      <c r="AA403" s="629"/>
      <c r="AB403" s="630"/>
      <c r="AC403" s="630"/>
      <c r="AD403" s="630"/>
      <c r="AE403" s="630"/>
      <c r="AF403" s="630"/>
      <c r="AG403" s="630"/>
      <c r="AH403" s="630"/>
      <c r="AI403" s="630"/>
      <c r="AJ403" s="630"/>
      <c r="AK403" s="630"/>
      <c r="AL403" s="630"/>
      <c r="AM403" s="630"/>
      <c r="AN403" s="630"/>
      <c r="AO403" s="630"/>
      <c r="AP403" s="630"/>
      <c r="AQ403" s="630"/>
      <c r="AR403" s="630"/>
      <c r="AS403" s="630"/>
      <c r="AT403" s="630"/>
      <c r="AU403" s="630"/>
      <c r="AV403" s="630"/>
    </row>
    <row r="404" spans="1:48" s="140" customFormat="1" ht="12.6" customHeight="1" x14ac:dyDescent="0.3">
      <c r="A404" s="145"/>
      <c r="B404" s="687" t="s">
        <v>399</v>
      </c>
      <c r="C404" s="681">
        <v>284</v>
      </c>
      <c r="D404" s="681">
        <v>119</v>
      </c>
      <c r="E404" s="681">
        <v>165</v>
      </c>
      <c r="F404" s="681">
        <v>260</v>
      </c>
      <c r="G404" s="681">
        <v>107</v>
      </c>
      <c r="H404" s="681">
        <v>153</v>
      </c>
      <c r="I404" s="681">
        <v>24</v>
      </c>
      <c r="J404" s="681">
        <v>12</v>
      </c>
      <c r="K404" s="681">
        <v>12</v>
      </c>
      <c r="L404" s="682">
        <v>401</v>
      </c>
      <c r="M404" s="681">
        <v>178</v>
      </c>
      <c r="N404" s="681">
        <v>223</v>
      </c>
      <c r="O404" s="681">
        <v>380</v>
      </c>
      <c r="P404" s="681">
        <v>167</v>
      </c>
      <c r="Q404" s="689">
        <v>213</v>
      </c>
      <c r="R404" s="689">
        <v>21</v>
      </c>
      <c r="S404" s="681">
        <v>11</v>
      </c>
      <c r="T404" s="681">
        <v>10</v>
      </c>
      <c r="U404" s="681">
        <v>-117</v>
      </c>
      <c r="V404" s="681">
        <v>-59</v>
      </c>
      <c r="W404" s="683">
        <v>-58</v>
      </c>
      <c r="X404" s="724" t="s">
        <v>399</v>
      </c>
      <c r="Y404" s="680"/>
      <c r="Z404" s="629"/>
      <c r="AA404" s="629"/>
      <c r="AB404" s="649"/>
      <c r="AC404" s="649"/>
      <c r="AD404" s="649"/>
      <c r="AE404" s="649"/>
      <c r="AF404" s="649"/>
      <c r="AG404" s="649"/>
      <c r="AH404" s="649"/>
      <c r="AI404" s="649"/>
      <c r="AJ404" s="649"/>
      <c r="AK404" s="649"/>
      <c r="AL404" s="649"/>
      <c r="AM404" s="649"/>
      <c r="AN404" s="649"/>
      <c r="AO404" s="649"/>
      <c r="AP404" s="649"/>
      <c r="AQ404" s="649"/>
      <c r="AR404" s="649"/>
      <c r="AS404" s="649"/>
      <c r="AT404" s="649"/>
      <c r="AU404" s="649"/>
      <c r="AV404" s="649"/>
    </row>
    <row r="405" spans="1:48" s="140" customFormat="1" ht="12.6" customHeight="1" x14ac:dyDescent="0.3">
      <c r="A405" s="133" t="s">
        <v>113</v>
      </c>
      <c r="B405" s="134" t="s">
        <v>395</v>
      </c>
      <c r="C405" s="676">
        <v>428</v>
      </c>
      <c r="D405" s="676">
        <v>194</v>
      </c>
      <c r="E405" s="676">
        <v>234</v>
      </c>
      <c r="F405" s="676">
        <v>362</v>
      </c>
      <c r="G405" s="676">
        <v>159</v>
      </c>
      <c r="H405" s="676">
        <v>203</v>
      </c>
      <c r="I405" s="676">
        <v>66</v>
      </c>
      <c r="J405" s="676">
        <v>35</v>
      </c>
      <c r="K405" s="676">
        <v>31</v>
      </c>
      <c r="L405" s="677">
        <v>666</v>
      </c>
      <c r="M405" s="676">
        <v>291</v>
      </c>
      <c r="N405" s="676">
        <v>375</v>
      </c>
      <c r="O405" s="676">
        <v>627</v>
      </c>
      <c r="P405" s="676">
        <v>280</v>
      </c>
      <c r="Q405" s="676">
        <v>347</v>
      </c>
      <c r="R405" s="676">
        <v>39</v>
      </c>
      <c r="S405" s="676">
        <v>11</v>
      </c>
      <c r="T405" s="676">
        <v>28</v>
      </c>
      <c r="U405" s="676">
        <v>-238</v>
      </c>
      <c r="V405" s="676">
        <v>-97</v>
      </c>
      <c r="W405" s="678">
        <v>-141</v>
      </c>
      <c r="X405" s="721" t="s">
        <v>395</v>
      </c>
      <c r="Y405" s="675" t="s">
        <v>113</v>
      </c>
      <c r="Z405" s="629"/>
      <c r="AA405" s="629"/>
      <c r="AB405" s="630"/>
      <c r="AC405" s="630"/>
      <c r="AD405" s="630"/>
      <c r="AE405" s="630"/>
      <c r="AF405" s="630"/>
      <c r="AG405" s="630"/>
      <c r="AH405" s="630"/>
      <c r="AI405" s="630"/>
      <c r="AJ405" s="630"/>
      <c r="AK405" s="630"/>
      <c r="AL405" s="630"/>
      <c r="AM405" s="630"/>
      <c r="AN405" s="630"/>
      <c r="AO405" s="630"/>
      <c r="AP405" s="630"/>
      <c r="AQ405" s="630"/>
      <c r="AR405" s="630"/>
      <c r="AS405" s="630"/>
      <c r="AT405" s="630"/>
      <c r="AU405" s="630"/>
      <c r="AV405" s="630"/>
    </row>
    <row r="406" spans="1:48" s="140" customFormat="1" ht="12.6" customHeight="1" x14ac:dyDescent="0.3">
      <c r="A406" s="145"/>
      <c r="B406" s="146" t="s">
        <v>396</v>
      </c>
      <c r="C406" s="681">
        <v>419</v>
      </c>
      <c r="D406" s="681">
        <v>184</v>
      </c>
      <c r="E406" s="681">
        <v>235</v>
      </c>
      <c r="F406" s="681">
        <v>327</v>
      </c>
      <c r="G406" s="681">
        <v>138</v>
      </c>
      <c r="H406" s="681">
        <v>189</v>
      </c>
      <c r="I406" s="681">
        <v>92</v>
      </c>
      <c r="J406" s="681">
        <v>46</v>
      </c>
      <c r="K406" s="681">
        <v>46</v>
      </c>
      <c r="L406" s="682">
        <v>695</v>
      </c>
      <c r="M406" s="681">
        <v>293</v>
      </c>
      <c r="N406" s="681">
        <v>402</v>
      </c>
      <c r="O406" s="681">
        <v>661</v>
      </c>
      <c r="P406" s="681">
        <v>277</v>
      </c>
      <c r="Q406" s="681">
        <v>384</v>
      </c>
      <c r="R406" s="681">
        <v>34</v>
      </c>
      <c r="S406" s="681">
        <v>16</v>
      </c>
      <c r="T406" s="681">
        <v>18</v>
      </c>
      <c r="U406" s="681">
        <v>-276</v>
      </c>
      <c r="V406" s="681">
        <v>-109</v>
      </c>
      <c r="W406" s="683">
        <v>-167</v>
      </c>
      <c r="X406" s="722" t="s">
        <v>396</v>
      </c>
      <c r="Y406" s="680"/>
      <c r="Z406" s="629"/>
      <c r="AA406" s="629"/>
      <c r="AB406" s="630"/>
      <c r="AC406" s="630"/>
      <c r="AD406" s="630"/>
      <c r="AE406" s="630"/>
      <c r="AF406" s="630"/>
      <c r="AG406" s="630"/>
      <c r="AH406" s="630"/>
      <c r="AI406" s="630"/>
      <c r="AJ406" s="630"/>
      <c r="AK406" s="630"/>
      <c r="AL406" s="630"/>
      <c r="AM406" s="630"/>
      <c r="AN406" s="630"/>
      <c r="AO406" s="630"/>
      <c r="AP406" s="630"/>
      <c r="AQ406" s="630"/>
      <c r="AR406" s="630"/>
      <c r="AS406" s="630"/>
      <c r="AT406" s="630"/>
      <c r="AU406" s="630"/>
      <c r="AV406" s="630"/>
    </row>
    <row r="407" spans="1:48" s="140" customFormat="1" ht="12.6" customHeight="1" x14ac:dyDescent="0.3">
      <c r="A407" s="145"/>
      <c r="B407" s="685" t="s">
        <v>397</v>
      </c>
      <c r="C407" s="681">
        <v>348</v>
      </c>
      <c r="D407" s="681">
        <v>154</v>
      </c>
      <c r="E407" s="681">
        <v>194</v>
      </c>
      <c r="F407" s="681">
        <v>293</v>
      </c>
      <c r="G407" s="681">
        <v>124</v>
      </c>
      <c r="H407" s="681">
        <v>169</v>
      </c>
      <c r="I407" s="681">
        <v>55</v>
      </c>
      <c r="J407" s="681">
        <v>30</v>
      </c>
      <c r="K407" s="681">
        <v>25</v>
      </c>
      <c r="L407" s="682">
        <v>592</v>
      </c>
      <c r="M407" s="681">
        <v>265</v>
      </c>
      <c r="N407" s="681">
        <v>327</v>
      </c>
      <c r="O407" s="681">
        <v>556</v>
      </c>
      <c r="P407" s="681">
        <v>248</v>
      </c>
      <c r="Q407" s="681">
        <v>308</v>
      </c>
      <c r="R407" s="681">
        <v>36</v>
      </c>
      <c r="S407" s="681">
        <v>17</v>
      </c>
      <c r="T407" s="681">
        <v>19</v>
      </c>
      <c r="U407" s="681">
        <v>-244</v>
      </c>
      <c r="V407" s="681">
        <v>-111</v>
      </c>
      <c r="W407" s="683">
        <v>-133</v>
      </c>
      <c r="X407" s="723" t="s">
        <v>397</v>
      </c>
      <c r="Y407" s="680"/>
      <c r="Z407" s="629"/>
      <c r="AA407" s="629"/>
      <c r="AB407" s="630"/>
      <c r="AC407" s="630"/>
      <c r="AD407" s="630"/>
      <c r="AE407" s="630"/>
      <c r="AF407" s="630"/>
      <c r="AG407" s="630"/>
      <c r="AH407" s="630"/>
      <c r="AI407" s="630"/>
      <c r="AJ407" s="630"/>
      <c r="AK407" s="630"/>
      <c r="AL407" s="630"/>
      <c r="AM407" s="630"/>
      <c r="AN407" s="630"/>
      <c r="AO407" s="630"/>
      <c r="AP407" s="630"/>
      <c r="AQ407" s="630"/>
      <c r="AR407" s="630"/>
      <c r="AS407" s="630"/>
      <c r="AT407" s="630"/>
      <c r="AU407" s="630"/>
      <c r="AV407" s="630"/>
    </row>
    <row r="408" spans="1:48" s="140" customFormat="1" ht="12.6" customHeight="1" x14ac:dyDescent="0.3">
      <c r="A408" s="145"/>
      <c r="B408" s="687" t="s">
        <v>398</v>
      </c>
      <c r="C408" s="681">
        <v>367</v>
      </c>
      <c r="D408" s="681">
        <v>165</v>
      </c>
      <c r="E408" s="681">
        <v>202</v>
      </c>
      <c r="F408" s="681">
        <v>307</v>
      </c>
      <c r="G408" s="681">
        <v>134</v>
      </c>
      <c r="H408" s="681">
        <v>173</v>
      </c>
      <c r="I408" s="681">
        <v>60</v>
      </c>
      <c r="J408" s="681">
        <v>31</v>
      </c>
      <c r="K408" s="681">
        <v>29</v>
      </c>
      <c r="L408" s="682">
        <v>645</v>
      </c>
      <c r="M408" s="681">
        <v>297</v>
      </c>
      <c r="N408" s="681">
        <v>348</v>
      </c>
      <c r="O408" s="681">
        <v>583</v>
      </c>
      <c r="P408" s="681">
        <v>269</v>
      </c>
      <c r="Q408" s="681">
        <v>314</v>
      </c>
      <c r="R408" s="681">
        <v>62</v>
      </c>
      <c r="S408" s="681">
        <v>28</v>
      </c>
      <c r="T408" s="681">
        <v>34</v>
      </c>
      <c r="U408" s="681">
        <v>-278</v>
      </c>
      <c r="V408" s="681">
        <v>-132</v>
      </c>
      <c r="W408" s="683">
        <v>-146</v>
      </c>
      <c r="X408" s="724" t="s">
        <v>398</v>
      </c>
      <c r="Y408" s="680"/>
      <c r="Z408" s="629"/>
      <c r="AA408" s="629"/>
      <c r="AB408" s="630"/>
      <c r="AC408" s="630"/>
      <c r="AD408" s="630"/>
      <c r="AE408" s="630"/>
      <c r="AF408" s="630"/>
      <c r="AG408" s="630"/>
      <c r="AH408" s="630"/>
      <c r="AI408" s="630"/>
      <c r="AJ408" s="630"/>
      <c r="AK408" s="630"/>
      <c r="AL408" s="630"/>
      <c r="AM408" s="630"/>
      <c r="AN408" s="630"/>
      <c r="AO408" s="630"/>
      <c r="AP408" s="630"/>
      <c r="AQ408" s="630"/>
      <c r="AR408" s="630"/>
      <c r="AS408" s="630"/>
      <c r="AT408" s="630"/>
      <c r="AU408" s="630"/>
      <c r="AV408" s="630"/>
    </row>
    <row r="409" spans="1:48" s="140" customFormat="1" ht="12.6" customHeight="1" x14ac:dyDescent="0.3">
      <c r="A409" s="145"/>
      <c r="B409" s="687" t="s">
        <v>399</v>
      </c>
      <c r="C409" s="681">
        <v>559</v>
      </c>
      <c r="D409" s="681">
        <v>270</v>
      </c>
      <c r="E409" s="681">
        <v>289</v>
      </c>
      <c r="F409" s="681">
        <v>491</v>
      </c>
      <c r="G409" s="681">
        <v>236</v>
      </c>
      <c r="H409" s="681">
        <v>255</v>
      </c>
      <c r="I409" s="681">
        <v>68</v>
      </c>
      <c r="J409" s="681">
        <v>34</v>
      </c>
      <c r="K409" s="681">
        <v>34</v>
      </c>
      <c r="L409" s="682">
        <v>731</v>
      </c>
      <c r="M409" s="681">
        <v>332</v>
      </c>
      <c r="N409" s="681">
        <v>399</v>
      </c>
      <c r="O409" s="681">
        <v>692</v>
      </c>
      <c r="P409" s="681">
        <v>315</v>
      </c>
      <c r="Q409" s="689">
        <v>377</v>
      </c>
      <c r="R409" s="689">
        <v>39</v>
      </c>
      <c r="S409" s="681">
        <v>17</v>
      </c>
      <c r="T409" s="681">
        <v>22</v>
      </c>
      <c r="U409" s="681">
        <v>-172</v>
      </c>
      <c r="V409" s="681">
        <v>-62</v>
      </c>
      <c r="W409" s="683">
        <v>-110</v>
      </c>
      <c r="X409" s="724" t="s">
        <v>399</v>
      </c>
      <c r="Y409" s="680"/>
      <c r="Z409" s="629"/>
      <c r="AA409" s="629"/>
      <c r="AB409" s="649"/>
      <c r="AC409" s="649"/>
      <c r="AD409" s="649"/>
      <c r="AE409" s="649"/>
      <c r="AF409" s="649"/>
      <c r="AG409" s="649"/>
      <c r="AH409" s="649"/>
      <c r="AI409" s="649"/>
      <c r="AJ409" s="649"/>
      <c r="AK409" s="649"/>
      <c r="AL409" s="649"/>
      <c r="AM409" s="649"/>
      <c r="AN409" s="649"/>
      <c r="AO409" s="649"/>
      <c r="AP409" s="649"/>
      <c r="AQ409" s="649"/>
      <c r="AR409" s="649"/>
      <c r="AS409" s="649"/>
      <c r="AT409" s="649"/>
      <c r="AU409" s="649"/>
      <c r="AV409" s="649"/>
    </row>
    <row r="410" spans="1:48" s="57" customFormat="1" ht="12.6" customHeight="1" x14ac:dyDescent="0.3">
      <c r="A410" s="112" t="s">
        <v>114</v>
      </c>
      <c r="B410" s="113" t="s">
        <v>395</v>
      </c>
      <c r="C410" s="1522">
        <v>3136</v>
      </c>
      <c r="D410" s="1522">
        <v>1463</v>
      </c>
      <c r="E410" s="1522">
        <v>1673</v>
      </c>
      <c r="F410" s="1522">
        <v>2035</v>
      </c>
      <c r="G410" s="1522">
        <v>867</v>
      </c>
      <c r="H410" s="1522">
        <v>1168</v>
      </c>
      <c r="I410" s="1522">
        <v>1101</v>
      </c>
      <c r="J410" s="1522">
        <v>596</v>
      </c>
      <c r="K410" s="1522">
        <v>505</v>
      </c>
      <c r="L410" s="1523">
        <v>3597</v>
      </c>
      <c r="M410" s="1522">
        <v>1638</v>
      </c>
      <c r="N410" s="1522">
        <v>1959</v>
      </c>
      <c r="O410" s="1522">
        <v>3200</v>
      </c>
      <c r="P410" s="1522">
        <v>1479</v>
      </c>
      <c r="Q410" s="1522">
        <v>1721</v>
      </c>
      <c r="R410" s="1522">
        <v>397</v>
      </c>
      <c r="S410" s="1522">
        <v>159</v>
      </c>
      <c r="T410" s="1522">
        <v>238</v>
      </c>
      <c r="U410" s="1522">
        <v>-461</v>
      </c>
      <c r="V410" s="1522">
        <v>-175</v>
      </c>
      <c r="W410" s="1524">
        <v>-286</v>
      </c>
      <c r="X410" s="664" t="s">
        <v>395</v>
      </c>
      <c r="Y410" s="660" t="s">
        <v>114</v>
      </c>
      <c r="Z410" s="629"/>
      <c r="AA410" s="629"/>
      <c r="AB410" s="630"/>
      <c r="AC410" s="630"/>
      <c r="AD410" s="630"/>
      <c r="AE410" s="630"/>
      <c r="AF410" s="630"/>
      <c r="AG410" s="630"/>
      <c r="AH410" s="630"/>
      <c r="AI410" s="630"/>
      <c r="AJ410" s="630"/>
      <c r="AK410" s="630"/>
      <c r="AL410" s="630"/>
      <c r="AM410" s="630"/>
      <c r="AN410" s="630"/>
      <c r="AO410" s="630"/>
      <c r="AP410" s="630"/>
      <c r="AQ410" s="630"/>
      <c r="AR410" s="630"/>
      <c r="AS410" s="630"/>
      <c r="AT410" s="630"/>
      <c r="AU410" s="630"/>
      <c r="AV410" s="630"/>
    </row>
    <row r="411" spans="1:48" s="57" customFormat="1" ht="12.6" customHeight="1" x14ac:dyDescent="0.3">
      <c r="A411" s="121"/>
      <c r="B411" s="122" t="s">
        <v>396</v>
      </c>
      <c r="C411" s="1525">
        <v>3438</v>
      </c>
      <c r="D411" s="1525">
        <v>1692</v>
      </c>
      <c r="E411" s="1525">
        <v>1746</v>
      </c>
      <c r="F411" s="1525">
        <v>2053</v>
      </c>
      <c r="G411" s="1525">
        <v>939</v>
      </c>
      <c r="H411" s="1525">
        <v>1114</v>
      </c>
      <c r="I411" s="1525">
        <v>1385</v>
      </c>
      <c r="J411" s="1525">
        <v>753</v>
      </c>
      <c r="K411" s="1525">
        <v>632</v>
      </c>
      <c r="L411" s="1526">
        <v>3776</v>
      </c>
      <c r="M411" s="1525">
        <v>1777</v>
      </c>
      <c r="N411" s="1525">
        <v>1999</v>
      </c>
      <c r="O411" s="1525">
        <v>3373</v>
      </c>
      <c r="P411" s="1525">
        <v>1604</v>
      </c>
      <c r="Q411" s="1525">
        <v>1769</v>
      </c>
      <c r="R411" s="1525">
        <v>403</v>
      </c>
      <c r="S411" s="1525">
        <v>173</v>
      </c>
      <c r="T411" s="1525">
        <v>230</v>
      </c>
      <c r="U411" s="1525">
        <v>-338</v>
      </c>
      <c r="V411" s="1525">
        <v>-85</v>
      </c>
      <c r="W411" s="1527">
        <v>-253</v>
      </c>
      <c r="X411" s="669" t="s">
        <v>396</v>
      </c>
      <c r="Y411" s="665"/>
      <c r="Z411" s="629"/>
      <c r="AA411" s="629"/>
      <c r="AB411" s="630"/>
      <c r="AC411" s="630"/>
      <c r="AD411" s="630"/>
      <c r="AE411" s="630"/>
      <c r="AF411" s="630"/>
      <c r="AG411" s="630"/>
      <c r="AH411" s="630"/>
      <c r="AI411" s="630"/>
      <c r="AJ411" s="630"/>
      <c r="AK411" s="630"/>
      <c r="AL411" s="630"/>
      <c r="AM411" s="630"/>
      <c r="AN411" s="630"/>
      <c r="AO411" s="630"/>
      <c r="AP411" s="630"/>
      <c r="AQ411" s="630"/>
      <c r="AR411" s="630"/>
      <c r="AS411" s="630"/>
      <c r="AT411" s="630"/>
      <c r="AU411" s="630"/>
      <c r="AV411" s="630"/>
    </row>
    <row r="412" spans="1:48" s="57" customFormat="1" ht="12.6" customHeight="1" x14ac:dyDescent="0.3">
      <c r="A412" s="121"/>
      <c r="B412" s="670" t="s">
        <v>397</v>
      </c>
      <c r="C412" s="1525">
        <v>3157</v>
      </c>
      <c r="D412" s="1525">
        <v>1510</v>
      </c>
      <c r="E412" s="1525">
        <v>1647</v>
      </c>
      <c r="F412" s="1525">
        <v>1913</v>
      </c>
      <c r="G412" s="1525">
        <v>853</v>
      </c>
      <c r="H412" s="1525">
        <v>1060</v>
      </c>
      <c r="I412" s="1525">
        <v>1244</v>
      </c>
      <c r="J412" s="1525">
        <v>657</v>
      </c>
      <c r="K412" s="1525">
        <v>587</v>
      </c>
      <c r="L412" s="1526">
        <v>3049</v>
      </c>
      <c r="M412" s="1525">
        <v>1403</v>
      </c>
      <c r="N412" s="1525">
        <v>1646</v>
      </c>
      <c r="O412" s="1525">
        <v>2795</v>
      </c>
      <c r="P412" s="1525">
        <v>1284</v>
      </c>
      <c r="Q412" s="1525">
        <v>1511</v>
      </c>
      <c r="R412" s="1525">
        <v>254</v>
      </c>
      <c r="S412" s="1525">
        <v>119</v>
      </c>
      <c r="T412" s="1525">
        <v>135</v>
      </c>
      <c r="U412" s="1525">
        <v>108</v>
      </c>
      <c r="V412" s="1525">
        <v>107</v>
      </c>
      <c r="W412" s="1527">
        <v>1</v>
      </c>
      <c r="X412" s="671" t="s">
        <v>397</v>
      </c>
      <c r="Y412" s="665"/>
      <c r="Z412" s="629"/>
      <c r="AA412" s="629"/>
      <c r="AB412" s="630"/>
      <c r="AC412" s="630"/>
      <c r="AD412" s="630"/>
      <c r="AE412" s="630"/>
      <c r="AF412" s="630"/>
      <c r="AG412" s="630"/>
      <c r="AH412" s="630"/>
      <c r="AI412" s="630"/>
      <c r="AJ412" s="630"/>
      <c r="AK412" s="630"/>
      <c r="AL412" s="630"/>
      <c r="AM412" s="630"/>
      <c r="AN412" s="630"/>
      <c r="AO412" s="630"/>
      <c r="AP412" s="630"/>
      <c r="AQ412" s="630"/>
      <c r="AR412" s="630"/>
      <c r="AS412" s="630"/>
      <c r="AT412" s="630"/>
      <c r="AU412" s="630"/>
      <c r="AV412" s="630"/>
    </row>
    <row r="413" spans="1:48" s="57" customFormat="1" ht="12.6" customHeight="1" x14ac:dyDescent="0.3">
      <c r="A413" s="121"/>
      <c r="B413" s="672" t="s">
        <v>398</v>
      </c>
      <c r="C413" s="1525">
        <v>2922</v>
      </c>
      <c r="D413" s="1525">
        <v>1406</v>
      </c>
      <c r="E413" s="1525">
        <v>1516</v>
      </c>
      <c r="F413" s="1525">
        <v>1881</v>
      </c>
      <c r="G413" s="1525">
        <v>892</v>
      </c>
      <c r="H413" s="1525">
        <v>989</v>
      </c>
      <c r="I413" s="1525">
        <v>1041</v>
      </c>
      <c r="J413" s="1525">
        <v>514</v>
      </c>
      <c r="K413" s="1525">
        <v>527</v>
      </c>
      <c r="L413" s="1526">
        <v>3103</v>
      </c>
      <c r="M413" s="1525">
        <v>1403</v>
      </c>
      <c r="N413" s="1525">
        <v>1700</v>
      </c>
      <c r="O413" s="1525">
        <v>2736</v>
      </c>
      <c r="P413" s="1525">
        <v>1269</v>
      </c>
      <c r="Q413" s="1525">
        <v>1467</v>
      </c>
      <c r="R413" s="1525">
        <v>367</v>
      </c>
      <c r="S413" s="1525">
        <v>134</v>
      </c>
      <c r="T413" s="1525">
        <v>233</v>
      </c>
      <c r="U413" s="1525">
        <v>-181</v>
      </c>
      <c r="V413" s="1525">
        <v>3</v>
      </c>
      <c r="W413" s="1527">
        <v>-184</v>
      </c>
      <c r="X413" s="673" t="s">
        <v>398</v>
      </c>
      <c r="Y413" s="665"/>
      <c r="Z413" s="629"/>
      <c r="AA413" s="629"/>
      <c r="AB413" s="630"/>
      <c r="AC413" s="630"/>
      <c r="AD413" s="630"/>
      <c r="AE413" s="630"/>
      <c r="AF413" s="630"/>
      <c r="AG413" s="630"/>
      <c r="AH413" s="630"/>
      <c r="AI413" s="630"/>
      <c r="AJ413" s="630"/>
      <c r="AK413" s="630"/>
      <c r="AL413" s="630"/>
      <c r="AM413" s="630"/>
      <c r="AN413" s="630"/>
      <c r="AO413" s="630"/>
      <c r="AP413" s="630"/>
      <c r="AQ413" s="630"/>
      <c r="AR413" s="630"/>
      <c r="AS413" s="630"/>
      <c r="AT413" s="630"/>
      <c r="AU413" s="630"/>
      <c r="AV413" s="630"/>
    </row>
    <row r="414" spans="1:48" s="57" customFormat="1" ht="12.6" customHeight="1" x14ac:dyDescent="0.3">
      <c r="A414" s="177"/>
      <c r="B414" s="731" t="s">
        <v>399</v>
      </c>
      <c r="C414" s="1528">
        <v>2962</v>
      </c>
      <c r="D414" s="1528">
        <v>1386</v>
      </c>
      <c r="E414" s="1528">
        <v>1576</v>
      </c>
      <c r="F414" s="1528">
        <v>2100</v>
      </c>
      <c r="G414" s="1528">
        <v>949</v>
      </c>
      <c r="H414" s="1528">
        <v>1151</v>
      </c>
      <c r="I414" s="1528">
        <v>862</v>
      </c>
      <c r="J414" s="1528">
        <v>437</v>
      </c>
      <c r="K414" s="1528">
        <v>425</v>
      </c>
      <c r="L414" s="1529">
        <v>3789</v>
      </c>
      <c r="M414" s="1528">
        <v>1771</v>
      </c>
      <c r="N414" s="1528">
        <v>2018</v>
      </c>
      <c r="O414" s="1528">
        <v>3310</v>
      </c>
      <c r="P414" s="1528">
        <v>1548</v>
      </c>
      <c r="Q414" s="1528">
        <v>1762</v>
      </c>
      <c r="R414" s="1528">
        <v>479</v>
      </c>
      <c r="S414" s="1528">
        <v>223</v>
      </c>
      <c r="T414" s="1528">
        <v>256</v>
      </c>
      <c r="U414" s="1528">
        <v>-827</v>
      </c>
      <c r="V414" s="1528">
        <v>-385</v>
      </c>
      <c r="W414" s="1530">
        <v>-442</v>
      </c>
      <c r="X414" s="732" t="s">
        <v>399</v>
      </c>
      <c r="Y414" s="730"/>
      <c r="Z414" s="629"/>
      <c r="AA414" s="629"/>
      <c r="AB414" s="649"/>
      <c r="AC414" s="649"/>
      <c r="AD414" s="649"/>
      <c r="AE414" s="649"/>
      <c r="AF414" s="649"/>
      <c r="AG414" s="649"/>
      <c r="AH414" s="649"/>
      <c r="AI414" s="649"/>
      <c r="AJ414" s="649"/>
      <c r="AK414" s="649"/>
      <c r="AL414" s="649"/>
      <c r="AM414" s="649"/>
      <c r="AN414" s="649"/>
      <c r="AO414" s="649"/>
      <c r="AP414" s="649"/>
      <c r="AQ414" s="649"/>
      <c r="AR414" s="649"/>
      <c r="AS414" s="649"/>
      <c r="AT414" s="649"/>
      <c r="AU414" s="649"/>
      <c r="AV414" s="649"/>
    </row>
    <row r="415" spans="1:48" s="57" customFormat="1" ht="12.6" customHeight="1" x14ac:dyDescent="0.3">
      <c r="A415" s="145" t="s">
        <v>115</v>
      </c>
      <c r="B415" s="166" t="s">
        <v>395</v>
      </c>
      <c r="C415" s="661">
        <v>225</v>
      </c>
      <c r="D415" s="661">
        <v>100</v>
      </c>
      <c r="E415" s="661">
        <v>125</v>
      </c>
      <c r="F415" s="661">
        <v>209</v>
      </c>
      <c r="G415" s="661">
        <v>96</v>
      </c>
      <c r="H415" s="661">
        <v>113</v>
      </c>
      <c r="I415" s="661">
        <v>16</v>
      </c>
      <c r="J415" s="661">
        <v>4</v>
      </c>
      <c r="K415" s="661">
        <v>12</v>
      </c>
      <c r="L415" s="662">
        <v>297</v>
      </c>
      <c r="M415" s="661">
        <v>132</v>
      </c>
      <c r="N415" s="661">
        <v>165</v>
      </c>
      <c r="O415" s="661">
        <v>289</v>
      </c>
      <c r="P415" s="661">
        <v>130</v>
      </c>
      <c r="Q415" s="661">
        <v>159</v>
      </c>
      <c r="R415" s="661">
        <v>8</v>
      </c>
      <c r="S415" s="661">
        <v>2</v>
      </c>
      <c r="T415" s="661">
        <v>6</v>
      </c>
      <c r="U415" s="661">
        <v>-72</v>
      </c>
      <c r="V415" s="661">
        <v>-32</v>
      </c>
      <c r="W415" s="663">
        <v>-40</v>
      </c>
      <c r="X415" s="725" t="s">
        <v>395</v>
      </c>
      <c r="Y415" s="707" t="s">
        <v>115</v>
      </c>
      <c r="Z415" s="629"/>
      <c r="AA415" s="629"/>
      <c r="AB415" s="630"/>
      <c r="AC415" s="630"/>
      <c r="AD415" s="630"/>
      <c r="AE415" s="630"/>
      <c r="AF415" s="630"/>
      <c r="AG415" s="630"/>
      <c r="AH415" s="630"/>
      <c r="AI415" s="630"/>
      <c r="AJ415" s="630"/>
      <c r="AK415" s="630"/>
      <c r="AL415" s="630"/>
      <c r="AM415" s="630"/>
      <c r="AN415" s="630"/>
      <c r="AO415" s="630"/>
      <c r="AP415" s="630"/>
      <c r="AQ415" s="630"/>
      <c r="AR415" s="630"/>
      <c r="AS415" s="630"/>
      <c r="AT415" s="630"/>
      <c r="AU415" s="630"/>
      <c r="AV415" s="630"/>
    </row>
    <row r="416" spans="1:48" s="57" customFormat="1" ht="12.6" customHeight="1" x14ac:dyDescent="0.3">
      <c r="A416" s="145"/>
      <c r="B416" s="169" t="s">
        <v>396</v>
      </c>
      <c r="C416" s="666">
        <v>236</v>
      </c>
      <c r="D416" s="666">
        <v>107</v>
      </c>
      <c r="E416" s="666">
        <v>129</v>
      </c>
      <c r="F416" s="666">
        <v>206</v>
      </c>
      <c r="G416" s="666">
        <v>95</v>
      </c>
      <c r="H416" s="666">
        <v>111</v>
      </c>
      <c r="I416" s="666">
        <v>30</v>
      </c>
      <c r="J416" s="666">
        <v>12</v>
      </c>
      <c r="K416" s="666">
        <v>18</v>
      </c>
      <c r="L416" s="667">
        <v>320</v>
      </c>
      <c r="M416" s="666">
        <v>163</v>
      </c>
      <c r="N416" s="666">
        <v>157</v>
      </c>
      <c r="O416" s="666">
        <v>311</v>
      </c>
      <c r="P416" s="666">
        <v>159</v>
      </c>
      <c r="Q416" s="666">
        <v>152</v>
      </c>
      <c r="R416" s="666">
        <v>9</v>
      </c>
      <c r="S416" s="666">
        <v>4</v>
      </c>
      <c r="T416" s="666">
        <v>5</v>
      </c>
      <c r="U416" s="666">
        <v>-84</v>
      </c>
      <c r="V416" s="666">
        <v>-56</v>
      </c>
      <c r="W416" s="668">
        <v>-28</v>
      </c>
      <c r="X416" s="726" t="s">
        <v>396</v>
      </c>
      <c r="Y416" s="19"/>
      <c r="Z416" s="629"/>
      <c r="AA416" s="629"/>
      <c r="AB416" s="630"/>
      <c r="AC416" s="630"/>
      <c r="AD416" s="630"/>
      <c r="AE416" s="630"/>
      <c r="AF416" s="630"/>
      <c r="AG416" s="630"/>
      <c r="AH416" s="630"/>
      <c r="AI416" s="630"/>
      <c r="AJ416" s="630"/>
      <c r="AK416" s="630"/>
      <c r="AL416" s="630"/>
      <c r="AM416" s="630"/>
      <c r="AN416" s="630"/>
      <c r="AO416" s="630"/>
      <c r="AP416" s="630"/>
      <c r="AQ416" s="630"/>
      <c r="AR416" s="630"/>
      <c r="AS416" s="630"/>
      <c r="AT416" s="630"/>
      <c r="AU416" s="630"/>
      <c r="AV416" s="630"/>
    </row>
    <row r="417" spans="1:48" s="57" customFormat="1" ht="12.6" customHeight="1" x14ac:dyDescent="0.3">
      <c r="A417" s="145"/>
      <c r="B417" s="702" t="s">
        <v>397</v>
      </c>
      <c r="C417" s="666">
        <v>198</v>
      </c>
      <c r="D417" s="666">
        <v>93</v>
      </c>
      <c r="E417" s="666">
        <v>105</v>
      </c>
      <c r="F417" s="666">
        <v>168</v>
      </c>
      <c r="G417" s="666">
        <v>80</v>
      </c>
      <c r="H417" s="666">
        <v>88</v>
      </c>
      <c r="I417" s="666">
        <v>30</v>
      </c>
      <c r="J417" s="666">
        <v>13</v>
      </c>
      <c r="K417" s="666">
        <v>17</v>
      </c>
      <c r="L417" s="667">
        <v>273</v>
      </c>
      <c r="M417" s="666">
        <v>131</v>
      </c>
      <c r="N417" s="666">
        <v>142</v>
      </c>
      <c r="O417" s="666">
        <v>253</v>
      </c>
      <c r="P417" s="666">
        <v>122</v>
      </c>
      <c r="Q417" s="666">
        <v>131</v>
      </c>
      <c r="R417" s="666">
        <v>20</v>
      </c>
      <c r="S417" s="666">
        <v>9</v>
      </c>
      <c r="T417" s="666">
        <v>11</v>
      </c>
      <c r="U417" s="666">
        <v>-75</v>
      </c>
      <c r="V417" s="666">
        <v>-38</v>
      </c>
      <c r="W417" s="668">
        <v>-37</v>
      </c>
      <c r="X417" s="727" t="s">
        <v>397</v>
      </c>
      <c r="Y417" s="19"/>
      <c r="Z417" s="629"/>
      <c r="AA417" s="629"/>
      <c r="AB417" s="630"/>
      <c r="AC417" s="630"/>
      <c r="AD417" s="630"/>
      <c r="AE417" s="630"/>
      <c r="AF417" s="630"/>
      <c r="AG417" s="630"/>
      <c r="AH417" s="630"/>
      <c r="AI417" s="630"/>
      <c r="AJ417" s="630"/>
      <c r="AK417" s="630"/>
      <c r="AL417" s="630"/>
      <c r="AM417" s="630"/>
      <c r="AN417" s="630"/>
      <c r="AO417" s="630"/>
      <c r="AP417" s="630"/>
      <c r="AQ417" s="630"/>
      <c r="AR417" s="630"/>
      <c r="AS417" s="630"/>
      <c r="AT417" s="630"/>
      <c r="AU417" s="630"/>
      <c r="AV417" s="630"/>
    </row>
    <row r="418" spans="1:48" s="57" customFormat="1" ht="12.6" customHeight="1" x14ac:dyDescent="0.3">
      <c r="A418" s="145"/>
      <c r="B418" s="704" t="s">
        <v>398</v>
      </c>
      <c r="C418" s="666">
        <v>199</v>
      </c>
      <c r="D418" s="666">
        <v>94</v>
      </c>
      <c r="E418" s="666">
        <v>105</v>
      </c>
      <c r="F418" s="666">
        <v>179</v>
      </c>
      <c r="G418" s="666">
        <v>85</v>
      </c>
      <c r="H418" s="666">
        <v>94</v>
      </c>
      <c r="I418" s="666">
        <v>20</v>
      </c>
      <c r="J418" s="666">
        <v>9</v>
      </c>
      <c r="K418" s="666">
        <v>11</v>
      </c>
      <c r="L418" s="667">
        <v>265</v>
      </c>
      <c r="M418" s="666">
        <v>117</v>
      </c>
      <c r="N418" s="666">
        <v>148</v>
      </c>
      <c r="O418" s="666">
        <v>257</v>
      </c>
      <c r="P418" s="666">
        <v>114</v>
      </c>
      <c r="Q418" s="666">
        <v>143</v>
      </c>
      <c r="R418" s="666">
        <v>8</v>
      </c>
      <c r="S418" s="666">
        <v>3</v>
      </c>
      <c r="T418" s="666">
        <v>5</v>
      </c>
      <c r="U418" s="666">
        <v>-66</v>
      </c>
      <c r="V418" s="666">
        <v>-23</v>
      </c>
      <c r="W418" s="668">
        <v>-43</v>
      </c>
      <c r="X418" s="728" t="s">
        <v>398</v>
      </c>
      <c r="Y418" s="19"/>
      <c r="Z418" s="629"/>
      <c r="AA418" s="629"/>
      <c r="AB418" s="630"/>
      <c r="AC418" s="630"/>
      <c r="AD418" s="630"/>
      <c r="AE418" s="630"/>
      <c r="AF418" s="630"/>
      <c r="AG418" s="630"/>
      <c r="AH418" s="630"/>
      <c r="AI418" s="630"/>
      <c r="AJ418" s="630"/>
      <c r="AK418" s="630"/>
      <c r="AL418" s="630"/>
      <c r="AM418" s="630"/>
      <c r="AN418" s="630"/>
      <c r="AO418" s="630"/>
      <c r="AP418" s="630"/>
      <c r="AQ418" s="630"/>
      <c r="AR418" s="630"/>
      <c r="AS418" s="630"/>
      <c r="AT418" s="630"/>
      <c r="AU418" s="630"/>
      <c r="AV418" s="630"/>
    </row>
    <row r="419" spans="1:48" s="57" customFormat="1" ht="12.6" customHeight="1" x14ac:dyDescent="0.3">
      <c r="A419" s="145"/>
      <c r="B419" s="704" t="s">
        <v>399</v>
      </c>
      <c r="C419" s="666">
        <v>225</v>
      </c>
      <c r="D419" s="666">
        <v>105</v>
      </c>
      <c r="E419" s="666">
        <v>120</v>
      </c>
      <c r="F419" s="666">
        <v>208</v>
      </c>
      <c r="G419" s="666">
        <v>92</v>
      </c>
      <c r="H419" s="666">
        <v>116</v>
      </c>
      <c r="I419" s="666">
        <v>17</v>
      </c>
      <c r="J419" s="666">
        <v>13</v>
      </c>
      <c r="K419" s="666">
        <v>4</v>
      </c>
      <c r="L419" s="667">
        <v>311</v>
      </c>
      <c r="M419" s="666">
        <v>136</v>
      </c>
      <c r="N419" s="666">
        <v>175</v>
      </c>
      <c r="O419" s="666">
        <v>302</v>
      </c>
      <c r="P419" s="666">
        <v>132</v>
      </c>
      <c r="Q419" s="706">
        <v>170</v>
      </c>
      <c r="R419" s="706">
        <v>9</v>
      </c>
      <c r="S419" s="666">
        <v>4</v>
      </c>
      <c r="T419" s="666">
        <v>5</v>
      </c>
      <c r="U419" s="666">
        <v>-86</v>
      </c>
      <c r="V419" s="666">
        <v>-31</v>
      </c>
      <c r="W419" s="668">
        <v>-55</v>
      </c>
      <c r="X419" s="728" t="s">
        <v>399</v>
      </c>
      <c r="Y419" s="19"/>
      <c r="Z419" s="629"/>
      <c r="AA419" s="629"/>
      <c r="AB419" s="649"/>
      <c r="AC419" s="649"/>
      <c r="AD419" s="649"/>
      <c r="AE419" s="649"/>
      <c r="AF419" s="649"/>
      <c r="AG419" s="649"/>
      <c r="AH419" s="649"/>
      <c r="AI419" s="649"/>
      <c r="AJ419" s="649"/>
      <c r="AK419" s="649"/>
      <c r="AL419" s="649"/>
      <c r="AM419" s="649"/>
      <c r="AN419" s="649"/>
      <c r="AO419" s="649"/>
      <c r="AP419" s="649"/>
      <c r="AQ419" s="649"/>
      <c r="AR419" s="649"/>
      <c r="AS419" s="649"/>
      <c r="AT419" s="649"/>
      <c r="AU419" s="649"/>
      <c r="AV419" s="649"/>
    </row>
    <row r="420" spans="1:48" s="57" customFormat="1" ht="12.6" customHeight="1" x14ac:dyDescent="0.3">
      <c r="A420" s="133" t="s">
        <v>116</v>
      </c>
      <c r="B420" s="166" t="s">
        <v>395</v>
      </c>
      <c r="C420" s="661">
        <v>1230</v>
      </c>
      <c r="D420" s="661">
        <v>586</v>
      </c>
      <c r="E420" s="661">
        <v>644</v>
      </c>
      <c r="F420" s="661">
        <v>1142</v>
      </c>
      <c r="G420" s="661">
        <v>539</v>
      </c>
      <c r="H420" s="661">
        <v>603</v>
      </c>
      <c r="I420" s="661">
        <v>88</v>
      </c>
      <c r="J420" s="661">
        <v>47</v>
      </c>
      <c r="K420" s="661">
        <v>41</v>
      </c>
      <c r="L420" s="662">
        <v>1613</v>
      </c>
      <c r="M420" s="661">
        <v>769</v>
      </c>
      <c r="N420" s="661">
        <v>844</v>
      </c>
      <c r="O420" s="661">
        <v>1556</v>
      </c>
      <c r="P420" s="661">
        <v>750</v>
      </c>
      <c r="Q420" s="661">
        <v>806</v>
      </c>
      <c r="R420" s="661">
        <v>57</v>
      </c>
      <c r="S420" s="661">
        <v>19</v>
      </c>
      <c r="T420" s="661">
        <v>38</v>
      </c>
      <c r="U420" s="661">
        <v>-383</v>
      </c>
      <c r="V420" s="661">
        <v>-183</v>
      </c>
      <c r="W420" s="663">
        <v>-200</v>
      </c>
      <c r="X420" s="725" t="s">
        <v>395</v>
      </c>
      <c r="Y420" s="707" t="s">
        <v>116</v>
      </c>
      <c r="Z420" s="629"/>
      <c r="AA420" s="629"/>
      <c r="AB420" s="630"/>
      <c r="AC420" s="630"/>
      <c r="AD420" s="630"/>
      <c r="AE420" s="630"/>
      <c r="AF420" s="630"/>
      <c r="AG420" s="630"/>
      <c r="AH420" s="630"/>
      <c r="AI420" s="630"/>
      <c r="AJ420" s="630"/>
      <c r="AK420" s="630"/>
      <c r="AL420" s="630"/>
      <c r="AM420" s="630"/>
      <c r="AN420" s="630"/>
      <c r="AO420" s="630"/>
      <c r="AP420" s="630"/>
      <c r="AQ420" s="630"/>
      <c r="AR420" s="630"/>
      <c r="AS420" s="630"/>
      <c r="AT420" s="630"/>
      <c r="AU420" s="630"/>
      <c r="AV420" s="630"/>
    </row>
    <row r="421" spans="1:48" s="57" customFormat="1" ht="12.6" customHeight="1" x14ac:dyDescent="0.3">
      <c r="A421" s="145"/>
      <c r="B421" s="169" t="s">
        <v>396</v>
      </c>
      <c r="C421" s="666">
        <v>1440</v>
      </c>
      <c r="D421" s="666">
        <v>700</v>
      </c>
      <c r="E421" s="666">
        <v>740</v>
      </c>
      <c r="F421" s="666">
        <v>1286</v>
      </c>
      <c r="G421" s="666">
        <v>614</v>
      </c>
      <c r="H421" s="666">
        <v>672</v>
      </c>
      <c r="I421" s="666">
        <v>154</v>
      </c>
      <c r="J421" s="666">
        <v>86</v>
      </c>
      <c r="K421" s="666">
        <v>68</v>
      </c>
      <c r="L421" s="667">
        <v>1505</v>
      </c>
      <c r="M421" s="666">
        <v>716</v>
      </c>
      <c r="N421" s="666">
        <v>789</v>
      </c>
      <c r="O421" s="666">
        <v>1458</v>
      </c>
      <c r="P421" s="666">
        <v>697</v>
      </c>
      <c r="Q421" s="666">
        <v>761</v>
      </c>
      <c r="R421" s="666">
        <v>47</v>
      </c>
      <c r="S421" s="666">
        <v>19</v>
      </c>
      <c r="T421" s="666">
        <v>28</v>
      </c>
      <c r="U421" s="666">
        <v>-65</v>
      </c>
      <c r="V421" s="666">
        <v>-16</v>
      </c>
      <c r="W421" s="668">
        <v>-49</v>
      </c>
      <c r="X421" s="726" t="s">
        <v>396</v>
      </c>
      <c r="Y421" s="19"/>
      <c r="Z421" s="629"/>
      <c r="AA421" s="629"/>
      <c r="AB421" s="630"/>
      <c r="AC421" s="630"/>
      <c r="AD421" s="630"/>
      <c r="AE421" s="630"/>
      <c r="AF421" s="630"/>
      <c r="AG421" s="630"/>
      <c r="AH421" s="630"/>
      <c r="AI421" s="630"/>
      <c r="AJ421" s="630"/>
      <c r="AK421" s="630"/>
      <c r="AL421" s="630"/>
      <c r="AM421" s="630"/>
      <c r="AN421" s="630"/>
      <c r="AO421" s="630"/>
      <c r="AP421" s="630"/>
      <c r="AQ421" s="630"/>
      <c r="AR421" s="630"/>
      <c r="AS421" s="630"/>
      <c r="AT421" s="630"/>
      <c r="AU421" s="630"/>
      <c r="AV421" s="630"/>
    </row>
    <row r="422" spans="1:48" s="57" customFormat="1" ht="12.6" customHeight="1" x14ac:dyDescent="0.3">
      <c r="A422" s="145"/>
      <c r="B422" s="702" t="s">
        <v>397</v>
      </c>
      <c r="C422" s="666">
        <v>1220</v>
      </c>
      <c r="D422" s="666">
        <v>594</v>
      </c>
      <c r="E422" s="666">
        <v>626</v>
      </c>
      <c r="F422" s="666">
        <v>1046</v>
      </c>
      <c r="G422" s="666">
        <v>514</v>
      </c>
      <c r="H422" s="666">
        <v>532</v>
      </c>
      <c r="I422" s="666">
        <v>174</v>
      </c>
      <c r="J422" s="666">
        <v>80</v>
      </c>
      <c r="K422" s="666">
        <v>94</v>
      </c>
      <c r="L422" s="667">
        <v>1234</v>
      </c>
      <c r="M422" s="666">
        <v>593</v>
      </c>
      <c r="N422" s="666">
        <v>641</v>
      </c>
      <c r="O422" s="666">
        <v>1210</v>
      </c>
      <c r="P422" s="666">
        <v>579</v>
      </c>
      <c r="Q422" s="666">
        <v>631</v>
      </c>
      <c r="R422" s="666">
        <v>24</v>
      </c>
      <c r="S422" s="666">
        <v>14</v>
      </c>
      <c r="T422" s="666">
        <v>10</v>
      </c>
      <c r="U422" s="666">
        <v>-14</v>
      </c>
      <c r="V422" s="666">
        <v>1</v>
      </c>
      <c r="W422" s="668">
        <v>-15</v>
      </c>
      <c r="X422" s="727" t="s">
        <v>397</v>
      </c>
      <c r="Y422" s="19"/>
      <c r="Z422" s="629"/>
      <c r="AA422" s="629"/>
      <c r="AB422" s="630"/>
      <c r="AC422" s="630"/>
      <c r="AD422" s="630"/>
      <c r="AE422" s="630"/>
      <c r="AF422" s="630"/>
      <c r="AG422" s="630"/>
      <c r="AH422" s="630"/>
      <c r="AI422" s="630"/>
      <c r="AJ422" s="630"/>
      <c r="AK422" s="630"/>
      <c r="AL422" s="630"/>
      <c r="AM422" s="630"/>
      <c r="AN422" s="630"/>
      <c r="AO422" s="630"/>
      <c r="AP422" s="630"/>
      <c r="AQ422" s="630"/>
      <c r="AR422" s="630"/>
      <c r="AS422" s="630"/>
      <c r="AT422" s="630"/>
      <c r="AU422" s="630"/>
      <c r="AV422" s="630"/>
    </row>
    <row r="423" spans="1:48" s="57" customFormat="1" ht="12.6" customHeight="1" x14ac:dyDescent="0.3">
      <c r="A423" s="145"/>
      <c r="B423" s="704" t="s">
        <v>398</v>
      </c>
      <c r="C423" s="666">
        <v>1160</v>
      </c>
      <c r="D423" s="666">
        <v>558</v>
      </c>
      <c r="E423" s="666">
        <v>602</v>
      </c>
      <c r="F423" s="666">
        <v>1000</v>
      </c>
      <c r="G423" s="666">
        <v>492</v>
      </c>
      <c r="H423" s="666">
        <v>508</v>
      </c>
      <c r="I423" s="666">
        <v>160</v>
      </c>
      <c r="J423" s="666">
        <v>66</v>
      </c>
      <c r="K423" s="666">
        <v>94</v>
      </c>
      <c r="L423" s="667">
        <v>1368</v>
      </c>
      <c r="M423" s="666">
        <v>662</v>
      </c>
      <c r="N423" s="666">
        <v>706</v>
      </c>
      <c r="O423" s="666">
        <v>1313</v>
      </c>
      <c r="P423" s="666">
        <v>640</v>
      </c>
      <c r="Q423" s="666">
        <v>673</v>
      </c>
      <c r="R423" s="666">
        <v>55</v>
      </c>
      <c r="S423" s="666">
        <v>22</v>
      </c>
      <c r="T423" s="666">
        <v>33</v>
      </c>
      <c r="U423" s="666">
        <v>-208</v>
      </c>
      <c r="V423" s="666">
        <v>-104</v>
      </c>
      <c r="W423" s="668">
        <v>-104</v>
      </c>
      <c r="X423" s="728" t="s">
        <v>398</v>
      </c>
      <c r="Y423" s="19"/>
      <c r="Z423" s="629"/>
      <c r="AA423" s="629"/>
      <c r="AB423" s="630"/>
      <c r="AC423" s="630"/>
      <c r="AD423" s="630"/>
      <c r="AE423" s="630"/>
      <c r="AF423" s="630"/>
      <c r="AG423" s="630"/>
      <c r="AH423" s="630"/>
      <c r="AI423" s="630"/>
      <c r="AJ423" s="630"/>
      <c r="AK423" s="630"/>
      <c r="AL423" s="630"/>
      <c r="AM423" s="630"/>
      <c r="AN423" s="630"/>
      <c r="AO423" s="630"/>
      <c r="AP423" s="630"/>
      <c r="AQ423" s="630"/>
      <c r="AR423" s="630"/>
      <c r="AS423" s="630"/>
      <c r="AT423" s="630"/>
      <c r="AU423" s="630"/>
      <c r="AV423" s="630"/>
    </row>
    <row r="424" spans="1:48" s="57" customFormat="1" ht="12.6" customHeight="1" x14ac:dyDescent="0.3">
      <c r="A424" s="145"/>
      <c r="B424" s="704" t="s">
        <v>399</v>
      </c>
      <c r="C424" s="666">
        <v>1116</v>
      </c>
      <c r="D424" s="666">
        <v>545</v>
      </c>
      <c r="E424" s="666">
        <v>571</v>
      </c>
      <c r="F424" s="666">
        <v>1038</v>
      </c>
      <c r="G424" s="666">
        <v>506</v>
      </c>
      <c r="H424" s="666">
        <v>532</v>
      </c>
      <c r="I424" s="666">
        <v>78</v>
      </c>
      <c r="J424" s="666">
        <v>39</v>
      </c>
      <c r="K424" s="666">
        <v>39</v>
      </c>
      <c r="L424" s="667">
        <v>1471</v>
      </c>
      <c r="M424" s="666">
        <v>709</v>
      </c>
      <c r="N424" s="666">
        <v>762</v>
      </c>
      <c r="O424" s="666">
        <v>1387</v>
      </c>
      <c r="P424" s="666">
        <v>672</v>
      </c>
      <c r="Q424" s="706">
        <v>715</v>
      </c>
      <c r="R424" s="706">
        <v>84</v>
      </c>
      <c r="S424" s="666">
        <v>37</v>
      </c>
      <c r="T424" s="666">
        <v>47</v>
      </c>
      <c r="U424" s="666">
        <v>-355</v>
      </c>
      <c r="V424" s="666">
        <v>-164</v>
      </c>
      <c r="W424" s="668">
        <v>-191</v>
      </c>
      <c r="X424" s="728" t="s">
        <v>399</v>
      </c>
      <c r="Y424" s="19"/>
      <c r="Z424" s="629"/>
      <c r="AA424" s="629"/>
      <c r="AB424" s="649"/>
      <c r="AC424" s="649"/>
      <c r="AD424" s="649"/>
      <c r="AE424" s="649"/>
      <c r="AF424" s="649"/>
      <c r="AG424" s="649"/>
      <c r="AH424" s="649"/>
      <c r="AI424" s="649"/>
      <c r="AJ424" s="649"/>
      <c r="AK424" s="649"/>
      <c r="AL424" s="649"/>
      <c r="AM424" s="649"/>
      <c r="AN424" s="649"/>
      <c r="AO424" s="649"/>
      <c r="AP424" s="649"/>
      <c r="AQ424" s="649"/>
      <c r="AR424" s="649"/>
      <c r="AS424" s="649"/>
      <c r="AT424" s="649"/>
      <c r="AU424" s="649"/>
      <c r="AV424" s="649"/>
    </row>
    <row r="425" spans="1:48" s="57" customFormat="1" ht="12.6" customHeight="1" x14ac:dyDescent="0.3">
      <c r="A425" s="133" t="s">
        <v>117</v>
      </c>
      <c r="B425" s="166" t="s">
        <v>395</v>
      </c>
      <c r="C425" s="661">
        <v>1487</v>
      </c>
      <c r="D425" s="661">
        <v>696</v>
      </c>
      <c r="E425" s="661">
        <v>791</v>
      </c>
      <c r="F425" s="661">
        <v>1382</v>
      </c>
      <c r="G425" s="661">
        <v>644</v>
      </c>
      <c r="H425" s="661">
        <v>738</v>
      </c>
      <c r="I425" s="661">
        <v>105</v>
      </c>
      <c r="J425" s="661">
        <v>52</v>
      </c>
      <c r="K425" s="661">
        <v>53</v>
      </c>
      <c r="L425" s="662">
        <v>1682</v>
      </c>
      <c r="M425" s="661">
        <v>806</v>
      </c>
      <c r="N425" s="661">
        <v>876</v>
      </c>
      <c r="O425" s="661">
        <v>1622</v>
      </c>
      <c r="P425" s="661">
        <v>783</v>
      </c>
      <c r="Q425" s="661">
        <v>839</v>
      </c>
      <c r="R425" s="661">
        <v>60</v>
      </c>
      <c r="S425" s="661">
        <v>23</v>
      </c>
      <c r="T425" s="661">
        <v>37</v>
      </c>
      <c r="U425" s="661">
        <v>-195</v>
      </c>
      <c r="V425" s="661">
        <v>-110</v>
      </c>
      <c r="W425" s="663">
        <v>-85</v>
      </c>
      <c r="X425" s="725" t="s">
        <v>395</v>
      </c>
      <c r="Y425" s="707" t="s">
        <v>117</v>
      </c>
      <c r="Z425" s="629"/>
      <c r="AA425" s="629"/>
      <c r="AB425" s="630"/>
      <c r="AC425" s="630"/>
      <c r="AD425" s="630"/>
      <c r="AE425" s="630"/>
      <c r="AF425" s="630"/>
      <c r="AG425" s="630"/>
      <c r="AH425" s="630"/>
      <c r="AI425" s="630"/>
      <c r="AJ425" s="630"/>
      <c r="AK425" s="630"/>
      <c r="AL425" s="630"/>
      <c r="AM425" s="630"/>
      <c r="AN425" s="630"/>
      <c r="AO425" s="630"/>
      <c r="AP425" s="630"/>
      <c r="AQ425" s="630"/>
      <c r="AR425" s="630"/>
      <c r="AS425" s="630"/>
      <c r="AT425" s="630"/>
      <c r="AU425" s="630"/>
      <c r="AV425" s="630"/>
    </row>
    <row r="426" spans="1:48" s="57" customFormat="1" ht="12.6" customHeight="1" x14ac:dyDescent="0.3">
      <c r="A426" s="145"/>
      <c r="B426" s="169" t="s">
        <v>396</v>
      </c>
      <c r="C426" s="666">
        <v>1341</v>
      </c>
      <c r="D426" s="666">
        <v>619</v>
      </c>
      <c r="E426" s="666">
        <v>722</v>
      </c>
      <c r="F426" s="666">
        <v>1220</v>
      </c>
      <c r="G426" s="666">
        <v>554</v>
      </c>
      <c r="H426" s="666">
        <v>666</v>
      </c>
      <c r="I426" s="666">
        <v>121</v>
      </c>
      <c r="J426" s="666">
        <v>65</v>
      </c>
      <c r="K426" s="666">
        <v>56</v>
      </c>
      <c r="L426" s="667">
        <v>1596</v>
      </c>
      <c r="M426" s="666">
        <v>760</v>
      </c>
      <c r="N426" s="666">
        <v>836</v>
      </c>
      <c r="O426" s="666">
        <v>1539</v>
      </c>
      <c r="P426" s="666">
        <v>735</v>
      </c>
      <c r="Q426" s="666">
        <v>804</v>
      </c>
      <c r="R426" s="666">
        <v>57</v>
      </c>
      <c r="S426" s="666">
        <v>25</v>
      </c>
      <c r="T426" s="666">
        <v>32</v>
      </c>
      <c r="U426" s="666">
        <v>-255</v>
      </c>
      <c r="V426" s="666">
        <v>-141</v>
      </c>
      <c r="W426" s="668">
        <v>-114</v>
      </c>
      <c r="X426" s="726" t="s">
        <v>396</v>
      </c>
      <c r="Y426" s="19"/>
      <c r="Z426" s="629"/>
      <c r="AA426" s="629"/>
      <c r="AB426" s="630"/>
      <c r="AC426" s="630"/>
      <c r="AD426" s="630"/>
      <c r="AE426" s="630"/>
      <c r="AF426" s="630"/>
      <c r="AG426" s="630"/>
      <c r="AH426" s="630"/>
      <c r="AI426" s="630"/>
      <c r="AJ426" s="630"/>
      <c r="AK426" s="630"/>
      <c r="AL426" s="630"/>
      <c r="AM426" s="630"/>
      <c r="AN426" s="630"/>
      <c r="AO426" s="630"/>
      <c r="AP426" s="630"/>
      <c r="AQ426" s="630"/>
      <c r="AR426" s="630"/>
      <c r="AS426" s="630"/>
      <c r="AT426" s="630"/>
      <c r="AU426" s="630"/>
      <c r="AV426" s="630"/>
    </row>
    <row r="427" spans="1:48" s="57" customFormat="1" ht="12.6" customHeight="1" x14ac:dyDescent="0.3">
      <c r="A427" s="145"/>
      <c r="B427" s="702" t="s">
        <v>397</v>
      </c>
      <c r="C427" s="666">
        <v>1145</v>
      </c>
      <c r="D427" s="666">
        <v>522</v>
      </c>
      <c r="E427" s="666">
        <v>623</v>
      </c>
      <c r="F427" s="666">
        <v>1022</v>
      </c>
      <c r="G427" s="666">
        <v>466</v>
      </c>
      <c r="H427" s="666">
        <v>556</v>
      </c>
      <c r="I427" s="666">
        <v>123</v>
      </c>
      <c r="J427" s="666">
        <v>56</v>
      </c>
      <c r="K427" s="666">
        <v>67</v>
      </c>
      <c r="L427" s="667">
        <v>1388</v>
      </c>
      <c r="M427" s="666">
        <v>644</v>
      </c>
      <c r="N427" s="666">
        <v>744</v>
      </c>
      <c r="O427" s="666">
        <v>1357</v>
      </c>
      <c r="P427" s="666">
        <v>627</v>
      </c>
      <c r="Q427" s="666">
        <v>730</v>
      </c>
      <c r="R427" s="666">
        <v>31</v>
      </c>
      <c r="S427" s="666">
        <v>17</v>
      </c>
      <c r="T427" s="666">
        <v>14</v>
      </c>
      <c r="U427" s="666">
        <v>-243</v>
      </c>
      <c r="V427" s="666">
        <v>-122</v>
      </c>
      <c r="W427" s="668">
        <v>-121</v>
      </c>
      <c r="X427" s="727" t="s">
        <v>397</v>
      </c>
      <c r="Y427" s="19"/>
      <c r="Z427" s="629"/>
      <c r="AA427" s="629"/>
      <c r="AB427" s="630"/>
      <c r="AC427" s="630"/>
      <c r="AD427" s="630"/>
      <c r="AE427" s="630"/>
      <c r="AF427" s="630"/>
      <c r="AG427" s="630"/>
      <c r="AH427" s="630"/>
      <c r="AI427" s="630"/>
      <c r="AJ427" s="630"/>
      <c r="AK427" s="630"/>
      <c r="AL427" s="630"/>
      <c r="AM427" s="630"/>
      <c r="AN427" s="630"/>
      <c r="AO427" s="630"/>
      <c r="AP427" s="630"/>
      <c r="AQ427" s="630"/>
      <c r="AR427" s="630"/>
      <c r="AS427" s="630"/>
      <c r="AT427" s="630"/>
      <c r="AU427" s="630"/>
      <c r="AV427" s="630"/>
    </row>
    <row r="428" spans="1:48" s="57" customFormat="1" ht="12.6" customHeight="1" x14ac:dyDescent="0.3">
      <c r="A428" s="145"/>
      <c r="B428" s="704" t="s">
        <v>398</v>
      </c>
      <c r="C428" s="666">
        <v>1252</v>
      </c>
      <c r="D428" s="666">
        <v>604</v>
      </c>
      <c r="E428" s="666">
        <v>648</v>
      </c>
      <c r="F428" s="666">
        <v>1183</v>
      </c>
      <c r="G428" s="666">
        <v>567</v>
      </c>
      <c r="H428" s="666">
        <v>616</v>
      </c>
      <c r="I428" s="666">
        <v>69</v>
      </c>
      <c r="J428" s="666">
        <v>37</v>
      </c>
      <c r="K428" s="666">
        <v>32</v>
      </c>
      <c r="L428" s="667">
        <v>1431</v>
      </c>
      <c r="M428" s="666">
        <v>682</v>
      </c>
      <c r="N428" s="666">
        <v>749</v>
      </c>
      <c r="O428" s="666">
        <v>1392</v>
      </c>
      <c r="P428" s="666">
        <v>670</v>
      </c>
      <c r="Q428" s="666">
        <v>722</v>
      </c>
      <c r="R428" s="666">
        <v>39</v>
      </c>
      <c r="S428" s="666">
        <v>12</v>
      </c>
      <c r="T428" s="666">
        <v>27</v>
      </c>
      <c r="U428" s="666">
        <v>-179</v>
      </c>
      <c r="V428" s="666">
        <v>-78</v>
      </c>
      <c r="W428" s="668">
        <v>-101</v>
      </c>
      <c r="X428" s="728" t="s">
        <v>398</v>
      </c>
      <c r="Y428" s="19"/>
      <c r="Z428" s="629"/>
      <c r="AA428" s="629"/>
      <c r="AB428" s="630"/>
      <c r="AC428" s="630"/>
      <c r="AD428" s="630"/>
      <c r="AE428" s="630"/>
      <c r="AF428" s="630"/>
      <c r="AG428" s="630"/>
      <c r="AH428" s="630"/>
      <c r="AI428" s="630"/>
      <c r="AJ428" s="630"/>
      <c r="AK428" s="630"/>
      <c r="AL428" s="630"/>
      <c r="AM428" s="630"/>
      <c r="AN428" s="630"/>
      <c r="AO428" s="630"/>
      <c r="AP428" s="630"/>
      <c r="AQ428" s="630"/>
      <c r="AR428" s="630"/>
      <c r="AS428" s="630"/>
      <c r="AT428" s="630"/>
      <c r="AU428" s="630"/>
      <c r="AV428" s="630"/>
    </row>
    <row r="429" spans="1:48" s="57" customFormat="1" ht="12.6" customHeight="1" x14ac:dyDescent="0.3">
      <c r="A429" s="145"/>
      <c r="B429" s="704" t="s">
        <v>399</v>
      </c>
      <c r="C429" s="666">
        <v>1319</v>
      </c>
      <c r="D429" s="666">
        <v>637</v>
      </c>
      <c r="E429" s="666">
        <v>682</v>
      </c>
      <c r="F429" s="666">
        <v>1234</v>
      </c>
      <c r="G429" s="666">
        <v>595</v>
      </c>
      <c r="H429" s="666">
        <v>639</v>
      </c>
      <c r="I429" s="666">
        <v>85</v>
      </c>
      <c r="J429" s="666">
        <v>42</v>
      </c>
      <c r="K429" s="666">
        <v>43</v>
      </c>
      <c r="L429" s="667">
        <v>1638</v>
      </c>
      <c r="M429" s="666">
        <v>803</v>
      </c>
      <c r="N429" s="666">
        <v>835</v>
      </c>
      <c r="O429" s="666">
        <v>1568</v>
      </c>
      <c r="P429" s="666">
        <v>771</v>
      </c>
      <c r="Q429" s="706">
        <v>797</v>
      </c>
      <c r="R429" s="706">
        <v>70</v>
      </c>
      <c r="S429" s="666">
        <v>32</v>
      </c>
      <c r="T429" s="666">
        <v>38</v>
      </c>
      <c r="U429" s="666">
        <v>-319</v>
      </c>
      <c r="V429" s="666">
        <v>-166</v>
      </c>
      <c r="W429" s="668">
        <v>-153</v>
      </c>
      <c r="X429" s="728" t="s">
        <v>399</v>
      </c>
      <c r="Y429" s="19"/>
      <c r="Z429" s="629"/>
      <c r="AA429" s="629"/>
      <c r="AB429" s="649"/>
      <c r="AC429" s="649"/>
      <c r="AD429" s="649"/>
      <c r="AE429" s="649"/>
      <c r="AF429" s="649"/>
      <c r="AG429" s="649"/>
      <c r="AH429" s="649"/>
      <c r="AI429" s="649"/>
      <c r="AJ429" s="649"/>
      <c r="AK429" s="649"/>
      <c r="AL429" s="649"/>
      <c r="AM429" s="649"/>
      <c r="AN429" s="649"/>
      <c r="AO429" s="649"/>
      <c r="AP429" s="649"/>
      <c r="AQ429" s="649"/>
      <c r="AR429" s="649"/>
      <c r="AS429" s="649"/>
      <c r="AT429" s="649"/>
      <c r="AU429" s="649"/>
      <c r="AV429" s="649"/>
    </row>
    <row r="430" spans="1:48" s="57" customFormat="1" ht="12.6" customHeight="1" x14ac:dyDescent="0.3">
      <c r="A430" s="133" t="s">
        <v>118</v>
      </c>
      <c r="B430" s="166" t="s">
        <v>395</v>
      </c>
      <c r="C430" s="661">
        <v>629</v>
      </c>
      <c r="D430" s="661">
        <v>300</v>
      </c>
      <c r="E430" s="661">
        <v>329</v>
      </c>
      <c r="F430" s="661">
        <v>591</v>
      </c>
      <c r="G430" s="661">
        <v>282</v>
      </c>
      <c r="H430" s="661">
        <v>309</v>
      </c>
      <c r="I430" s="661">
        <v>38</v>
      </c>
      <c r="J430" s="661">
        <v>18</v>
      </c>
      <c r="K430" s="661">
        <v>20</v>
      </c>
      <c r="L430" s="662">
        <v>746</v>
      </c>
      <c r="M430" s="661">
        <v>351</v>
      </c>
      <c r="N430" s="661">
        <v>395</v>
      </c>
      <c r="O430" s="661">
        <v>727</v>
      </c>
      <c r="P430" s="661">
        <v>344</v>
      </c>
      <c r="Q430" s="661">
        <v>383</v>
      </c>
      <c r="R430" s="661">
        <v>19</v>
      </c>
      <c r="S430" s="661">
        <v>7</v>
      </c>
      <c r="T430" s="661">
        <v>12</v>
      </c>
      <c r="U430" s="661">
        <v>-117</v>
      </c>
      <c r="V430" s="661">
        <v>-51</v>
      </c>
      <c r="W430" s="663">
        <v>-66</v>
      </c>
      <c r="X430" s="725" t="s">
        <v>395</v>
      </c>
      <c r="Y430" s="707" t="s">
        <v>118</v>
      </c>
      <c r="Z430" s="629"/>
      <c r="AA430" s="629"/>
      <c r="AB430" s="630"/>
      <c r="AC430" s="630"/>
      <c r="AD430" s="630"/>
      <c r="AE430" s="630"/>
      <c r="AF430" s="630"/>
      <c r="AG430" s="630"/>
      <c r="AH430" s="630"/>
      <c r="AI430" s="630"/>
      <c r="AJ430" s="630"/>
      <c r="AK430" s="630"/>
      <c r="AL430" s="630"/>
      <c r="AM430" s="630"/>
      <c r="AN430" s="630"/>
      <c r="AO430" s="630"/>
      <c r="AP430" s="630"/>
      <c r="AQ430" s="630"/>
      <c r="AR430" s="630"/>
      <c r="AS430" s="630"/>
      <c r="AT430" s="630"/>
      <c r="AU430" s="630"/>
      <c r="AV430" s="630"/>
    </row>
    <row r="431" spans="1:48" s="57" customFormat="1" ht="12.6" customHeight="1" x14ac:dyDescent="0.3">
      <c r="A431" s="145"/>
      <c r="B431" s="169" t="s">
        <v>396</v>
      </c>
      <c r="C431" s="666">
        <v>596</v>
      </c>
      <c r="D431" s="666">
        <v>265</v>
      </c>
      <c r="E431" s="666">
        <v>331</v>
      </c>
      <c r="F431" s="666">
        <v>559</v>
      </c>
      <c r="G431" s="666">
        <v>243</v>
      </c>
      <c r="H431" s="666">
        <v>316</v>
      </c>
      <c r="I431" s="666">
        <v>37</v>
      </c>
      <c r="J431" s="666">
        <v>22</v>
      </c>
      <c r="K431" s="666">
        <v>15</v>
      </c>
      <c r="L431" s="667">
        <v>766</v>
      </c>
      <c r="M431" s="666">
        <v>369</v>
      </c>
      <c r="N431" s="666">
        <v>397</v>
      </c>
      <c r="O431" s="666">
        <v>753</v>
      </c>
      <c r="P431" s="666">
        <v>363</v>
      </c>
      <c r="Q431" s="666">
        <v>390</v>
      </c>
      <c r="R431" s="666">
        <v>13</v>
      </c>
      <c r="S431" s="666">
        <v>6</v>
      </c>
      <c r="T431" s="666">
        <v>7</v>
      </c>
      <c r="U431" s="666">
        <v>-170</v>
      </c>
      <c r="V431" s="666">
        <v>-104</v>
      </c>
      <c r="W431" s="668">
        <v>-66</v>
      </c>
      <c r="X431" s="726" t="s">
        <v>396</v>
      </c>
      <c r="Y431" s="19"/>
      <c r="Z431" s="629"/>
      <c r="AA431" s="629"/>
      <c r="AB431" s="630"/>
      <c r="AC431" s="630"/>
      <c r="AD431" s="630"/>
      <c r="AE431" s="630"/>
      <c r="AF431" s="630"/>
      <c r="AG431" s="630"/>
      <c r="AH431" s="630"/>
      <c r="AI431" s="630"/>
      <c r="AJ431" s="630"/>
      <c r="AK431" s="630"/>
      <c r="AL431" s="630"/>
      <c r="AM431" s="630"/>
      <c r="AN431" s="630"/>
      <c r="AO431" s="630"/>
      <c r="AP431" s="630"/>
      <c r="AQ431" s="630"/>
      <c r="AR431" s="630"/>
      <c r="AS431" s="630"/>
      <c r="AT431" s="630"/>
      <c r="AU431" s="630"/>
      <c r="AV431" s="630"/>
    </row>
    <row r="432" spans="1:48" s="57" customFormat="1" ht="12.6" customHeight="1" x14ac:dyDescent="0.3">
      <c r="A432" s="145"/>
      <c r="B432" s="702" t="s">
        <v>397</v>
      </c>
      <c r="C432" s="666">
        <v>548</v>
      </c>
      <c r="D432" s="666">
        <v>272</v>
      </c>
      <c r="E432" s="666">
        <v>276</v>
      </c>
      <c r="F432" s="666">
        <v>527</v>
      </c>
      <c r="G432" s="666">
        <v>259</v>
      </c>
      <c r="H432" s="666">
        <v>268</v>
      </c>
      <c r="I432" s="666">
        <v>21</v>
      </c>
      <c r="J432" s="666">
        <v>13</v>
      </c>
      <c r="K432" s="666">
        <v>8</v>
      </c>
      <c r="L432" s="667">
        <v>718</v>
      </c>
      <c r="M432" s="666">
        <v>357</v>
      </c>
      <c r="N432" s="666">
        <v>361</v>
      </c>
      <c r="O432" s="666">
        <v>707</v>
      </c>
      <c r="P432" s="666">
        <v>353</v>
      </c>
      <c r="Q432" s="666">
        <v>354</v>
      </c>
      <c r="R432" s="666">
        <v>11</v>
      </c>
      <c r="S432" s="666">
        <v>4</v>
      </c>
      <c r="T432" s="666">
        <v>7</v>
      </c>
      <c r="U432" s="666">
        <v>-170</v>
      </c>
      <c r="V432" s="666">
        <v>-85</v>
      </c>
      <c r="W432" s="668">
        <v>-85</v>
      </c>
      <c r="X432" s="727" t="s">
        <v>397</v>
      </c>
      <c r="Y432" s="19"/>
      <c r="Z432" s="629"/>
      <c r="AA432" s="629"/>
      <c r="AB432" s="630"/>
      <c r="AC432" s="630"/>
      <c r="AD432" s="630"/>
      <c r="AE432" s="630"/>
      <c r="AF432" s="630"/>
      <c r="AG432" s="630"/>
      <c r="AH432" s="630"/>
      <c r="AI432" s="630"/>
      <c r="AJ432" s="630"/>
      <c r="AK432" s="630"/>
      <c r="AL432" s="630"/>
      <c r="AM432" s="630"/>
      <c r="AN432" s="630"/>
      <c r="AO432" s="630"/>
      <c r="AP432" s="630"/>
      <c r="AQ432" s="630"/>
      <c r="AR432" s="630"/>
      <c r="AS432" s="630"/>
      <c r="AT432" s="630"/>
      <c r="AU432" s="630"/>
      <c r="AV432" s="630"/>
    </row>
    <row r="433" spans="1:48" s="57" customFormat="1" ht="12.6" customHeight="1" x14ac:dyDescent="0.3">
      <c r="A433" s="145"/>
      <c r="B433" s="704" t="s">
        <v>398</v>
      </c>
      <c r="C433" s="666">
        <v>455</v>
      </c>
      <c r="D433" s="666">
        <v>205</v>
      </c>
      <c r="E433" s="666">
        <v>250</v>
      </c>
      <c r="F433" s="666">
        <v>422</v>
      </c>
      <c r="G433" s="666">
        <v>192</v>
      </c>
      <c r="H433" s="666">
        <v>230</v>
      </c>
      <c r="I433" s="666">
        <v>33</v>
      </c>
      <c r="J433" s="666">
        <v>13</v>
      </c>
      <c r="K433" s="666">
        <v>20</v>
      </c>
      <c r="L433" s="667">
        <v>607</v>
      </c>
      <c r="M433" s="666">
        <v>306</v>
      </c>
      <c r="N433" s="666">
        <v>301</v>
      </c>
      <c r="O433" s="666">
        <v>594</v>
      </c>
      <c r="P433" s="666">
        <v>302</v>
      </c>
      <c r="Q433" s="666">
        <v>292</v>
      </c>
      <c r="R433" s="666">
        <v>13</v>
      </c>
      <c r="S433" s="666">
        <v>4</v>
      </c>
      <c r="T433" s="666">
        <v>9</v>
      </c>
      <c r="U433" s="666">
        <v>-152</v>
      </c>
      <c r="V433" s="666">
        <v>-101</v>
      </c>
      <c r="W433" s="668">
        <v>-51</v>
      </c>
      <c r="X433" s="728" t="s">
        <v>398</v>
      </c>
      <c r="Y433" s="19"/>
      <c r="Z433" s="629"/>
      <c r="AA433" s="629"/>
      <c r="AB433" s="630"/>
      <c r="AC433" s="630"/>
      <c r="AD433" s="630"/>
      <c r="AE433" s="630"/>
      <c r="AF433" s="630"/>
      <c r="AG433" s="630"/>
      <c r="AH433" s="630"/>
      <c r="AI433" s="630"/>
      <c r="AJ433" s="630"/>
      <c r="AK433" s="630"/>
      <c r="AL433" s="630"/>
      <c r="AM433" s="630"/>
      <c r="AN433" s="630"/>
      <c r="AO433" s="630"/>
      <c r="AP433" s="630"/>
      <c r="AQ433" s="630"/>
      <c r="AR433" s="630"/>
      <c r="AS433" s="630"/>
      <c r="AT433" s="630"/>
      <c r="AU433" s="630"/>
      <c r="AV433" s="630"/>
    </row>
    <row r="434" spans="1:48" s="57" customFormat="1" ht="12.6" customHeight="1" x14ac:dyDescent="0.3">
      <c r="A434" s="145"/>
      <c r="B434" s="704" t="s">
        <v>399</v>
      </c>
      <c r="C434" s="666">
        <v>517</v>
      </c>
      <c r="D434" s="666">
        <v>244</v>
      </c>
      <c r="E434" s="666">
        <v>273</v>
      </c>
      <c r="F434" s="666">
        <v>489</v>
      </c>
      <c r="G434" s="666">
        <v>230</v>
      </c>
      <c r="H434" s="666">
        <v>259</v>
      </c>
      <c r="I434" s="666">
        <v>28</v>
      </c>
      <c r="J434" s="666">
        <v>14</v>
      </c>
      <c r="K434" s="666">
        <v>14</v>
      </c>
      <c r="L434" s="667">
        <v>761</v>
      </c>
      <c r="M434" s="666">
        <v>360</v>
      </c>
      <c r="N434" s="666">
        <v>401</v>
      </c>
      <c r="O434" s="666">
        <v>745</v>
      </c>
      <c r="P434" s="666">
        <v>350</v>
      </c>
      <c r="Q434" s="706">
        <v>395</v>
      </c>
      <c r="R434" s="706">
        <v>16</v>
      </c>
      <c r="S434" s="666">
        <v>10</v>
      </c>
      <c r="T434" s="666">
        <v>6</v>
      </c>
      <c r="U434" s="666">
        <v>-244</v>
      </c>
      <c r="V434" s="666">
        <v>-116</v>
      </c>
      <c r="W434" s="668">
        <v>-128</v>
      </c>
      <c r="X434" s="728" t="s">
        <v>399</v>
      </c>
      <c r="Y434" s="19"/>
      <c r="Z434" s="629"/>
      <c r="AA434" s="629"/>
      <c r="AB434" s="649"/>
      <c r="AC434" s="649"/>
      <c r="AD434" s="649"/>
      <c r="AE434" s="649"/>
      <c r="AF434" s="649"/>
      <c r="AG434" s="649"/>
      <c r="AH434" s="649"/>
      <c r="AI434" s="649"/>
      <c r="AJ434" s="649"/>
      <c r="AK434" s="649"/>
      <c r="AL434" s="649"/>
      <c r="AM434" s="649"/>
      <c r="AN434" s="649"/>
      <c r="AO434" s="649"/>
      <c r="AP434" s="649"/>
      <c r="AQ434" s="649"/>
      <c r="AR434" s="649"/>
      <c r="AS434" s="649"/>
      <c r="AT434" s="649"/>
      <c r="AU434" s="649"/>
      <c r="AV434" s="649"/>
    </row>
    <row r="435" spans="1:48" s="57" customFormat="1" ht="12.6" customHeight="1" x14ac:dyDescent="0.3">
      <c r="A435" s="133" t="s">
        <v>119</v>
      </c>
      <c r="B435" s="166" t="s">
        <v>395</v>
      </c>
      <c r="C435" s="661">
        <v>1336</v>
      </c>
      <c r="D435" s="661">
        <v>625</v>
      </c>
      <c r="E435" s="661">
        <v>711</v>
      </c>
      <c r="F435" s="661">
        <v>1264</v>
      </c>
      <c r="G435" s="661">
        <v>589</v>
      </c>
      <c r="H435" s="661">
        <v>675</v>
      </c>
      <c r="I435" s="661">
        <v>72</v>
      </c>
      <c r="J435" s="661">
        <v>36</v>
      </c>
      <c r="K435" s="661">
        <v>36</v>
      </c>
      <c r="L435" s="662">
        <v>1160</v>
      </c>
      <c r="M435" s="661">
        <v>554</v>
      </c>
      <c r="N435" s="661">
        <v>606</v>
      </c>
      <c r="O435" s="661">
        <v>1138</v>
      </c>
      <c r="P435" s="661">
        <v>545</v>
      </c>
      <c r="Q435" s="661">
        <v>593</v>
      </c>
      <c r="R435" s="661">
        <v>22</v>
      </c>
      <c r="S435" s="661">
        <v>9</v>
      </c>
      <c r="T435" s="661">
        <v>13</v>
      </c>
      <c r="U435" s="661">
        <v>176</v>
      </c>
      <c r="V435" s="661">
        <v>71</v>
      </c>
      <c r="W435" s="663">
        <v>105</v>
      </c>
      <c r="X435" s="725" t="s">
        <v>395</v>
      </c>
      <c r="Y435" s="707" t="s">
        <v>119</v>
      </c>
      <c r="Z435" s="629"/>
      <c r="AA435" s="629"/>
      <c r="AB435" s="630"/>
      <c r="AC435" s="630"/>
      <c r="AD435" s="630"/>
      <c r="AE435" s="630"/>
      <c r="AF435" s="630"/>
      <c r="AG435" s="630"/>
      <c r="AH435" s="630"/>
      <c r="AI435" s="630"/>
      <c r="AJ435" s="630"/>
      <c r="AK435" s="630"/>
      <c r="AL435" s="630"/>
      <c r="AM435" s="630"/>
      <c r="AN435" s="630"/>
      <c r="AO435" s="630"/>
      <c r="AP435" s="630"/>
      <c r="AQ435" s="630"/>
      <c r="AR435" s="630"/>
      <c r="AS435" s="630"/>
      <c r="AT435" s="630"/>
      <c r="AU435" s="630"/>
      <c r="AV435" s="630"/>
    </row>
    <row r="436" spans="1:48" s="57" customFormat="1" ht="12.6" customHeight="1" x14ac:dyDescent="0.3">
      <c r="A436" s="145"/>
      <c r="B436" s="169" t="s">
        <v>396</v>
      </c>
      <c r="C436" s="666">
        <v>1343</v>
      </c>
      <c r="D436" s="666">
        <v>630</v>
      </c>
      <c r="E436" s="666">
        <v>713</v>
      </c>
      <c r="F436" s="666">
        <v>1269</v>
      </c>
      <c r="G436" s="666">
        <v>591</v>
      </c>
      <c r="H436" s="666">
        <v>678</v>
      </c>
      <c r="I436" s="666">
        <v>74</v>
      </c>
      <c r="J436" s="666">
        <v>39</v>
      </c>
      <c r="K436" s="666">
        <v>35</v>
      </c>
      <c r="L436" s="667">
        <v>1132</v>
      </c>
      <c r="M436" s="666">
        <v>517</v>
      </c>
      <c r="N436" s="666">
        <v>615</v>
      </c>
      <c r="O436" s="666">
        <v>1086</v>
      </c>
      <c r="P436" s="666">
        <v>498</v>
      </c>
      <c r="Q436" s="666">
        <v>588</v>
      </c>
      <c r="R436" s="666">
        <v>46</v>
      </c>
      <c r="S436" s="666">
        <v>19</v>
      </c>
      <c r="T436" s="666">
        <v>27</v>
      </c>
      <c r="U436" s="666">
        <v>211</v>
      </c>
      <c r="V436" s="666">
        <v>113</v>
      </c>
      <c r="W436" s="668">
        <v>98</v>
      </c>
      <c r="X436" s="726" t="s">
        <v>396</v>
      </c>
      <c r="Y436" s="19"/>
      <c r="Z436" s="629"/>
      <c r="AA436" s="629"/>
      <c r="AB436" s="630"/>
      <c r="AC436" s="630"/>
      <c r="AD436" s="630"/>
      <c r="AE436" s="630"/>
      <c r="AF436" s="630"/>
      <c r="AG436" s="630"/>
      <c r="AH436" s="630"/>
      <c r="AI436" s="630"/>
      <c r="AJ436" s="630"/>
      <c r="AK436" s="630"/>
      <c r="AL436" s="630"/>
      <c r="AM436" s="630"/>
      <c r="AN436" s="630"/>
      <c r="AO436" s="630"/>
      <c r="AP436" s="630"/>
      <c r="AQ436" s="630"/>
      <c r="AR436" s="630"/>
      <c r="AS436" s="630"/>
      <c r="AT436" s="630"/>
      <c r="AU436" s="630"/>
      <c r="AV436" s="630"/>
    </row>
    <row r="437" spans="1:48" s="57" customFormat="1" ht="12.6" customHeight="1" x14ac:dyDescent="0.3">
      <c r="A437" s="145"/>
      <c r="B437" s="702" t="s">
        <v>397</v>
      </c>
      <c r="C437" s="666">
        <v>1010</v>
      </c>
      <c r="D437" s="666">
        <v>475</v>
      </c>
      <c r="E437" s="666">
        <v>535</v>
      </c>
      <c r="F437" s="666">
        <v>956</v>
      </c>
      <c r="G437" s="666">
        <v>443</v>
      </c>
      <c r="H437" s="666">
        <v>513</v>
      </c>
      <c r="I437" s="666">
        <v>54</v>
      </c>
      <c r="J437" s="666">
        <v>32</v>
      </c>
      <c r="K437" s="666">
        <v>22</v>
      </c>
      <c r="L437" s="667">
        <v>891</v>
      </c>
      <c r="M437" s="666">
        <v>435</v>
      </c>
      <c r="N437" s="666">
        <v>456</v>
      </c>
      <c r="O437" s="666">
        <v>873</v>
      </c>
      <c r="P437" s="666">
        <v>428</v>
      </c>
      <c r="Q437" s="666">
        <v>445</v>
      </c>
      <c r="R437" s="666">
        <v>18</v>
      </c>
      <c r="S437" s="666">
        <v>7</v>
      </c>
      <c r="T437" s="666">
        <v>11</v>
      </c>
      <c r="U437" s="666">
        <v>119</v>
      </c>
      <c r="V437" s="666">
        <v>40</v>
      </c>
      <c r="W437" s="668">
        <v>79</v>
      </c>
      <c r="X437" s="727" t="s">
        <v>397</v>
      </c>
      <c r="Y437" s="19"/>
      <c r="Z437" s="629"/>
      <c r="AA437" s="629"/>
      <c r="AB437" s="630"/>
      <c r="AC437" s="630"/>
      <c r="AD437" s="630"/>
      <c r="AE437" s="630"/>
      <c r="AF437" s="630"/>
      <c r="AG437" s="630"/>
      <c r="AH437" s="630"/>
      <c r="AI437" s="630"/>
      <c r="AJ437" s="630"/>
      <c r="AK437" s="630"/>
      <c r="AL437" s="630"/>
      <c r="AM437" s="630"/>
      <c r="AN437" s="630"/>
      <c r="AO437" s="630"/>
      <c r="AP437" s="630"/>
      <c r="AQ437" s="630"/>
      <c r="AR437" s="630"/>
      <c r="AS437" s="630"/>
      <c r="AT437" s="630"/>
      <c r="AU437" s="630"/>
      <c r="AV437" s="630"/>
    </row>
    <row r="438" spans="1:48" s="57" customFormat="1" ht="12.6" customHeight="1" x14ac:dyDescent="0.3">
      <c r="A438" s="145"/>
      <c r="B438" s="704" t="s">
        <v>398</v>
      </c>
      <c r="C438" s="666">
        <v>1014</v>
      </c>
      <c r="D438" s="666">
        <v>482</v>
      </c>
      <c r="E438" s="666">
        <v>532</v>
      </c>
      <c r="F438" s="666">
        <v>944</v>
      </c>
      <c r="G438" s="666">
        <v>448</v>
      </c>
      <c r="H438" s="666">
        <v>496</v>
      </c>
      <c r="I438" s="666">
        <v>70</v>
      </c>
      <c r="J438" s="666">
        <v>34</v>
      </c>
      <c r="K438" s="666">
        <v>36</v>
      </c>
      <c r="L438" s="667">
        <v>1039</v>
      </c>
      <c r="M438" s="666">
        <v>490</v>
      </c>
      <c r="N438" s="666">
        <v>549</v>
      </c>
      <c r="O438" s="666">
        <v>1001</v>
      </c>
      <c r="P438" s="666">
        <v>477</v>
      </c>
      <c r="Q438" s="666">
        <v>524</v>
      </c>
      <c r="R438" s="666">
        <v>38</v>
      </c>
      <c r="S438" s="666">
        <v>13</v>
      </c>
      <c r="T438" s="666">
        <v>25</v>
      </c>
      <c r="U438" s="666">
        <v>-25</v>
      </c>
      <c r="V438" s="666">
        <v>-8</v>
      </c>
      <c r="W438" s="668">
        <v>-17</v>
      </c>
      <c r="X438" s="728" t="s">
        <v>398</v>
      </c>
      <c r="Y438" s="19"/>
      <c r="Z438" s="629"/>
      <c r="AA438" s="629"/>
      <c r="AB438" s="630"/>
      <c r="AC438" s="630"/>
      <c r="AD438" s="630"/>
      <c r="AE438" s="630"/>
      <c r="AF438" s="630"/>
      <c r="AG438" s="630"/>
      <c r="AH438" s="630"/>
      <c r="AI438" s="630"/>
      <c r="AJ438" s="630"/>
      <c r="AK438" s="630"/>
      <c r="AL438" s="630"/>
      <c r="AM438" s="630"/>
      <c r="AN438" s="630"/>
      <c r="AO438" s="630"/>
      <c r="AP438" s="630"/>
      <c r="AQ438" s="630"/>
      <c r="AR438" s="630"/>
      <c r="AS438" s="630"/>
      <c r="AT438" s="630"/>
      <c r="AU438" s="630"/>
      <c r="AV438" s="630"/>
    </row>
    <row r="439" spans="1:48" s="57" customFormat="1" ht="12.6" customHeight="1" x14ac:dyDescent="0.3">
      <c r="A439" s="145"/>
      <c r="B439" s="704" t="s">
        <v>399</v>
      </c>
      <c r="C439" s="666">
        <v>1066</v>
      </c>
      <c r="D439" s="666">
        <v>524</v>
      </c>
      <c r="E439" s="666">
        <v>542</v>
      </c>
      <c r="F439" s="666">
        <v>1020</v>
      </c>
      <c r="G439" s="666">
        <v>496</v>
      </c>
      <c r="H439" s="666">
        <v>524</v>
      </c>
      <c r="I439" s="666">
        <v>46</v>
      </c>
      <c r="J439" s="666">
        <v>28</v>
      </c>
      <c r="K439" s="666">
        <v>18</v>
      </c>
      <c r="L439" s="667">
        <v>1084</v>
      </c>
      <c r="M439" s="666">
        <v>533</v>
      </c>
      <c r="N439" s="666">
        <v>551</v>
      </c>
      <c r="O439" s="666">
        <v>1043</v>
      </c>
      <c r="P439" s="666">
        <v>516</v>
      </c>
      <c r="Q439" s="706">
        <v>527</v>
      </c>
      <c r="R439" s="706">
        <v>41</v>
      </c>
      <c r="S439" s="666">
        <v>17</v>
      </c>
      <c r="T439" s="666">
        <v>24</v>
      </c>
      <c r="U439" s="666">
        <v>-18</v>
      </c>
      <c r="V439" s="666">
        <v>-9</v>
      </c>
      <c r="W439" s="668">
        <v>-9</v>
      </c>
      <c r="X439" s="728" t="s">
        <v>399</v>
      </c>
      <c r="Y439" s="19"/>
      <c r="Z439" s="629"/>
      <c r="AA439" s="629"/>
      <c r="AB439" s="649"/>
      <c r="AC439" s="649"/>
      <c r="AD439" s="649"/>
      <c r="AE439" s="649"/>
      <c r="AF439" s="649"/>
      <c r="AG439" s="649"/>
      <c r="AH439" s="649"/>
      <c r="AI439" s="649"/>
      <c r="AJ439" s="649"/>
      <c r="AK439" s="649"/>
      <c r="AL439" s="649"/>
      <c r="AM439" s="649"/>
      <c r="AN439" s="649"/>
      <c r="AO439" s="649"/>
      <c r="AP439" s="649"/>
      <c r="AQ439" s="649"/>
      <c r="AR439" s="649"/>
      <c r="AS439" s="649"/>
      <c r="AT439" s="649"/>
      <c r="AU439" s="649"/>
      <c r="AV439" s="649"/>
    </row>
    <row r="440" spans="1:48" s="57" customFormat="1" ht="12.6" customHeight="1" x14ac:dyDescent="0.3">
      <c r="A440" s="133" t="s">
        <v>120</v>
      </c>
      <c r="B440" s="166" t="s">
        <v>395</v>
      </c>
      <c r="C440" s="661">
        <v>1953</v>
      </c>
      <c r="D440" s="661">
        <v>922</v>
      </c>
      <c r="E440" s="661">
        <v>1031</v>
      </c>
      <c r="F440" s="661">
        <v>1851</v>
      </c>
      <c r="G440" s="661">
        <v>862</v>
      </c>
      <c r="H440" s="661">
        <v>989</v>
      </c>
      <c r="I440" s="661">
        <v>102</v>
      </c>
      <c r="J440" s="661">
        <v>60</v>
      </c>
      <c r="K440" s="661">
        <v>42</v>
      </c>
      <c r="L440" s="662">
        <v>1063</v>
      </c>
      <c r="M440" s="661">
        <v>488</v>
      </c>
      <c r="N440" s="661">
        <v>575</v>
      </c>
      <c r="O440" s="661">
        <v>1038</v>
      </c>
      <c r="P440" s="661">
        <v>477</v>
      </c>
      <c r="Q440" s="661">
        <v>561</v>
      </c>
      <c r="R440" s="661">
        <v>25</v>
      </c>
      <c r="S440" s="661">
        <v>11</v>
      </c>
      <c r="T440" s="661">
        <v>14</v>
      </c>
      <c r="U440" s="661">
        <v>890</v>
      </c>
      <c r="V440" s="661">
        <v>434</v>
      </c>
      <c r="W440" s="663">
        <v>456</v>
      </c>
      <c r="X440" s="725" t="s">
        <v>395</v>
      </c>
      <c r="Y440" s="707" t="s">
        <v>120</v>
      </c>
      <c r="Z440" s="629"/>
      <c r="AA440" s="629"/>
      <c r="AB440" s="630"/>
      <c r="AC440" s="630"/>
      <c r="AD440" s="630"/>
      <c r="AE440" s="630"/>
      <c r="AF440" s="630"/>
      <c r="AG440" s="630"/>
      <c r="AH440" s="630"/>
      <c r="AI440" s="630"/>
      <c r="AJ440" s="630"/>
      <c r="AK440" s="630"/>
      <c r="AL440" s="630"/>
      <c r="AM440" s="630"/>
      <c r="AN440" s="630"/>
      <c r="AO440" s="630"/>
      <c r="AP440" s="630"/>
      <c r="AQ440" s="630"/>
      <c r="AR440" s="630"/>
      <c r="AS440" s="630"/>
      <c r="AT440" s="630"/>
      <c r="AU440" s="630"/>
      <c r="AV440" s="630"/>
    </row>
    <row r="441" spans="1:48" s="57" customFormat="1" ht="12.6" customHeight="1" x14ac:dyDescent="0.3">
      <c r="A441" s="145"/>
      <c r="B441" s="169" t="s">
        <v>396</v>
      </c>
      <c r="C441" s="666">
        <v>1740</v>
      </c>
      <c r="D441" s="666">
        <v>834</v>
      </c>
      <c r="E441" s="666">
        <v>906</v>
      </c>
      <c r="F441" s="666">
        <v>1624</v>
      </c>
      <c r="G441" s="666">
        <v>762</v>
      </c>
      <c r="H441" s="666">
        <v>862</v>
      </c>
      <c r="I441" s="666">
        <v>116</v>
      </c>
      <c r="J441" s="666">
        <v>72</v>
      </c>
      <c r="K441" s="666">
        <v>44</v>
      </c>
      <c r="L441" s="667">
        <v>1130</v>
      </c>
      <c r="M441" s="666">
        <v>505</v>
      </c>
      <c r="N441" s="666">
        <v>625</v>
      </c>
      <c r="O441" s="666">
        <v>1108</v>
      </c>
      <c r="P441" s="666">
        <v>491</v>
      </c>
      <c r="Q441" s="666">
        <v>617</v>
      </c>
      <c r="R441" s="666">
        <v>22</v>
      </c>
      <c r="S441" s="666">
        <v>14</v>
      </c>
      <c r="T441" s="666">
        <v>8</v>
      </c>
      <c r="U441" s="666">
        <v>610</v>
      </c>
      <c r="V441" s="666">
        <v>329</v>
      </c>
      <c r="W441" s="668">
        <v>281</v>
      </c>
      <c r="X441" s="726" t="s">
        <v>396</v>
      </c>
      <c r="Y441" s="19"/>
      <c r="Z441" s="629"/>
      <c r="AA441" s="629"/>
      <c r="AB441" s="630"/>
      <c r="AC441" s="630"/>
      <c r="AD441" s="630"/>
      <c r="AE441" s="630"/>
      <c r="AF441" s="630"/>
      <c r="AG441" s="630"/>
      <c r="AH441" s="630"/>
      <c r="AI441" s="630"/>
      <c r="AJ441" s="630"/>
      <c r="AK441" s="630"/>
      <c r="AL441" s="630"/>
      <c r="AM441" s="630"/>
      <c r="AN441" s="630"/>
      <c r="AO441" s="630"/>
      <c r="AP441" s="630"/>
      <c r="AQ441" s="630"/>
      <c r="AR441" s="630"/>
      <c r="AS441" s="630"/>
      <c r="AT441" s="630"/>
      <c r="AU441" s="630"/>
      <c r="AV441" s="630"/>
    </row>
    <row r="442" spans="1:48" s="57" customFormat="1" ht="12.6" customHeight="1" x14ac:dyDescent="0.3">
      <c r="A442" s="145"/>
      <c r="B442" s="702" t="s">
        <v>397</v>
      </c>
      <c r="C442" s="666">
        <v>1824</v>
      </c>
      <c r="D442" s="666">
        <v>892</v>
      </c>
      <c r="E442" s="666">
        <v>932</v>
      </c>
      <c r="F442" s="666">
        <v>1718</v>
      </c>
      <c r="G442" s="666">
        <v>828</v>
      </c>
      <c r="H442" s="666">
        <v>890</v>
      </c>
      <c r="I442" s="666">
        <v>106</v>
      </c>
      <c r="J442" s="666">
        <v>64</v>
      </c>
      <c r="K442" s="666">
        <v>42</v>
      </c>
      <c r="L442" s="667">
        <v>1024</v>
      </c>
      <c r="M442" s="666">
        <v>478</v>
      </c>
      <c r="N442" s="666">
        <v>546</v>
      </c>
      <c r="O442" s="666">
        <v>996</v>
      </c>
      <c r="P442" s="666">
        <v>468</v>
      </c>
      <c r="Q442" s="666">
        <v>528</v>
      </c>
      <c r="R442" s="666">
        <v>28</v>
      </c>
      <c r="S442" s="666">
        <v>10</v>
      </c>
      <c r="T442" s="666">
        <v>18</v>
      </c>
      <c r="U442" s="666">
        <v>800</v>
      </c>
      <c r="V442" s="666">
        <v>414</v>
      </c>
      <c r="W442" s="668">
        <v>386</v>
      </c>
      <c r="X442" s="727" t="s">
        <v>397</v>
      </c>
      <c r="Y442" s="19"/>
      <c r="Z442" s="629"/>
      <c r="AA442" s="629"/>
      <c r="AB442" s="630"/>
      <c r="AC442" s="630"/>
      <c r="AD442" s="630"/>
      <c r="AE442" s="630"/>
      <c r="AF442" s="630"/>
      <c r="AG442" s="630"/>
      <c r="AH442" s="630"/>
      <c r="AI442" s="630"/>
      <c r="AJ442" s="630"/>
      <c r="AK442" s="630"/>
      <c r="AL442" s="630"/>
      <c r="AM442" s="630"/>
      <c r="AN442" s="630"/>
      <c r="AO442" s="630"/>
      <c r="AP442" s="630"/>
      <c r="AQ442" s="630"/>
      <c r="AR442" s="630"/>
      <c r="AS442" s="630"/>
      <c r="AT442" s="630"/>
      <c r="AU442" s="630"/>
      <c r="AV442" s="630"/>
    </row>
    <row r="443" spans="1:48" s="57" customFormat="1" ht="12.6" customHeight="1" x14ac:dyDescent="0.3">
      <c r="A443" s="145"/>
      <c r="B443" s="704" t="s">
        <v>398</v>
      </c>
      <c r="C443" s="666">
        <v>1849</v>
      </c>
      <c r="D443" s="666">
        <v>907</v>
      </c>
      <c r="E443" s="666">
        <v>942</v>
      </c>
      <c r="F443" s="666">
        <v>1751</v>
      </c>
      <c r="G443" s="666">
        <v>855</v>
      </c>
      <c r="H443" s="666">
        <v>896</v>
      </c>
      <c r="I443" s="666">
        <v>98</v>
      </c>
      <c r="J443" s="666">
        <v>52</v>
      </c>
      <c r="K443" s="666">
        <v>46</v>
      </c>
      <c r="L443" s="667">
        <v>975</v>
      </c>
      <c r="M443" s="666">
        <v>455</v>
      </c>
      <c r="N443" s="666">
        <v>520</v>
      </c>
      <c r="O443" s="666">
        <v>952</v>
      </c>
      <c r="P443" s="666">
        <v>444</v>
      </c>
      <c r="Q443" s="666">
        <v>508</v>
      </c>
      <c r="R443" s="666">
        <v>23</v>
      </c>
      <c r="S443" s="666">
        <v>11</v>
      </c>
      <c r="T443" s="666">
        <v>12</v>
      </c>
      <c r="U443" s="666">
        <v>874</v>
      </c>
      <c r="V443" s="666">
        <v>452</v>
      </c>
      <c r="W443" s="668">
        <v>422</v>
      </c>
      <c r="X443" s="728" t="s">
        <v>398</v>
      </c>
      <c r="Y443" s="19"/>
      <c r="Z443" s="629"/>
      <c r="AA443" s="629"/>
      <c r="AB443" s="630"/>
      <c r="AC443" s="630"/>
      <c r="AD443" s="630"/>
      <c r="AE443" s="630"/>
      <c r="AF443" s="630"/>
      <c r="AG443" s="630"/>
      <c r="AH443" s="630"/>
      <c r="AI443" s="630"/>
      <c r="AJ443" s="630"/>
      <c r="AK443" s="630"/>
      <c r="AL443" s="630"/>
      <c r="AM443" s="630"/>
      <c r="AN443" s="630"/>
      <c r="AO443" s="630"/>
      <c r="AP443" s="630"/>
      <c r="AQ443" s="630"/>
      <c r="AR443" s="630"/>
      <c r="AS443" s="630"/>
      <c r="AT443" s="630"/>
      <c r="AU443" s="630"/>
      <c r="AV443" s="630"/>
    </row>
    <row r="444" spans="1:48" s="57" customFormat="1" ht="12.6" customHeight="1" x14ac:dyDescent="0.3">
      <c r="A444" s="145"/>
      <c r="B444" s="704" t="s">
        <v>399</v>
      </c>
      <c r="C444" s="666">
        <v>2034</v>
      </c>
      <c r="D444" s="666">
        <v>944</v>
      </c>
      <c r="E444" s="666">
        <v>1090</v>
      </c>
      <c r="F444" s="666">
        <v>1970</v>
      </c>
      <c r="G444" s="666">
        <v>913</v>
      </c>
      <c r="H444" s="666">
        <v>1057</v>
      </c>
      <c r="I444" s="666">
        <v>64</v>
      </c>
      <c r="J444" s="666">
        <v>31</v>
      </c>
      <c r="K444" s="666">
        <v>33</v>
      </c>
      <c r="L444" s="667">
        <v>1068</v>
      </c>
      <c r="M444" s="666">
        <v>485</v>
      </c>
      <c r="N444" s="666">
        <v>583</v>
      </c>
      <c r="O444" s="666">
        <v>1027</v>
      </c>
      <c r="P444" s="666">
        <v>468</v>
      </c>
      <c r="Q444" s="706">
        <v>559</v>
      </c>
      <c r="R444" s="706">
        <v>41</v>
      </c>
      <c r="S444" s="666">
        <v>17</v>
      </c>
      <c r="T444" s="666">
        <v>24</v>
      </c>
      <c r="U444" s="666">
        <v>966</v>
      </c>
      <c r="V444" s="666">
        <v>459</v>
      </c>
      <c r="W444" s="668">
        <v>507</v>
      </c>
      <c r="X444" s="728" t="s">
        <v>399</v>
      </c>
      <c r="Y444" s="19"/>
      <c r="Z444" s="629"/>
      <c r="AA444" s="629"/>
      <c r="AB444" s="649"/>
      <c r="AC444" s="649"/>
      <c r="AD444" s="649"/>
      <c r="AE444" s="649"/>
      <c r="AF444" s="649"/>
      <c r="AG444" s="649"/>
      <c r="AH444" s="649"/>
      <c r="AI444" s="649"/>
      <c r="AJ444" s="649"/>
      <c r="AK444" s="649"/>
      <c r="AL444" s="649"/>
      <c r="AM444" s="649"/>
      <c r="AN444" s="649"/>
      <c r="AO444" s="649"/>
      <c r="AP444" s="649"/>
      <c r="AQ444" s="649"/>
      <c r="AR444" s="649"/>
      <c r="AS444" s="649"/>
      <c r="AT444" s="649"/>
      <c r="AU444" s="649"/>
      <c r="AV444" s="649"/>
    </row>
    <row r="445" spans="1:48" s="57" customFormat="1" ht="12.6" customHeight="1" x14ac:dyDescent="0.3">
      <c r="A445" s="133" t="s">
        <v>121</v>
      </c>
      <c r="B445" s="166" t="s">
        <v>395</v>
      </c>
      <c r="C445" s="661">
        <v>871</v>
      </c>
      <c r="D445" s="661">
        <v>410</v>
      </c>
      <c r="E445" s="661">
        <v>461</v>
      </c>
      <c r="F445" s="661">
        <v>589</v>
      </c>
      <c r="G445" s="661">
        <v>260</v>
      </c>
      <c r="H445" s="661">
        <v>329</v>
      </c>
      <c r="I445" s="661">
        <v>282</v>
      </c>
      <c r="J445" s="661">
        <v>150</v>
      </c>
      <c r="K445" s="661">
        <v>132</v>
      </c>
      <c r="L445" s="662">
        <v>983</v>
      </c>
      <c r="M445" s="661">
        <v>444</v>
      </c>
      <c r="N445" s="661">
        <v>539</v>
      </c>
      <c r="O445" s="661">
        <v>918</v>
      </c>
      <c r="P445" s="661">
        <v>411</v>
      </c>
      <c r="Q445" s="661">
        <v>507</v>
      </c>
      <c r="R445" s="661">
        <v>65</v>
      </c>
      <c r="S445" s="661">
        <v>33</v>
      </c>
      <c r="T445" s="661">
        <v>32</v>
      </c>
      <c r="U445" s="661">
        <v>-112</v>
      </c>
      <c r="V445" s="661">
        <v>-34</v>
      </c>
      <c r="W445" s="663">
        <v>-78</v>
      </c>
      <c r="X445" s="725" t="s">
        <v>395</v>
      </c>
      <c r="Y445" s="707" t="s">
        <v>121</v>
      </c>
      <c r="Z445" s="629"/>
      <c r="AA445" s="629"/>
      <c r="AB445" s="630"/>
      <c r="AC445" s="630"/>
      <c r="AD445" s="630"/>
      <c r="AE445" s="630"/>
      <c r="AF445" s="630"/>
      <c r="AG445" s="630"/>
      <c r="AH445" s="630"/>
      <c r="AI445" s="630"/>
      <c r="AJ445" s="630"/>
      <c r="AK445" s="630"/>
      <c r="AL445" s="630"/>
      <c r="AM445" s="630"/>
      <c r="AN445" s="630"/>
      <c r="AO445" s="630"/>
      <c r="AP445" s="630"/>
      <c r="AQ445" s="630"/>
      <c r="AR445" s="630"/>
      <c r="AS445" s="630"/>
      <c r="AT445" s="630"/>
      <c r="AU445" s="630"/>
      <c r="AV445" s="630"/>
    </row>
    <row r="446" spans="1:48" s="57" customFormat="1" ht="12.6" customHeight="1" x14ac:dyDescent="0.3">
      <c r="A446" s="145"/>
      <c r="B446" s="169" t="s">
        <v>396</v>
      </c>
      <c r="C446" s="666">
        <v>982</v>
      </c>
      <c r="D446" s="666">
        <v>499</v>
      </c>
      <c r="E446" s="666">
        <v>483</v>
      </c>
      <c r="F446" s="666">
        <v>570</v>
      </c>
      <c r="G446" s="666">
        <v>276</v>
      </c>
      <c r="H446" s="666">
        <v>294</v>
      </c>
      <c r="I446" s="666">
        <v>412</v>
      </c>
      <c r="J446" s="666">
        <v>223</v>
      </c>
      <c r="K446" s="666">
        <v>189</v>
      </c>
      <c r="L446" s="667">
        <v>875</v>
      </c>
      <c r="M446" s="666">
        <v>428</v>
      </c>
      <c r="N446" s="666">
        <v>447</v>
      </c>
      <c r="O446" s="666">
        <v>801</v>
      </c>
      <c r="P446" s="666">
        <v>400</v>
      </c>
      <c r="Q446" s="666">
        <v>401</v>
      </c>
      <c r="R446" s="666">
        <v>74</v>
      </c>
      <c r="S446" s="666">
        <v>28</v>
      </c>
      <c r="T446" s="666">
        <v>46</v>
      </c>
      <c r="U446" s="666">
        <v>107</v>
      </c>
      <c r="V446" s="666">
        <v>71</v>
      </c>
      <c r="W446" s="668">
        <v>36</v>
      </c>
      <c r="X446" s="726" t="s">
        <v>396</v>
      </c>
      <c r="Y446" s="19"/>
      <c r="Z446" s="629"/>
      <c r="AA446" s="629"/>
      <c r="AB446" s="630"/>
      <c r="AC446" s="630"/>
      <c r="AD446" s="630"/>
      <c r="AE446" s="630"/>
      <c r="AF446" s="630"/>
      <c r="AG446" s="630"/>
      <c r="AH446" s="630"/>
      <c r="AI446" s="630"/>
      <c r="AJ446" s="630"/>
      <c r="AK446" s="630"/>
      <c r="AL446" s="630"/>
      <c r="AM446" s="630"/>
      <c r="AN446" s="630"/>
      <c r="AO446" s="630"/>
      <c r="AP446" s="630"/>
      <c r="AQ446" s="630"/>
      <c r="AR446" s="630"/>
      <c r="AS446" s="630"/>
      <c r="AT446" s="630"/>
      <c r="AU446" s="630"/>
      <c r="AV446" s="630"/>
    </row>
    <row r="447" spans="1:48" s="57" customFormat="1" ht="12.6" customHeight="1" x14ac:dyDescent="0.3">
      <c r="A447" s="145"/>
      <c r="B447" s="702" t="s">
        <v>397</v>
      </c>
      <c r="C447" s="666">
        <v>752</v>
      </c>
      <c r="D447" s="666">
        <v>367</v>
      </c>
      <c r="E447" s="666">
        <v>385</v>
      </c>
      <c r="F447" s="666">
        <v>489</v>
      </c>
      <c r="G447" s="666">
        <v>219</v>
      </c>
      <c r="H447" s="666">
        <v>270</v>
      </c>
      <c r="I447" s="666">
        <v>263</v>
      </c>
      <c r="J447" s="666">
        <v>148</v>
      </c>
      <c r="K447" s="666">
        <v>115</v>
      </c>
      <c r="L447" s="667">
        <v>732</v>
      </c>
      <c r="M447" s="666">
        <v>336</v>
      </c>
      <c r="N447" s="666">
        <v>396</v>
      </c>
      <c r="O447" s="666">
        <v>692</v>
      </c>
      <c r="P447" s="666">
        <v>316</v>
      </c>
      <c r="Q447" s="666">
        <v>376</v>
      </c>
      <c r="R447" s="666">
        <v>40</v>
      </c>
      <c r="S447" s="666">
        <v>20</v>
      </c>
      <c r="T447" s="666">
        <v>20</v>
      </c>
      <c r="U447" s="666">
        <v>20</v>
      </c>
      <c r="V447" s="666">
        <v>31</v>
      </c>
      <c r="W447" s="668">
        <v>-11</v>
      </c>
      <c r="X447" s="727" t="s">
        <v>397</v>
      </c>
      <c r="Y447" s="19"/>
      <c r="Z447" s="629"/>
      <c r="AA447" s="629"/>
      <c r="AB447" s="630"/>
      <c r="AC447" s="630"/>
      <c r="AD447" s="630"/>
      <c r="AE447" s="630"/>
      <c r="AF447" s="630"/>
      <c r="AG447" s="630"/>
      <c r="AH447" s="630"/>
      <c r="AI447" s="630"/>
      <c r="AJ447" s="630"/>
      <c r="AK447" s="630"/>
      <c r="AL447" s="630"/>
      <c r="AM447" s="630"/>
      <c r="AN447" s="630"/>
      <c r="AO447" s="630"/>
      <c r="AP447" s="630"/>
      <c r="AQ447" s="630"/>
      <c r="AR447" s="630"/>
      <c r="AS447" s="630"/>
      <c r="AT447" s="630"/>
      <c r="AU447" s="630"/>
      <c r="AV447" s="630"/>
    </row>
    <row r="448" spans="1:48" s="57" customFormat="1" ht="12.6" customHeight="1" x14ac:dyDescent="0.3">
      <c r="A448" s="145"/>
      <c r="B448" s="704" t="s">
        <v>398</v>
      </c>
      <c r="C448" s="666">
        <v>741</v>
      </c>
      <c r="D448" s="666">
        <v>333</v>
      </c>
      <c r="E448" s="666">
        <v>408</v>
      </c>
      <c r="F448" s="666">
        <v>502</v>
      </c>
      <c r="G448" s="666">
        <v>206</v>
      </c>
      <c r="H448" s="666">
        <v>296</v>
      </c>
      <c r="I448" s="666">
        <v>239</v>
      </c>
      <c r="J448" s="666">
        <v>127</v>
      </c>
      <c r="K448" s="666">
        <v>112</v>
      </c>
      <c r="L448" s="667">
        <v>800</v>
      </c>
      <c r="M448" s="666">
        <v>368</v>
      </c>
      <c r="N448" s="666">
        <v>432</v>
      </c>
      <c r="O448" s="666">
        <v>758</v>
      </c>
      <c r="P448" s="666">
        <v>354</v>
      </c>
      <c r="Q448" s="666">
        <v>404</v>
      </c>
      <c r="R448" s="666">
        <v>42</v>
      </c>
      <c r="S448" s="666">
        <v>14</v>
      </c>
      <c r="T448" s="666">
        <v>28</v>
      </c>
      <c r="U448" s="666">
        <v>-59</v>
      </c>
      <c r="V448" s="666">
        <v>-35</v>
      </c>
      <c r="W448" s="668">
        <v>-24</v>
      </c>
      <c r="X448" s="728" t="s">
        <v>398</v>
      </c>
      <c r="Y448" s="19"/>
      <c r="Z448" s="629"/>
      <c r="AA448" s="629"/>
      <c r="AB448" s="630"/>
      <c r="AC448" s="630"/>
      <c r="AD448" s="630"/>
      <c r="AE448" s="630"/>
      <c r="AF448" s="630"/>
      <c r="AG448" s="630"/>
      <c r="AH448" s="630"/>
      <c r="AI448" s="630"/>
      <c r="AJ448" s="630"/>
      <c r="AK448" s="630"/>
      <c r="AL448" s="630"/>
      <c r="AM448" s="630"/>
      <c r="AN448" s="630"/>
      <c r="AO448" s="630"/>
      <c r="AP448" s="630"/>
      <c r="AQ448" s="630"/>
      <c r="AR448" s="630"/>
      <c r="AS448" s="630"/>
      <c r="AT448" s="630"/>
      <c r="AU448" s="630"/>
      <c r="AV448" s="630"/>
    </row>
    <row r="449" spans="1:48" s="57" customFormat="1" ht="12.6" customHeight="1" x14ac:dyDescent="0.3">
      <c r="A449" s="145"/>
      <c r="B449" s="704" t="s">
        <v>399</v>
      </c>
      <c r="C449" s="666">
        <v>872</v>
      </c>
      <c r="D449" s="666">
        <v>402</v>
      </c>
      <c r="E449" s="666">
        <v>470</v>
      </c>
      <c r="F449" s="666">
        <v>647</v>
      </c>
      <c r="G449" s="666">
        <v>285</v>
      </c>
      <c r="H449" s="666">
        <v>362</v>
      </c>
      <c r="I449" s="666">
        <v>225</v>
      </c>
      <c r="J449" s="666">
        <v>117</v>
      </c>
      <c r="K449" s="666">
        <v>108</v>
      </c>
      <c r="L449" s="667">
        <v>1016</v>
      </c>
      <c r="M449" s="666">
        <v>469</v>
      </c>
      <c r="N449" s="666">
        <v>547</v>
      </c>
      <c r="O449" s="666">
        <v>972</v>
      </c>
      <c r="P449" s="666">
        <v>450</v>
      </c>
      <c r="Q449" s="706">
        <v>522</v>
      </c>
      <c r="R449" s="706">
        <v>44</v>
      </c>
      <c r="S449" s="666">
        <v>19</v>
      </c>
      <c r="T449" s="666">
        <v>25</v>
      </c>
      <c r="U449" s="666">
        <v>-144</v>
      </c>
      <c r="V449" s="666">
        <v>-67</v>
      </c>
      <c r="W449" s="668">
        <v>-77</v>
      </c>
      <c r="X449" s="728" t="s">
        <v>399</v>
      </c>
      <c r="Y449" s="19"/>
      <c r="Z449" s="629"/>
      <c r="AA449" s="629"/>
      <c r="AB449" s="649"/>
      <c r="AC449" s="649"/>
      <c r="AD449" s="649"/>
      <c r="AE449" s="649"/>
      <c r="AF449" s="649"/>
      <c r="AG449" s="649"/>
      <c r="AH449" s="649"/>
      <c r="AI449" s="649"/>
      <c r="AJ449" s="649"/>
      <c r="AK449" s="649"/>
      <c r="AL449" s="649"/>
      <c r="AM449" s="649"/>
      <c r="AN449" s="649"/>
      <c r="AO449" s="649"/>
      <c r="AP449" s="649"/>
      <c r="AQ449" s="649"/>
      <c r="AR449" s="649"/>
      <c r="AS449" s="649"/>
      <c r="AT449" s="649"/>
      <c r="AU449" s="649"/>
      <c r="AV449" s="649"/>
    </row>
    <row r="450" spans="1:48" s="57" customFormat="1" ht="12.6" customHeight="1" x14ac:dyDescent="0.3">
      <c r="A450" s="133" t="s">
        <v>122</v>
      </c>
      <c r="B450" s="166" t="s">
        <v>395</v>
      </c>
      <c r="C450" s="661">
        <v>316</v>
      </c>
      <c r="D450" s="661">
        <v>145</v>
      </c>
      <c r="E450" s="661">
        <v>171</v>
      </c>
      <c r="F450" s="661">
        <v>271</v>
      </c>
      <c r="G450" s="661">
        <v>116</v>
      </c>
      <c r="H450" s="661">
        <v>155</v>
      </c>
      <c r="I450" s="661">
        <v>45</v>
      </c>
      <c r="J450" s="661">
        <v>29</v>
      </c>
      <c r="K450" s="661">
        <v>16</v>
      </c>
      <c r="L450" s="662">
        <v>447</v>
      </c>
      <c r="M450" s="661">
        <v>196</v>
      </c>
      <c r="N450" s="661">
        <v>251</v>
      </c>
      <c r="O450" s="661">
        <v>423</v>
      </c>
      <c r="P450" s="661">
        <v>190</v>
      </c>
      <c r="Q450" s="661">
        <v>233</v>
      </c>
      <c r="R450" s="661">
        <v>24</v>
      </c>
      <c r="S450" s="661">
        <v>6</v>
      </c>
      <c r="T450" s="661">
        <v>18</v>
      </c>
      <c r="U450" s="661">
        <v>-131</v>
      </c>
      <c r="V450" s="661">
        <v>-51</v>
      </c>
      <c r="W450" s="663">
        <v>-80</v>
      </c>
      <c r="X450" s="725" t="s">
        <v>395</v>
      </c>
      <c r="Y450" s="707" t="s">
        <v>122</v>
      </c>
      <c r="Z450" s="629"/>
      <c r="AA450" s="629"/>
      <c r="AB450" s="630"/>
      <c r="AC450" s="630"/>
      <c r="AD450" s="630"/>
      <c r="AE450" s="630"/>
      <c r="AF450" s="630"/>
      <c r="AG450" s="630"/>
      <c r="AH450" s="630"/>
      <c r="AI450" s="630"/>
      <c r="AJ450" s="630"/>
      <c r="AK450" s="630"/>
      <c r="AL450" s="630"/>
      <c r="AM450" s="630"/>
      <c r="AN450" s="630"/>
      <c r="AO450" s="630"/>
      <c r="AP450" s="630"/>
      <c r="AQ450" s="630"/>
      <c r="AR450" s="630"/>
      <c r="AS450" s="630"/>
      <c r="AT450" s="630"/>
      <c r="AU450" s="630"/>
      <c r="AV450" s="630"/>
    </row>
    <row r="451" spans="1:48" s="57" customFormat="1" ht="12.6" customHeight="1" x14ac:dyDescent="0.3">
      <c r="A451" s="145"/>
      <c r="B451" s="169" t="s">
        <v>396</v>
      </c>
      <c r="C451" s="666">
        <v>277</v>
      </c>
      <c r="D451" s="666">
        <v>128</v>
      </c>
      <c r="E451" s="666">
        <v>149</v>
      </c>
      <c r="F451" s="666">
        <v>225</v>
      </c>
      <c r="G451" s="666">
        <v>100</v>
      </c>
      <c r="H451" s="666">
        <v>125</v>
      </c>
      <c r="I451" s="666">
        <v>52</v>
      </c>
      <c r="J451" s="666">
        <v>28</v>
      </c>
      <c r="K451" s="666">
        <v>24</v>
      </c>
      <c r="L451" s="667">
        <v>470</v>
      </c>
      <c r="M451" s="666">
        <v>209</v>
      </c>
      <c r="N451" s="666">
        <v>261</v>
      </c>
      <c r="O451" s="666">
        <v>439</v>
      </c>
      <c r="P451" s="666">
        <v>195</v>
      </c>
      <c r="Q451" s="666">
        <v>244</v>
      </c>
      <c r="R451" s="666">
        <v>31</v>
      </c>
      <c r="S451" s="666">
        <v>14</v>
      </c>
      <c r="T451" s="666">
        <v>17</v>
      </c>
      <c r="U451" s="666">
        <v>-193</v>
      </c>
      <c r="V451" s="666">
        <v>-81</v>
      </c>
      <c r="W451" s="668">
        <v>-112</v>
      </c>
      <c r="X451" s="726" t="s">
        <v>396</v>
      </c>
      <c r="Y451" s="19"/>
      <c r="Z451" s="629"/>
      <c r="AA451" s="629"/>
      <c r="AB451" s="630"/>
      <c r="AC451" s="630"/>
      <c r="AD451" s="630"/>
      <c r="AE451" s="630"/>
      <c r="AF451" s="630"/>
      <c r="AG451" s="630"/>
      <c r="AH451" s="630"/>
      <c r="AI451" s="630"/>
      <c r="AJ451" s="630"/>
      <c r="AK451" s="630"/>
      <c r="AL451" s="630"/>
      <c r="AM451" s="630"/>
      <c r="AN451" s="630"/>
      <c r="AO451" s="630"/>
      <c r="AP451" s="630"/>
      <c r="AQ451" s="630"/>
      <c r="AR451" s="630"/>
      <c r="AS451" s="630"/>
      <c r="AT451" s="630"/>
      <c r="AU451" s="630"/>
      <c r="AV451" s="630"/>
    </row>
    <row r="452" spans="1:48" s="57" customFormat="1" ht="12.6" customHeight="1" x14ac:dyDescent="0.3">
      <c r="A452" s="145"/>
      <c r="B452" s="702" t="s">
        <v>397</v>
      </c>
      <c r="C452" s="666">
        <v>233</v>
      </c>
      <c r="D452" s="666">
        <v>97</v>
      </c>
      <c r="E452" s="666">
        <v>136</v>
      </c>
      <c r="F452" s="666">
        <v>179</v>
      </c>
      <c r="G452" s="666">
        <v>70</v>
      </c>
      <c r="H452" s="666">
        <v>109</v>
      </c>
      <c r="I452" s="666">
        <v>54</v>
      </c>
      <c r="J452" s="666">
        <v>27</v>
      </c>
      <c r="K452" s="666">
        <v>27</v>
      </c>
      <c r="L452" s="667">
        <v>420</v>
      </c>
      <c r="M452" s="666">
        <v>183</v>
      </c>
      <c r="N452" s="666">
        <v>237</v>
      </c>
      <c r="O452" s="666">
        <v>407</v>
      </c>
      <c r="P452" s="666">
        <v>178</v>
      </c>
      <c r="Q452" s="666">
        <v>229</v>
      </c>
      <c r="R452" s="666">
        <v>13</v>
      </c>
      <c r="S452" s="666">
        <v>5</v>
      </c>
      <c r="T452" s="666">
        <v>8</v>
      </c>
      <c r="U452" s="666">
        <v>-187</v>
      </c>
      <c r="V452" s="666">
        <v>-86</v>
      </c>
      <c r="W452" s="668">
        <v>-101</v>
      </c>
      <c r="X452" s="727" t="s">
        <v>397</v>
      </c>
      <c r="Y452" s="19"/>
      <c r="Z452" s="629"/>
      <c r="AA452" s="629"/>
      <c r="AB452" s="630"/>
      <c r="AC452" s="630"/>
      <c r="AD452" s="630"/>
      <c r="AE452" s="630"/>
      <c r="AF452" s="630"/>
      <c r="AG452" s="630"/>
      <c r="AH452" s="630"/>
      <c r="AI452" s="630"/>
      <c r="AJ452" s="630"/>
      <c r="AK452" s="630"/>
      <c r="AL452" s="630"/>
      <c r="AM452" s="630"/>
      <c r="AN452" s="630"/>
      <c r="AO452" s="630"/>
      <c r="AP452" s="630"/>
      <c r="AQ452" s="630"/>
      <c r="AR452" s="630"/>
      <c r="AS452" s="630"/>
      <c r="AT452" s="630"/>
      <c r="AU452" s="630"/>
      <c r="AV452" s="630"/>
    </row>
    <row r="453" spans="1:48" s="57" customFormat="1" ht="12.6" customHeight="1" x14ac:dyDescent="0.3">
      <c r="A453" s="145"/>
      <c r="B453" s="704" t="s">
        <v>398</v>
      </c>
      <c r="C453" s="666">
        <v>260</v>
      </c>
      <c r="D453" s="666">
        <v>119</v>
      </c>
      <c r="E453" s="666">
        <v>141</v>
      </c>
      <c r="F453" s="666">
        <v>218</v>
      </c>
      <c r="G453" s="666">
        <v>98</v>
      </c>
      <c r="H453" s="666">
        <v>120</v>
      </c>
      <c r="I453" s="666">
        <v>42</v>
      </c>
      <c r="J453" s="666">
        <v>21</v>
      </c>
      <c r="K453" s="666">
        <v>21</v>
      </c>
      <c r="L453" s="667">
        <v>361</v>
      </c>
      <c r="M453" s="666">
        <v>165</v>
      </c>
      <c r="N453" s="666">
        <v>196</v>
      </c>
      <c r="O453" s="666">
        <v>331</v>
      </c>
      <c r="P453" s="666">
        <v>153</v>
      </c>
      <c r="Q453" s="666">
        <v>178</v>
      </c>
      <c r="R453" s="666">
        <v>30</v>
      </c>
      <c r="S453" s="666">
        <v>12</v>
      </c>
      <c r="T453" s="666">
        <v>18</v>
      </c>
      <c r="U453" s="666">
        <v>-101</v>
      </c>
      <c r="V453" s="666">
        <v>-46</v>
      </c>
      <c r="W453" s="668">
        <v>-55</v>
      </c>
      <c r="X453" s="728" t="s">
        <v>398</v>
      </c>
      <c r="Y453" s="19"/>
      <c r="Z453" s="629"/>
      <c r="AA453" s="629"/>
      <c r="AB453" s="630"/>
      <c r="AC453" s="630"/>
      <c r="AD453" s="630"/>
      <c r="AE453" s="630"/>
      <c r="AF453" s="630"/>
      <c r="AG453" s="630"/>
      <c r="AH453" s="630"/>
      <c r="AI453" s="630"/>
      <c r="AJ453" s="630"/>
      <c r="AK453" s="630"/>
      <c r="AL453" s="630"/>
      <c r="AM453" s="630"/>
      <c r="AN453" s="630"/>
      <c r="AO453" s="630"/>
      <c r="AP453" s="630"/>
      <c r="AQ453" s="630"/>
      <c r="AR453" s="630"/>
      <c r="AS453" s="630"/>
      <c r="AT453" s="630"/>
      <c r="AU453" s="630"/>
      <c r="AV453" s="630"/>
    </row>
    <row r="454" spans="1:48" s="57" customFormat="1" ht="12.6" customHeight="1" x14ac:dyDescent="0.3">
      <c r="A454" s="145"/>
      <c r="B454" s="704" t="s">
        <v>399</v>
      </c>
      <c r="C454" s="666">
        <v>260</v>
      </c>
      <c r="D454" s="666">
        <v>117</v>
      </c>
      <c r="E454" s="666">
        <v>143</v>
      </c>
      <c r="F454" s="666">
        <v>227</v>
      </c>
      <c r="G454" s="666">
        <v>102</v>
      </c>
      <c r="H454" s="666">
        <v>125</v>
      </c>
      <c r="I454" s="666">
        <v>33</v>
      </c>
      <c r="J454" s="666">
        <v>15</v>
      </c>
      <c r="K454" s="666">
        <v>18</v>
      </c>
      <c r="L454" s="667">
        <v>382</v>
      </c>
      <c r="M454" s="666">
        <v>172</v>
      </c>
      <c r="N454" s="666">
        <v>210</v>
      </c>
      <c r="O454" s="666">
        <v>361</v>
      </c>
      <c r="P454" s="666">
        <v>161</v>
      </c>
      <c r="Q454" s="706">
        <v>200</v>
      </c>
      <c r="R454" s="706">
        <v>21</v>
      </c>
      <c r="S454" s="666">
        <v>11</v>
      </c>
      <c r="T454" s="666">
        <v>10</v>
      </c>
      <c r="U454" s="666">
        <v>-122</v>
      </c>
      <c r="V454" s="666">
        <v>-55</v>
      </c>
      <c r="W454" s="668">
        <v>-67</v>
      </c>
      <c r="X454" s="728" t="s">
        <v>399</v>
      </c>
      <c r="Y454" s="19"/>
      <c r="Z454" s="629"/>
      <c r="AA454" s="629"/>
      <c r="AB454" s="649"/>
      <c r="AC454" s="649"/>
      <c r="AD454" s="649"/>
      <c r="AE454" s="649"/>
      <c r="AF454" s="649"/>
      <c r="AG454" s="649"/>
      <c r="AH454" s="649"/>
      <c r="AI454" s="649"/>
      <c r="AJ454" s="649"/>
      <c r="AK454" s="649"/>
      <c r="AL454" s="649"/>
      <c r="AM454" s="649"/>
      <c r="AN454" s="649"/>
      <c r="AO454" s="649"/>
      <c r="AP454" s="649"/>
      <c r="AQ454" s="649"/>
      <c r="AR454" s="649"/>
      <c r="AS454" s="649"/>
      <c r="AT454" s="649"/>
      <c r="AU454" s="649"/>
      <c r="AV454" s="649"/>
    </row>
    <row r="455" spans="1:48" s="57" customFormat="1" ht="12.6" customHeight="1" x14ac:dyDescent="0.3">
      <c r="A455" s="133" t="s">
        <v>123</v>
      </c>
      <c r="B455" s="166" t="s">
        <v>395</v>
      </c>
      <c r="C455" s="661">
        <v>344</v>
      </c>
      <c r="D455" s="661">
        <v>168</v>
      </c>
      <c r="E455" s="661">
        <v>176</v>
      </c>
      <c r="F455" s="661">
        <v>238</v>
      </c>
      <c r="G455" s="661">
        <v>109</v>
      </c>
      <c r="H455" s="661">
        <v>129</v>
      </c>
      <c r="I455" s="661">
        <v>106</v>
      </c>
      <c r="J455" s="661">
        <v>59</v>
      </c>
      <c r="K455" s="661">
        <v>47</v>
      </c>
      <c r="L455" s="662">
        <v>287</v>
      </c>
      <c r="M455" s="661">
        <v>136</v>
      </c>
      <c r="N455" s="661">
        <v>151</v>
      </c>
      <c r="O455" s="661">
        <v>285</v>
      </c>
      <c r="P455" s="661">
        <v>135</v>
      </c>
      <c r="Q455" s="661">
        <v>150</v>
      </c>
      <c r="R455" s="661">
        <v>2</v>
      </c>
      <c r="S455" s="661">
        <v>1</v>
      </c>
      <c r="T455" s="661">
        <v>1</v>
      </c>
      <c r="U455" s="661">
        <v>57</v>
      </c>
      <c r="V455" s="661">
        <v>32</v>
      </c>
      <c r="W455" s="663">
        <v>25</v>
      </c>
      <c r="X455" s="725" t="s">
        <v>395</v>
      </c>
      <c r="Y455" s="707" t="s">
        <v>123</v>
      </c>
      <c r="Z455" s="629"/>
      <c r="AA455" s="629"/>
      <c r="AB455" s="630"/>
      <c r="AC455" s="630"/>
      <c r="AD455" s="630"/>
      <c r="AE455" s="630"/>
      <c r="AF455" s="630"/>
      <c r="AG455" s="630"/>
      <c r="AH455" s="630"/>
      <c r="AI455" s="630"/>
      <c r="AJ455" s="630"/>
      <c r="AK455" s="630"/>
      <c r="AL455" s="630"/>
      <c r="AM455" s="630"/>
      <c r="AN455" s="630"/>
      <c r="AO455" s="630"/>
      <c r="AP455" s="630"/>
      <c r="AQ455" s="630"/>
      <c r="AR455" s="630"/>
      <c r="AS455" s="630"/>
      <c r="AT455" s="630"/>
      <c r="AU455" s="630"/>
      <c r="AV455" s="630"/>
    </row>
    <row r="456" spans="1:48" s="57" customFormat="1" ht="12.6" customHeight="1" x14ac:dyDescent="0.3">
      <c r="A456" s="145"/>
      <c r="B456" s="169" t="s">
        <v>396</v>
      </c>
      <c r="C456" s="666">
        <v>250</v>
      </c>
      <c r="D456" s="666">
        <v>132</v>
      </c>
      <c r="E456" s="666">
        <v>118</v>
      </c>
      <c r="F456" s="666">
        <v>151</v>
      </c>
      <c r="G456" s="666">
        <v>76</v>
      </c>
      <c r="H456" s="666">
        <v>75</v>
      </c>
      <c r="I456" s="666">
        <v>99</v>
      </c>
      <c r="J456" s="666">
        <v>56</v>
      </c>
      <c r="K456" s="666">
        <v>43</v>
      </c>
      <c r="L456" s="667">
        <v>252</v>
      </c>
      <c r="M456" s="666">
        <v>119</v>
      </c>
      <c r="N456" s="666">
        <v>133</v>
      </c>
      <c r="O456" s="666">
        <v>252</v>
      </c>
      <c r="P456" s="666">
        <v>119</v>
      </c>
      <c r="Q456" s="666">
        <v>133</v>
      </c>
      <c r="R456" s="666">
        <v>0</v>
      </c>
      <c r="S456" s="666">
        <v>0</v>
      </c>
      <c r="T456" s="666">
        <v>0</v>
      </c>
      <c r="U456" s="666">
        <v>-2</v>
      </c>
      <c r="V456" s="666">
        <v>13</v>
      </c>
      <c r="W456" s="668">
        <v>-15</v>
      </c>
      <c r="X456" s="726" t="s">
        <v>396</v>
      </c>
      <c r="Y456" s="19"/>
      <c r="Z456" s="629"/>
      <c r="AA456" s="629"/>
      <c r="AB456" s="630"/>
      <c r="AC456" s="630"/>
      <c r="AD456" s="630"/>
      <c r="AE456" s="630"/>
      <c r="AF456" s="630"/>
      <c r="AG456" s="630"/>
      <c r="AH456" s="630"/>
      <c r="AI456" s="630"/>
      <c r="AJ456" s="630"/>
      <c r="AK456" s="630"/>
      <c r="AL456" s="630"/>
      <c r="AM456" s="630"/>
      <c r="AN456" s="630"/>
      <c r="AO456" s="630"/>
      <c r="AP456" s="630"/>
      <c r="AQ456" s="630"/>
      <c r="AR456" s="630"/>
      <c r="AS456" s="630"/>
      <c r="AT456" s="630"/>
      <c r="AU456" s="630"/>
      <c r="AV456" s="630"/>
    </row>
    <row r="457" spans="1:48" s="57" customFormat="1" ht="12.6" customHeight="1" x14ac:dyDescent="0.3">
      <c r="A457" s="145"/>
      <c r="B457" s="702" t="s">
        <v>397</v>
      </c>
      <c r="C457" s="666">
        <v>255</v>
      </c>
      <c r="D457" s="666">
        <v>137</v>
      </c>
      <c r="E457" s="666">
        <v>118</v>
      </c>
      <c r="F457" s="666">
        <v>155</v>
      </c>
      <c r="G457" s="666">
        <v>74</v>
      </c>
      <c r="H457" s="666">
        <v>81</v>
      </c>
      <c r="I457" s="666">
        <v>100</v>
      </c>
      <c r="J457" s="666">
        <v>63</v>
      </c>
      <c r="K457" s="666">
        <v>37</v>
      </c>
      <c r="L457" s="667">
        <v>228</v>
      </c>
      <c r="M457" s="666">
        <v>113</v>
      </c>
      <c r="N457" s="666">
        <v>115</v>
      </c>
      <c r="O457" s="666">
        <v>223</v>
      </c>
      <c r="P457" s="666">
        <v>110</v>
      </c>
      <c r="Q457" s="666">
        <v>113</v>
      </c>
      <c r="R457" s="666">
        <v>5</v>
      </c>
      <c r="S457" s="666">
        <v>3</v>
      </c>
      <c r="T457" s="666">
        <v>2</v>
      </c>
      <c r="U457" s="666">
        <v>27</v>
      </c>
      <c r="V457" s="666">
        <v>24</v>
      </c>
      <c r="W457" s="668">
        <v>3</v>
      </c>
      <c r="X457" s="727" t="s">
        <v>397</v>
      </c>
      <c r="Y457" s="19"/>
      <c r="Z457" s="629"/>
      <c r="AA457" s="629"/>
      <c r="AB457" s="630"/>
      <c r="AC457" s="630"/>
      <c r="AD457" s="630"/>
      <c r="AE457" s="630"/>
      <c r="AF457" s="630"/>
      <c r="AG457" s="630"/>
      <c r="AH457" s="630"/>
      <c r="AI457" s="630"/>
      <c r="AJ457" s="630"/>
      <c r="AK457" s="630"/>
      <c r="AL457" s="630"/>
      <c r="AM457" s="630"/>
      <c r="AN457" s="630"/>
      <c r="AO457" s="630"/>
      <c r="AP457" s="630"/>
      <c r="AQ457" s="630"/>
      <c r="AR457" s="630"/>
      <c r="AS457" s="630"/>
      <c r="AT457" s="630"/>
      <c r="AU457" s="630"/>
      <c r="AV457" s="630"/>
    </row>
    <row r="458" spans="1:48" s="57" customFormat="1" ht="12.6" customHeight="1" x14ac:dyDescent="0.3">
      <c r="A458" s="145"/>
      <c r="B458" s="704" t="s">
        <v>398</v>
      </c>
      <c r="C458" s="666">
        <v>277</v>
      </c>
      <c r="D458" s="666">
        <v>151</v>
      </c>
      <c r="E458" s="666">
        <v>126</v>
      </c>
      <c r="F458" s="666">
        <v>198</v>
      </c>
      <c r="G458" s="666">
        <v>102</v>
      </c>
      <c r="H458" s="666">
        <v>96</v>
      </c>
      <c r="I458" s="666">
        <v>79</v>
      </c>
      <c r="J458" s="666">
        <v>49</v>
      </c>
      <c r="K458" s="666">
        <v>30</v>
      </c>
      <c r="L458" s="667">
        <v>232</v>
      </c>
      <c r="M458" s="666">
        <v>106</v>
      </c>
      <c r="N458" s="666">
        <v>126</v>
      </c>
      <c r="O458" s="666">
        <v>224</v>
      </c>
      <c r="P458" s="666">
        <v>102</v>
      </c>
      <c r="Q458" s="666">
        <v>122</v>
      </c>
      <c r="R458" s="666">
        <v>8</v>
      </c>
      <c r="S458" s="666">
        <v>4</v>
      </c>
      <c r="T458" s="666">
        <v>4</v>
      </c>
      <c r="U458" s="666">
        <v>45</v>
      </c>
      <c r="V458" s="666">
        <v>45</v>
      </c>
      <c r="W458" s="668">
        <v>0</v>
      </c>
      <c r="X458" s="728" t="s">
        <v>398</v>
      </c>
      <c r="Y458" s="19"/>
      <c r="Z458" s="629"/>
      <c r="AA458" s="629"/>
      <c r="AB458" s="630"/>
      <c r="AC458" s="630"/>
      <c r="AD458" s="630"/>
      <c r="AE458" s="630"/>
      <c r="AF458" s="630"/>
      <c r="AG458" s="630"/>
      <c r="AH458" s="630"/>
      <c r="AI458" s="630"/>
      <c r="AJ458" s="630"/>
      <c r="AK458" s="630"/>
      <c r="AL458" s="630"/>
      <c r="AM458" s="630"/>
      <c r="AN458" s="630"/>
      <c r="AO458" s="630"/>
      <c r="AP458" s="630"/>
      <c r="AQ458" s="630"/>
      <c r="AR458" s="630"/>
      <c r="AS458" s="630"/>
      <c r="AT458" s="630"/>
      <c r="AU458" s="630"/>
      <c r="AV458" s="630"/>
    </row>
    <row r="459" spans="1:48" s="57" customFormat="1" ht="12.6" customHeight="1" x14ac:dyDescent="0.3">
      <c r="A459" s="145"/>
      <c r="B459" s="704" t="s">
        <v>399</v>
      </c>
      <c r="C459" s="666">
        <v>353</v>
      </c>
      <c r="D459" s="666">
        <v>175</v>
      </c>
      <c r="E459" s="666">
        <v>178</v>
      </c>
      <c r="F459" s="666">
        <v>304</v>
      </c>
      <c r="G459" s="666">
        <v>151</v>
      </c>
      <c r="H459" s="666">
        <v>153</v>
      </c>
      <c r="I459" s="666">
        <v>49</v>
      </c>
      <c r="J459" s="666">
        <v>24</v>
      </c>
      <c r="K459" s="666">
        <v>25</v>
      </c>
      <c r="L459" s="667">
        <v>273</v>
      </c>
      <c r="M459" s="666">
        <v>120</v>
      </c>
      <c r="N459" s="666">
        <v>153</v>
      </c>
      <c r="O459" s="666">
        <v>260</v>
      </c>
      <c r="P459" s="666">
        <v>114</v>
      </c>
      <c r="Q459" s="706">
        <v>146</v>
      </c>
      <c r="R459" s="706">
        <v>13</v>
      </c>
      <c r="S459" s="666">
        <v>6</v>
      </c>
      <c r="T459" s="666">
        <v>7</v>
      </c>
      <c r="U459" s="666">
        <v>80</v>
      </c>
      <c r="V459" s="666">
        <v>55</v>
      </c>
      <c r="W459" s="668">
        <v>25</v>
      </c>
      <c r="X459" s="728" t="s">
        <v>399</v>
      </c>
      <c r="Y459" s="19"/>
      <c r="Z459" s="629"/>
      <c r="AA459" s="629"/>
      <c r="AB459" s="649"/>
      <c r="AC459" s="649"/>
      <c r="AD459" s="649"/>
      <c r="AE459" s="649"/>
      <c r="AF459" s="649"/>
      <c r="AG459" s="649"/>
      <c r="AH459" s="649"/>
      <c r="AI459" s="649"/>
      <c r="AJ459" s="649"/>
      <c r="AK459" s="649"/>
      <c r="AL459" s="649"/>
      <c r="AM459" s="649"/>
      <c r="AN459" s="649"/>
      <c r="AO459" s="649"/>
      <c r="AP459" s="649"/>
      <c r="AQ459" s="649"/>
      <c r="AR459" s="649"/>
      <c r="AS459" s="649"/>
      <c r="AT459" s="649"/>
      <c r="AU459" s="649"/>
      <c r="AV459" s="649"/>
    </row>
    <row r="460" spans="1:48" s="57" customFormat="1" ht="12.6" customHeight="1" x14ac:dyDescent="0.3">
      <c r="A460" s="133" t="s">
        <v>124</v>
      </c>
      <c r="B460" s="166" t="s">
        <v>395</v>
      </c>
      <c r="C460" s="661">
        <v>528</v>
      </c>
      <c r="D460" s="661">
        <v>265</v>
      </c>
      <c r="E460" s="661">
        <v>263</v>
      </c>
      <c r="F460" s="661">
        <v>394</v>
      </c>
      <c r="G460" s="661">
        <v>181</v>
      </c>
      <c r="H460" s="661">
        <v>213</v>
      </c>
      <c r="I460" s="661">
        <v>134</v>
      </c>
      <c r="J460" s="661">
        <v>84</v>
      </c>
      <c r="K460" s="661">
        <v>50</v>
      </c>
      <c r="L460" s="662">
        <v>863</v>
      </c>
      <c r="M460" s="661">
        <v>396</v>
      </c>
      <c r="N460" s="661">
        <v>467</v>
      </c>
      <c r="O460" s="661">
        <v>794</v>
      </c>
      <c r="P460" s="661">
        <v>369</v>
      </c>
      <c r="Q460" s="661">
        <v>425</v>
      </c>
      <c r="R460" s="661">
        <v>69</v>
      </c>
      <c r="S460" s="661">
        <v>27</v>
      </c>
      <c r="T460" s="661">
        <v>42</v>
      </c>
      <c r="U460" s="661">
        <v>-335</v>
      </c>
      <c r="V460" s="661">
        <v>-131</v>
      </c>
      <c r="W460" s="663">
        <v>-204</v>
      </c>
      <c r="X460" s="725" t="s">
        <v>395</v>
      </c>
      <c r="Y460" s="707" t="s">
        <v>124</v>
      </c>
      <c r="Z460" s="629"/>
      <c r="AA460" s="629"/>
      <c r="AB460" s="630"/>
      <c r="AC460" s="630"/>
      <c r="AD460" s="630"/>
      <c r="AE460" s="630"/>
      <c r="AF460" s="630"/>
      <c r="AG460" s="630"/>
      <c r="AH460" s="630"/>
      <c r="AI460" s="630"/>
      <c r="AJ460" s="630"/>
      <c r="AK460" s="630"/>
      <c r="AL460" s="630"/>
      <c r="AM460" s="630"/>
      <c r="AN460" s="630"/>
      <c r="AO460" s="630"/>
      <c r="AP460" s="630"/>
      <c r="AQ460" s="630"/>
      <c r="AR460" s="630"/>
      <c r="AS460" s="630"/>
      <c r="AT460" s="630"/>
      <c r="AU460" s="630"/>
      <c r="AV460" s="630"/>
    </row>
    <row r="461" spans="1:48" s="57" customFormat="1" ht="12.6" customHeight="1" x14ac:dyDescent="0.3">
      <c r="A461" s="145"/>
      <c r="B461" s="169" t="s">
        <v>396</v>
      </c>
      <c r="C461" s="666">
        <v>631</v>
      </c>
      <c r="D461" s="666">
        <v>313</v>
      </c>
      <c r="E461" s="666">
        <v>318</v>
      </c>
      <c r="F461" s="666">
        <v>473</v>
      </c>
      <c r="G461" s="666">
        <v>231</v>
      </c>
      <c r="H461" s="666">
        <v>242</v>
      </c>
      <c r="I461" s="666">
        <v>158</v>
      </c>
      <c r="J461" s="666">
        <v>82</v>
      </c>
      <c r="K461" s="666">
        <v>76</v>
      </c>
      <c r="L461" s="667">
        <v>933</v>
      </c>
      <c r="M461" s="666">
        <v>443</v>
      </c>
      <c r="N461" s="666">
        <v>490</v>
      </c>
      <c r="O461" s="666">
        <v>866</v>
      </c>
      <c r="P461" s="666">
        <v>417</v>
      </c>
      <c r="Q461" s="666">
        <v>449</v>
      </c>
      <c r="R461" s="666">
        <v>67</v>
      </c>
      <c r="S461" s="666">
        <v>26</v>
      </c>
      <c r="T461" s="666">
        <v>41</v>
      </c>
      <c r="U461" s="666">
        <v>-302</v>
      </c>
      <c r="V461" s="666">
        <v>-130</v>
      </c>
      <c r="W461" s="668">
        <v>-172</v>
      </c>
      <c r="X461" s="726" t="s">
        <v>396</v>
      </c>
      <c r="Y461" s="19"/>
      <c r="Z461" s="629"/>
      <c r="AA461" s="629"/>
      <c r="AB461" s="630"/>
      <c r="AC461" s="630"/>
      <c r="AD461" s="630"/>
      <c r="AE461" s="630"/>
      <c r="AF461" s="630"/>
      <c r="AG461" s="630"/>
      <c r="AH461" s="630"/>
      <c r="AI461" s="630"/>
      <c r="AJ461" s="630"/>
      <c r="AK461" s="630"/>
      <c r="AL461" s="630"/>
      <c r="AM461" s="630"/>
      <c r="AN461" s="630"/>
      <c r="AO461" s="630"/>
      <c r="AP461" s="630"/>
      <c r="AQ461" s="630"/>
      <c r="AR461" s="630"/>
      <c r="AS461" s="630"/>
      <c r="AT461" s="630"/>
      <c r="AU461" s="630"/>
      <c r="AV461" s="630"/>
    </row>
    <row r="462" spans="1:48" s="57" customFormat="1" ht="12.6" customHeight="1" x14ac:dyDescent="0.3">
      <c r="A462" s="145"/>
      <c r="B462" s="702" t="s">
        <v>397</v>
      </c>
      <c r="C462" s="666">
        <v>668</v>
      </c>
      <c r="D462" s="666">
        <v>309</v>
      </c>
      <c r="E462" s="666">
        <v>359</v>
      </c>
      <c r="F462" s="666">
        <v>483</v>
      </c>
      <c r="G462" s="666">
        <v>215</v>
      </c>
      <c r="H462" s="666">
        <v>268</v>
      </c>
      <c r="I462" s="666">
        <v>185</v>
      </c>
      <c r="J462" s="666">
        <v>94</v>
      </c>
      <c r="K462" s="666">
        <v>91</v>
      </c>
      <c r="L462" s="667">
        <v>735</v>
      </c>
      <c r="M462" s="666">
        <v>343</v>
      </c>
      <c r="N462" s="666">
        <v>392</v>
      </c>
      <c r="O462" s="666">
        <v>697</v>
      </c>
      <c r="P462" s="666">
        <v>325</v>
      </c>
      <c r="Q462" s="666">
        <v>372</v>
      </c>
      <c r="R462" s="666">
        <v>38</v>
      </c>
      <c r="S462" s="666">
        <v>18</v>
      </c>
      <c r="T462" s="666">
        <v>20</v>
      </c>
      <c r="U462" s="666">
        <v>-67</v>
      </c>
      <c r="V462" s="666">
        <v>-34</v>
      </c>
      <c r="W462" s="668">
        <v>-33</v>
      </c>
      <c r="X462" s="727" t="s">
        <v>397</v>
      </c>
      <c r="Y462" s="19"/>
      <c r="Z462" s="629"/>
      <c r="AA462" s="629"/>
      <c r="AB462" s="630"/>
      <c r="AC462" s="630"/>
      <c r="AD462" s="630"/>
      <c r="AE462" s="630"/>
      <c r="AF462" s="630"/>
      <c r="AG462" s="630"/>
      <c r="AH462" s="630"/>
      <c r="AI462" s="630"/>
      <c r="AJ462" s="630"/>
      <c r="AK462" s="630"/>
      <c r="AL462" s="630"/>
      <c r="AM462" s="630"/>
      <c r="AN462" s="630"/>
      <c r="AO462" s="630"/>
      <c r="AP462" s="630"/>
      <c r="AQ462" s="630"/>
      <c r="AR462" s="630"/>
      <c r="AS462" s="630"/>
      <c r="AT462" s="630"/>
      <c r="AU462" s="630"/>
      <c r="AV462" s="630"/>
    </row>
    <row r="463" spans="1:48" s="57" customFormat="1" ht="12.6" customHeight="1" x14ac:dyDescent="0.3">
      <c r="A463" s="145"/>
      <c r="B463" s="704" t="s">
        <v>398</v>
      </c>
      <c r="C463" s="666">
        <v>508</v>
      </c>
      <c r="D463" s="666">
        <v>237</v>
      </c>
      <c r="E463" s="666">
        <v>271</v>
      </c>
      <c r="F463" s="666">
        <v>398</v>
      </c>
      <c r="G463" s="666">
        <v>188</v>
      </c>
      <c r="H463" s="666">
        <v>210</v>
      </c>
      <c r="I463" s="666">
        <v>110</v>
      </c>
      <c r="J463" s="666">
        <v>49</v>
      </c>
      <c r="K463" s="666">
        <v>61</v>
      </c>
      <c r="L463" s="667">
        <v>760</v>
      </c>
      <c r="M463" s="666">
        <v>313</v>
      </c>
      <c r="N463" s="666">
        <v>447</v>
      </c>
      <c r="O463" s="666">
        <v>704</v>
      </c>
      <c r="P463" s="666">
        <v>294</v>
      </c>
      <c r="Q463" s="666">
        <v>410</v>
      </c>
      <c r="R463" s="666">
        <v>56</v>
      </c>
      <c r="S463" s="666">
        <v>19</v>
      </c>
      <c r="T463" s="666">
        <v>37</v>
      </c>
      <c r="U463" s="666">
        <v>-252</v>
      </c>
      <c r="V463" s="666">
        <v>-76</v>
      </c>
      <c r="W463" s="668">
        <v>-176</v>
      </c>
      <c r="X463" s="728" t="s">
        <v>398</v>
      </c>
      <c r="Y463" s="19"/>
      <c r="Z463" s="629"/>
      <c r="AA463" s="629"/>
      <c r="AB463" s="630"/>
      <c r="AC463" s="630"/>
      <c r="AD463" s="630"/>
      <c r="AE463" s="630"/>
      <c r="AF463" s="630"/>
      <c r="AG463" s="630"/>
      <c r="AH463" s="630"/>
      <c r="AI463" s="630"/>
      <c r="AJ463" s="630"/>
      <c r="AK463" s="630"/>
      <c r="AL463" s="630"/>
      <c r="AM463" s="630"/>
      <c r="AN463" s="630"/>
      <c r="AO463" s="630"/>
      <c r="AP463" s="630"/>
      <c r="AQ463" s="630"/>
      <c r="AR463" s="630"/>
      <c r="AS463" s="630"/>
      <c r="AT463" s="630"/>
      <c r="AU463" s="630"/>
      <c r="AV463" s="630"/>
    </row>
    <row r="464" spans="1:48" s="57" customFormat="1" ht="12.6" customHeight="1" x14ac:dyDescent="0.3">
      <c r="A464" s="145"/>
      <c r="B464" s="704" t="s">
        <v>399</v>
      </c>
      <c r="C464" s="666">
        <v>494</v>
      </c>
      <c r="D464" s="666">
        <v>201</v>
      </c>
      <c r="E464" s="666">
        <v>293</v>
      </c>
      <c r="F464" s="666">
        <v>410</v>
      </c>
      <c r="G464" s="666">
        <v>165</v>
      </c>
      <c r="H464" s="666">
        <v>245</v>
      </c>
      <c r="I464" s="666">
        <v>84</v>
      </c>
      <c r="J464" s="666">
        <v>36</v>
      </c>
      <c r="K464" s="666">
        <v>48</v>
      </c>
      <c r="L464" s="667">
        <v>922</v>
      </c>
      <c r="M464" s="666">
        <v>451</v>
      </c>
      <c r="N464" s="666">
        <v>471</v>
      </c>
      <c r="O464" s="666">
        <v>846</v>
      </c>
      <c r="P464" s="666">
        <v>407</v>
      </c>
      <c r="Q464" s="706">
        <v>439</v>
      </c>
      <c r="R464" s="706">
        <v>76</v>
      </c>
      <c r="S464" s="666">
        <v>44</v>
      </c>
      <c r="T464" s="666">
        <v>32</v>
      </c>
      <c r="U464" s="666">
        <v>-428</v>
      </c>
      <c r="V464" s="666">
        <v>-250</v>
      </c>
      <c r="W464" s="668">
        <v>-178</v>
      </c>
      <c r="X464" s="728" t="s">
        <v>399</v>
      </c>
      <c r="Y464" s="19"/>
      <c r="Z464" s="629"/>
      <c r="AA464" s="629"/>
      <c r="AB464" s="649"/>
      <c r="AC464" s="649"/>
      <c r="AD464" s="649"/>
      <c r="AE464" s="649"/>
      <c r="AF464" s="649"/>
      <c r="AG464" s="649"/>
      <c r="AH464" s="649"/>
      <c r="AI464" s="649"/>
      <c r="AJ464" s="649"/>
      <c r="AK464" s="649"/>
      <c r="AL464" s="649"/>
      <c r="AM464" s="649"/>
      <c r="AN464" s="649"/>
      <c r="AO464" s="649"/>
      <c r="AP464" s="649"/>
      <c r="AQ464" s="649"/>
      <c r="AR464" s="649"/>
      <c r="AS464" s="649"/>
      <c r="AT464" s="649"/>
      <c r="AU464" s="649"/>
      <c r="AV464" s="649"/>
    </row>
    <row r="465" spans="1:48" s="57" customFormat="1" ht="12.6" customHeight="1" x14ac:dyDescent="0.3">
      <c r="A465" s="133" t="s">
        <v>125</v>
      </c>
      <c r="B465" s="166" t="s">
        <v>395</v>
      </c>
      <c r="C465" s="661">
        <v>609</v>
      </c>
      <c r="D465" s="661">
        <v>280</v>
      </c>
      <c r="E465" s="661">
        <v>329</v>
      </c>
      <c r="F465" s="661">
        <v>496</v>
      </c>
      <c r="G465" s="661">
        <v>223</v>
      </c>
      <c r="H465" s="661">
        <v>273</v>
      </c>
      <c r="I465" s="661">
        <v>113</v>
      </c>
      <c r="J465" s="661">
        <v>57</v>
      </c>
      <c r="K465" s="661">
        <v>56</v>
      </c>
      <c r="L465" s="662">
        <v>848</v>
      </c>
      <c r="M465" s="661">
        <v>400</v>
      </c>
      <c r="N465" s="661">
        <v>448</v>
      </c>
      <c r="O465" s="661">
        <v>802</v>
      </c>
      <c r="P465" s="661">
        <v>379</v>
      </c>
      <c r="Q465" s="661">
        <v>423</v>
      </c>
      <c r="R465" s="661">
        <v>46</v>
      </c>
      <c r="S465" s="661">
        <v>21</v>
      </c>
      <c r="T465" s="661">
        <v>25</v>
      </c>
      <c r="U465" s="661">
        <v>-239</v>
      </c>
      <c r="V465" s="661">
        <v>-120</v>
      </c>
      <c r="W465" s="663">
        <v>-119</v>
      </c>
      <c r="X465" s="725" t="s">
        <v>395</v>
      </c>
      <c r="Y465" s="707" t="s">
        <v>125</v>
      </c>
      <c r="Z465" s="629"/>
      <c r="AA465" s="629"/>
      <c r="AB465" s="630"/>
      <c r="AC465" s="630"/>
      <c r="AD465" s="630"/>
      <c r="AE465" s="630"/>
      <c r="AF465" s="630"/>
      <c r="AG465" s="630"/>
      <c r="AH465" s="630"/>
      <c r="AI465" s="630"/>
      <c r="AJ465" s="630"/>
      <c r="AK465" s="630"/>
      <c r="AL465" s="630"/>
      <c r="AM465" s="630"/>
      <c r="AN465" s="630"/>
      <c r="AO465" s="630"/>
      <c r="AP465" s="630"/>
      <c r="AQ465" s="630"/>
      <c r="AR465" s="630"/>
      <c r="AS465" s="630"/>
      <c r="AT465" s="630"/>
      <c r="AU465" s="630"/>
      <c r="AV465" s="630"/>
    </row>
    <row r="466" spans="1:48" s="57" customFormat="1" ht="12.6" customHeight="1" x14ac:dyDescent="0.3">
      <c r="A466" s="145"/>
      <c r="B466" s="169" t="s">
        <v>396</v>
      </c>
      <c r="C466" s="666">
        <v>663</v>
      </c>
      <c r="D466" s="666">
        <v>311</v>
      </c>
      <c r="E466" s="666">
        <v>352</v>
      </c>
      <c r="F466" s="666">
        <v>531</v>
      </c>
      <c r="G466" s="666">
        <v>243</v>
      </c>
      <c r="H466" s="666">
        <v>288</v>
      </c>
      <c r="I466" s="666">
        <v>132</v>
      </c>
      <c r="J466" s="666">
        <v>68</v>
      </c>
      <c r="K466" s="666">
        <v>64</v>
      </c>
      <c r="L466" s="667">
        <v>858</v>
      </c>
      <c r="M466" s="666">
        <v>394</v>
      </c>
      <c r="N466" s="666">
        <v>464</v>
      </c>
      <c r="O466" s="666">
        <v>821</v>
      </c>
      <c r="P466" s="666">
        <v>376</v>
      </c>
      <c r="Q466" s="666">
        <v>445</v>
      </c>
      <c r="R466" s="666">
        <v>37</v>
      </c>
      <c r="S466" s="666">
        <v>18</v>
      </c>
      <c r="T466" s="666">
        <v>19</v>
      </c>
      <c r="U466" s="666">
        <v>-195</v>
      </c>
      <c r="V466" s="666">
        <v>-83</v>
      </c>
      <c r="W466" s="668">
        <v>-112</v>
      </c>
      <c r="X466" s="726" t="s">
        <v>396</v>
      </c>
      <c r="Y466" s="19"/>
      <c r="Z466" s="629"/>
      <c r="AA466" s="629"/>
      <c r="AB466" s="630"/>
      <c r="AC466" s="630"/>
      <c r="AD466" s="630"/>
      <c r="AE466" s="630"/>
      <c r="AF466" s="630"/>
      <c r="AG466" s="630"/>
      <c r="AH466" s="630"/>
      <c r="AI466" s="630"/>
      <c r="AJ466" s="630"/>
      <c r="AK466" s="630"/>
      <c r="AL466" s="630"/>
      <c r="AM466" s="630"/>
      <c r="AN466" s="630"/>
      <c r="AO466" s="630"/>
      <c r="AP466" s="630"/>
      <c r="AQ466" s="630"/>
      <c r="AR466" s="630"/>
      <c r="AS466" s="630"/>
      <c r="AT466" s="630"/>
      <c r="AU466" s="630"/>
      <c r="AV466" s="630"/>
    </row>
    <row r="467" spans="1:48" s="57" customFormat="1" ht="12.6" customHeight="1" x14ac:dyDescent="0.3">
      <c r="A467" s="145"/>
      <c r="B467" s="702" t="s">
        <v>397</v>
      </c>
      <c r="C467" s="666">
        <v>618</v>
      </c>
      <c r="D467" s="666">
        <v>301</v>
      </c>
      <c r="E467" s="666">
        <v>317</v>
      </c>
      <c r="F467" s="666">
        <v>484</v>
      </c>
      <c r="G467" s="666">
        <v>234</v>
      </c>
      <c r="H467" s="666">
        <v>250</v>
      </c>
      <c r="I467" s="666">
        <v>134</v>
      </c>
      <c r="J467" s="666">
        <v>67</v>
      </c>
      <c r="K467" s="666">
        <v>67</v>
      </c>
      <c r="L467" s="667">
        <v>720</v>
      </c>
      <c r="M467" s="666">
        <v>339</v>
      </c>
      <c r="N467" s="666">
        <v>381</v>
      </c>
      <c r="O467" s="666">
        <v>694</v>
      </c>
      <c r="P467" s="666">
        <v>327</v>
      </c>
      <c r="Q467" s="666">
        <v>367</v>
      </c>
      <c r="R467" s="666">
        <v>26</v>
      </c>
      <c r="S467" s="666">
        <v>12</v>
      </c>
      <c r="T467" s="666">
        <v>14</v>
      </c>
      <c r="U467" s="666">
        <v>-102</v>
      </c>
      <c r="V467" s="666">
        <v>-38</v>
      </c>
      <c r="W467" s="668">
        <v>-64</v>
      </c>
      <c r="X467" s="727" t="s">
        <v>397</v>
      </c>
      <c r="Y467" s="19"/>
      <c r="Z467" s="629"/>
      <c r="AA467" s="629"/>
      <c r="AB467" s="630"/>
      <c r="AC467" s="630"/>
      <c r="AD467" s="630"/>
      <c r="AE467" s="630"/>
      <c r="AF467" s="630"/>
      <c r="AG467" s="630"/>
      <c r="AH467" s="630"/>
      <c r="AI467" s="630"/>
      <c r="AJ467" s="630"/>
      <c r="AK467" s="630"/>
      <c r="AL467" s="630"/>
      <c r="AM467" s="630"/>
      <c r="AN467" s="630"/>
      <c r="AO467" s="630"/>
      <c r="AP467" s="630"/>
      <c r="AQ467" s="630"/>
      <c r="AR467" s="630"/>
      <c r="AS467" s="630"/>
      <c r="AT467" s="630"/>
      <c r="AU467" s="630"/>
      <c r="AV467" s="630"/>
    </row>
    <row r="468" spans="1:48" s="57" customFormat="1" ht="12.6" customHeight="1" x14ac:dyDescent="0.3">
      <c r="A468" s="145"/>
      <c r="B468" s="704" t="s">
        <v>398</v>
      </c>
      <c r="C468" s="666">
        <v>656</v>
      </c>
      <c r="D468" s="666">
        <v>300</v>
      </c>
      <c r="E468" s="666">
        <v>356</v>
      </c>
      <c r="F468" s="666">
        <v>535</v>
      </c>
      <c r="G468" s="666">
        <v>243</v>
      </c>
      <c r="H468" s="666">
        <v>292</v>
      </c>
      <c r="I468" s="666">
        <v>121</v>
      </c>
      <c r="J468" s="666">
        <v>57</v>
      </c>
      <c r="K468" s="666">
        <v>64</v>
      </c>
      <c r="L468" s="667">
        <v>714</v>
      </c>
      <c r="M468" s="666">
        <v>323</v>
      </c>
      <c r="N468" s="666">
        <v>391</v>
      </c>
      <c r="O468" s="666">
        <v>659</v>
      </c>
      <c r="P468" s="666">
        <v>303</v>
      </c>
      <c r="Q468" s="666">
        <v>356</v>
      </c>
      <c r="R468" s="666">
        <v>55</v>
      </c>
      <c r="S468" s="666">
        <v>20</v>
      </c>
      <c r="T468" s="666">
        <v>35</v>
      </c>
      <c r="U468" s="666">
        <v>-58</v>
      </c>
      <c r="V468" s="666">
        <v>-23</v>
      </c>
      <c r="W468" s="668">
        <v>-35</v>
      </c>
      <c r="X468" s="728" t="s">
        <v>398</v>
      </c>
      <c r="Y468" s="19"/>
      <c r="Z468" s="629"/>
      <c r="AA468" s="629"/>
      <c r="AB468" s="630"/>
      <c r="AC468" s="630"/>
      <c r="AD468" s="630"/>
      <c r="AE468" s="630"/>
      <c r="AF468" s="630"/>
      <c r="AG468" s="630"/>
      <c r="AH468" s="630"/>
      <c r="AI468" s="630"/>
      <c r="AJ468" s="630"/>
      <c r="AK468" s="630"/>
      <c r="AL468" s="630"/>
      <c r="AM468" s="630"/>
      <c r="AN468" s="630"/>
      <c r="AO468" s="630"/>
      <c r="AP468" s="630"/>
      <c r="AQ468" s="630"/>
      <c r="AR468" s="630"/>
      <c r="AS468" s="630"/>
      <c r="AT468" s="630"/>
      <c r="AU468" s="630"/>
      <c r="AV468" s="630"/>
    </row>
    <row r="469" spans="1:48" s="57" customFormat="1" ht="12.6" customHeight="1" x14ac:dyDescent="0.3">
      <c r="A469" s="145"/>
      <c r="B469" s="704" t="s">
        <v>399</v>
      </c>
      <c r="C469" s="666">
        <v>627</v>
      </c>
      <c r="D469" s="666">
        <v>303</v>
      </c>
      <c r="E469" s="666">
        <v>324</v>
      </c>
      <c r="F469" s="666">
        <v>474</v>
      </c>
      <c r="G469" s="666">
        <v>225</v>
      </c>
      <c r="H469" s="666">
        <v>249</v>
      </c>
      <c r="I469" s="666">
        <v>153</v>
      </c>
      <c r="J469" s="666">
        <v>78</v>
      </c>
      <c r="K469" s="666">
        <v>75</v>
      </c>
      <c r="L469" s="667">
        <v>784</v>
      </c>
      <c r="M469" s="666">
        <v>344</v>
      </c>
      <c r="N469" s="666">
        <v>440</v>
      </c>
      <c r="O469" s="666">
        <v>720</v>
      </c>
      <c r="P469" s="666">
        <v>318</v>
      </c>
      <c r="Q469" s="666">
        <v>402</v>
      </c>
      <c r="R469" s="666">
        <v>64</v>
      </c>
      <c r="S469" s="666">
        <v>26</v>
      </c>
      <c r="T469" s="666">
        <v>38</v>
      </c>
      <c r="U469" s="666">
        <v>-157</v>
      </c>
      <c r="V469" s="666">
        <v>-41</v>
      </c>
      <c r="W469" s="668">
        <v>-116</v>
      </c>
      <c r="X469" s="728" t="s">
        <v>399</v>
      </c>
      <c r="Y469" s="19"/>
      <c r="Z469" s="629"/>
      <c r="AA469" s="629"/>
      <c r="AB469" s="649"/>
      <c r="AC469" s="649"/>
      <c r="AD469" s="649"/>
      <c r="AE469" s="649"/>
      <c r="AF469" s="649"/>
      <c r="AG469" s="649"/>
      <c r="AH469" s="649"/>
      <c r="AI469" s="649"/>
      <c r="AJ469" s="649"/>
      <c r="AK469" s="649"/>
      <c r="AL469" s="649"/>
      <c r="AM469" s="649"/>
      <c r="AN469" s="649"/>
      <c r="AO469" s="649"/>
      <c r="AP469" s="649"/>
      <c r="AQ469" s="649"/>
      <c r="AR469" s="649"/>
      <c r="AS469" s="649"/>
      <c r="AT469" s="649"/>
      <c r="AU469" s="649"/>
      <c r="AV469" s="649"/>
    </row>
    <row r="470" spans="1:48" s="717" customFormat="1" ht="12.6" customHeight="1" x14ac:dyDescent="0.3">
      <c r="A470" s="306" t="s">
        <v>126</v>
      </c>
      <c r="B470" s="734" t="s">
        <v>395</v>
      </c>
      <c r="C470" s="735">
        <v>25349</v>
      </c>
      <c r="D470" s="735">
        <v>11753</v>
      </c>
      <c r="E470" s="735">
        <v>13596</v>
      </c>
      <c r="F470" s="735">
        <v>20700</v>
      </c>
      <c r="G470" s="735">
        <v>9228</v>
      </c>
      <c r="H470" s="735">
        <v>11472</v>
      </c>
      <c r="I470" s="735">
        <v>4649</v>
      </c>
      <c r="J470" s="735">
        <v>2525</v>
      </c>
      <c r="K470" s="735">
        <v>2124</v>
      </c>
      <c r="L470" s="736">
        <v>33572</v>
      </c>
      <c r="M470" s="735">
        <v>15977</v>
      </c>
      <c r="N470" s="735">
        <v>17595</v>
      </c>
      <c r="O470" s="735">
        <v>30987</v>
      </c>
      <c r="P470" s="735">
        <v>14964</v>
      </c>
      <c r="Q470" s="735">
        <v>16023</v>
      </c>
      <c r="R470" s="735">
        <v>2585</v>
      </c>
      <c r="S470" s="735">
        <v>1013</v>
      </c>
      <c r="T470" s="735">
        <v>1572</v>
      </c>
      <c r="U470" s="735">
        <v>-8223</v>
      </c>
      <c r="V470" s="735">
        <v>-4224</v>
      </c>
      <c r="W470" s="737">
        <v>-3999</v>
      </c>
      <c r="X470" s="738" t="s">
        <v>395</v>
      </c>
      <c r="Y470" s="739" t="s">
        <v>127</v>
      </c>
      <c r="Z470" s="715"/>
      <c r="AA470" s="715"/>
      <c r="AB470" s="716"/>
      <c r="AC470" s="716"/>
      <c r="AD470" s="716"/>
      <c r="AE470" s="716"/>
      <c r="AF470" s="716"/>
      <c r="AG470" s="716"/>
      <c r="AH470" s="716"/>
      <c r="AI470" s="716"/>
      <c r="AJ470" s="716"/>
      <c r="AK470" s="716"/>
      <c r="AL470" s="716"/>
      <c r="AM470" s="716"/>
      <c r="AN470" s="716"/>
      <c r="AO470" s="716"/>
      <c r="AP470" s="716"/>
      <c r="AQ470" s="716"/>
      <c r="AR470" s="716"/>
      <c r="AS470" s="716"/>
      <c r="AT470" s="716"/>
      <c r="AU470" s="716"/>
      <c r="AV470" s="716"/>
    </row>
    <row r="471" spans="1:48" s="68" customFormat="1" ht="12.6" customHeight="1" x14ac:dyDescent="0.3">
      <c r="A471" s="182"/>
      <c r="B471" s="740" t="s">
        <v>396</v>
      </c>
      <c r="C471" s="741">
        <v>26462</v>
      </c>
      <c r="D471" s="741">
        <v>12290</v>
      </c>
      <c r="E471" s="741">
        <v>14172</v>
      </c>
      <c r="F471" s="741">
        <v>21956</v>
      </c>
      <c r="G471" s="741">
        <v>9780</v>
      </c>
      <c r="H471" s="741">
        <v>12176</v>
      </c>
      <c r="I471" s="741">
        <v>4506</v>
      </c>
      <c r="J471" s="741">
        <v>2510</v>
      </c>
      <c r="K471" s="741">
        <v>1996</v>
      </c>
      <c r="L471" s="742">
        <v>32223</v>
      </c>
      <c r="M471" s="741">
        <v>15248</v>
      </c>
      <c r="N471" s="741">
        <v>16975</v>
      </c>
      <c r="O471" s="741">
        <v>29549</v>
      </c>
      <c r="P471" s="741">
        <v>14192</v>
      </c>
      <c r="Q471" s="741">
        <v>15357</v>
      </c>
      <c r="R471" s="741">
        <v>2674</v>
      </c>
      <c r="S471" s="741">
        <v>1056</v>
      </c>
      <c r="T471" s="741">
        <v>1618</v>
      </c>
      <c r="U471" s="741">
        <v>-5761</v>
      </c>
      <c r="V471" s="741">
        <v>-2958</v>
      </c>
      <c r="W471" s="743">
        <v>-2803</v>
      </c>
      <c r="X471" s="744" t="s">
        <v>396</v>
      </c>
      <c r="Y471" s="745"/>
      <c r="Z471" s="629"/>
      <c r="AA471" s="629"/>
      <c r="AB471" s="630"/>
      <c r="AC471" s="630"/>
      <c r="AD471" s="630"/>
      <c r="AE471" s="630"/>
      <c r="AF471" s="630"/>
      <c r="AG471" s="630"/>
      <c r="AH471" s="630"/>
      <c r="AI471" s="630"/>
      <c r="AJ471" s="630"/>
      <c r="AK471" s="630"/>
      <c r="AL471" s="630"/>
      <c r="AM471" s="630"/>
      <c r="AN471" s="630"/>
      <c r="AO471" s="630"/>
      <c r="AP471" s="630"/>
      <c r="AQ471" s="630"/>
      <c r="AR471" s="630"/>
      <c r="AS471" s="630"/>
      <c r="AT471" s="630"/>
      <c r="AU471" s="630"/>
      <c r="AV471" s="630"/>
    </row>
    <row r="472" spans="1:48" s="68" customFormat="1" ht="12.6" customHeight="1" x14ac:dyDescent="0.3">
      <c r="A472" s="182"/>
      <c r="B472" s="746" t="s">
        <v>397</v>
      </c>
      <c r="C472" s="741">
        <v>22363</v>
      </c>
      <c r="D472" s="741">
        <v>10467</v>
      </c>
      <c r="E472" s="741">
        <v>11896</v>
      </c>
      <c r="F472" s="741">
        <v>18206</v>
      </c>
      <c r="G472" s="741">
        <v>8239</v>
      </c>
      <c r="H472" s="741">
        <v>9967</v>
      </c>
      <c r="I472" s="741">
        <v>4157</v>
      </c>
      <c r="J472" s="741">
        <v>2228</v>
      </c>
      <c r="K472" s="741">
        <v>1929</v>
      </c>
      <c r="L472" s="742">
        <v>30094</v>
      </c>
      <c r="M472" s="741">
        <v>14420</v>
      </c>
      <c r="N472" s="741">
        <v>15674</v>
      </c>
      <c r="O472" s="741">
        <v>28274</v>
      </c>
      <c r="P472" s="741">
        <v>13666</v>
      </c>
      <c r="Q472" s="741">
        <v>14608</v>
      </c>
      <c r="R472" s="741">
        <v>1820</v>
      </c>
      <c r="S472" s="741">
        <v>754</v>
      </c>
      <c r="T472" s="741">
        <v>1066</v>
      </c>
      <c r="U472" s="741">
        <v>-7731</v>
      </c>
      <c r="V472" s="741">
        <v>-3953</v>
      </c>
      <c r="W472" s="743">
        <v>-3778</v>
      </c>
      <c r="X472" s="747" t="s">
        <v>397</v>
      </c>
      <c r="Y472" s="748"/>
      <c r="Z472" s="629"/>
      <c r="AA472" s="629"/>
      <c r="AB472" s="630"/>
      <c r="AC472" s="630"/>
      <c r="AD472" s="630"/>
      <c r="AE472" s="630"/>
      <c r="AF472" s="630"/>
      <c r="AG472" s="630"/>
      <c r="AH472" s="630"/>
      <c r="AI472" s="630"/>
      <c r="AJ472" s="630"/>
      <c r="AK472" s="630"/>
      <c r="AL472" s="630"/>
      <c r="AM472" s="630"/>
      <c r="AN472" s="630"/>
      <c r="AO472" s="630"/>
      <c r="AP472" s="630"/>
      <c r="AQ472" s="630"/>
      <c r="AR472" s="630"/>
      <c r="AS472" s="630"/>
      <c r="AT472" s="630"/>
      <c r="AU472" s="630"/>
      <c r="AV472" s="630"/>
    </row>
    <row r="473" spans="1:48" s="68" customFormat="1" ht="12.6" customHeight="1" x14ac:dyDescent="0.3">
      <c r="A473" s="182"/>
      <c r="B473" s="746" t="s">
        <v>398</v>
      </c>
      <c r="C473" s="741">
        <v>21758</v>
      </c>
      <c r="D473" s="741">
        <v>9988</v>
      </c>
      <c r="E473" s="741">
        <v>11770</v>
      </c>
      <c r="F473" s="741">
        <v>18233</v>
      </c>
      <c r="G473" s="741">
        <v>8127</v>
      </c>
      <c r="H473" s="741">
        <v>10106</v>
      </c>
      <c r="I473" s="741">
        <v>3525</v>
      </c>
      <c r="J473" s="741">
        <v>1861</v>
      </c>
      <c r="K473" s="741">
        <v>1664</v>
      </c>
      <c r="L473" s="742">
        <v>33427</v>
      </c>
      <c r="M473" s="741">
        <v>15797</v>
      </c>
      <c r="N473" s="741">
        <v>17630</v>
      </c>
      <c r="O473" s="741">
        <v>30859</v>
      </c>
      <c r="P473" s="741">
        <v>14789</v>
      </c>
      <c r="Q473" s="741">
        <v>16070</v>
      </c>
      <c r="R473" s="741">
        <v>2568</v>
      </c>
      <c r="S473" s="741">
        <v>1008</v>
      </c>
      <c r="T473" s="741">
        <v>1560</v>
      </c>
      <c r="U473" s="741">
        <v>-11669</v>
      </c>
      <c r="V473" s="741">
        <v>-5809</v>
      </c>
      <c r="W473" s="743">
        <v>-5860</v>
      </c>
      <c r="X473" s="747" t="s">
        <v>398</v>
      </c>
      <c r="Y473" s="748"/>
      <c r="Z473" s="629"/>
      <c r="AA473" s="629"/>
      <c r="AB473" s="630"/>
      <c r="AC473" s="630"/>
      <c r="AD473" s="630"/>
      <c r="AE473" s="630"/>
      <c r="AF473" s="630"/>
      <c r="AG473" s="630"/>
      <c r="AH473" s="630"/>
      <c r="AI473" s="630"/>
      <c r="AJ473" s="630"/>
      <c r="AK473" s="630"/>
      <c r="AL473" s="630"/>
      <c r="AM473" s="630"/>
      <c r="AN473" s="630"/>
      <c r="AO473" s="630"/>
      <c r="AP473" s="630"/>
      <c r="AQ473" s="630"/>
      <c r="AR473" s="630"/>
      <c r="AS473" s="630"/>
      <c r="AT473" s="630"/>
      <c r="AU473" s="630"/>
      <c r="AV473" s="630"/>
    </row>
    <row r="474" spans="1:48" s="68" customFormat="1" ht="12.6" customHeight="1" x14ac:dyDescent="0.3">
      <c r="A474" s="182"/>
      <c r="B474" s="746" t="s">
        <v>399</v>
      </c>
      <c r="C474" s="741">
        <v>23714</v>
      </c>
      <c r="D474" s="741">
        <v>10958</v>
      </c>
      <c r="E474" s="741">
        <v>12756</v>
      </c>
      <c r="F474" s="741">
        <v>20286</v>
      </c>
      <c r="G474" s="741">
        <v>9140</v>
      </c>
      <c r="H474" s="741">
        <v>11146</v>
      </c>
      <c r="I474" s="741">
        <v>3428</v>
      </c>
      <c r="J474" s="741">
        <v>1818</v>
      </c>
      <c r="K474" s="741">
        <v>1610</v>
      </c>
      <c r="L474" s="742">
        <v>37121</v>
      </c>
      <c r="M474" s="741">
        <v>17832</v>
      </c>
      <c r="N474" s="741">
        <v>19289</v>
      </c>
      <c r="O474" s="741">
        <v>33689</v>
      </c>
      <c r="P474" s="741">
        <v>16354</v>
      </c>
      <c r="Q474" s="741">
        <v>17335</v>
      </c>
      <c r="R474" s="741">
        <v>3432</v>
      </c>
      <c r="S474" s="741">
        <v>1478</v>
      </c>
      <c r="T474" s="741">
        <v>1954</v>
      </c>
      <c r="U474" s="741">
        <v>-13407</v>
      </c>
      <c r="V474" s="741">
        <v>-6874</v>
      </c>
      <c r="W474" s="743">
        <v>-6533</v>
      </c>
      <c r="X474" s="747" t="s">
        <v>399</v>
      </c>
      <c r="Y474" s="748"/>
      <c r="Z474" s="629"/>
      <c r="AA474" s="629"/>
      <c r="AB474" s="630"/>
      <c r="AC474" s="630"/>
      <c r="AD474" s="630"/>
      <c r="AE474" s="630"/>
      <c r="AF474" s="630"/>
      <c r="AG474" s="630"/>
      <c r="AH474" s="630"/>
      <c r="AI474" s="630"/>
      <c r="AJ474" s="630"/>
      <c r="AK474" s="630"/>
      <c r="AL474" s="630"/>
      <c r="AM474" s="630"/>
      <c r="AN474" s="630"/>
      <c r="AO474" s="630"/>
      <c r="AP474" s="630"/>
      <c r="AQ474" s="630"/>
      <c r="AR474" s="630"/>
      <c r="AS474" s="630"/>
      <c r="AT474" s="630"/>
      <c r="AU474" s="630"/>
      <c r="AV474" s="630"/>
    </row>
    <row r="475" spans="1:48" s="717" customFormat="1" ht="12.6" customHeight="1" x14ac:dyDescent="0.3">
      <c r="A475" s="306" t="s">
        <v>128</v>
      </c>
      <c r="B475" s="734" t="s">
        <v>395</v>
      </c>
      <c r="C475" s="735">
        <v>33591</v>
      </c>
      <c r="D475" s="735">
        <v>16385</v>
      </c>
      <c r="E475" s="735">
        <v>17206</v>
      </c>
      <c r="F475" s="735">
        <v>30987</v>
      </c>
      <c r="G475" s="735">
        <v>14964</v>
      </c>
      <c r="H475" s="735">
        <v>16023</v>
      </c>
      <c r="I475" s="735">
        <v>2604</v>
      </c>
      <c r="J475" s="735">
        <v>1421</v>
      </c>
      <c r="K475" s="735">
        <v>1183</v>
      </c>
      <c r="L475" s="736">
        <v>21413</v>
      </c>
      <c r="M475" s="735">
        <v>9495</v>
      </c>
      <c r="N475" s="735">
        <v>11918</v>
      </c>
      <c r="O475" s="735">
        <v>20700</v>
      </c>
      <c r="P475" s="735">
        <v>9228</v>
      </c>
      <c r="Q475" s="735">
        <v>11472</v>
      </c>
      <c r="R475" s="735">
        <v>713</v>
      </c>
      <c r="S475" s="735">
        <v>267</v>
      </c>
      <c r="T475" s="735">
        <v>446</v>
      </c>
      <c r="U475" s="735">
        <v>12178</v>
      </c>
      <c r="V475" s="735">
        <v>6890</v>
      </c>
      <c r="W475" s="737">
        <v>5288</v>
      </c>
      <c r="X475" s="738" t="s">
        <v>395</v>
      </c>
      <c r="Y475" s="739" t="s">
        <v>129</v>
      </c>
      <c r="Z475" s="715"/>
      <c r="AA475" s="715"/>
      <c r="AB475" s="716"/>
      <c r="AC475" s="716"/>
      <c r="AD475" s="716"/>
      <c r="AE475" s="716"/>
      <c r="AF475" s="716"/>
      <c r="AG475" s="716"/>
      <c r="AH475" s="716"/>
      <c r="AI475" s="716"/>
      <c r="AJ475" s="716"/>
      <c r="AK475" s="716"/>
      <c r="AL475" s="716"/>
      <c r="AM475" s="716"/>
      <c r="AN475" s="716"/>
      <c r="AO475" s="716"/>
      <c r="AP475" s="716"/>
      <c r="AQ475" s="716"/>
      <c r="AR475" s="716"/>
      <c r="AS475" s="716"/>
      <c r="AT475" s="716"/>
      <c r="AU475" s="716"/>
      <c r="AV475" s="716"/>
    </row>
    <row r="476" spans="1:48" s="68" customFormat="1" ht="12.6" customHeight="1" x14ac:dyDescent="0.3">
      <c r="A476" s="182"/>
      <c r="B476" s="740" t="s">
        <v>396</v>
      </c>
      <c r="C476" s="741">
        <v>32059</v>
      </c>
      <c r="D476" s="741">
        <v>15530</v>
      </c>
      <c r="E476" s="741">
        <v>16529</v>
      </c>
      <c r="F476" s="741">
        <v>29549</v>
      </c>
      <c r="G476" s="741">
        <v>14192</v>
      </c>
      <c r="H476" s="741">
        <v>15357</v>
      </c>
      <c r="I476" s="741">
        <v>2510</v>
      </c>
      <c r="J476" s="741">
        <v>1338</v>
      </c>
      <c r="K476" s="741">
        <v>1172</v>
      </c>
      <c r="L476" s="742">
        <v>22666</v>
      </c>
      <c r="M476" s="741">
        <v>10037</v>
      </c>
      <c r="N476" s="741">
        <v>12629</v>
      </c>
      <c r="O476" s="741">
        <v>21956</v>
      </c>
      <c r="P476" s="741">
        <v>9780</v>
      </c>
      <c r="Q476" s="741">
        <v>12176</v>
      </c>
      <c r="R476" s="741">
        <v>710</v>
      </c>
      <c r="S476" s="741">
        <v>257</v>
      </c>
      <c r="T476" s="741">
        <v>453</v>
      </c>
      <c r="U476" s="741">
        <v>9393</v>
      </c>
      <c r="V476" s="741">
        <v>5493</v>
      </c>
      <c r="W476" s="743">
        <v>3900</v>
      </c>
      <c r="X476" s="744" t="s">
        <v>396</v>
      </c>
      <c r="Y476" s="748"/>
      <c r="Z476" s="629"/>
      <c r="AA476" s="629"/>
      <c r="AB476" s="630"/>
      <c r="AC476" s="630"/>
      <c r="AD476" s="630"/>
      <c r="AE476" s="630"/>
      <c r="AF476" s="630"/>
      <c r="AG476" s="630"/>
      <c r="AH476" s="630"/>
      <c r="AI476" s="630"/>
      <c r="AJ476" s="630"/>
      <c r="AK476" s="630"/>
      <c r="AL476" s="630"/>
      <c r="AM476" s="630"/>
      <c r="AN476" s="630"/>
      <c r="AO476" s="630"/>
      <c r="AP476" s="630"/>
      <c r="AQ476" s="630"/>
      <c r="AR476" s="630"/>
      <c r="AS476" s="630"/>
      <c r="AT476" s="630"/>
      <c r="AU476" s="630"/>
      <c r="AV476" s="630"/>
    </row>
    <row r="477" spans="1:48" s="68" customFormat="1" ht="12.6" customHeight="1" x14ac:dyDescent="0.3">
      <c r="A477" s="182"/>
      <c r="B477" s="746" t="s">
        <v>397</v>
      </c>
      <c r="C477" s="741">
        <v>30892</v>
      </c>
      <c r="D477" s="741">
        <v>15070</v>
      </c>
      <c r="E477" s="741">
        <v>15822</v>
      </c>
      <c r="F477" s="741">
        <v>28274</v>
      </c>
      <c r="G477" s="741">
        <v>13666</v>
      </c>
      <c r="H477" s="741">
        <v>14608</v>
      </c>
      <c r="I477" s="741">
        <v>2618</v>
      </c>
      <c r="J477" s="741">
        <v>1404</v>
      </c>
      <c r="K477" s="741">
        <v>1214</v>
      </c>
      <c r="L477" s="742">
        <v>18814</v>
      </c>
      <c r="M477" s="741">
        <v>8481</v>
      </c>
      <c r="N477" s="741">
        <v>10333</v>
      </c>
      <c r="O477" s="741">
        <v>18206</v>
      </c>
      <c r="P477" s="741">
        <v>8239</v>
      </c>
      <c r="Q477" s="741">
        <v>9967</v>
      </c>
      <c r="R477" s="741">
        <v>608</v>
      </c>
      <c r="S477" s="741">
        <v>242</v>
      </c>
      <c r="T477" s="741">
        <v>366</v>
      </c>
      <c r="U477" s="741">
        <v>12078</v>
      </c>
      <c r="V477" s="741">
        <v>6589</v>
      </c>
      <c r="W477" s="743">
        <v>5489</v>
      </c>
      <c r="X477" s="747" t="s">
        <v>397</v>
      </c>
      <c r="Y477" s="748"/>
      <c r="Z477" s="629"/>
      <c r="AA477" s="629"/>
      <c r="AB477" s="630"/>
      <c r="AC477" s="630"/>
      <c r="AD477" s="630"/>
      <c r="AE477" s="630"/>
      <c r="AF477" s="630"/>
      <c r="AG477" s="630"/>
      <c r="AH477" s="630"/>
      <c r="AI477" s="630"/>
      <c r="AJ477" s="630"/>
      <c r="AK477" s="630"/>
      <c r="AL477" s="630"/>
      <c r="AM477" s="630"/>
      <c r="AN477" s="630"/>
      <c r="AO477" s="630"/>
      <c r="AP477" s="630"/>
      <c r="AQ477" s="630"/>
      <c r="AR477" s="630"/>
      <c r="AS477" s="630"/>
      <c r="AT477" s="630"/>
      <c r="AU477" s="630"/>
      <c r="AV477" s="630"/>
    </row>
    <row r="478" spans="1:48" s="68" customFormat="1" ht="12.6" customHeight="1" x14ac:dyDescent="0.3">
      <c r="A478" s="182"/>
      <c r="B478" s="746" t="s">
        <v>398</v>
      </c>
      <c r="C478" s="741">
        <v>33067</v>
      </c>
      <c r="D478" s="741">
        <v>15924</v>
      </c>
      <c r="E478" s="741">
        <v>17143</v>
      </c>
      <c r="F478" s="741">
        <v>30859</v>
      </c>
      <c r="G478" s="741">
        <v>14789</v>
      </c>
      <c r="H478" s="741">
        <v>16070</v>
      </c>
      <c r="I478" s="741">
        <v>2208</v>
      </c>
      <c r="J478" s="741">
        <v>1135</v>
      </c>
      <c r="K478" s="741">
        <v>1073</v>
      </c>
      <c r="L478" s="742">
        <v>19060</v>
      </c>
      <c r="M478" s="741">
        <v>8451</v>
      </c>
      <c r="N478" s="741">
        <v>10609</v>
      </c>
      <c r="O478" s="741">
        <v>18233</v>
      </c>
      <c r="P478" s="741">
        <v>8127</v>
      </c>
      <c r="Q478" s="741">
        <v>10106</v>
      </c>
      <c r="R478" s="741">
        <v>827</v>
      </c>
      <c r="S478" s="741">
        <v>324</v>
      </c>
      <c r="T478" s="741">
        <v>503</v>
      </c>
      <c r="U478" s="741">
        <v>14007</v>
      </c>
      <c r="V478" s="741">
        <v>7473</v>
      </c>
      <c r="W478" s="743">
        <v>6534</v>
      </c>
      <c r="X478" s="747" t="s">
        <v>398</v>
      </c>
      <c r="Y478" s="748"/>
      <c r="Z478" s="629"/>
      <c r="AA478" s="629"/>
      <c r="AB478" s="630"/>
      <c r="AC478" s="630"/>
      <c r="AD478" s="630"/>
      <c r="AE478" s="630"/>
      <c r="AF478" s="630"/>
      <c r="AG478" s="630"/>
      <c r="AH478" s="630"/>
      <c r="AI478" s="630"/>
      <c r="AJ478" s="630"/>
      <c r="AK478" s="630"/>
      <c r="AL478" s="630"/>
      <c r="AM478" s="630"/>
      <c r="AN478" s="630"/>
      <c r="AO478" s="630"/>
      <c r="AP478" s="630"/>
      <c r="AQ478" s="630"/>
      <c r="AR478" s="630"/>
      <c r="AS478" s="630"/>
      <c r="AT478" s="630"/>
      <c r="AU478" s="630"/>
      <c r="AV478" s="630"/>
    </row>
    <row r="479" spans="1:48" s="68" customFormat="1" ht="12.6" customHeight="1" thickBot="1" x14ac:dyDescent="0.35">
      <c r="A479" s="182"/>
      <c r="B479" s="746" t="s">
        <v>399</v>
      </c>
      <c r="C479" s="741">
        <v>35724</v>
      </c>
      <c r="D479" s="741">
        <v>17391</v>
      </c>
      <c r="E479" s="741">
        <v>18333</v>
      </c>
      <c r="F479" s="741">
        <v>33689</v>
      </c>
      <c r="G479" s="741">
        <v>16354</v>
      </c>
      <c r="H479" s="741">
        <v>17335</v>
      </c>
      <c r="I479" s="741">
        <v>2035</v>
      </c>
      <c r="J479" s="741">
        <v>1037</v>
      </c>
      <c r="K479" s="741">
        <v>998</v>
      </c>
      <c r="L479" s="742">
        <v>21322</v>
      </c>
      <c r="M479" s="741">
        <v>9613</v>
      </c>
      <c r="N479" s="741">
        <v>11709</v>
      </c>
      <c r="O479" s="741">
        <v>20286</v>
      </c>
      <c r="P479" s="741">
        <v>9140</v>
      </c>
      <c r="Q479" s="741">
        <v>11146</v>
      </c>
      <c r="R479" s="741">
        <v>1036</v>
      </c>
      <c r="S479" s="741">
        <v>473</v>
      </c>
      <c r="T479" s="741">
        <v>563</v>
      </c>
      <c r="U479" s="741">
        <v>14402</v>
      </c>
      <c r="V479" s="741">
        <v>7778</v>
      </c>
      <c r="W479" s="743">
        <v>6624</v>
      </c>
      <c r="X479" s="747" t="s">
        <v>399</v>
      </c>
      <c r="Y479" s="748"/>
      <c r="Z479" s="629"/>
      <c r="AA479" s="629"/>
      <c r="AB479" s="630"/>
      <c r="AC479" s="630"/>
      <c r="AD479" s="630"/>
      <c r="AE479" s="630"/>
      <c r="AF479" s="630"/>
      <c r="AG479" s="630"/>
      <c r="AH479" s="630"/>
      <c r="AI479" s="630"/>
      <c r="AJ479" s="630"/>
      <c r="AK479" s="630"/>
      <c r="AL479" s="630"/>
      <c r="AM479" s="630"/>
      <c r="AN479" s="630"/>
      <c r="AO479" s="630"/>
      <c r="AP479" s="630"/>
      <c r="AQ479" s="630"/>
      <c r="AR479" s="630"/>
      <c r="AS479" s="630"/>
      <c r="AT479" s="630"/>
      <c r="AU479" s="630"/>
      <c r="AV479" s="630"/>
    </row>
    <row r="480" spans="1:48" s="9" customFormat="1" ht="12.6" customHeight="1" thickBot="1" x14ac:dyDescent="0.35">
      <c r="A480" s="190" t="s">
        <v>130</v>
      </c>
      <c r="B480" s="749"/>
      <c r="C480" s="750"/>
      <c r="D480" s="751"/>
      <c r="E480" s="751"/>
      <c r="F480" s="750"/>
      <c r="G480" s="751"/>
      <c r="H480" s="752"/>
      <c r="I480" s="753"/>
      <c r="J480" s="754"/>
      <c r="K480" s="754"/>
      <c r="L480" s="755"/>
      <c r="M480" s="752"/>
      <c r="N480" s="750"/>
      <c r="O480" s="756"/>
      <c r="P480" s="757"/>
      <c r="Q480" s="756"/>
      <c r="R480" s="756"/>
      <c r="S480" s="750"/>
      <c r="T480" s="750"/>
      <c r="U480" s="758"/>
      <c r="V480" s="750"/>
      <c r="W480" s="759"/>
      <c r="X480" s="760"/>
      <c r="Y480" s="761" t="s">
        <v>131</v>
      </c>
      <c r="AA480" s="3"/>
    </row>
    <row r="481" spans="1:48" s="57" customFormat="1" ht="12.6" customHeight="1" x14ac:dyDescent="0.3">
      <c r="A481" s="168" t="s">
        <v>132</v>
      </c>
      <c r="B481" s="762" t="s">
        <v>395</v>
      </c>
      <c r="C481" s="763">
        <v>8086</v>
      </c>
      <c r="D481" s="763">
        <v>3780</v>
      </c>
      <c r="E481" s="763">
        <v>4306</v>
      </c>
      <c r="F481" s="763">
        <v>7332</v>
      </c>
      <c r="G481" s="763">
        <v>3388</v>
      </c>
      <c r="H481" s="763">
        <v>3944</v>
      </c>
      <c r="I481" s="763">
        <v>754</v>
      </c>
      <c r="J481" s="763">
        <v>392</v>
      </c>
      <c r="K481" s="763">
        <v>362</v>
      </c>
      <c r="L481" s="764">
        <v>6069</v>
      </c>
      <c r="M481" s="763">
        <v>2830</v>
      </c>
      <c r="N481" s="763">
        <v>3239</v>
      </c>
      <c r="O481" s="763">
        <v>5578</v>
      </c>
      <c r="P481" s="763">
        <v>2623</v>
      </c>
      <c r="Q481" s="763">
        <v>2955</v>
      </c>
      <c r="R481" s="763">
        <v>491</v>
      </c>
      <c r="S481" s="763">
        <v>207</v>
      </c>
      <c r="T481" s="763">
        <v>284</v>
      </c>
      <c r="U481" s="763">
        <v>2017</v>
      </c>
      <c r="V481" s="763">
        <v>950</v>
      </c>
      <c r="W481" s="765">
        <v>1067</v>
      </c>
      <c r="X481" s="199" t="s">
        <v>395</v>
      </c>
      <c r="Y481" s="766" t="s">
        <v>132</v>
      </c>
      <c r="Z481" s="766"/>
      <c r="AA481" s="766"/>
      <c r="AB481" s="630"/>
      <c r="AC481" s="630"/>
      <c r="AD481" s="630"/>
      <c r="AE481" s="630"/>
      <c r="AF481" s="630"/>
      <c r="AG481" s="630"/>
      <c r="AH481" s="630"/>
      <c r="AI481" s="630"/>
      <c r="AJ481" s="630"/>
      <c r="AK481" s="630"/>
      <c r="AL481" s="630"/>
      <c r="AM481" s="630"/>
      <c r="AN481" s="630"/>
      <c r="AO481" s="630"/>
      <c r="AP481" s="630"/>
      <c r="AQ481" s="630"/>
      <c r="AR481" s="630"/>
      <c r="AS481" s="630"/>
      <c r="AT481" s="630"/>
      <c r="AU481" s="630"/>
      <c r="AV481" s="630"/>
    </row>
    <row r="482" spans="1:48" s="57" customFormat="1" ht="12.6" customHeight="1" x14ac:dyDescent="0.3">
      <c r="A482" s="168"/>
      <c r="B482" s="169" t="s">
        <v>396</v>
      </c>
      <c r="C482" s="763">
        <v>10077</v>
      </c>
      <c r="D482" s="763">
        <v>4979</v>
      </c>
      <c r="E482" s="763">
        <v>5098</v>
      </c>
      <c r="F482" s="763">
        <v>8844</v>
      </c>
      <c r="G482" s="763">
        <v>4290</v>
      </c>
      <c r="H482" s="763">
        <v>4554</v>
      </c>
      <c r="I482" s="763">
        <v>1233</v>
      </c>
      <c r="J482" s="763">
        <v>689</v>
      </c>
      <c r="K482" s="763">
        <v>544</v>
      </c>
      <c r="L482" s="764">
        <v>6398</v>
      </c>
      <c r="M482" s="763">
        <v>2980</v>
      </c>
      <c r="N482" s="763">
        <v>3418</v>
      </c>
      <c r="O482" s="763">
        <v>5878</v>
      </c>
      <c r="P482" s="763">
        <v>2777</v>
      </c>
      <c r="Q482" s="763">
        <v>3101</v>
      </c>
      <c r="R482" s="763">
        <v>520</v>
      </c>
      <c r="S482" s="763">
        <v>203</v>
      </c>
      <c r="T482" s="763">
        <v>317</v>
      </c>
      <c r="U482" s="763">
        <v>3679</v>
      </c>
      <c r="V482" s="763">
        <v>1999</v>
      </c>
      <c r="W482" s="765">
        <v>1680</v>
      </c>
      <c r="X482" s="199" t="s">
        <v>396</v>
      </c>
      <c r="Y482" s="766"/>
      <c r="Z482" s="766"/>
      <c r="AA482" s="766"/>
      <c r="AB482" s="630"/>
      <c r="AC482" s="630"/>
      <c r="AD482" s="630"/>
      <c r="AE482" s="630"/>
      <c r="AF482" s="630"/>
      <c r="AG482" s="630"/>
      <c r="AH482" s="630"/>
      <c r="AI482" s="630"/>
      <c r="AJ482" s="630"/>
      <c r="AK482" s="630"/>
      <c r="AL482" s="630"/>
      <c r="AM482" s="630"/>
      <c r="AN482" s="630"/>
      <c r="AO482" s="630"/>
      <c r="AP482" s="630"/>
      <c r="AQ482" s="630"/>
      <c r="AR482" s="630"/>
      <c r="AS482" s="630"/>
      <c r="AT482" s="630"/>
      <c r="AU482" s="630"/>
      <c r="AV482" s="630"/>
    </row>
    <row r="483" spans="1:48" s="57" customFormat="1" ht="12.6" customHeight="1" x14ac:dyDescent="0.3">
      <c r="A483" s="168"/>
      <c r="B483" s="171" t="s">
        <v>397</v>
      </c>
      <c r="C483" s="763">
        <v>7784</v>
      </c>
      <c r="D483" s="763">
        <v>3745</v>
      </c>
      <c r="E483" s="763">
        <v>4039</v>
      </c>
      <c r="F483" s="763">
        <v>6662</v>
      </c>
      <c r="G483" s="763">
        <v>3151</v>
      </c>
      <c r="H483" s="763">
        <v>3511</v>
      </c>
      <c r="I483" s="763">
        <v>1122</v>
      </c>
      <c r="J483" s="763">
        <v>594</v>
      </c>
      <c r="K483" s="763">
        <v>528</v>
      </c>
      <c r="L483" s="764">
        <v>5508</v>
      </c>
      <c r="M483" s="763">
        <v>2591</v>
      </c>
      <c r="N483" s="763">
        <v>2917</v>
      </c>
      <c r="O483" s="763">
        <v>5165</v>
      </c>
      <c r="P483" s="763">
        <v>2458</v>
      </c>
      <c r="Q483" s="763">
        <v>2707</v>
      </c>
      <c r="R483" s="763">
        <v>343</v>
      </c>
      <c r="S483" s="763">
        <v>133</v>
      </c>
      <c r="T483" s="763">
        <v>210</v>
      </c>
      <c r="U483" s="763">
        <v>2276</v>
      </c>
      <c r="V483" s="763">
        <v>1154</v>
      </c>
      <c r="W483" s="765">
        <v>1122</v>
      </c>
      <c r="X483" s="199" t="s">
        <v>397</v>
      </c>
      <c r="Y483" s="767"/>
      <c r="Z483" s="767"/>
      <c r="AA483" s="767"/>
      <c r="AB483" s="630"/>
      <c r="AC483" s="630"/>
      <c r="AD483" s="630"/>
      <c r="AE483" s="630"/>
      <c r="AF483" s="630"/>
      <c r="AG483" s="630"/>
      <c r="AH483" s="630"/>
      <c r="AI483" s="630"/>
      <c r="AJ483" s="630"/>
      <c r="AK483" s="630"/>
      <c r="AL483" s="630"/>
      <c r="AM483" s="630"/>
      <c r="AN483" s="630"/>
      <c r="AO483" s="630"/>
      <c r="AP483" s="630"/>
      <c r="AQ483" s="630"/>
      <c r="AR483" s="630"/>
      <c r="AS483" s="630"/>
      <c r="AT483" s="630"/>
      <c r="AU483" s="630"/>
      <c r="AV483" s="630"/>
    </row>
    <row r="484" spans="1:48" s="57" customFormat="1" ht="12.6" customHeight="1" x14ac:dyDescent="0.3">
      <c r="A484" s="168"/>
      <c r="B484" s="173" t="s">
        <v>398</v>
      </c>
      <c r="C484" s="763">
        <v>7087</v>
      </c>
      <c r="D484" s="763">
        <v>3308</v>
      </c>
      <c r="E484" s="763">
        <v>3779</v>
      </c>
      <c r="F484" s="763">
        <v>6410</v>
      </c>
      <c r="G484" s="763">
        <v>2959</v>
      </c>
      <c r="H484" s="763">
        <v>3451</v>
      </c>
      <c r="I484" s="763">
        <v>677</v>
      </c>
      <c r="J484" s="763">
        <v>349</v>
      </c>
      <c r="K484" s="763">
        <v>328</v>
      </c>
      <c r="L484" s="764">
        <v>6636</v>
      </c>
      <c r="M484" s="763">
        <v>3078</v>
      </c>
      <c r="N484" s="763">
        <v>3558</v>
      </c>
      <c r="O484" s="763">
        <v>6136</v>
      </c>
      <c r="P484" s="763">
        <v>2886</v>
      </c>
      <c r="Q484" s="763">
        <v>3250</v>
      </c>
      <c r="R484" s="763">
        <v>500</v>
      </c>
      <c r="S484" s="763">
        <v>192</v>
      </c>
      <c r="T484" s="763">
        <v>308</v>
      </c>
      <c r="U484" s="763">
        <v>451</v>
      </c>
      <c r="V484" s="763">
        <v>230</v>
      </c>
      <c r="W484" s="765">
        <v>221</v>
      </c>
      <c r="X484" s="199" t="s">
        <v>398</v>
      </c>
      <c r="Y484" s="768"/>
      <c r="Z484" s="768"/>
      <c r="AA484" s="768"/>
      <c r="AB484" s="630"/>
      <c r="AC484" s="630"/>
      <c r="AD484" s="630"/>
      <c r="AE484" s="630"/>
      <c r="AF484" s="630"/>
      <c r="AG484" s="630"/>
      <c r="AH484" s="630"/>
      <c r="AI484" s="630"/>
      <c r="AJ484" s="630"/>
      <c r="AK484" s="630"/>
      <c r="AL484" s="630"/>
      <c r="AM484" s="630"/>
      <c r="AN484" s="630"/>
      <c r="AO484" s="630"/>
      <c r="AP484" s="630"/>
      <c r="AQ484" s="630"/>
      <c r="AR484" s="630"/>
      <c r="AS484" s="630"/>
      <c r="AT484" s="630"/>
      <c r="AU484" s="630"/>
      <c r="AV484" s="630"/>
    </row>
    <row r="485" spans="1:48" s="57" customFormat="1" ht="12.6" customHeight="1" x14ac:dyDescent="0.3">
      <c r="A485" s="201"/>
      <c r="B485" s="173" t="s">
        <v>399</v>
      </c>
      <c r="C485" s="763">
        <v>8539</v>
      </c>
      <c r="D485" s="763">
        <v>4133</v>
      </c>
      <c r="E485" s="763">
        <v>4406</v>
      </c>
      <c r="F485" s="763">
        <v>7514</v>
      </c>
      <c r="G485" s="763">
        <v>3617</v>
      </c>
      <c r="H485" s="763">
        <v>3897</v>
      </c>
      <c r="I485" s="763">
        <v>1025</v>
      </c>
      <c r="J485" s="763">
        <v>516</v>
      </c>
      <c r="K485" s="763">
        <v>509</v>
      </c>
      <c r="L485" s="764">
        <v>7099</v>
      </c>
      <c r="M485" s="763">
        <v>3332</v>
      </c>
      <c r="N485" s="763">
        <v>3767</v>
      </c>
      <c r="O485" s="763">
        <v>6543</v>
      </c>
      <c r="P485" s="763">
        <v>3071</v>
      </c>
      <c r="Q485" s="763">
        <v>3472</v>
      </c>
      <c r="R485" s="763">
        <v>556</v>
      </c>
      <c r="S485" s="763">
        <v>261</v>
      </c>
      <c r="T485" s="763">
        <v>295</v>
      </c>
      <c r="U485" s="763">
        <v>1440</v>
      </c>
      <c r="V485" s="763">
        <v>801</v>
      </c>
      <c r="W485" s="765">
        <v>639</v>
      </c>
      <c r="X485" s="199" t="s">
        <v>399</v>
      </c>
      <c r="Y485" s="768"/>
      <c r="Z485" s="768"/>
      <c r="AA485" s="768"/>
      <c r="AB485" s="630"/>
      <c r="AC485" s="630"/>
      <c r="AD485" s="630"/>
      <c r="AE485" s="630"/>
      <c r="AF485" s="630"/>
      <c r="AG485" s="630"/>
      <c r="AH485" s="630"/>
      <c r="AI485" s="630"/>
      <c r="AJ485" s="630"/>
      <c r="AK485" s="630"/>
      <c r="AL485" s="630"/>
      <c r="AM485" s="630"/>
      <c r="AN485" s="630"/>
      <c r="AO485" s="630"/>
      <c r="AP485" s="630"/>
      <c r="AQ485" s="630"/>
      <c r="AR485" s="630"/>
      <c r="AS485" s="630"/>
      <c r="AT485" s="630"/>
      <c r="AU485" s="630"/>
      <c r="AV485" s="630"/>
    </row>
    <row r="486" spans="1:48" s="776" customFormat="1" ht="12.6" customHeight="1" x14ac:dyDescent="0.3">
      <c r="A486" s="168" t="s">
        <v>133</v>
      </c>
      <c r="B486" s="770" t="s">
        <v>395</v>
      </c>
      <c r="C486" s="771">
        <v>1079</v>
      </c>
      <c r="D486" s="771">
        <v>470</v>
      </c>
      <c r="E486" s="771">
        <v>609</v>
      </c>
      <c r="F486" s="771">
        <v>961</v>
      </c>
      <c r="G486" s="771">
        <v>403</v>
      </c>
      <c r="H486" s="771">
        <v>558</v>
      </c>
      <c r="I486" s="771">
        <v>118</v>
      </c>
      <c r="J486" s="771">
        <v>67</v>
      </c>
      <c r="K486" s="771">
        <v>51</v>
      </c>
      <c r="L486" s="772">
        <v>1329</v>
      </c>
      <c r="M486" s="771">
        <v>661</v>
      </c>
      <c r="N486" s="771">
        <v>668</v>
      </c>
      <c r="O486" s="771">
        <v>1271</v>
      </c>
      <c r="P486" s="771">
        <v>640</v>
      </c>
      <c r="Q486" s="771">
        <v>631</v>
      </c>
      <c r="R486" s="771">
        <v>58</v>
      </c>
      <c r="S486" s="771">
        <v>21</v>
      </c>
      <c r="T486" s="771">
        <v>37</v>
      </c>
      <c r="U486" s="771">
        <v>-250</v>
      </c>
      <c r="V486" s="771">
        <v>-191</v>
      </c>
      <c r="W486" s="773">
        <v>-59</v>
      </c>
      <c r="X486" s="774" t="s">
        <v>395</v>
      </c>
      <c r="Y486" s="775" t="s">
        <v>133</v>
      </c>
      <c r="Z486" s="775"/>
      <c r="AA486" s="775"/>
      <c r="AB486" s="716"/>
      <c r="AC486" s="716"/>
      <c r="AD486" s="716"/>
      <c r="AE486" s="716"/>
      <c r="AF486" s="716"/>
      <c r="AG486" s="716"/>
      <c r="AH486" s="716"/>
      <c r="AI486" s="716"/>
      <c r="AJ486" s="716"/>
      <c r="AK486" s="716"/>
      <c r="AL486" s="716"/>
      <c r="AM486" s="716"/>
      <c r="AN486" s="716"/>
      <c r="AO486" s="716"/>
      <c r="AP486" s="716"/>
      <c r="AQ486" s="716"/>
      <c r="AR486" s="716"/>
      <c r="AS486" s="716"/>
      <c r="AT486" s="716"/>
      <c r="AU486" s="716"/>
      <c r="AV486" s="716"/>
    </row>
    <row r="487" spans="1:48" s="57" customFormat="1" ht="12.6" customHeight="1" x14ac:dyDescent="0.3">
      <c r="A487" s="168"/>
      <c r="B487" s="169" t="s">
        <v>396</v>
      </c>
      <c r="C487" s="763">
        <v>1042</v>
      </c>
      <c r="D487" s="763">
        <v>468</v>
      </c>
      <c r="E487" s="763">
        <v>574</v>
      </c>
      <c r="F487" s="763">
        <v>966</v>
      </c>
      <c r="G487" s="763">
        <v>427</v>
      </c>
      <c r="H487" s="763">
        <v>539</v>
      </c>
      <c r="I487" s="763">
        <v>76</v>
      </c>
      <c r="J487" s="763">
        <v>41</v>
      </c>
      <c r="K487" s="763">
        <v>35</v>
      </c>
      <c r="L487" s="764">
        <v>1335</v>
      </c>
      <c r="M487" s="763">
        <v>648</v>
      </c>
      <c r="N487" s="763">
        <v>687</v>
      </c>
      <c r="O487" s="763">
        <v>1285</v>
      </c>
      <c r="P487" s="763">
        <v>629</v>
      </c>
      <c r="Q487" s="763">
        <v>656</v>
      </c>
      <c r="R487" s="763">
        <v>50</v>
      </c>
      <c r="S487" s="763">
        <v>19</v>
      </c>
      <c r="T487" s="763">
        <v>31</v>
      </c>
      <c r="U487" s="763">
        <v>-293</v>
      </c>
      <c r="V487" s="763">
        <v>-180</v>
      </c>
      <c r="W487" s="765">
        <v>-113</v>
      </c>
      <c r="X487" s="199" t="s">
        <v>396</v>
      </c>
      <c r="Y487" s="766"/>
      <c r="Z487" s="766"/>
      <c r="AA487" s="766"/>
      <c r="AB487" s="630"/>
      <c r="AC487" s="630"/>
      <c r="AD487" s="630"/>
      <c r="AE487" s="630"/>
      <c r="AF487" s="630"/>
      <c r="AG487" s="630"/>
      <c r="AH487" s="630"/>
      <c r="AI487" s="630"/>
      <c r="AJ487" s="630"/>
      <c r="AK487" s="630"/>
      <c r="AL487" s="630"/>
      <c r="AM487" s="630"/>
      <c r="AN487" s="630"/>
      <c r="AO487" s="630"/>
      <c r="AP487" s="630"/>
      <c r="AQ487" s="630"/>
      <c r="AR487" s="630"/>
      <c r="AS487" s="630"/>
      <c r="AT487" s="630"/>
      <c r="AU487" s="630"/>
      <c r="AV487" s="630"/>
    </row>
    <row r="488" spans="1:48" s="57" customFormat="1" ht="12.6" customHeight="1" x14ac:dyDescent="0.3">
      <c r="A488" s="168"/>
      <c r="B488" s="171" t="s">
        <v>397</v>
      </c>
      <c r="C488" s="763">
        <v>988</v>
      </c>
      <c r="D488" s="763">
        <v>459</v>
      </c>
      <c r="E488" s="763">
        <v>529</v>
      </c>
      <c r="F488" s="763">
        <v>921</v>
      </c>
      <c r="G488" s="763">
        <v>420</v>
      </c>
      <c r="H488" s="763">
        <v>501</v>
      </c>
      <c r="I488" s="763">
        <v>67</v>
      </c>
      <c r="J488" s="763">
        <v>39</v>
      </c>
      <c r="K488" s="763">
        <v>28</v>
      </c>
      <c r="L488" s="764">
        <v>1356</v>
      </c>
      <c r="M488" s="763">
        <v>667</v>
      </c>
      <c r="N488" s="763">
        <v>689</v>
      </c>
      <c r="O488" s="763">
        <v>1313</v>
      </c>
      <c r="P488" s="763">
        <v>647</v>
      </c>
      <c r="Q488" s="763">
        <v>666</v>
      </c>
      <c r="R488" s="763">
        <v>43</v>
      </c>
      <c r="S488" s="763">
        <v>20</v>
      </c>
      <c r="T488" s="763">
        <v>23</v>
      </c>
      <c r="U488" s="763">
        <v>-368</v>
      </c>
      <c r="V488" s="763">
        <v>-208</v>
      </c>
      <c r="W488" s="765">
        <v>-160</v>
      </c>
      <c r="X488" s="199" t="s">
        <v>397</v>
      </c>
      <c r="Y488" s="767"/>
      <c r="Z488" s="767"/>
      <c r="AA488" s="767"/>
      <c r="AB488" s="630"/>
      <c r="AC488" s="630"/>
      <c r="AD488" s="630"/>
      <c r="AE488" s="630"/>
      <c r="AF488" s="630"/>
      <c r="AG488" s="630"/>
      <c r="AH488" s="630"/>
      <c r="AI488" s="630"/>
      <c r="AJ488" s="630"/>
      <c r="AK488" s="630"/>
      <c r="AL488" s="630"/>
      <c r="AM488" s="630"/>
      <c r="AN488" s="630"/>
      <c r="AO488" s="630"/>
      <c r="AP488" s="630"/>
      <c r="AQ488" s="630"/>
      <c r="AR488" s="630"/>
      <c r="AS488" s="630"/>
      <c r="AT488" s="630"/>
      <c r="AU488" s="630"/>
      <c r="AV488" s="630"/>
    </row>
    <row r="489" spans="1:48" s="57" customFormat="1" ht="12.6" customHeight="1" x14ac:dyDescent="0.3">
      <c r="A489" s="168"/>
      <c r="B489" s="173" t="s">
        <v>398</v>
      </c>
      <c r="C489" s="763">
        <v>973</v>
      </c>
      <c r="D489" s="763">
        <v>430</v>
      </c>
      <c r="E489" s="763">
        <v>543</v>
      </c>
      <c r="F489" s="763">
        <v>929</v>
      </c>
      <c r="G489" s="763">
        <v>402</v>
      </c>
      <c r="H489" s="763">
        <v>527</v>
      </c>
      <c r="I489" s="763">
        <v>44</v>
      </c>
      <c r="J489" s="763">
        <v>28</v>
      </c>
      <c r="K489" s="763">
        <v>16</v>
      </c>
      <c r="L489" s="764">
        <v>1476</v>
      </c>
      <c r="M489" s="763">
        <v>683</v>
      </c>
      <c r="N489" s="763">
        <v>793</v>
      </c>
      <c r="O489" s="763">
        <v>1427</v>
      </c>
      <c r="P489" s="763">
        <v>663</v>
      </c>
      <c r="Q489" s="763">
        <v>764</v>
      </c>
      <c r="R489" s="763">
        <v>49</v>
      </c>
      <c r="S489" s="763">
        <v>20</v>
      </c>
      <c r="T489" s="763">
        <v>29</v>
      </c>
      <c r="U489" s="763">
        <v>-503</v>
      </c>
      <c r="V489" s="763">
        <v>-253</v>
      </c>
      <c r="W489" s="765">
        <v>-250</v>
      </c>
      <c r="X489" s="199" t="s">
        <v>398</v>
      </c>
      <c r="Y489" s="768"/>
      <c r="Z489" s="768"/>
      <c r="AA489" s="768"/>
      <c r="AB489" s="630"/>
      <c r="AC489" s="630"/>
      <c r="AD489" s="630"/>
      <c r="AE489" s="630"/>
      <c r="AF489" s="630"/>
      <c r="AG489" s="630"/>
      <c r="AH489" s="630"/>
      <c r="AI489" s="630"/>
      <c r="AJ489" s="630"/>
      <c r="AK489" s="630"/>
      <c r="AL489" s="630"/>
      <c r="AM489" s="630"/>
      <c r="AN489" s="630"/>
      <c r="AO489" s="630"/>
      <c r="AP489" s="630"/>
      <c r="AQ489" s="630"/>
      <c r="AR489" s="630"/>
      <c r="AS489" s="630"/>
      <c r="AT489" s="630"/>
      <c r="AU489" s="630"/>
      <c r="AV489" s="630"/>
    </row>
    <row r="490" spans="1:48" s="57" customFormat="1" ht="12.6" customHeight="1" x14ac:dyDescent="0.3">
      <c r="A490" s="201"/>
      <c r="B490" s="173" t="s">
        <v>399</v>
      </c>
      <c r="C490" s="763">
        <v>1092</v>
      </c>
      <c r="D490" s="763">
        <v>496</v>
      </c>
      <c r="E490" s="763">
        <v>596</v>
      </c>
      <c r="F490" s="763">
        <v>1052</v>
      </c>
      <c r="G490" s="763">
        <v>471</v>
      </c>
      <c r="H490" s="763">
        <v>581</v>
      </c>
      <c r="I490" s="763">
        <v>40</v>
      </c>
      <c r="J490" s="763">
        <v>25</v>
      </c>
      <c r="K490" s="763">
        <v>15</v>
      </c>
      <c r="L490" s="764">
        <v>1447</v>
      </c>
      <c r="M490" s="763">
        <v>693</v>
      </c>
      <c r="N490" s="763">
        <v>754</v>
      </c>
      <c r="O490" s="763">
        <v>1397</v>
      </c>
      <c r="P490" s="763">
        <v>674</v>
      </c>
      <c r="Q490" s="763">
        <v>723</v>
      </c>
      <c r="R490" s="763">
        <v>50</v>
      </c>
      <c r="S490" s="763">
        <v>19</v>
      </c>
      <c r="T490" s="763">
        <v>31</v>
      </c>
      <c r="U490" s="763">
        <v>-355</v>
      </c>
      <c r="V490" s="763">
        <v>-197</v>
      </c>
      <c r="W490" s="765">
        <v>-158</v>
      </c>
      <c r="X490" s="199" t="s">
        <v>399</v>
      </c>
      <c r="Y490" s="768"/>
      <c r="Z490" s="768"/>
      <c r="AA490" s="768"/>
      <c r="AB490" s="630"/>
      <c r="AC490" s="630"/>
      <c r="AD490" s="630"/>
      <c r="AE490" s="630"/>
      <c r="AF490" s="630"/>
      <c r="AG490" s="630"/>
      <c r="AH490" s="630"/>
      <c r="AI490" s="630"/>
      <c r="AJ490" s="630"/>
      <c r="AK490" s="630"/>
      <c r="AL490" s="630"/>
      <c r="AM490" s="630"/>
      <c r="AN490" s="630"/>
      <c r="AO490" s="630"/>
      <c r="AP490" s="630"/>
      <c r="AQ490" s="630"/>
      <c r="AR490" s="630"/>
      <c r="AS490" s="630"/>
      <c r="AT490" s="630"/>
      <c r="AU490" s="630"/>
      <c r="AV490" s="630"/>
    </row>
    <row r="491" spans="1:48" s="776" customFormat="1" ht="12.6" customHeight="1" x14ac:dyDescent="0.3">
      <c r="A491" s="168" t="s">
        <v>134</v>
      </c>
      <c r="B491" s="770" t="s">
        <v>395</v>
      </c>
      <c r="C491" s="771">
        <v>796</v>
      </c>
      <c r="D491" s="771">
        <v>371</v>
      </c>
      <c r="E491" s="771">
        <v>425</v>
      </c>
      <c r="F491" s="771">
        <v>726</v>
      </c>
      <c r="G491" s="771">
        <v>333</v>
      </c>
      <c r="H491" s="771">
        <v>393</v>
      </c>
      <c r="I491" s="771">
        <v>70</v>
      </c>
      <c r="J491" s="771">
        <v>38</v>
      </c>
      <c r="K491" s="771">
        <v>32</v>
      </c>
      <c r="L491" s="772">
        <v>898</v>
      </c>
      <c r="M491" s="771">
        <v>446</v>
      </c>
      <c r="N491" s="771">
        <v>452</v>
      </c>
      <c r="O491" s="771">
        <v>837</v>
      </c>
      <c r="P491" s="771">
        <v>426</v>
      </c>
      <c r="Q491" s="771">
        <v>411</v>
      </c>
      <c r="R491" s="771">
        <v>61</v>
      </c>
      <c r="S491" s="771">
        <v>20</v>
      </c>
      <c r="T491" s="771">
        <v>41</v>
      </c>
      <c r="U491" s="771">
        <v>-102</v>
      </c>
      <c r="V491" s="771">
        <v>-75</v>
      </c>
      <c r="W491" s="773">
        <v>-27</v>
      </c>
      <c r="X491" s="774" t="s">
        <v>395</v>
      </c>
      <c r="Y491" s="775" t="s">
        <v>134</v>
      </c>
      <c r="Z491" s="775"/>
      <c r="AA491" s="775"/>
      <c r="AB491" s="716"/>
      <c r="AC491" s="716"/>
      <c r="AD491" s="716"/>
      <c r="AE491" s="716"/>
      <c r="AF491" s="716"/>
      <c r="AG491" s="716"/>
      <c r="AH491" s="716"/>
      <c r="AI491" s="716"/>
      <c r="AJ491" s="716"/>
      <c r="AK491" s="716"/>
      <c r="AL491" s="716"/>
      <c r="AM491" s="716"/>
      <c r="AN491" s="716"/>
      <c r="AO491" s="716"/>
      <c r="AP491" s="716"/>
      <c r="AQ491" s="716"/>
      <c r="AR491" s="716"/>
      <c r="AS491" s="716"/>
      <c r="AT491" s="716"/>
      <c r="AU491" s="716"/>
      <c r="AV491" s="716"/>
    </row>
    <row r="492" spans="1:48" s="57" customFormat="1" ht="12.6" customHeight="1" x14ac:dyDescent="0.3">
      <c r="A492" s="168"/>
      <c r="B492" s="169" t="s">
        <v>396</v>
      </c>
      <c r="C492" s="763">
        <v>885</v>
      </c>
      <c r="D492" s="763">
        <v>425</v>
      </c>
      <c r="E492" s="763">
        <v>460</v>
      </c>
      <c r="F492" s="763">
        <v>794</v>
      </c>
      <c r="G492" s="763">
        <v>374</v>
      </c>
      <c r="H492" s="763">
        <v>420</v>
      </c>
      <c r="I492" s="763">
        <v>91</v>
      </c>
      <c r="J492" s="763">
        <v>51</v>
      </c>
      <c r="K492" s="763">
        <v>40</v>
      </c>
      <c r="L492" s="764">
        <v>810</v>
      </c>
      <c r="M492" s="763">
        <v>386</v>
      </c>
      <c r="N492" s="763">
        <v>424</v>
      </c>
      <c r="O492" s="763">
        <v>757</v>
      </c>
      <c r="P492" s="763">
        <v>360</v>
      </c>
      <c r="Q492" s="763">
        <v>397</v>
      </c>
      <c r="R492" s="763">
        <v>53</v>
      </c>
      <c r="S492" s="763">
        <v>26</v>
      </c>
      <c r="T492" s="763">
        <v>27</v>
      </c>
      <c r="U492" s="763">
        <v>75</v>
      </c>
      <c r="V492" s="763">
        <v>39</v>
      </c>
      <c r="W492" s="765">
        <v>36</v>
      </c>
      <c r="X492" s="199" t="s">
        <v>396</v>
      </c>
      <c r="Y492" s="766"/>
      <c r="Z492" s="766"/>
      <c r="AA492" s="766"/>
      <c r="AB492" s="630"/>
      <c r="AC492" s="630"/>
      <c r="AD492" s="630"/>
      <c r="AE492" s="630"/>
      <c r="AF492" s="630"/>
      <c r="AG492" s="630"/>
      <c r="AH492" s="630"/>
      <c r="AI492" s="630"/>
      <c r="AJ492" s="630"/>
      <c r="AK492" s="630"/>
      <c r="AL492" s="630"/>
      <c r="AM492" s="630"/>
      <c r="AN492" s="630"/>
      <c r="AO492" s="630"/>
      <c r="AP492" s="630"/>
      <c r="AQ492" s="630"/>
      <c r="AR492" s="630"/>
      <c r="AS492" s="630"/>
      <c r="AT492" s="630"/>
      <c r="AU492" s="630"/>
      <c r="AV492" s="630"/>
    </row>
    <row r="493" spans="1:48" s="57" customFormat="1" ht="12.6" customHeight="1" x14ac:dyDescent="0.3">
      <c r="A493" s="168"/>
      <c r="B493" s="171" t="s">
        <v>397</v>
      </c>
      <c r="C493" s="763">
        <v>934</v>
      </c>
      <c r="D493" s="763">
        <v>455</v>
      </c>
      <c r="E493" s="763">
        <v>479</v>
      </c>
      <c r="F493" s="763">
        <v>854</v>
      </c>
      <c r="G493" s="763">
        <v>407</v>
      </c>
      <c r="H493" s="763">
        <v>447</v>
      </c>
      <c r="I493" s="763">
        <v>80</v>
      </c>
      <c r="J493" s="763">
        <v>48</v>
      </c>
      <c r="K493" s="763">
        <v>32</v>
      </c>
      <c r="L493" s="764">
        <v>786</v>
      </c>
      <c r="M493" s="763">
        <v>393</v>
      </c>
      <c r="N493" s="763">
        <v>393</v>
      </c>
      <c r="O493" s="763">
        <v>740</v>
      </c>
      <c r="P493" s="763">
        <v>377</v>
      </c>
      <c r="Q493" s="763">
        <v>363</v>
      </c>
      <c r="R493" s="763">
        <v>46</v>
      </c>
      <c r="S493" s="763">
        <v>16</v>
      </c>
      <c r="T493" s="763">
        <v>30</v>
      </c>
      <c r="U493" s="763">
        <v>148</v>
      </c>
      <c r="V493" s="763">
        <v>62</v>
      </c>
      <c r="W493" s="765">
        <v>86</v>
      </c>
      <c r="X493" s="199" t="s">
        <v>397</v>
      </c>
      <c r="Y493" s="767"/>
      <c r="Z493" s="767"/>
      <c r="AA493" s="767"/>
      <c r="AB493" s="630"/>
      <c r="AC493" s="630"/>
      <c r="AD493" s="630"/>
      <c r="AE493" s="630"/>
      <c r="AF493" s="630"/>
      <c r="AG493" s="630"/>
      <c r="AH493" s="630"/>
      <c r="AI493" s="630"/>
      <c r="AJ493" s="630"/>
      <c r="AK493" s="630"/>
      <c r="AL493" s="630"/>
      <c r="AM493" s="630"/>
      <c r="AN493" s="630"/>
      <c r="AO493" s="630"/>
      <c r="AP493" s="630"/>
      <c r="AQ493" s="630"/>
      <c r="AR493" s="630"/>
      <c r="AS493" s="630"/>
      <c r="AT493" s="630"/>
      <c r="AU493" s="630"/>
      <c r="AV493" s="630"/>
    </row>
    <row r="494" spans="1:48" s="57" customFormat="1" ht="12.6" customHeight="1" x14ac:dyDescent="0.3">
      <c r="A494" s="168"/>
      <c r="B494" s="173" t="s">
        <v>398</v>
      </c>
      <c r="C494" s="763">
        <v>822</v>
      </c>
      <c r="D494" s="763">
        <v>389</v>
      </c>
      <c r="E494" s="763">
        <v>433</v>
      </c>
      <c r="F494" s="763">
        <v>759</v>
      </c>
      <c r="G494" s="763">
        <v>355</v>
      </c>
      <c r="H494" s="763">
        <v>404</v>
      </c>
      <c r="I494" s="763">
        <v>63</v>
      </c>
      <c r="J494" s="763">
        <v>34</v>
      </c>
      <c r="K494" s="763">
        <v>29</v>
      </c>
      <c r="L494" s="764">
        <v>870</v>
      </c>
      <c r="M494" s="763">
        <v>416</v>
      </c>
      <c r="N494" s="763">
        <v>454</v>
      </c>
      <c r="O494" s="763">
        <v>808</v>
      </c>
      <c r="P494" s="763">
        <v>395</v>
      </c>
      <c r="Q494" s="763">
        <v>413</v>
      </c>
      <c r="R494" s="763">
        <v>62</v>
      </c>
      <c r="S494" s="763">
        <v>21</v>
      </c>
      <c r="T494" s="763">
        <v>41</v>
      </c>
      <c r="U494" s="763">
        <v>-48</v>
      </c>
      <c r="V494" s="763">
        <v>-27</v>
      </c>
      <c r="W494" s="765">
        <v>-21</v>
      </c>
      <c r="X494" s="199" t="s">
        <v>398</v>
      </c>
      <c r="Y494" s="768"/>
      <c r="Z494" s="768"/>
      <c r="AA494" s="768"/>
      <c r="AB494" s="630"/>
      <c r="AC494" s="630"/>
      <c r="AD494" s="630"/>
      <c r="AE494" s="630"/>
      <c r="AF494" s="630"/>
      <c r="AG494" s="630"/>
      <c r="AH494" s="630"/>
      <c r="AI494" s="630"/>
      <c r="AJ494" s="630"/>
      <c r="AK494" s="630"/>
      <c r="AL494" s="630"/>
      <c r="AM494" s="630"/>
      <c r="AN494" s="630"/>
      <c r="AO494" s="630"/>
      <c r="AP494" s="630"/>
      <c r="AQ494" s="630"/>
      <c r="AR494" s="630"/>
      <c r="AS494" s="630"/>
      <c r="AT494" s="630"/>
      <c r="AU494" s="630"/>
      <c r="AV494" s="630"/>
    </row>
    <row r="495" spans="1:48" s="57" customFormat="1" ht="12.6" customHeight="1" x14ac:dyDescent="0.3">
      <c r="A495" s="201"/>
      <c r="B495" s="173" t="s">
        <v>399</v>
      </c>
      <c r="C495" s="763">
        <v>828</v>
      </c>
      <c r="D495" s="763">
        <v>415</v>
      </c>
      <c r="E495" s="763">
        <v>413</v>
      </c>
      <c r="F495" s="763">
        <v>787</v>
      </c>
      <c r="G495" s="763">
        <v>389</v>
      </c>
      <c r="H495" s="763">
        <v>398</v>
      </c>
      <c r="I495" s="763">
        <v>41</v>
      </c>
      <c r="J495" s="763">
        <v>26</v>
      </c>
      <c r="K495" s="763">
        <v>15</v>
      </c>
      <c r="L495" s="764">
        <v>1025</v>
      </c>
      <c r="M495" s="763">
        <v>495</v>
      </c>
      <c r="N495" s="763">
        <v>530</v>
      </c>
      <c r="O495" s="763">
        <v>948</v>
      </c>
      <c r="P495" s="763">
        <v>464</v>
      </c>
      <c r="Q495" s="763">
        <v>484</v>
      </c>
      <c r="R495" s="763">
        <v>77</v>
      </c>
      <c r="S495" s="763">
        <v>31</v>
      </c>
      <c r="T495" s="763">
        <v>46</v>
      </c>
      <c r="U495" s="763">
        <v>-197</v>
      </c>
      <c r="V495" s="763">
        <v>-80</v>
      </c>
      <c r="W495" s="765">
        <v>-117</v>
      </c>
      <c r="X495" s="199" t="s">
        <v>399</v>
      </c>
      <c r="Y495" s="768"/>
      <c r="Z495" s="768"/>
      <c r="AA495" s="768"/>
      <c r="AB495" s="630"/>
      <c r="AC495" s="630"/>
      <c r="AD495" s="630"/>
      <c r="AE495" s="630"/>
      <c r="AF495" s="630"/>
      <c r="AG495" s="630"/>
      <c r="AH495" s="630"/>
      <c r="AI495" s="630"/>
      <c r="AJ495" s="630"/>
      <c r="AK495" s="630"/>
      <c r="AL495" s="630"/>
      <c r="AM495" s="630"/>
      <c r="AN495" s="630"/>
      <c r="AO495" s="630"/>
      <c r="AP495" s="630"/>
      <c r="AQ495" s="630"/>
      <c r="AR495" s="630"/>
      <c r="AS495" s="630"/>
      <c r="AT495" s="630"/>
      <c r="AU495" s="630"/>
      <c r="AV495" s="630"/>
    </row>
    <row r="496" spans="1:48" s="776" customFormat="1" ht="12.6" customHeight="1" x14ac:dyDescent="0.3">
      <c r="A496" s="168" t="s">
        <v>135</v>
      </c>
      <c r="B496" s="770" t="s">
        <v>395</v>
      </c>
      <c r="C496" s="771">
        <v>1258</v>
      </c>
      <c r="D496" s="771">
        <v>611</v>
      </c>
      <c r="E496" s="771">
        <v>647</v>
      </c>
      <c r="F496" s="771">
        <v>1008</v>
      </c>
      <c r="G496" s="771">
        <v>442</v>
      </c>
      <c r="H496" s="771">
        <v>566</v>
      </c>
      <c r="I496" s="771">
        <v>250</v>
      </c>
      <c r="J496" s="771">
        <v>169</v>
      </c>
      <c r="K496" s="771">
        <v>81</v>
      </c>
      <c r="L496" s="772">
        <v>1664</v>
      </c>
      <c r="M496" s="771">
        <v>827</v>
      </c>
      <c r="N496" s="771">
        <v>837</v>
      </c>
      <c r="O496" s="771">
        <v>1586</v>
      </c>
      <c r="P496" s="771">
        <v>784</v>
      </c>
      <c r="Q496" s="771">
        <v>802</v>
      </c>
      <c r="R496" s="771">
        <v>78</v>
      </c>
      <c r="S496" s="771">
        <v>43</v>
      </c>
      <c r="T496" s="771">
        <v>35</v>
      </c>
      <c r="U496" s="771">
        <v>-406</v>
      </c>
      <c r="V496" s="771">
        <v>-216</v>
      </c>
      <c r="W496" s="773">
        <v>-190</v>
      </c>
      <c r="X496" s="774" t="s">
        <v>395</v>
      </c>
      <c r="Y496" s="775" t="s">
        <v>135</v>
      </c>
      <c r="Z496" s="775"/>
      <c r="AA496" s="775"/>
      <c r="AB496" s="716"/>
      <c r="AC496" s="716"/>
      <c r="AD496" s="716"/>
      <c r="AE496" s="716"/>
      <c r="AF496" s="716"/>
      <c r="AG496" s="716"/>
      <c r="AH496" s="716"/>
      <c r="AI496" s="716"/>
      <c r="AJ496" s="716"/>
      <c r="AK496" s="716"/>
      <c r="AL496" s="716"/>
      <c r="AM496" s="716"/>
      <c r="AN496" s="716"/>
      <c r="AO496" s="716"/>
      <c r="AP496" s="716"/>
      <c r="AQ496" s="716"/>
      <c r="AR496" s="716"/>
      <c r="AS496" s="716"/>
      <c r="AT496" s="716"/>
      <c r="AU496" s="716"/>
      <c r="AV496" s="716"/>
    </row>
    <row r="497" spans="1:48" s="57" customFormat="1" ht="12.6" customHeight="1" x14ac:dyDescent="0.3">
      <c r="A497" s="168"/>
      <c r="B497" s="169" t="s">
        <v>396</v>
      </c>
      <c r="C497" s="763">
        <v>1341</v>
      </c>
      <c r="D497" s="763">
        <v>608</v>
      </c>
      <c r="E497" s="763">
        <v>733</v>
      </c>
      <c r="F497" s="763">
        <v>1239</v>
      </c>
      <c r="G497" s="763">
        <v>536</v>
      </c>
      <c r="H497" s="763">
        <v>703</v>
      </c>
      <c r="I497" s="763">
        <v>102</v>
      </c>
      <c r="J497" s="763">
        <v>72</v>
      </c>
      <c r="K497" s="763">
        <v>30</v>
      </c>
      <c r="L497" s="764">
        <v>1482</v>
      </c>
      <c r="M497" s="763">
        <v>709</v>
      </c>
      <c r="N497" s="763">
        <v>773</v>
      </c>
      <c r="O497" s="763">
        <v>1404</v>
      </c>
      <c r="P497" s="763">
        <v>671</v>
      </c>
      <c r="Q497" s="763">
        <v>733</v>
      </c>
      <c r="R497" s="763">
        <v>78</v>
      </c>
      <c r="S497" s="763">
        <v>38</v>
      </c>
      <c r="T497" s="763">
        <v>40</v>
      </c>
      <c r="U497" s="763">
        <v>-141</v>
      </c>
      <c r="V497" s="763">
        <v>-101</v>
      </c>
      <c r="W497" s="765">
        <v>-40</v>
      </c>
      <c r="X497" s="199" t="s">
        <v>396</v>
      </c>
      <c r="Y497" s="766"/>
      <c r="Z497" s="766"/>
      <c r="AA497" s="766"/>
      <c r="AB497" s="630"/>
      <c r="AC497" s="630"/>
      <c r="AD497" s="630"/>
      <c r="AE497" s="630"/>
      <c r="AF497" s="630"/>
      <c r="AG497" s="630"/>
      <c r="AH497" s="630"/>
      <c r="AI497" s="630"/>
      <c r="AJ497" s="630"/>
      <c r="AK497" s="630"/>
      <c r="AL497" s="630"/>
      <c r="AM497" s="630"/>
      <c r="AN497" s="630"/>
      <c r="AO497" s="630"/>
      <c r="AP497" s="630"/>
      <c r="AQ497" s="630"/>
      <c r="AR497" s="630"/>
      <c r="AS497" s="630"/>
      <c r="AT497" s="630"/>
      <c r="AU497" s="630"/>
      <c r="AV497" s="630"/>
    </row>
    <row r="498" spans="1:48" s="57" customFormat="1" ht="12.6" customHeight="1" x14ac:dyDescent="0.3">
      <c r="A498" s="168"/>
      <c r="B498" s="171" t="s">
        <v>397</v>
      </c>
      <c r="C498" s="763">
        <v>1104</v>
      </c>
      <c r="D498" s="763">
        <v>482</v>
      </c>
      <c r="E498" s="763">
        <v>622</v>
      </c>
      <c r="F498" s="763">
        <v>1035</v>
      </c>
      <c r="G498" s="763">
        <v>443</v>
      </c>
      <c r="H498" s="763">
        <v>592</v>
      </c>
      <c r="I498" s="763">
        <v>69</v>
      </c>
      <c r="J498" s="763">
        <v>39</v>
      </c>
      <c r="K498" s="763">
        <v>30</v>
      </c>
      <c r="L498" s="764">
        <v>1438</v>
      </c>
      <c r="M498" s="763">
        <v>672</v>
      </c>
      <c r="N498" s="763">
        <v>766</v>
      </c>
      <c r="O498" s="763">
        <v>1400</v>
      </c>
      <c r="P498" s="763">
        <v>652</v>
      </c>
      <c r="Q498" s="763">
        <v>748</v>
      </c>
      <c r="R498" s="763">
        <v>38</v>
      </c>
      <c r="S498" s="763">
        <v>20</v>
      </c>
      <c r="T498" s="763">
        <v>18</v>
      </c>
      <c r="U498" s="763">
        <v>-334</v>
      </c>
      <c r="V498" s="763">
        <v>-190</v>
      </c>
      <c r="W498" s="765">
        <v>-144</v>
      </c>
      <c r="X498" s="199" t="s">
        <v>397</v>
      </c>
      <c r="Y498" s="767"/>
      <c r="Z498" s="767"/>
      <c r="AA498" s="767"/>
      <c r="AB498" s="630"/>
      <c r="AC498" s="630"/>
      <c r="AD498" s="630"/>
      <c r="AE498" s="630"/>
      <c r="AF498" s="630"/>
      <c r="AG498" s="630"/>
      <c r="AH498" s="630"/>
      <c r="AI498" s="630"/>
      <c r="AJ498" s="630"/>
      <c r="AK498" s="630"/>
      <c r="AL498" s="630"/>
      <c r="AM498" s="630"/>
      <c r="AN498" s="630"/>
      <c r="AO498" s="630"/>
      <c r="AP498" s="630"/>
      <c r="AQ498" s="630"/>
      <c r="AR498" s="630"/>
      <c r="AS498" s="630"/>
      <c r="AT498" s="630"/>
      <c r="AU498" s="630"/>
      <c r="AV498" s="630"/>
    </row>
    <row r="499" spans="1:48" s="57" customFormat="1" ht="12.6" customHeight="1" x14ac:dyDescent="0.3">
      <c r="A499" s="168"/>
      <c r="B499" s="173" t="s">
        <v>398</v>
      </c>
      <c r="C499" s="763">
        <v>1154</v>
      </c>
      <c r="D499" s="763">
        <v>529</v>
      </c>
      <c r="E499" s="763">
        <v>625</v>
      </c>
      <c r="F499" s="763">
        <v>1044</v>
      </c>
      <c r="G499" s="763">
        <v>472</v>
      </c>
      <c r="H499" s="763">
        <v>572</v>
      </c>
      <c r="I499" s="763">
        <v>110</v>
      </c>
      <c r="J499" s="763">
        <v>57</v>
      </c>
      <c r="K499" s="763">
        <v>53</v>
      </c>
      <c r="L499" s="764">
        <v>1640</v>
      </c>
      <c r="M499" s="763">
        <v>759</v>
      </c>
      <c r="N499" s="763">
        <v>881</v>
      </c>
      <c r="O499" s="763">
        <v>1578</v>
      </c>
      <c r="P499" s="763">
        <v>732</v>
      </c>
      <c r="Q499" s="763">
        <v>846</v>
      </c>
      <c r="R499" s="763">
        <v>62</v>
      </c>
      <c r="S499" s="763">
        <v>27</v>
      </c>
      <c r="T499" s="763">
        <v>35</v>
      </c>
      <c r="U499" s="763">
        <v>-486</v>
      </c>
      <c r="V499" s="763">
        <v>-230</v>
      </c>
      <c r="W499" s="765">
        <v>-256</v>
      </c>
      <c r="X499" s="199" t="s">
        <v>398</v>
      </c>
      <c r="Y499" s="768"/>
      <c r="Z499" s="768"/>
      <c r="AA499" s="768"/>
      <c r="AB499" s="630"/>
      <c r="AC499" s="630"/>
      <c r="AD499" s="630"/>
      <c r="AE499" s="630"/>
      <c r="AF499" s="630"/>
      <c r="AG499" s="630"/>
      <c r="AH499" s="630"/>
      <c r="AI499" s="630"/>
      <c r="AJ499" s="630"/>
      <c r="AK499" s="630"/>
      <c r="AL499" s="630"/>
      <c r="AM499" s="630"/>
      <c r="AN499" s="630"/>
      <c r="AO499" s="630"/>
      <c r="AP499" s="630"/>
      <c r="AQ499" s="630"/>
      <c r="AR499" s="630"/>
      <c r="AS499" s="630"/>
      <c r="AT499" s="630"/>
      <c r="AU499" s="630"/>
      <c r="AV499" s="630"/>
    </row>
    <row r="500" spans="1:48" s="57" customFormat="1" ht="12.6" customHeight="1" x14ac:dyDescent="0.3">
      <c r="A500" s="201"/>
      <c r="B500" s="173" t="s">
        <v>399</v>
      </c>
      <c r="C500" s="763">
        <v>1324</v>
      </c>
      <c r="D500" s="763">
        <v>624</v>
      </c>
      <c r="E500" s="763">
        <v>700</v>
      </c>
      <c r="F500" s="763">
        <v>1254</v>
      </c>
      <c r="G500" s="763">
        <v>579</v>
      </c>
      <c r="H500" s="763">
        <v>675</v>
      </c>
      <c r="I500" s="763">
        <v>70</v>
      </c>
      <c r="J500" s="763">
        <v>45</v>
      </c>
      <c r="K500" s="763">
        <v>25</v>
      </c>
      <c r="L500" s="764">
        <v>1849</v>
      </c>
      <c r="M500" s="763">
        <v>906</v>
      </c>
      <c r="N500" s="763">
        <v>943</v>
      </c>
      <c r="O500" s="763">
        <v>1728</v>
      </c>
      <c r="P500" s="763">
        <v>854</v>
      </c>
      <c r="Q500" s="763">
        <v>874</v>
      </c>
      <c r="R500" s="763">
        <v>121</v>
      </c>
      <c r="S500" s="763">
        <v>52</v>
      </c>
      <c r="T500" s="763">
        <v>69</v>
      </c>
      <c r="U500" s="763">
        <v>-525</v>
      </c>
      <c r="V500" s="763">
        <v>-282</v>
      </c>
      <c r="W500" s="765">
        <v>-243</v>
      </c>
      <c r="X500" s="199" t="s">
        <v>399</v>
      </c>
      <c r="Y500" s="768"/>
      <c r="Z500" s="768"/>
      <c r="AA500" s="768"/>
      <c r="AB500" s="630"/>
      <c r="AC500" s="630"/>
      <c r="AD500" s="630"/>
      <c r="AE500" s="630"/>
      <c r="AF500" s="630"/>
      <c r="AG500" s="630"/>
      <c r="AH500" s="630"/>
      <c r="AI500" s="630"/>
      <c r="AJ500" s="630"/>
      <c r="AK500" s="630"/>
      <c r="AL500" s="630"/>
      <c r="AM500" s="630"/>
      <c r="AN500" s="630"/>
      <c r="AO500" s="630"/>
      <c r="AP500" s="630"/>
      <c r="AQ500" s="630"/>
      <c r="AR500" s="630"/>
      <c r="AS500" s="630"/>
      <c r="AT500" s="630"/>
      <c r="AU500" s="630"/>
      <c r="AV500" s="630"/>
    </row>
    <row r="501" spans="1:48" s="776" customFormat="1" ht="12.6" customHeight="1" x14ac:dyDescent="0.3">
      <c r="A501" s="168" t="s">
        <v>136</v>
      </c>
      <c r="B501" s="770" t="s">
        <v>395</v>
      </c>
      <c r="C501" s="771">
        <v>1161</v>
      </c>
      <c r="D501" s="771">
        <v>549</v>
      </c>
      <c r="E501" s="771">
        <v>612</v>
      </c>
      <c r="F501" s="771">
        <v>968</v>
      </c>
      <c r="G501" s="771">
        <v>446</v>
      </c>
      <c r="H501" s="771">
        <v>522</v>
      </c>
      <c r="I501" s="771">
        <v>193</v>
      </c>
      <c r="J501" s="771">
        <v>103</v>
      </c>
      <c r="K501" s="771">
        <v>90</v>
      </c>
      <c r="L501" s="772">
        <v>1455</v>
      </c>
      <c r="M501" s="771">
        <v>683</v>
      </c>
      <c r="N501" s="771">
        <v>772</v>
      </c>
      <c r="O501" s="771">
        <v>1378</v>
      </c>
      <c r="P501" s="771">
        <v>657</v>
      </c>
      <c r="Q501" s="771">
        <v>721</v>
      </c>
      <c r="R501" s="771">
        <v>77</v>
      </c>
      <c r="S501" s="771">
        <v>26</v>
      </c>
      <c r="T501" s="771">
        <v>51</v>
      </c>
      <c r="U501" s="771">
        <v>-294</v>
      </c>
      <c r="V501" s="771">
        <v>-134</v>
      </c>
      <c r="W501" s="773">
        <v>-160</v>
      </c>
      <c r="X501" s="774" t="s">
        <v>395</v>
      </c>
      <c r="Y501" s="775" t="s">
        <v>136</v>
      </c>
      <c r="Z501" s="775"/>
      <c r="AA501" s="775"/>
      <c r="AB501" s="716"/>
      <c r="AC501" s="716"/>
      <c r="AD501" s="716"/>
      <c r="AE501" s="716"/>
      <c r="AF501" s="716"/>
      <c r="AG501" s="716"/>
      <c r="AH501" s="716"/>
      <c r="AI501" s="716"/>
      <c r="AJ501" s="716"/>
      <c r="AK501" s="716"/>
      <c r="AL501" s="716"/>
      <c r="AM501" s="716"/>
      <c r="AN501" s="716"/>
      <c r="AO501" s="716"/>
      <c r="AP501" s="716"/>
      <c r="AQ501" s="716"/>
      <c r="AR501" s="716"/>
      <c r="AS501" s="716"/>
      <c r="AT501" s="716"/>
      <c r="AU501" s="716"/>
      <c r="AV501" s="716"/>
    </row>
    <row r="502" spans="1:48" s="57" customFormat="1" ht="12.6" customHeight="1" x14ac:dyDescent="0.3">
      <c r="A502" s="168"/>
      <c r="B502" s="169" t="s">
        <v>396</v>
      </c>
      <c r="C502" s="763">
        <v>1089</v>
      </c>
      <c r="D502" s="763">
        <v>518</v>
      </c>
      <c r="E502" s="763">
        <v>571</v>
      </c>
      <c r="F502" s="763">
        <v>954</v>
      </c>
      <c r="G502" s="763">
        <v>437</v>
      </c>
      <c r="H502" s="763">
        <v>517</v>
      </c>
      <c r="I502" s="763">
        <v>135</v>
      </c>
      <c r="J502" s="763">
        <v>81</v>
      </c>
      <c r="K502" s="763">
        <v>54</v>
      </c>
      <c r="L502" s="764">
        <v>1330</v>
      </c>
      <c r="M502" s="763">
        <v>635</v>
      </c>
      <c r="N502" s="763">
        <v>695</v>
      </c>
      <c r="O502" s="763">
        <v>1267</v>
      </c>
      <c r="P502" s="763">
        <v>611</v>
      </c>
      <c r="Q502" s="763">
        <v>656</v>
      </c>
      <c r="R502" s="763">
        <v>63</v>
      </c>
      <c r="S502" s="763">
        <v>24</v>
      </c>
      <c r="T502" s="763">
        <v>39</v>
      </c>
      <c r="U502" s="763">
        <v>-241</v>
      </c>
      <c r="V502" s="763">
        <v>-117</v>
      </c>
      <c r="W502" s="765">
        <v>-124</v>
      </c>
      <c r="X502" s="199" t="s">
        <v>396</v>
      </c>
      <c r="Y502" s="766"/>
      <c r="Z502" s="766"/>
      <c r="AA502" s="766"/>
      <c r="AB502" s="630"/>
      <c r="AC502" s="630"/>
      <c r="AD502" s="630"/>
      <c r="AE502" s="630"/>
      <c r="AF502" s="630"/>
      <c r="AG502" s="630"/>
      <c r="AH502" s="630"/>
      <c r="AI502" s="630"/>
      <c r="AJ502" s="630"/>
      <c r="AK502" s="630"/>
      <c r="AL502" s="630"/>
      <c r="AM502" s="630"/>
      <c r="AN502" s="630"/>
      <c r="AO502" s="630"/>
      <c r="AP502" s="630"/>
      <c r="AQ502" s="630"/>
      <c r="AR502" s="630"/>
      <c r="AS502" s="630"/>
      <c r="AT502" s="630"/>
      <c r="AU502" s="630"/>
      <c r="AV502" s="630"/>
    </row>
    <row r="503" spans="1:48" s="57" customFormat="1" ht="12.6" customHeight="1" x14ac:dyDescent="0.3">
      <c r="A503" s="168"/>
      <c r="B503" s="171" t="s">
        <v>397</v>
      </c>
      <c r="C503" s="763">
        <v>902</v>
      </c>
      <c r="D503" s="763">
        <v>445</v>
      </c>
      <c r="E503" s="763">
        <v>457</v>
      </c>
      <c r="F503" s="763">
        <v>765</v>
      </c>
      <c r="G503" s="763">
        <v>368</v>
      </c>
      <c r="H503" s="763">
        <v>397</v>
      </c>
      <c r="I503" s="763">
        <v>137</v>
      </c>
      <c r="J503" s="763">
        <v>77</v>
      </c>
      <c r="K503" s="763">
        <v>60</v>
      </c>
      <c r="L503" s="764">
        <v>1261</v>
      </c>
      <c r="M503" s="763">
        <v>612</v>
      </c>
      <c r="N503" s="763">
        <v>649</v>
      </c>
      <c r="O503" s="763">
        <v>1230</v>
      </c>
      <c r="P503" s="763">
        <v>593</v>
      </c>
      <c r="Q503" s="763">
        <v>637</v>
      </c>
      <c r="R503" s="763">
        <v>31</v>
      </c>
      <c r="S503" s="763">
        <v>19</v>
      </c>
      <c r="T503" s="763">
        <v>12</v>
      </c>
      <c r="U503" s="763">
        <v>-359</v>
      </c>
      <c r="V503" s="763">
        <v>-167</v>
      </c>
      <c r="W503" s="765">
        <v>-192</v>
      </c>
      <c r="X503" s="199" t="s">
        <v>397</v>
      </c>
      <c r="Y503" s="767"/>
      <c r="Z503" s="767"/>
      <c r="AA503" s="767"/>
      <c r="AB503" s="630"/>
      <c r="AC503" s="630"/>
      <c r="AD503" s="630"/>
      <c r="AE503" s="630"/>
      <c r="AF503" s="630"/>
      <c r="AG503" s="630"/>
      <c r="AH503" s="630"/>
      <c r="AI503" s="630"/>
      <c r="AJ503" s="630"/>
      <c r="AK503" s="630"/>
      <c r="AL503" s="630"/>
      <c r="AM503" s="630"/>
      <c r="AN503" s="630"/>
      <c r="AO503" s="630"/>
      <c r="AP503" s="630"/>
      <c r="AQ503" s="630"/>
      <c r="AR503" s="630"/>
      <c r="AS503" s="630"/>
      <c r="AT503" s="630"/>
      <c r="AU503" s="630"/>
      <c r="AV503" s="630"/>
    </row>
    <row r="504" spans="1:48" s="57" customFormat="1" ht="12.6" customHeight="1" x14ac:dyDescent="0.3">
      <c r="A504" s="168"/>
      <c r="B504" s="173" t="s">
        <v>398</v>
      </c>
      <c r="C504" s="763">
        <v>969</v>
      </c>
      <c r="D504" s="763">
        <v>473</v>
      </c>
      <c r="E504" s="763">
        <v>496</v>
      </c>
      <c r="F504" s="763">
        <v>851</v>
      </c>
      <c r="G504" s="763">
        <v>409</v>
      </c>
      <c r="H504" s="763">
        <v>442</v>
      </c>
      <c r="I504" s="763">
        <v>118</v>
      </c>
      <c r="J504" s="763">
        <v>64</v>
      </c>
      <c r="K504" s="763">
        <v>54</v>
      </c>
      <c r="L504" s="764">
        <v>1406</v>
      </c>
      <c r="M504" s="763">
        <v>677</v>
      </c>
      <c r="N504" s="763">
        <v>729</v>
      </c>
      <c r="O504" s="763">
        <v>1341</v>
      </c>
      <c r="P504" s="763">
        <v>648</v>
      </c>
      <c r="Q504" s="763">
        <v>693</v>
      </c>
      <c r="R504" s="763">
        <v>65</v>
      </c>
      <c r="S504" s="763">
        <v>29</v>
      </c>
      <c r="T504" s="763">
        <v>36</v>
      </c>
      <c r="U504" s="763">
        <v>-437</v>
      </c>
      <c r="V504" s="763">
        <v>-204</v>
      </c>
      <c r="W504" s="765">
        <v>-233</v>
      </c>
      <c r="X504" s="199" t="s">
        <v>398</v>
      </c>
      <c r="Y504" s="768"/>
      <c r="Z504" s="768"/>
      <c r="AA504" s="768"/>
      <c r="AB504" s="630"/>
      <c r="AC504" s="630"/>
      <c r="AD504" s="630"/>
      <c r="AE504" s="630"/>
      <c r="AF504" s="630"/>
      <c r="AG504" s="630"/>
      <c r="AH504" s="630"/>
      <c r="AI504" s="630"/>
      <c r="AJ504" s="630"/>
      <c r="AK504" s="630"/>
      <c r="AL504" s="630"/>
      <c r="AM504" s="630"/>
      <c r="AN504" s="630"/>
      <c r="AO504" s="630"/>
      <c r="AP504" s="630"/>
      <c r="AQ504" s="630"/>
      <c r="AR504" s="630"/>
      <c r="AS504" s="630"/>
      <c r="AT504" s="630"/>
      <c r="AU504" s="630"/>
      <c r="AV504" s="630"/>
    </row>
    <row r="505" spans="1:48" s="57" customFormat="1" ht="12.6" customHeight="1" x14ac:dyDescent="0.3">
      <c r="A505" s="201"/>
      <c r="B505" s="173" t="s">
        <v>399</v>
      </c>
      <c r="C505" s="763">
        <v>910</v>
      </c>
      <c r="D505" s="763">
        <v>448</v>
      </c>
      <c r="E505" s="763">
        <v>462</v>
      </c>
      <c r="F505" s="763">
        <v>820</v>
      </c>
      <c r="G505" s="763">
        <v>391</v>
      </c>
      <c r="H505" s="763">
        <v>429</v>
      </c>
      <c r="I505" s="763">
        <v>90</v>
      </c>
      <c r="J505" s="763">
        <v>57</v>
      </c>
      <c r="K505" s="763">
        <v>33</v>
      </c>
      <c r="L505" s="764">
        <v>1466</v>
      </c>
      <c r="M505" s="763">
        <v>708</v>
      </c>
      <c r="N505" s="763">
        <v>758</v>
      </c>
      <c r="O505" s="763">
        <v>1351</v>
      </c>
      <c r="P505" s="763">
        <v>656</v>
      </c>
      <c r="Q505" s="763">
        <v>695</v>
      </c>
      <c r="R505" s="763">
        <v>115</v>
      </c>
      <c r="S505" s="763">
        <v>52</v>
      </c>
      <c r="T505" s="763">
        <v>63</v>
      </c>
      <c r="U505" s="763">
        <v>-556</v>
      </c>
      <c r="V505" s="763">
        <v>-260</v>
      </c>
      <c r="W505" s="765">
        <v>-296</v>
      </c>
      <c r="X505" s="199" t="s">
        <v>399</v>
      </c>
      <c r="Y505" s="768"/>
      <c r="Z505" s="768"/>
      <c r="AA505" s="768"/>
      <c r="AB505" s="630"/>
      <c r="AC505" s="630"/>
      <c r="AD505" s="630"/>
      <c r="AE505" s="630"/>
      <c r="AF505" s="630"/>
      <c r="AG505" s="630"/>
      <c r="AH505" s="630"/>
      <c r="AI505" s="630"/>
      <c r="AJ505" s="630"/>
      <c r="AK505" s="630"/>
      <c r="AL505" s="630"/>
      <c r="AM505" s="630"/>
      <c r="AN505" s="630"/>
      <c r="AO505" s="630"/>
      <c r="AP505" s="630"/>
      <c r="AQ505" s="630"/>
      <c r="AR505" s="630"/>
      <c r="AS505" s="630"/>
      <c r="AT505" s="630"/>
      <c r="AU505" s="630"/>
      <c r="AV505" s="630"/>
    </row>
    <row r="506" spans="1:48" s="776" customFormat="1" ht="12.6" customHeight="1" x14ac:dyDescent="0.3">
      <c r="A506" s="168" t="s">
        <v>137</v>
      </c>
      <c r="B506" s="777" t="s">
        <v>395</v>
      </c>
      <c r="C506" s="771">
        <v>1092</v>
      </c>
      <c r="D506" s="771">
        <v>481</v>
      </c>
      <c r="E506" s="771">
        <v>611</v>
      </c>
      <c r="F506" s="771">
        <v>971</v>
      </c>
      <c r="G506" s="771">
        <v>428</v>
      </c>
      <c r="H506" s="771">
        <v>543</v>
      </c>
      <c r="I506" s="771">
        <v>121</v>
      </c>
      <c r="J506" s="771">
        <v>53</v>
      </c>
      <c r="K506" s="771">
        <v>68</v>
      </c>
      <c r="L506" s="772">
        <v>1304</v>
      </c>
      <c r="M506" s="771">
        <v>607</v>
      </c>
      <c r="N506" s="771">
        <v>697</v>
      </c>
      <c r="O506" s="771">
        <v>1192</v>
      </c>
      <c r="P506" s="771">
        <v>562</v>
      </c>
      <c r="Q506" s="771">
        <v>630</v>
      </c>
      <c r="R506" s="771">
        <v>112</v>
      </c>
      <c r="S506" s="771">
        <v>45</v>
      </c>
      <c r="T506" s="771">
        <v>67</v>
      </c>
      <c r="U506" s="771">
        <v>-212</v>
      </c>
      <c r="V506" s="771">
        <v>-126</v>
      </c>
      <c r="W506" s="773">
        <v>-86</v>
      </c>
      <c r="X506" s="774" t="s">
        <v>395</v>
      </c>
      <c r="Y506" s="778" t="s">
        <v>137</v>
      </c>
      <c r="Z506" s="715"/>
      <c r="AA506" s="715"/>
      <c r="AB506" s="716"/>
      <c r="AC506" s="716"/>
      <c r="AD506" s="716"/>
      <c r="AE506" s="716"/>
      <c r="AF506" s="716"/>
      <c r="AG506" s="716"/>
      <c r="AH506" s="716"/>
      <c r="AI506" s="716"/>
      <c r="AJ506" s="716"/>
      <c r="AK506" s="716"/>
      <c r="AL506" s="716"/>
      <c r="AM506" s="716"/>
      <c r="AN506" s="716"/>
      <c r="AO506" s="716"/>
      <c r="AP506" s="716"/>
      <c r="AQ506" s="716"/>
      <c r="AR506" s="716"/>
      <c r="AS506" s="716"/>
      <c r="AT506" s="716"/>
      <c r="AU506" s="716"/>
      <c r="AV506" s="716"/>
    </row>
    <row r="507" spans="1:48" s="57" customFormat="1" ht="12.6" customHeight="1" x14ac:dyDescent="0.3">
      <c r="A507" s="168"/>
      <c r="B507" s="173" t="s">
        <v>396</v>
      </c>
      <c r="C507" s="763">
        <v>939</v>
      </c>
      <c r="D507" s="763">
        <v>436</v>
      </c>
      <c r="E507" s="763">
        <v>503</v>
      </c>
      <c r="F507" s="763">
        <v>848</v>
      </c>
      <c r="G507" s="763">
        <v>380</v>
      </c>
      <c r="H507" s="763">
        <v>468</v>
      </c>
      <c r="I507" s="763">
        <v>91</v>
      </c>
      <c r="J507" s="763">
        <v>56</v>
      </c>
      <c r="K507" s="763">
        <v>35</v>
      </c>
      <c r="L507" s="764">
        <v>1216</v>
      </c>
      <c r="M507" s="763">
        <v>562</v>
      </c>
      <c r="N507" s="763">
        <v>654</v>
      </c>
      <c r="O507" s="763">
        <v>1106</v>
      </c>
      <c r="P507" s="763">
        <v>525</v>
      </c>
      <c r="Q507" s="763">
        <v>581</v>
      </c>
      <c r="R507" s="763">
        <v>110</v>
      </c>
      <c r="S507" s="763">
        <v>37</v>
      </c>
      <c r="T507" s="763">
        <v>73</v>
      </c>
      <c r="U507" s="763">
        <v>-277</v>
      </c>
      <c r="V507" s="763">
        <v>-126</v>
      </c>
      <c r="W507" s="765">
        <v>-151</v>
      </c>
      <c r="X507" s="199" t="s">
        <v>396</v>
      </c>
      <c r="Y507" s="768"/>
      <c r="Z507" s="629"/>
      <c r="AA507" s="629"/>
      <c r="AB507" s="630"/>
      <c r="AC507" s="630"/>
      <c r="AD507" s="630"/>
      <c r="AE507" s="630"/>
      <c r="AF507" s="630"/>
      <c r="AG507" s="630"/>
      <c r="AH507" s="630"/>
      <c r="AI507" s="630"/>
      <c r="AJ507" s="630"/>
      <c r="AK507" s="630"/>
      <c r="AL507" s="630"/>
      <c r="AM507" s="630"/>
      <c r="AN507" s="630"/>
      <c r="AO507" s="630"/>
      <c r="AP507" s="630"/>
      <c r="AQ507" s="630"/>
      <c r="AR507" s="630"/>
      <c r="AS507" s="630"/>
      <c r="AT507" s="630"/>
      <c r="AU507" s="630"/>
      <c r="AV507" s="630"/>
    </row>
    <row r="508" spans="1:48" s="57" customFormat="1" ht="12.6" customHeight="1" x14ac:dyDescent="0.3">
      <c r="A508" s="168"/>
      <c r="B508" s="173" t="s">
        <v>397</v>
      </c>
      <c r="C508" s="763">
        <v>861</v>
      </c>
      <c r="D508" s="763">
        <v>394</v>
      </c>
      <c r="E508" s="763">
        <v>467</v>
      </c>
      <c r="F508" s="763">
        <v>741</v>
      </c>
      <c r="G508" s="763">
        <v>331</v>
      </c>
      <c r="H508" s="763">
        <v>410</v>
      </c>
      <c r="I508" s="763">
        <v>120</v>
      </c>
      <c r="J508" s="763">
        <v>63</v>
      </c>
      <c r="K508" s="763">
        <v>57</v>
      </c>
      <c r="L508" s="764">
        <v>1189</v>
      </c>
      <c r="M508" s="763">
        <v>549</v>
      </c>
      <c r="N508" s="763">
        <v>640</v>
      </c>
      <c r="O508" s="763">
        <v>1101</v>
      </c>
      <c r="P508" s="763">
        <v>518</v>
      </c>
      <c r="Q508" s="763">
        <v>583</v>
      </c>
      <c r="R508" s="763">
        <v>88</v>
      </c>
      <c r="S508" s="763">
        <v>31</v>
      </c>
      <c r="T508" s="763">
        <v>57</v>
      </c>
      <c r="U508" s="763">
        <v>-328</v>
      </c>
      <c r="V508" s="763">
        <v>-155</v>
      </c>
      <c r="W508" s="765">
        <v>-173</v>
      </c>
      <c r="X508" s="199" t="s">
        <v>397</v>
      </c>
      <c r="Y508" s="768"/>
      <c r="Z508" s="629"/>
      <c r="AA508" s="629"/>
      <c r="AB508" s="630"/>
      <c r="AC508" s="630"/>
      <c r="AD508" s="630"/>
      <c r="AE508" s="630"/>
      <c r="AF508" s="630"/>
      <c r="AG508" s="630"/>
      <c r="AH508" s="630"/>
      <c r="AI508" s="630"/>
      <c r="AJ508" s="630"/>
      <c r="AK508" s="630"/>
      <c r="AL508" s="630"/>
      <c r="AM508" s="630"/>
      <c r="AN508" s="630"/>
      <c r="AO508" s="630"/>
      <c r="AP508" s="630"/>
      <c r="AQ508" s="630"/>
      <c r="AR508" s="630"/>
      <c r="AS508" s="630"/>
      <c r="AT508" s="630"/>
      <c r="AU508" s="630"/>
      <c r="AV508" s="630"/>
    </row>
    <row r="509" spans="1:48" s="57" customFormat="1" ht="12.6" customHeight="1" x14ac:dyDescent="0.3">
      <c r="A509" s="168"/>
      <c r="B509" s="173" t="s">
        <v>398</v>
      </c>
      <c r="C509" s="763">
        <v>883</v>
      </c>
      <c r="D509" s="763">
        <v>400</v>
      </c>
      <c r="E509" s="763">
        <v>483</v>
      </c>
      <c r="F509" s="763">
        <v>795</v>
      </c>
      <c r="G509" s="763">
        <v>351</v>
      </c>
      <c r="H509" s="763">
        <v>444</v>
      </c>
      <c r="I509" s="763">
        <v>88</v>
      </c>
      <c r="J509" s="763">
        <v>49</v>
      </c>
      <c r="K509" s="763">
        <v>39</v>
      </c>
      <c r="L509" s="764">
        <v>1321</v>
      </c>
      <c r="M509" s="763">
        <v>621</v>
      </c>
      <c r="N509" s="763">
        <v>700</v>
      </c>
      <c r="O509" s="763">
        <v>1217</v>
      </c>
      <c r="P509" s="763">
        <v>587</v>
      </c>
      <c r="Q509" s="763">
        <v>630</v>
      </c>
      <c r="R509" s="763">
        <v>104</v>
      </c>
      <c r="S509" s="763">
        <v>34</v>
      </c>
      <c r="T509" s="763">
        <v>70</v>
      </c>
      <c r="U509" s="763">
        <v>-438</v>
      </c>
      <c r="V509" s="763">
        <v>-221</v>
      </c>
      <c r="W509" s="765">
        <v>-217</v>
      </c>
      <c r="X509" s="199" t="s">
        <v>398</v>
      </c>
      <c r="Y509" s="768"/>
      <c r="Z509" s="629"/>
      <c r="AA509" s="629"/>
      <c r="AB509" s="630"/>
      <c r="AC509" s="630"/>
      <c r="AD509" s="630"/>
      <c r="AE509" s="630"/>
      <c r="AF509" s="630"/>
      <c r="AG509" s="630"/>
      <c r="AH509" s="630"/>
      <c r="AI509" s="630"/>
      <c r="AJ509" s="630"/>
      <c r="AK509" s="630"/>
      <c r="AL509" s="630"/>
      <c r="AM509" s="630"/>
      <c r="AN509" s="630"/>
      <c r="AO509" s="630"/>
      <c r="AP509" s="630"/>
      <c r="AQ509" s="630"/>
      <c r="AR509" s="630"/>
      <c r="AS509" s="630"/>
      <c r="AT509" s="630"/>
      <c r="AU509" s="630"/>
      <c r="AV509" s="630"/>
    </row>
    <row r="510" spans="1:48" s="57" customFormat="1" ht="12.6" customHeight="1" x14ac:dyDescent="0.3">
      <c r="A510" s="201"/>
      <c r="B510" s="173" t="s">
        <v>399</v>
      </c>
      <c r="C510" s="763">
        <v>853</v>
      </c>
      <c r="D510" s="763">
        <v>376</v>
      </c>
      <c r="E510" s="763">
        <v>477</v>
      </c>
      <c r="F510" s="763">
        <v>769</v>
      </c>
      <c r="G510" s="763">
        <v>328</v>
      </c>
      <c r="H510" s="763">
        <v>441</v>
      </c>
      <c r="I510" s="763">
        <v>84</v>
      </c>
      <c r="J510" s="763">
        <v>48</v>
      </c>
      <c r="K510" s="763">
        <v>36</v>
      </c>
      <c r="L510" s="764">
        <v>1436</v>
      </c>
      <c r="M510" s="763">
        <v>688</v>
      </c>
      <c r="N510" s="763">
        <v>748</v>
      </c>
      <c r="O510" s="763">
        <v>1271</v>
      </c>
      <c r="P510" s="763">
        <v>614</v>
      </c>
      <c r="Q510" s="763">
        <v>657</v>
      </c>
      <c r="R510" s="763">
        <v>165</v>
      </c>
      <c r="S510" s="763">
        <v>74</v>
      </c>
      <c r="T510" s="763">
        <v>91</v>
      </c>
      <c r="U510" s="763">
        <v>-583</v>
      </c>
      <c r="V510" s="763">
        <v>-312</v>
      </c>
      <c r="W510" s="765">
        <v>-271</v>
      </c>
      <c r="X510" s="199" t="s">
        <v>399</v>
      </c>
      <c r="Y510" s="768"/>
      <c r="Z510" s="629"/>
      <c r="AA510" s="629"/>
      <c r="AB510" s="630"/>
      <c r="AC510" s="630"/>
      <c r="AD510" s="630"/>
      <c r="AE510" s="630"/>
      <c r="AF510" s="630"/>
      <c r="AG510" s="630"/>
      <c r="AH510" s="630"/>
      <c r="AI510" s="630"/>
      <c r="AJ510" s="630"/>
      <c r="AK510" s="630"/>
      <c r="AL510" s="630"/>
      <c r="AM510" s="630"/>
      <c r="AN510" s="630"/>
      <c r="AO510" s="630"/>
      <c r="AP510" s="630"/>
      <c r="AQ510" s="630"/>
      <c r="AR510" s="630"/>
      <c r="AS510" s="630"/>
      <c r="AT510" s="630"/>
      <c r="AU510" s="630"/>
      <c r="AV510" s="630"/>
    </row>
    <row r="511" spans="1:48" s="776" customFormat="1" ht="12.6" customHeight="1" x14ac:dyDescent="0.3">
      <c r="A511" s="168" t="s">
        <v>138</v>
      </c>
      <c r="B511" s="770" t="s">
        <v>395</v>
      </c>
      <c r="C511" s="771">
        <v>1082</v>
      </c>
      <c r="D511" s="771">
        <v>519</v>
      </c>
      <c r="E511" s="771">
        <v>563</v>
      </c>
      <c r="F511" s="771">
        <v>908</v>
      </c>
      <c r="G511" s="771">
        <v>426</v>
      </c>
      <c r="H511" s="771">
        <v>482</v>
      </c>
      <c r="I511" s="771">
        <v>174</v>
      </c>
      <c r="J511" s="771">
        <v>93</v>
      </c>
      <c r="K511" s="771">
        <v>81</v>
      </c>
      <c r="L511" s="772">
        <v>1595</v>
      </c>
      <c r="M511" s="771">
        <v>785</v>
      </c>
      <c r="N511" s="771">
        <v>810</v>
      </c>
      <c r="O511" s="771">
        <v>1499</v>
      </c>
      <c r="P511" s="771">
        <v>745</v>
      </c>
      <c r="Q511" s="771">
        <v>754</v>
      </c>
      <c r="R511" s="771">
        <v>96</v>
      </c>
      <c r="S511" s="771">
        <v>40</v>
      </c>
      <c r="T511" s="771">
        <v>56</v>
      </c>
      <c r="U511" s="771">
        <v>-513</v>
      </c>
      <c r="V511" s="771">
        <v>-266</v>
      </c>
      <c r="W511" s="773">
        <v>-247</v>
      </c>
      <c r="X511" s="774" t="s">
        <v>395</v>
      </c>
      <c r="Y511" s="775" t="s">
        <v>138</v>
      </c>
      <c r="Z511" s="775"/>
      <c r="AA511" s="775"/>
      <c r="AB511" s="716"/>
      <c r="AC511" s="716"/>
      <c r="AD511" s="716"/>
      <c r="AE511" s="716"/>
      <c r="AF511" s="716"/>
      <c r="AG511" s="716"/>
      <c r="AH511" s="716"/>
      <c r="AI511" s="716"/>
      <c r="AJ511" s="716"/>
      <c r="AK511" s="716"/>
      <c r="AL511" s="716"/>
      <c r="AM511" s="716"/>
      <c r="AN511" s="716"/>
      <c r="AO511" s="716"/>
      <c r="AP511" s="716"/>
      <c r="AQ511" s="716"/>
      <c r="AR511" s="716"/>
      <c r="AS511" s="716"/>
      <c r="AT511" s="716"/>
      <c r="AU511" s="716"/>
      <c r="AV511" s="716"/>
    </row>
    <row r="512" spans="1:48" s="57" customFormat="1" ht="12.6" customHeight="1" x14ac:dyDescent="0.3">
      <c r="A512" s="168"/>
      <c r="B512" s="169" t="s">
        <v>396</v>
      </c>
      <c r="C512" s="763">
        <v>1144</v>
      </c>
      <c r="D512" s="763">
        <v>535</v>
      </c>
      <c r="E512" s="763">
        <v>609</v>
      </c>
      <c r="F512" s="763">
        <v>984</v>
      </c>
      <c r="G512" s="763">
        <v>448</v>
      </c>
      <c r="H512" s="763">
        <v>536</v>
      </c>
      <c r="I512" s="763">
        <v>160</v>
      </c>
      <c r="J512" s="763">
        <v>87</v>
      </c>
      <c r="K512" s="763">
        <v>73</v>
      </c>
      <c r="L512" s="764">
        <v>1440</v>
      </c>
      <c r="M512" s="763">
        <v>704</v>
      </c>
      <c r="N512" s="763">
        <v>736</v>
      </c>
      <c r="O512" s="763">
        <v>1327</v>
      </c>
      <c r="P512" s="763">
        <v>650</v>
      </c>
      <c r="Q512" s="763">
        <v>677</v>
      </c>
      <c r="R512" s="763">
        <v>113</v>
      </c>
      <c r="S512" s="763">
        <v>54</v>
      </c>
      <c r="T512" s="763">
        <v>59</v>
      </c>
      <c r="U512" s="763">
        <v>-296</v>
      </c>
      <c r="V512" s="763">
        <v>-169</v>
      </c>
      <c r="W512" s="765">
        <v>-127</v>
      </c>
      <c r="X512" s="199" t="s">
        <v>396</v>
      </c>
      <c r="Y512" s="766"/>
      <c r="Z512" s="766"/>
      <c r="AA512" s="766"/>
      <c r="AB512" s="630"/>
      <c r="AC512" s="630"/>
      <c r="AD512" s="630"/>
      <c r="AE512" s="630"/>
      <c r="AF512" s="630"/>
      <c r="AG512" s="630"/>
      <c r="AH512" s="630"/>
      <c r="AI512" s="630"/>
      <c r="AJ512" s="630"/>
      <c r="AK512" s="630"/>
      <c r="AL512" s="630"/>
      <c r="AM512" s="630"/>
      <c r="AN512" s="630"/>
      <c r="AO512" s="630"/>
      <c r="AP512" s="630"/>
      <c r="AQ512" s="630"/>
      <c r="AR512" s="630"/>
      <c r="AS512" s="630"/>
      <c r="AT512" s="630"/>
      <c r="AU512" s="630"/>
      <c r="AV512" s="630"/>
    </row>
    <row r="513" spans="1:58" s="57" customFormat="1" ht="12.6" customHeight="1" x14ac:dyDescent="0.3">
      <c r="A513" s="168"/>
      <c r="B513" s="171" t="s">
        <v>397</v>
      </c>
      <c r="C513" s="763">
        <v>958</v>
      </c>
      <c r="D513" s="763">
        <v>431</v>
      </c>
      <c r="E513" s="763">
        <v>527</v>
      </c>
      <c r="F513" s="763">
        <v>848</v>
      </c>
      <c r="G513" s="763">
        <v>369</v>
      </c>
      <c r="H513" s="763">
        <v>479</v>
      </c>
      <c r="I513" s="763">
        <v>110</v>
      </c>
      <c r="J513" s="763">
        <v>62</v>
      </c>
      <c r="K513" s="763">
        <v>48</v>
      </c>
      <c r="L513" s="764">
        <v>1373</v>
      </c>
      <c r="M513" s="763">
        <v>670</v>
      </c>
      <c r="N513" s="763">
        <v>703</v>
      </c>
      <c r="O513" s="763">
        <v>1310</v>
      </c>
      <c r="P513" s="763">
        <v>637</v>
      </c>
      <c r="Q513" s="763">
        <v>673</v>
      </c>
      <c r="R513" s="763">
        <v>63</v>
      </c>
      <c r="S513" s="763">
        <v>33</v>
      </c>
      <c r="T513" s="763">
        <v>30</v>
      </c>
      <c r="U513" s="763">
        <v>-415</v>
      </c>
      <c r="V513" s="763">
        <v>-239</v>
      </c>
      <c r="W513" s="765">
        <v>-176</v>
      </c>
      <c r="X513" s="199" t="s">
        <v>397</v>
      </c>
      <c r="Y513" s="767"/>
      <c r="Z513" s="767"/>
      <c r="AA513" s="767"/>
      <c r="AB513" s="630"/>
      <c r="AC513" s="630"/>
      <c r="AD513" s="630"/>
      <c r="AE513" s="630"/>
      <c r="AF513" s="630"/>
      <c r="AG513" s="630"/>
      <c r="AH513" s="630"/>
      <c r="AI513" s="630"/>
      <c r="AJ513" s="630"/>
      <c r="AK513" s="630"/>
      <c r="AL513" s="630"/>
      <c r="AM513" s="630"/>
      <c r="AN513" s="630"/>
      <c r="AO513" s="630"/>
      <c r="AP513" s="630"/>
      <c r="AQ513" s="630"/>
      <c r="AR513" s="630"/>
      <c r="AS513" s="630"/>
      <c r="AT513" s="630"/>
      <c r="AU513" s="630"/>
      <c r="AV513" s="630"/>
    </row>
    <row r="514" spans="1:58" s="57" customFormat="1" ht="12.6" customHeight="1" x14ac:dyDescent="0.3">
      <c r="A514" s="168"/>
      <c r="B514" s="173" t="s">
        <v>398</v>
      </c>
      <c r="C514" s="763">
        <v>1015</v>
      </c>
      <c r="D514" s="763">
        <v>481</v>
      </c>
      <c r="E514" s="763">
        <v>534</v>
      </c>
      <c r="F514" s="763">
        <v>901</v>
      </c>
      <c r="G514" s="763">
        <v>420</v>
      </c>
      <c r="H514" s="763">
        <v>481</v>
      </c>
      <c r="I514" s="763">
        <v>114</v>
      </c>
      <c r="J514" s="763">
        <v>61</v>
      </c>
      <c r="K514" s="763">
        <v>53</v>
      </c>
      <c r="L514" s="764">
        <v>1600</v>
      </c>
      <c r="M514" s="763">
        <v>787</v>
      </c>
      <c r="N514" s="763">
        <v>813</v>
      </c>
      <c r="O514" s="763">
        <v>1482</v>
      </c>
      <c r="P514" s="763">
        <v>734</v>
      </c>
      <c r="Q514" s="763">
        <v>748</v>
      </c>
      <c r="R514" s="763">
        <v>118</v>
      </c>
      <c r="S514" s="763">
        <v>53</v>
      </c>
      <c r="T514" s="763">
        <v>65</v>
      </c>
      <c r="U514" s="763">
        <v>-585</v>
      </c>
      <c r="V514" s="763">
        <v>-306</v>
      </c>
      <c r="W514" s="765">
        <v>-279</v>
      </c>
      <c r="X514" s="199" t="s">
        <v>398</v>
      </c>
      <c r="Y514" s="768"/>
      <c r="Z514" s="768"/>
      <c r="AA514" s="768"/>
      <c r="AB514" s="630"/>
      <c r="AC514" s="630"/>
      <c r="AD514" s="630"/>
      <c r="AE514" s="630"/>
      <c r="AF514" s="630"/>
      <c r="AG514" s="630"/>
      <c r="AH514" s="630"/>
      <c r="AI514" s="630"/>
      <c r="AJ514" s="630"/>
      <c r="AK514" s="630"/>
      <c r="AL514" s="630"/>
      <c r="AM514" s="630"/>
      <c r="AN514" s="630"/>
      <c r="AO514" s="630"/>
      <c r="AP514" s="630"/>
      <c r="AQ514" s="630"/>
      <c r="AR514" s="630"/>
      <c r="AS514" s="630"/>
      <c r="AT514" s="630"/>
      <c r="AU514" s="630"/>
      <c r="AV514" s="630"/>
    </row>
    <row r="515" spans="1:58" s="57" customFormat="1" ht="12.6" customHeight="1" x14ac:dyDescent="0.3">
      <c r="A515" s="201"/>
      <c r="B515" s="173" t="s">
        <v>399</v>
      </c>
      <c r="C515" s="763">
        <v>1006</v>
      </c>
      <c r="D515" s="763">
        <v>490</v>
      </c>
      <c r="E515" s="763">
        <v>516</v>
      </c>
      <c r="F515" s="763">
        <v>917</v>
      </c>
      <c r="G515" s="763">
        <v>445</v>
      </c>
      <c r="H515" s="763">
        <v>472</v>
      </c>
      <c r="I515" s="763">
        <v>89</v>
      </c>
      <c r="J515" s="763">
        <v>45</v>
      </c>
      <c r="K515" s="763">
        <v>44</v>
      </c>
      <c r="L515" s="764">
        <v>1900</v>
      </c>
      <c r="M515" s="763">
        <v>923</v>
      </c>
      <c r="N515" s="763">
        <v>977</v>
      </c>
      <c r="O515" s="763">
        <v>1757</v>
      </c>
      <c r="P515" s="763">
        <v>869</v>
      </c>
      <c r="Q515" s="763">
        <v>888</v>
      </c>
      <c r="R515" s="763">
        <v>143</v>
      </c>
      <c r="S515" s="763">
        <v>54</v>
      </c>
      <c r="T515" s="763">
        <v>89</v>
      </c>
      <c r="U515" s="763">
        <v>-894</v>
      </c>
      <c r="V515" s="763">
        <v>-433</v>
      </c>
      <c r="W515" s="765">
        <v>-461</v>
      </c>
      <c r="X515" s="199" t="s">
        <v>399</v>
      </c>
      <c r="Y515" s="768"/>
      <c r="Z515" s="768"/>
      <c r="AA515" s="768"/>
      <c r="AB515" s="630"/>
      <c r="AC515" s="630"/>
      <c r="AD515" s="630"/>
      <c r="AE515" s="630"/>
      <c r="AF515" s="630"/>
      <c r="AG515" s="630"/>
      <c r="AH515" s="630"/>
      <c r="AI515" s="630"/>
      <c r="AJ515" s="630"/>
      <c r="AK515" s="630"/>
      <c r="AL515" s="630"/>
      <c r="AM515" s="630"/>
      <c r="AN515" s="630"/>
      <c r="AO515" s="630"/>
      <c r="AP515" s="630"/>
      <c r="AQ515" s="630"/>
      <c r="AR515" s="630"/>
      <c r="AS515" s="630"/>
      <c r="AT515" s="630"/>
      <c r="AU515" s="630"/>
      <c r="AV515" s="630"/>
    </row>
    <row r="516" spans="1:58" s="776" customFormat="1" ht="12.6" customHeight="1" x14ac:dyDescent="0.3">
      <c r="A516" s="168" t="s">
        <v>139</v>
      </c>
      <c r="B516" s="777" t="s">
        <v>395</v>
      </c>
      <c r="C516" s="771">
        <v>2289</v>
      </c>
      <c r="D516" s="771">
        <v>1049</v>
      </c>
      <c r="E516" s="771">
        <v>1240</v>
      </c>
      <c r="F516" s="771">
        <v>1986</v>
      </c>
      <c r="G516" s="771">
        <v>896</v>
      </c>
      <c r="H516" s="771">
        <v>1090</v>
      </c>
      <c r="I516" s="771">
        <v>303</v>
      </c>
      <c r="J516" s="771">
        <v>153</v>
      </c>
      <c r="K516" s="771">
        <v>150</v>
      </c>
      <c r="L516" s="772">
        <v>2808</v>
      </c>
      <c r="M516" s="771">
        <v>1322</v>
      </c>
      <c r="N516" s="771">
        <v>1486</v>
      </c>
      <c r="O516" s="771">
        <v>2650</v>
      </c>
      <c r="P516" s="771">
        <v>1264</v>
      </c>
      <c r="Q516" s="771">
        <v>1386</v>
      </c>
      <c r="R516" s="771">
        <v>158</v>
      </c>
      <c r="S516" s="771">
        <v>58</v>
      </c>
      <c r="T516" s="771">
        <v>100</v>
      </c>
      <c r="U516" s="771">
        <v>-519</v>
      </c>
      <c r="V516" s="771">
        <v>-273</v>
      </c>
      <c r="W516" s="773">
        <v>-246</v>
      </c>
      <c r="X516" s="774" t="s">
        <v>395</v>
      </c>
      <c r="Y516" s="769" t="s">
        <v>139</v>
      </c>
      <c r="Z516" s="715"/>
      <c r="AA516" s="715"/>
      <c r="AB516" s="716"/>
      <c r="AC516" s="716"/>
      <c r="AD516" s="716"/>
      <c r="AE516" s="716"/>
      <c r="AF516" s="716"/>
      <c r="AG516" s="716"/>
      <c r="AH516" s="716"/>
      <c r="AI516" s="716"/>
      <c r="AJ516" s="716"/>
      <c r="AK516" s="716"/>
      <c r="AL516" s="716"/>
      <c r="AM516" s="716"/>
      <c r="AN516" s="716"/>
      <c r="AO516" s="716"/>
      <c r="AP516" s="716"/>
      <c r="AQ516" s="716"/>
      <c r="AR516" s="716"/>
      <c r="AS516" s="716"/>
      <c r="AT516" s="716"/>
      <c r="AU516" s="716"/>
      <c r="AV516" s="716"/>
    </row>
    <row r="517" spans="1:58" s="57" customFormat="1" ht="12.6" customHeight="1" x14ac:dyDescent="0.3">
      <c r="A517" s="168"/>
      <c r="B517" s="173" t="s">
        <v>396</v>
      </c>
      <c r="C517" s="763">
        <v>2371</v>
      </c>
      <c r="D517" s="763">
        <v>1125</v>
      </c>
      <c r="E517" s="763">
        <v>1246</v>
      </c>
      <c r="F517" s="763">
        <v>1985</v>
      </c>
      <c r="G517" s="763">
        <v>913</v>
      </c>
      <c r="H517" s="763">
        <v>1072</v>
      </c>
      <c r="I517" s="763">
        <v>386</v>
      </c>
      <c r="J517" s="763">
        <v>212</v>
      </c>
      <c r="K517" s="763">
        <v>174</v>
      </c>
      <c r="L517" s="764">
        <v>2650</v>
      </c>
      <c r="M517" s="763">
        <v>1273</v>
      </c>
      <c r="N517" s="763">
        <v>1377</v>
      </c>
      <c r="O517" s="763">
        <v>2487</v>
      </c>
      <c r="P517" s="763">
        <v>1204</v>
      </c>
      <c r="Q517" s="763">
        <v>1283</v>
      </c>
      <c r="R517" s="763">
        <v>163</v>
      </c>
      <c r="S517" s="763">
        <v>69</v>
      </c>
      <c r="T517" s="763">
        <v>94</v>
      </c>
      <c r="U517" s="763">
        <v>-279</v>
      </c>
      <c r="V517" s="763">
        <v>-148</v>
      </c>
      <c r="W517" s="765">
        <v>-131</v>
      </c>
      <c r="X517" s="199" t="s">
        <v>396</v>
      </c>
      <c r="Y517" s="168"/>
      <c r="Z517" s="629"/>
      <c r="AA517" s="629"/>
      <c r="AB517" s="630"/>
      <c r="AC517" s="630"/>
      <c r="AD517" s="630"/>
      <c r="AE517" s="630"/>
      <c r="AF517" s="630"/>
      <c r="AG517" s="630"/>
      <c r="AH517" s="630"/>
      <c r="AI517" s="630"/>
      <c r="AJ517" s="630"/>
      <c r="AK517" s="630"/>
      <c r="AL517" s="630"/>
      <c r="AM517" s="630"/>
      <c r="AN517" s="630"/>
      <c r="AO517" s="630"/>
      <c r="AP517" s="630"/>
      <c r="AQ517" s="630"/>
      <c r="AR517" s="630"/>
      <c r="AS517" s="630"/>
      <c r="AT517" s="630"/>
      <c r="AU517" s="630"/>
      <c r="AV517" s="630"/>
    </row>
    <row r="518" spans="1:58" s="57" customFormat="1" ht="12.6" customHeight="1" x14ac:dyDescent="0.3">
      <c r="A518" s="168"/>
      <c r="B518" s="173" t="s">
        <v>397</v>
      </c>
      <c r="C518" s="763">
        <v>2096</v>
      </c>
      <c r="D518" s="763">
        <v>993</v>
      </c>
      <c r="E518" s="763">
        <v>1103</v>
      </c>
      <c r="F518" s="763">
        <v>1724</v>
      </c>
      <c r="G518" s="763">
        <v>812</v>
      </c>
      <c r="H518" s="763">
        <v>912</v>
      </c>
      <c r="I518" s="763">
        <v>372</v>
      </c>
      <c r="J518" s="763">
        <v>181</v>
      </c>
      <c r="K518" s="763">
        <v>191</v>
      </c>
      <c r="L518" s="764">
        <v>2404</v>
      </c>
      <c r="M518" s="763">
        <v>1159</v>
      </c>
      <c r="N518" s="763">
        <v>1245</v>
      </c>
      <c r="O518" s="763">
        <v>2320</v>
      </c>
      <c r="P518" s="763">
        <v>1117</v>
      </c>
      <c r="Q518" s="763">
        <v>1203</v>
      </c>
      <c r="R518" s="763">
        <v>84</v>
      </c>
      <c r="S518" s="763">
        <v>42</v>
      </c>
      <c r="T518" s="763">
        <v>42</v>
      </c>
      <c r="U518" s="763">
        <v>-308</v>
      </c>
      <c r="V518" s="763">
        <v>-166</v>
      </c>
      <c r="W518" s="765">
        <v>-142</v>
      </c>
      <c r="X518" s="199" t="s">
        <v>397</v>
      </c>
      <c r="Y518" s="168"/>
      <c r="Z518" s="629"/>
      <c r="AA518" s="629"/>
      <c r="AB518" s="630"/>
      <c r="AC518" s="630"/>
      <c r="AD518" s="630"/>
      <c r="AE518" s="630"/>
      <c r="AF518" s="630"/>
      <c r="AG518" s="630"/>
      <c r="AH518" s="630"/>
      <c r="AI518" s="630"/>
      <c r="AJ518" s="630"/>
      <c r="AK518" s="630"/>
      <c r="AL518" s="630"/>
      <c r="AM518" s="630"/>
      <c r="AN518" s="630"/>
      <c r="AO518" s="630"/>
      <c r="AP518" s="630"/>
      <c r="AQ518" s="630"/>
      <c r="AR518" s="630"/>
      <c r="AS518" s="630"/>
      <c r="AT518" s="630"/>
      <c r="AU518" s="630"/>
      <c r="AV518" s="630"/>
    </row>
    <row r="519" spans="1:58" s="57" customFormat="1" ht="12.6" customHeight="1" x14ac:dyDescent="0.3">
      <c r="A519" s="168"/>
      <c r="B519" s="173" t="s">
        <v>398</v>
      </c>
      <c r="C519" s="763">
        <v>2035</v>
      </c>
      <c r="D519" s="763">
        <v>948</v>
      </c>
      <c r="E519" s="763">
        <v>1087</v>
      </c>
      <c r="F519" s="763">
        <v>1703</v>
      </c>
      <c r="G519" s="763">
        <v>798</v>
      </c>
      <c r="H519" s="763">
        <v>905</v>
      </c>
      <c r="I519" s="763">
        <v>332</v>
      </c>
      <c r="J519" s="763">
        <v>150</v>
      </c>
      <c r="K519" s="763">
        <v>182</v>
      </c>
      <c r="L519" s="764">
        <v>2599</v>
      </c>
      <c r="M519" s="763">
        <v>1239</v>
      </c>
      <c r="N519" s="763">
        <v>1360</v>
      </c>
      <c r="O519" s="763">
        <v>2454</v>
      </c>
      <c r="P519" s="763">
        <v>1188</v>
      </c>
      <c r="Q519" s="763">
        <v>1266</v>
      </c>
      <c r="R519" s="763">
        <v>145</v>
      </c>
      <c r="S519" s="763">
        <v>51</v>
      </c>
      <c r="T519" s="763">
        <v>94</v>
      </c>
      <c r="U519" s="763">
        <v>-564</v>
      </c>
      <c r="V519" s="763">
        <v>-291</v>
      </c>
      <c r="W519" s="765">
        <v>-273</v>
      </c>
      <c r="X519" s="199" t="s">
        <v>398</v>
      </c>
      <c r="Y519" s="168"/>
      <c r="Z519" s="629"/>
      <c r="AA519" s="629"/>
      <c r="AB519" s="630"/>
      <c r="AC519" s="630"/>
      <c r="AD519" s="630"/>
      <c r="AE519" s="630"/>
      <c r="AF519" s="630"/>
      <c r="AG519" s="630"/>
      <c r="AH519" s="630"/>
      <c r="AI519" s="630"/>
      <c r="AJ519" s="630"/>
      <c r="AK519" s="630"/>
      <c r="AL519" s="630"/>
      <c r="AM519" s="630"/>
      <c r="AN519" s="630"/>
      <c r="AO519" s="630"/>
      <c r="AP519" s="630"/>
      <c r="AQ519" s="630"/>
      <c r="AR519" s="630"/>
      <c r="AS519" s="630"/>
      <c r="AT519" s="630"/>
      <c r="AU519" s="630"/>
      <c r="AV519" s="630"/>
    </row>
    <row r="520" spans="1:58" s="57" customFormat="1" ht="12.6" customHeight="1" x14ac:dyDescent="0.3">
      <c r="A520" s="168"/>
      <c r="B520" s="173" t="s">
        <v>399</v>
      </c>
      <c r="C520" s="763">
        <v>2082</v>
      </c>
      <c r="D520" s="763">
        <v>974</v>
      </c>
      <c r="E520" s="763">
        <v>1108</v>
      </c>
      <c r="F520" s="763">
        <v>1845</v>
      </c>
      <c r="G520" s="763">
        <v>851</v>
      </c>
      <c r="H520" s="763">
        <v>994</v>
      </c>
      <c r="I520" s="763">
        <v>237</v>
      </c>
      <c r="J520" s="763">
        <v>123</v>
      </c>
      <c r="K520" s="763">
        <v>114</v>
      </c>
      <c r="L520" s="764">
        <v>3018</v>
      </c>
      <c r="M520" s="763">
        <v>1429</v>
      </c>
      <c r="N520" s="763">
        <v>1589</v>
      </c>
      <c r="O520" s="763">
        <v>2807</v>
      </c>
      <c r="P520" s="763">
        <v>1333</v>
      </c>
      <c r="Q520" s="763">
        <v>1474</v>
      </c>
      <c r="R520" s="763">
        <v>211</v>
      </c>
      <c r="S520" s="763">
        <v>96</v>
      </c>
      <c r="T520" s="763">
        <v>115</v>
      </c>
      <c r="U520" s="763">
        <v>-936</v>
      </c>
      <c r="V520" s="763">
        <v>-455</v>
      </c>
      <c r="W520" s="765">
        <v>-481</v>
      </c>
      <c r="X520" s="199" t="s">
        <v>399</v>
      </c>
      <c r="Y520" s="168"/>
      <c r="Z520" s="629"/>
      <c r="AA520" s="629"/>
      <c r="AB520" s="649"/>
      <c r="AC520" s="649"/>
      <c r="AD520" s="649"/>
      <c r="AE520" s="649"/>
      <c r="AF520" s="649"/>
      <c r="AG520" s="649"/>
      <c r="AH520" s="649"/>
      <c r="AI520" s="649"/>
      <c r="AJ520" s="649"/>
      <c r="AK520" s="649"/>
      <c r="AL520" s="649"/>
      <c r="AM520" s="649"/>
      <c r="AN520" s="649"/>
      <c r="AO520" s="649"/>
      <c r="AP520" s="649"/>
      <c r="AQ520" s="649"/>
      <c r="AR520" s="649"/>
      <c r="AS520" s="649"/>
      <c r="AT520" s="649"/>
      <c r="AU520" s="649"/>
      <c r="AV520" s="649"/>
    </row>
    <row r="521" spans="1:58" s="543" customFormat="1" ht="13.8" collapsed="1" x14ac:dyDescent="0.3">
      <c r="A521" s="213" t="s">
        <v>154</v>
      </c>
      <c r="B521" s="542"/>
      <c r="L521" s="779"/>
      <c r="M521" s="550"/>
      <c r="N521" s="550"/>
      <c r="R521" s="780"/>
      <c r="S521" s="781"/>
      <c r="W521" s="328" t="s">
        <v>185</v>
      </c>
      <c r="AB521" s="336"/>
      <c r="AC521" s="210"/>
      <c r="AD521" s="210"/>
      <c r="AE521" s="542"/>
      <c r="AO521" s="549"/>
      <c r="AP521" s="550"/>
      <c r="AQ521" s="550"/>
      <c r="BD521" s="551"/>
      <c r="BE521" s="551"/>
      <c r="BF521" s="551"/>
    </row>
    <row r="524" spans="1:58" ht="12.6" customHeight="1" x14ac:dyDescent="0.3">
      <c r="A524" s="782"/>
    </row>
    <row r="526" spans="1:58" ht="12.6" hidden="1" customHeight="1" outlineLevel="1" x14ac:dyDescent="0.2">
      <c r="A526" s="218" t="s">
        <v>140</v>
      </c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  <c r="Z526" s="210"/>
      <c r="AA526" s="210"/>
    </row>
    <row r="527" spans="1:58" s="220" customFormat="1" ht="12.6" hidden="1" customHeight="1" outlineLevel="1" x14ac:dyDescent="0.2">
      <c r="A527" s="224" t="s">
        <v>141</v>
      </c>
      <c r="B527" s="561">
        <v>2001</v>
      </c>
      <c r="C527" s="220">
        <f t="shared" ref="C527:W531" si="0">MIN(C20,C70,C110,C160,C205,C265,C340,C410)</f>
        <v>2479</v>
      </c>
      <c r="D527" s="220">
        <f t="shared" si="0"/>
        <v>1204</v>
      </c>
      <c r="E527" s="220">
        <f t="shared" si="0"/>
        <v>1249</v>
      </c>
      <c r="F527" s="220">
        <f t="shared" si="0"/>
        <v>1712</v>
      </c>
      <c r="G527" s="220">
        <f t="shared" si="0"/>
        <v>833</v>
      </c>
      <c r="H527" s="220">
        <f t="shared" si="0"/>
        <v>879</v>
      </c>
      <c r="I527" s="220">
        <f t="shared" si="0"/>
        <v>623</v>
      </c>
      <c r="J527" s="220">
        <f t="shared" si="0"/>
        <v>322</v>
      </c>
      <c r="K527" s="220">
        <f t="shared" si="0"/>
        <v>301</v>
      </c>
      <c r="L527" s="220">
        <f t="shared" si="0"/>
        <v>2906</v>
      </c>
      <c r="M527" s="220">
        <f t="shared" si="0"/>
        <v>1233</v>
      </c>
      <c r="N527" s="220">
        <f t="shared" si="0"/>
        <v>1673</v>
      </c>
      <c r="O527" s="220">
        <f t="shared" si="0"/>
        <v>2521</v>
      </c>
      <c r="P527" s="220">
        <f t="shared" si="0"/>
        <v>1094</v>
      </c>
      <c r="Q527" s="220">
        <f t="shared" si="0"/>
        <v>1427</v>
      </c>
      <c r="R527" s="220">
        <f t="shared" si="0"/>
        <v>297</v>
      </c>
      <c r="S527" s="220">
        <f t="shared" si="0"/>
        <v>100</v>
      </c>
      <c r="T527" s="220">
        <f t="shared" si="0"/>
        <v>197</v>
      </c>
      <c r="U527" s="220">
        <f t="shared" si="0"/>
        <v>-1459</v>
      </c>
      <c r="V527" s="220">
        <f t="shared" si="0"/>
        <v>-554</v>
      </c>
      <c r="W527" s="220">
        <f t="shared" si="0"/>
        <v>-905</v>
      </c>
      <c r="AB527" s="785"/>
      <c r="AC527" s="785"/>
      <c r="AD527" s="785"/>
      <c r="AE527" s="785"/>
      <c r="AF527" s="785"/>
      <c r="AG527" s="785"/>
      <c r="AH527" s="785"/>
      <c r="AI527" s="785"/>
      <c r="AJ527" s="785"/>
      <c r="AK527" s="785"/>
      <c r="AL527" s="785"/>
      <c r="AM527" s="785"/>
      <c r="AN527" s="785"/>
      <c r="AO527" s="785"/>
      <c r="AP527" s="785"/>
      <c r="AQ527" s="785"/>
      <c r="AR527" s="785"/>
      <c r="AS527" s="785"/>
      <c r="AT527" s="785"/>
      <c r="AU527" s="785"/>
      <c r="AV527" s="785"/>
    </row>
    <row r="528" spans="1:58" s="220" customFormat="1" ht="12.6" hidden="1" customHeight="1" outlineLevel="1" x14ac:dyDescent="0.2">
      <c r="A528" s="224" t="s">
        <v>141</v>
      </c>
      <c r="B528" s="564">
        <v>2002</v>
      </c>
      <c r="C528" s="220">
        <f t="shared" si="0"/>
        <v>2380</v>
      </c>
      <c r="D528" s="220">
        <f t="shared" si="0"/>
        <v>1172</v>
      </c>
      <c r="E528" s="220">
        <f t="shared" si="0"/>
        <v>1194</v>
      </c>
      <c r="F528" s="220">
        <f t="shared" si="0"/>
        <v>1761</v>
      </c>
      <c r="G528" s="220">
        <f t="shared" si="0"/>
        <v>835</v>
      </c>
      <c r="H528" s="220">
        <f t="shared" si="0"/>
        <v>904</v>
      </c>
      <c r="I528" s="220">
        <f t="shared" si="0"/>
        <v>530</v>
      </c>
      <c r="J528" s="220">
        <f t="shared" si="0"/>
        <v>297</v>
      </c>
      <c r="K528" s="220">
        <f t="shared" si="0"/>
        <v>203</v>
      </c>
      <c r="L528" s="220">
        <f t="shared" si="0"/>
        <v>3025</v>
      </c>
      <c r="M528" s="220">
        <f t="shared" si="0"/>
        <v>1363</v>
      </c>
      <c r="N528" s="220">
        <f t="shared" si="0"/>
        <v>1662</v>
      </c>
      <c r="O528" s="220">
        <f t="shared" si="0"/>
        <v>2669</v>
      </c>
      <c r="P528" s="220">
        <f t="shared" si="0"/>
        <v>1221</v>
      </c>
      <c r="Q528" s="220">
        <f t="shared" si="0"/>
        <v>1448</v>
      </c>
      <c r="R528" s="220">
        <f t="shared" si="0"/>
        <v>277</v>
      </c>
      <c r="S528" s="220">
        <f t="shared" si="0"/>
        <v>105</v>
      </c>
      <c r="T528" s="220">
        <f t="shared" si="0"/>
        <v>172</v>
      </c>
      <c r="U528" s="220">
        <f t="shared" si="0"/>
        <v>-1687</v>
      </c>
      <c r="V528" s="220">
        <f t="shared" si="0"/>
        <v>-646</v>
      </c>
      <c r="W528" s="220">
        <f t="shared" si="0"/>
        <v>-1041</v>
      </c>
      <c r="AB528" s="785"/>
      <c r="AC528" s="785"/>
      <c r="AD528" s="785"/>
      <c r="AE528" s="785"/>
      <c r="AF528" s="785"/>
      <c r="AG528" s="785"/>
      <c r="AH528" s="785"/>
      <c r="AI528" s="785"/>
      <c r="AJ528" s="785"/>
      <c r="AK528" s="785"/>
      <c r="AL528" s="785"/>
      <c r="AM528" s="785"/>
      <c r="AN528" s="785"/>
      <c r="AO528" s="785"/>
      <c r="AP528" s="785"/>
      <c r="AQ528" s="785"/>
      <c r="AR528" s="785"/>
      <c r="AS528" s="785"/>
      <c r="AT528" s="785"/>
      <c r="AU528" s="785"/>
      <c r="AV528" s="785"/>
    </row>
    <row r="529" spans="1:48" s="220" customFormat="1" ht="12.6" hidden="1" customHeight="1" outlineLevel="1" x14ac:dyDescent="0.2">
      <c r="A529" s="224" t="s">
        <v>141</v>
      </c>
      <c r="B529" s="786">
        <v>2003</v>
      </c>
      <c r="C529" s="220">
        <f t="shared" si="0"/>
        <v>2333</v>
      </c>
      <c r="D529" s="220">
        <f t="shared" si="0"/>
        <v>1141</v>
      </c>
      <c r="E529" s="220">
        <f t="shared" si="0"/>
        <v>1130</v>
      </c>
      <c r="F529" s="220">
        <f t="shared" si="0"/>
        <v>1577</v>
      </c>
      <c r="G529" s="220">
        <f t="shared" si="0"/>
        <v>716</v>
      </c>
      <c r="H529" s="220">
        <f t="shared" si="0"/>
        <v>803</v>
      </c>
      <c r="I529" s="220">
        <f t="shared" si="0"/>
        <v>472</v>
      </c>
      <c r="J529" s="220">
        <f t="shared" si="0"/>
        <v>249</v>
      </c>
      <c r="K529" s="220">
        <f t="shared" si="0"/>
        <v>223</v>
      </c>
      <c r="L529" s="220">
        <f t="shared" si="0"/>
        <v>2611</v>
      </c>
      <c r="M529" s="220">
        <f t="shared" si="0"/>
        <v>1177</v>
      </c>
      <c r="N529" s="220">
        <f t="shared" si="0"/>
        <v>1434</v>
      </c>
      <c r="O529" s="220">
        <f t="shared" si="0"/>
        <v>2338</v>
      </c>
      <c r="P529" s="220">
        <f t="shared" si="0"/>
        <v>1064</v>
      </c>
      <c r="Q529" s="220">
        <f t="shared" si="0"/>
        <v>1274</v>
      </c>
      <c r="R529" s="220">
        <f t="shared" si="0"/>
        <v>230</v>
      </c>
      <c r="S529" s="220">
        <f t="shared" si="0"/>
        <v>96</v>
      </c>
      <c r="T529" s="220">
        <f t="shared" si="0"/>
        <v>133</v>
      </c>
      <c r="U529" s="220">
        <f t="shared" si="0"/>
        <v>-1238</v>
      </c>
      <c r="V529" s="220">
        <f t="shared" si="0"/>
        <v>-522</v>
      </c>
      <c r="W529" s="220">
        <f t="shared" si="0"/>
        <v>-716</v>
      </c>
      <c r="AB529" s="785"/>
      <c r="AC529" s="785"/>
      <c r="AD529" s="785"/>
      <c r="AE529" s="785"/>
      <c r="AF529" s="785"/>
      <c r="AG529" s="785"/>
      <c r="AH529" s="785"/>
      <c r="AI529" s="785"/>
      <c r="AJ529" s="785"/>
      <c r="AK529" s="785"/>
      <c r="AL529" s="785"/>
      <c r="AM529" s="785"/>
      <c r="AN529" s="785"/>
      <c r="AO529" s="785"/>
      <c r="AP529" s="785"/>
      <c r="AQ529" s="785"/>
      <c r="AR529" s="785"/>
      <c r="AS529" s="785"/>
      <c r="AT529" s="785"/>
      <c r="AU529" s="785"/>
      <c r="AV529" s="785"/>
    </row>
    <row r="530" spans="1:48" s="220" customFormat="1" ht="12.6" hidden="1" customHeight="1" outlineLevel="1" x14ac:dyDescent="0.2">
      <c r="A530" s="224" t="s">
        <v>141</v>
      </c>
      <c r="B530" s="787">
        <v>2004</v>
      </c>
      <c r="C530" s="220">
        <f t="shared" si="0"/>
        <v>2289</v>
      </c>
      <c r="D530" s="220">
        <f t="shared" si="0"/>
        <v>1116</v>
      </c>
      <c r="E530" s="220">
        <f t="shared" si="0"/>
        <v>1173</v>
      </c>
      <c r="F530" s="220">
        <f t="shared" si="0"/>
        <v>1704</v>
      </c>
      <c r="G530" s="220">
        <f t="shared" si="0"/>
        <v>799</v>
      </c>
      <c r="H530" s="220">
        <f t="shared" si="0"/>
        <v>905</v>
      </c>
      <c r="I530" s="220">
        <f t="shared" si="0"/>
        <v>370</v>
      </c>
      <c r="J530" s="220">
        <f t="shared" si="0"/>
        <v>180</v>
      </c>
      <c r="K530" s="220">
        <f t="shared" si="0"/>
        <v>190</v>
      </c>
      <c r="L530" s="220">
        <f t="shared" si="0"/>
        <v>2751</v>
      </c>
      <c r="M530" s="220">
        <f t="shared" si="0"/>
        <v>1251</v>
      </c>
      <c r="N530" s="220">
        <f t="shared" si="0"/>
        <v>1500</v>
      </c>
      <c r="O530" s="220">
        <f t="shared" si="0"/>
        <v>2361</v>
      </c>
      <c r="P530" s="220">
        <f t="shared" si="0"/>
        <v>1097</v>
      </c>
      <c r="Q530" s="220">
        <f t="shared" si="0"/>
        <v>1264</v>
      </c>
      <c r="R530" s="220">
        <f t="shared" si="0"/>
        <v>315</v>
      </c>
      <c r="S530" s="220">
        <f t="shared" si="0"/>
        <v>134</v>
      </c>
      <c r="T530" s="220">
        <f t="shared" si="0"/>
        <v>177</v>
      </c>
      <c r="U530" s="220">
        <f t="shared" si="0"/>
        <v>-1327</v>
      </c>
      <c r="V530" s="220">
        <f t="shared" si="0"/>
        <v>-619</v>
      </c>
      <c r="W530" s="220">
        <f t="shared" si="0"/>
        <v>-708</v>
      </c>
      <c r="AB530" s="785"/>
      <c r="AC530" s="785"/>
      <c r="AD530" s="785"/>
      <c r="AE530" s="785"/>
      <c r="AF530" s="785"/>
      <c r="AG530" s="785"/>
      <c r="AH530" s="785"/>
      <c r="AI530" s="785"/>
      <c r="AJ530" s="785"/>
      <c r="AK530" s="785"/>
      <c r="AL530" s="785"/>
      <c r="AM530" s="785"/>
      <c r="AN530" s="785"/>
      <c r="AO530" s="785"/>
      <c r="AP530" s="785"/>
      <c r="AQ530" s="785"/>
      <c r="AR530" s="785"/>
      <c r="AS530" s="785"/>
      <c r="AT530" s="785"/>
      <c r="AU530" s="785"/>
      <c r="AV530" s="785"/>
    </row>
    <row r="531" spans="1:48" s="220" customFormat="1" ht="12.6" hidden="1" customHeight="1" outlineLevel="1" x14ac:dyDescent="0.2">
      <c r="A531" s="224" t="s">
        <v>141</v>
      </c>
      <c r="B531" s="787">
        <v>2005</v>
      </c>
      <c r="C531" s="220">
        <f t="shared" si="0"/>
        <v>2531</v>
      </c>
      <c r="D531" s="220">
        <f t="shared" si="0"/>
        <v>1233</v>
      </c>
      <c r="E531" s="220">
        <f t="shared" si="0"/>
        <v>1270</v>
      </c>
      <c r="F531" s="220">
        <f t="shared" si="0"/>
        <v>1904</v>
      </c>
      <c r="G531" s="220">
        <f t="shared" si="0"/>
        <v>921</v>
      </c>
      <c r="H531" s="220">
        <f t="shared" si="0"/>
        <v>980</v>
      </c>
      <c r="I531" s="220">
        <f t="shared" si="0"/>
        <v>347</v>
      </c>
      <c r="J531" s="220">
        <f t="shared" si="0"/>
        <v>175</v>
      </c>
      <c r="K531" s="220">
        <f t="shared" si="0"/>
        <v>172</v>
      </c>
      <c r="L531" s="220">
        <f t="shared" si="0"/>
        <v>3343</v>
      </c>
      <c r="M531" s="220">
        <f t="shared" si="0"/>
        <v>1493</v>
      </c>
      <c r="N531" s="220">
        <f t="shared" si="0"/>
        <v>1846</v>
      </c>
      <c r="O531" s="220">
        <f t="shared" si="0"/>
        <v>2783</v>
      </c>
      <c r="P531" s="220">
        <f t="shared" si="0"/>
        <v>1268</v>
      </c>
      <c r="Q531" s="220">
        <f t="shared" si="0"/>
        <v>1499</v>
      </c>
      <c r="R531" s="220">
        <f t="shared" si="0"/>
        <v>367</v>
      </c>
      <c r="S531" s="220">
        <f t="shared" si="0"/>
        <v>144</v>
      </c>
      <c r="T531" s="220">
        <f t="shared" si="0"/>
        <v>223</v>
      </c>
      <c r="U531" s="220">
        <f t="shared" si="0"/>
        <v>-1551</v>
      </c>
      <c r="V531" s="220">
        <f t="shared" si="0"/>
        <v>-631</v>
      </c>
      <c r="W531" s="220">
        <f t="shared" si="0"/>
        <v>-920</v>
      </c>
      <c r="AB531" s="785"/>
      <c r="AC531" s="785"/>
      <c r="AD531" s="785"/>
      <c r="AE531" s="785"/>
      <c r="AF531" s="785"/>
      <c r="AG531" s="785"/>
      <c r="AH531" s="785"/>
      <c r="AI531" s="785"/>
      <c r="AJ531" s="785"/>
      <c r="AK531" s="785"/>
      <c r="AL531" s="785"/>
      <c r="AM531" s="785"/>
      <c r="AN531" s="785"/>
      <c r="AO531" s="785"/>
      <c r="AP531" s="785"/>
      <c r="AQ531" s="785"/>
      <c r="AR531" s="785"/>
      <c r="AS531" s="785"/>
      <c r="AT531" s="785"/>
      <c r="AU531" s="785"/>
      <c r="AV531" s="785"/>
    </row>
    <row r="532" spans="1:48" s="230" customFormat="1" ht="12.6" hidden="1" customHeight="1" outlineLevel="1" x14ac:dyDescent="0.2">
      <c r="A532" s="235" t="s">
        <v>142</v>
      </c>
      <c r="B532" s="568">
        <v>2001</v>
      </c>
      <c r="C532" s="230">
        <f t="shared" ref="C532:W536" si="1">MAX(C20,C70,C110,C160,C205,C265,C340,C410)</f>
        <v>10447</v>
      </c>
      <c r="D532" s="230">
        <f t="shared" si="1"/>
        <v>4874</v>
      </c>
      <c r="E532" s="230">
        <f t="shared" si="1"/>
        <v>5573</v>
      </c>
      <c r="F532" s="230">
        <f t="shared" si="1"/>
        <v>9218</v>
      </c>
      <c r="G532" s="230">
        <f t="shared" si="1"/>
        <v>4220</v>
      </c>
      <c r="H532" s="230">
        <f t="shared" si="1"/>
        <v>4998</v>
      </c>
      <c r="I532" s="230">
        <f t="shared" si="1"/>
        <v>1229</v>
      </c>
      <c r="J532" s="230">
        <f t="shared" si="1"/>
        <v>654</v>
      </c>
      <c r="K532" s="230">
        <f t="shared" si="1"/>
        <v>575</v>
      </c>
      <c r="L532" s="230">
        <f t="shared" si="1"/>
        <v>4462</v>
      </c>
      <c r="M532" s="230">
        <f t="shared" si="1"/>
        <v>2001</v>
      </c>
      <c r="N532" s="230">
        <f t="shared" si="1"/>
        <v>2461</v>
      </c>
      <c r="O532" s="230">
        <f t="shared" si="1"/>
        <v>4004</v>
      </c>
      <c r="P532" s="230">
        <f t="shared" si="1"/>
        <v>1812</v>
      </c>
      <c r="Q532" s="230">
        <f t="shared" si="1"/>
        <v>2192</v>
      </c>
      <c r="R532" s="230">
        <f t="shared" si="1"/>
        <v>602</v>
      </c>
      <c r="S532" s="230">
        <f t="shared" si="1"/>
        <v>255</v>
      </c>
      <c r="T532" s="230">
        <f t="shared" si="1"/>
        <v>347</v>
      </c>
      <c r="U532" s="230">
        <f t="shared" si="1"/>
        <v>6472</v>
      </c>
      <c r="V532" s="230">
        <f t="shared" si="1"/>
        <v>3021</v>
      </c>
      <c r="W532" s="230">
        <f t="shared" si="1"/>
        <v>3451</v>
      </c>
      <c r="AB532" s="788"/>
      <c r="AC532" s="788"/>
      <c r="AD532" s="788"/>
      <c r="AE532" s="788"/>
      <c r="AF532" s="788"/>
      <c r="AG532" s="788"/>
      <c r="AH532" s="788"/>
      <c r="AI532" s="788"/>
      <c r="AJ532" s="788"/>
      <c r="AK532" s="788"/>
      <c r="AL532" s="788"/>
      <c r="AM532" s="788"/>
      <c r="AN532" s="788"/>
      <c r="AO532" s="788"/>
      <c r="AP532" s="788"/>
      <c r="AQ532" s="788"/>
      <c r="AR532" s="788"/>
      <c r="AS532" s="788"/>
      <c r="AT532" s="788"/>
      <c r="AU532" s="788"/>
      <c r="AV532" s="788"/>
    </row>
    <row r="533" spans="1:48" s="230" customFormat="1" ht="12.6" hidden="1" customHeight="1" outlineLevel="1" x14ac:dyDescent="0.2">
      <c r="A533" s="235" t="s">
        <v>142</v>
      </c>
      <c r="B533" s="570">
        <v>2002</v>
      </c>
      <c r="C533" s="230">
        <f t="shared" si="1"/>
        <v>12079</v>
      </c>
      <c r="D533" s="230">
        <f t="shared" si="1"/>
        <v>5863</v>
      </c>
      <c r="E533" s="230">
        <f t="shared" si="1"/>
        <v>6216</v>
      </c>
      <c r="F533" s="230">
        <f t="shared" si="1"/>
        <v>10529</v>
      </c>
      <c r="G533" s="230">
        <f t="shared" si="1"/>
        <v>5003</v>
      </c>
      <c r="H533" s="230">
        <f t="shared" si="1"/>
        <v>5526</v>
      </c>
      <c r="I533" s="230">
        <f t="shared" si="1"/>
        <v>1550</v>
      </c>
      <c r="J533" s="230">
        <f t="shared" si="1"/>
        <v>860</v>
      </c>
      <c r="K533" s="230">
        <f t="shared" si="1"/>
        <v>690</v>
      </c>
      <c r="L533" s="230">
        <f t="shared" si="1"/>
        <v>4642</v>
      </c>
      <c r="M533" s="230">
        <f t="shared" si="1"/>
        <v>2072</v>
      </c>
      <c r="N533" s="230">
        <f t="shared" si="1"/>
        <v>2570</v>
      </c>
      <c r="O533" s="230">
        <f t="shared" si="1"/>
        <v>4137</v>
      </c>
      <c r="P533" s="230">
        <f t="shared" si="1"/>
        <v>1865</v>
      </c>
      <c r="Q533" s="230">
        <f t="shared" si="1"/>
        <v>2272</v>
      </c>
      <c r="R533" s="230">
        <f t="shared" si="1"/>
        <v>615</v>
      </c>
      <c r="S533" s="230">
        <f t="shared" si="1"/>
        <v>230</v>
      </c>
      <c r="T533" s="230">
        <f t="shared" si="1"/>
        <v>385</v>
      </c>
      <c r="U533" s="230">
        <f t="shared" si="1"/>
        <v>7886</v>
      </c>
      <c r="V533" s="230">
        <f t="shared" si="1"/>
        <v>3950</v>
      </c>
      <c r="W533" s="230">
        <f t="shared" si="1"/>
        <v>3936</v>
      </c>
      <c r="AB533" s="788"/>
      <c r="AC533" s="788"/>
      <c r="AD533" s="788"/>
      <c r="AE533" s="788"/>
      <c r="AF533" s="788"/>
      <c r="AG533" s="788"/>
      <c r="AH533" s="788"/>
      <c r="AI533" s="788"/>
      <c r="AJ533" s="788"/>
      <c r="AK533" s="788"/>
      <c r="AL533" s="788"/>
      <c r="AM533" s="788"/>
      <c r="AN533" s="788"/>
      <c r="AO533" s="788"/>
      <c r="AP533" s="788"/>
      <c r="AQ533" s="788"/>
      <c r="AR533" s="788"/>
      <c r="AS533" s="788"/>
      <c r="AT533" s="788"/>
      <c r="AU533" s="788"/>
      <c r="AV533" s="788"/>
    </row>
    <row r="534" spans="1:48" s="230" customFormat="1" ht="12.6" hidden="1" customHeight="1" outlineLevel="1" x14ac:dyDescent="0.2">
      <c r="A534" s="235" t="s">
        <v>142</v>
      </c>
      <c r="B534" s="789">
        <v>2003</v>
      </c>
      <c r="C534" s="230">
        <f t="shared" si="1"/>
        <v>9517</v>
      </c>
      <c r="D534" s="230">
        <f t="shared" si="1"/>
        <v>4591</v>
      </c>
      <c r="E534" s="230">
        <f t="shared" si="1"/>
        <v>4926</v>
      </c>
      <c r="F534" s="230">
        <f t="shared" si="1"/>
        <v>8187</v>
      </c>
      <c r="G534" s="230">
        <f t="shared" si="1"/>
        <v>3886</v>
      </c>
      <c r="H534" s="230">
        <f t="shared" si="1"/>
        <v>4301</v>
      </c>
      <c r="I534" s="230">
        <f t="shared" si="1"/>
        <v>1330</v>
      </c>
      <c r="J534" s="230">
        <f t="shared" si="1"/>
        <v>705</v>
      </c>
      <c r="K534" s="230">
        <f t="shared" si="1"/>
        <v>625</v>
      </c>
      <c r="L534" s="230">
        <f t="shared" si="1"/>
        <v>3870</v>
      </c>
      <c r="M534" s="230">
        <f t="shared" si="1"/>
        <v>1773</v>
      </c>
      <c r="N534" s="230">
        <f t="shared" si="1"/>
        <v>2098</v>
      </c>
      <c r="O534" s="230">
        <f t="shared" si="1"/>
        <v>3490</v>
      </c>
      <c r="P534" s="230">
        <f t="shared" si="1"/>
        <v>1595</v>
      </c>
      <c r="Q534" s="230">
        <f t="shared" si="1"/>
        <v>1902</v>
      </c>
      <c r="R534" s="230">
        <f t="shared" si="1"/>
        <v>463</v>
      </c>
      <c r="S534" s="230">
        <f t="shared" si="1"/>
        <v>178</v>
      </c>
      <c r="T534" s="230">
        <f t="shared" si="1"/>
        <v>285</v>
      </c>
      <c r="U534" s="230">
        <f t="shared" si="1"/>
        <v>5647</v>
      </c>
      <c r="V534" s="230">
        <f t="shared" si="1"/>
        <v>2818</v>
      </c>
      <c r="W534" s="230">
        <f t="shared" si="1"/>
        <v>2829</v>
      </c>
      <c r="AB534" s="788"/>
      <c r="AC534" s="788"/>
      <c r="AD534" s="788"/>
      <c r="AE534" s="788"/>
      <c r="AF534" s="788"/>
      <c r="AG534" s="788"/>
      <c r="AH534" s="788"/>
      <c r="AI534" s="788"/>
      <c r="AJ534" s="788"/>
      <c r="AK534" s="788"/>
      <c r="AL534" s="788"/>
      <c r="AM534" s="788"/>
      <c r="AN534" s="788"/>
      <c r="AO534" s="788"/>
      <c r="AP534" s="788"/>
      <c r="AQ534" s="788"/>
      <c r="AR534" s="788"/>
      <c r="AS534" s="788"/>
      <c r="AT534" s="788"/>
      <c r="AU534" s="788"/>
      <c r="AV534" s="788"/>
    </row>
    <row r="535" spans="1:48" s="230" customFormat="1" ht="12.6" hidden="1" customHeight="1" outlineLevel="1" x14ac:dyDescent="0.2">
      <c r="A535" s="235" t="s">
        <v>142</v>
      </c>
      <c r="B535" s="790">
        <v>2004</v>
      </c>
      <c r="C535" s="230">
        <f t="shared" si="1"/>
        <v>8777</v>
      </c>
      <c r="D535" s="230">
        <f t="shared" si="1"/>
        <v>4067</v>
      </c>
      <c r="E535" s="230">
        <f t="shared" si="1"/>
        <v>4710</v>
      </c>
      <c r="F535" s="230">
        <f t="shared" si="1"/>
        <v>7886</v>
      </c>
      <c r="G535" s="230">
        <f t="shared" si="1"/>
        <v>3596</v>
      </c>
      <c r="H535" s="230">
        <f t="shared" si="1"/>
        <v>4290</v>
      </c>
      <c r="I535" s="230">
        <f t="shared" si="1"/>
        <v>1041</v>
      </c>
      <c r="J535" s="230">
        <f t="shared" si="1"/>
        <v>514</v>
      </c>
      <c r="K535" s="230">
        <f t="shared" si="1"/>
        <v>527</v>
      </c>
      <c r="L535" s="230">
        <f t="shared" si="1"/>
        <v>4683</v>
      </c>
      <c r="M535" s="230">
        <f t="shared" si="1"/>
        <v>2147</v>
      </c>
      <c r="N535" s="230">
        <f t="shared" si="1"/>
        <v>2536</v>
      </c>
      <c r="O535" s="230">
        <f t="shared" si="1"/>
        <v>4069</v>
      </c>
      <c r="P535" s="230">
        <f t="shared" si="1"/>
        <v>1907</v>
      </c>
      <c r="Q535" s="230">
        <f t="shared" si="1"/>
        <v>2162</v>
      </c>
      <c r="R535" s="230">
        <f t="shared" si="1"/>
        <v>614</v>
      </c>
      <c r="S535" s="230">
        <f t="shared" si="1"/>
        <v>240</v>
      </c>
      <c r="T535" s="230">
        <f t="shared" si="1"/>
        <v>374</v>
      </c>
      <c r="U535" s="230">
        <f t="shared" si="1"/>
        <v>4094</v>
      </c>
      <c r="V535" s="230">
        <f t="shared" si="1"/>
        <v>1920</v>
      </c>
      <c r="W535" s="230">
        <f t="shared" si="1"/>
        <v>2174</v>
      </c>
      <c r="AB535" s="788"/>
      <c r="AC535" s="788"/>
      <c r="AD535" s="788"/>
      <c r="AE535" s="788"/>
      <c r="AF535" s="788"/>
      <c r="AG535" s="788"/>
      <c r="AH535" s="788"/>
      <c r="AI535" s="788"/>
      <c r="AJ535" s="788"/>
      <c r="AK535" s="788"/>
      <c r="AL535" s="788"/>
      <c r="AM535" s="788"/>
      <c r="AN535" s="788"/>
      <c r="AO535" s="788"/>
      <c r="AP535" s="788"/>
      <c r="AQ535" s="788"/>
      <c r="AR535" s="788"/>
      <c r="AS535" s="788"/>
      <c r="AT535" s="788"/>
      <c r="AU535" s="788"/>
      <c r="AV535" s="788"/>
    </row>
    <row r="536" spans="1:48" s="230" customFormat="1" ht="12.6" hidden="1" customHeight="1" outlineLevel="1" x14ac:dyDescent="0.2">
      <c r="A536" s="235" t="s">
        <v>142</v>
      </c>
      <c r="B536" s="790">
        <v>2005</v>
      </c>
      <c r="C536" s="230">
        <f t="shared" si="1"/>
        <v>10126</v>
      </c>
      <c r="D536" s="230">
        <f t="shared" si="1"/>
        <v>4827</v>
      </c>
      <c r="E536" s="230">
        <f t="shared" si="1"/>
        <v>5299</v>
      </c>
      <c r="F536" s="230">
        <f t="shared" si="1"/>
        <v>8906</v>
      </c>
      <c r="G536" s="230">
        <f t="shared" si="1"/>
        <v>4201</v>
      </c>
      <c r="H536" s="230">
        <f t="shared" si="1"/>
        <v>4705</v>
      </c>
      <c r="I536" s="230">
        <f t="shared" si="1"/>
        <v>1220</v>
      </c>
      <c r="J536" s="230">
        <f t="shared" si="1"/>
        <v>626</v>
      </c>
      <c r="K536" s="230">
        <f t="shared" si="1"/>
        <v>594</v>
      </c>
      <c r="L536" s="230">
        <f t="shared" si="1"/>
        <v>5634</v>
      </c>
      <c r="M536" s="230">
        <f t="shared" si="1"/>
        <v>2682</v>
      </c>
      <c r="N536" s="230">
        <f t="shared" si="1"/>
        <v>2952</v>
      </c>
      <c r="O536" s="230">
        <f t="shared" si="1"/>
        <v>4878</v>
      </c>
      <c r="P536" s="230">
        <f t="shared" si="1"/>
        <v>2339</v>
      </c>
      <c r="Q536" s="230">
        <f t="shared" si="1"/>
        <v>2539</v>
      </c>
      <c r="R536" s="230">
        <f t="shared" si="1"/>
        <v>756</v>
      </c>
      <c r="S536" s="230">
        <f t="shared" si="1"/>
        <v>343</v>
      </c>
      <c r="T536" s="230">
        <f t="shared" si="1"/>
        <v>413</v>
      </c>
      <c r="U536" s="230">
        <f t="shared" si="1"/>
        <v>4492</v>
      </c>
      <c r="V536" s="230">
        <f t="shared" si="1"/>
        <v>2145</v>
      </c>
      <c r="W536" s="230">
        <f t="shared" si="1"/>
        <v>2347</v>
      </c>
      <c r="AB536" s="788"/>
      <c r="AC536" s="788"/>
      <c r="AD536" s="788"/>
      <c r="AE536" s="788"/>
      <c r="AF536" s="788"/>
      <c r="AG536" s="788"/>
      <c r="AH536" s="788"/>
      <c r="AI536" s="788"/>
      <c r="AJ536" s="788"/>
      <c r="AK536" s="788"/>
      <c r="AL536" s="788"/>
      <c r="AM536" s="788"/>
      <c r="AN536" s="788"/>
      <c r="AO536" s="788"/>
      <c r="AP536" s="788"/>
      <c r="AQ536" s="788"/>
      <c r="AR536" s="788"/>
      <c r="AS536" s="788"/>
      <c r="AT536" s="788"/>
      <c r="AU536" s="788"/>
      <c r="AV536" s="788"/>
    </row>
    <row r="537" spans="1:48" ht="12.6" hidden="1" customHeight="1" outlineLevel="1" x14ac:dyDescent="0.2">
      <c r="A537" s="218"/>
      <c r="C537" s="210"/>
      <c r="D537" s="210"/>
      <c r="E537" s="210"/>
      <c r="F537" s="210"/>
      <c r="G537" s="210"/>
      <c r="H537" s="210"/>
      <c r="I537" s="210"/>
      <c r="J537" s="210"/>
      <c r="K537" s="210"/>
      <c r="L537" s="210"/>
      <c r="M537" s="210"/>
      <c r="N537" s="210"/>
      <c r="O537" s="210"/>
      <c r="P537" s="210"/>
      <c r="Q537" s="210"/>
      <c r="R537" s="210"/>
      <c r="S537" s="210"/>
      <c r="T537" s="210"/>
      <c r="U537" s="210"/>
      <c r="V537" s="210"/>
      <c r="W537" s="210"/>
      <c r="X537" s="210"/>
      <c r="Y537" s="210"/>
      <c r="Z537" s="210"/>
      <c r="AA537" s="210"/>
    </row>
    <row r="538" spans="1:48" ht="12.6" hidden="1" customHeight="1" outlineLevel="1" x14ac:dyDescent="0.2">
      <c r="A538" s="218" t="s">
        <v>143</v>
      </c>
      <c r="C538" s="210"/>
      <c r="D538" s="210"/>
      <c r="E538" s="210"/>
      <c r="F538" s="210"/>
      <c r="G538" s="210"/>
      <c r="H538" s="210"/>
      <c r="I538" s="210"/>
      <c r="J538" s="210"/>
      <c r="K538" s="210"/>
      <c r="L538" s="210"/>
      <c r="M538" s="210"/>
      <c r="N538" s="210"/>
      <c r="O538" s="210"/>
      <c r="P538" s="210"/>
      <c r="Q538" s="210"/>
      <c r="R538" s="210"/>
      <c r="S538" s="210"/>
      <c r="T538" s="210"/>
      <c r="U538" s="210"/>
      <c r="V538" s="210"/>
      <c r="W538" s="210"/>
      <c r="X538" s="210"/>
      <c r="Y538" s="210"/>
      <c r="Z538" s="210"/>
      <c r="AA538" s="210"/>
    </row>
    <row r="539" spans="1:48" s="241" customFormat="1" ht="12.6" hidden="1" customHeight="1" outlineLevel="1" x14ac:dyDescent="0.2">
      <c r="A539" s="246" t="s">
        <v>141</v>
      </c>
      <c r="B539" s="574">
        <v>2001</v>
      </c>
      <c r="C539" s="241">
        <f t="shared" ref="C539:W543" si="2">MIN(C25,C30,C35,C40,C45,C50,C55,C60,C75,C80,C85,C90,C95,C100,C105,C115,C120,C125,C130,C135,C140,C145,C150,C155,C165,C170,C175,C180,C185,C190)</f>
        <v>209</v>
      </c>
      <c r="D539" s="241">
        <f t="shared" si="2"/>
        <v>96</v>
      </c>
      <c r="E539" s="241">
        <f t="shared" si="2"/>
        <v>113</v>
      </c>
      <c r="F539" s="241">
        <f t="shared" si="2"/>
        <v>177</v>
      </c>
      <c r="G539" s="241">
        <f t="shared" si="2"/>
        <v>81</v>
      </c>
      <c r="H539" s="241">
        <f t="shared" si="2"/>
        <v>96</v>
      </c>
      <c r="I539" s="241">
        <f t="shared" si="2"/>
        <v>30</v>
      </c>
      <c r="J539" s="241">
        <f t="shared" si="2"/>
        <v>15</v>
      </c>
      <c r="K539" s="241">
        <f t="shared" si="2"/>
        <v>8</v>
      </c>
      <c r="L539" s="241">
        <f t="shared" si="2"/>
        <v>297</v>
      </c>
      <c r="M539" s="241">
        <f t="shared" si="2"/>
        <v>133</v>
      </c>
      <c r="N539" s="241">
        <f t="shared" si="2"/>
        <v>164</v>
      </c>
      <c r="O539" s="241">
        <f t="shared" si="2"/>
        <v>275</v>
      </c>
      <c r="P539" s="241">
        <f t="shared" si="2"/>
        <v>123</v>
      </c>
      <c r="Q539" s="241">
        <f t="shared" si="2"/>
        <v>152</v>
      </c>
      <c r="R539" s="241">
        <f t="shared" si="2"/>
        <v>21</v>
      </c>
      <c r="S539" s="241">
        <f t="shared" si="2"/>
        <v>5</v>
      </c>
      <c r="T539" s="241">
        <f t="shared" si="2"/>
        <v>12</v>
      </c>
      <c r="U539" s="241">
        <f t="shared" si="2"/>
        <v>-435</v>
      </c>
      <c r="V539" s="241">
        <f t="shared" si="2"/>
        <v>-240</v>
      </c>
      <c r="W539" s="241">
        <f t="shared" si="2"/>
        <v>-195</v>
      </c>
      <c r="AB539" s="791"/>
      <c r="AC539" s="791"/>
      <c r="AD539" s="791"/>
      <c r="AE539" s="791"/>
      <c r="AF539" s="791"/>
      <c r="AG539" s="791"/>
      <c r="AH539" s="791"/>
      <c r="AI539" s="791"/>
      <c r="AJ539" s="791"/>
      <c r="AK539" s="791"/>
      <c r="AL539" s="791"/>
      <c r="AM539" s="791"/>
      <c r="AN539" s="791"/>
      <c r="AO539" s="791"/>
      <c r="AP539" s="791"/>
      <c r="AQ539" s="791"/>
      <c r="AR539" s="791"/>
      <c r="AS539" s="791"/>
      <c r="AT539" s="791"/>
      <c r="AU539" s="791"/>
      <c r="AV539" s="791"/>
    </row>
    <row r="540" spans="1:48" s="241" customFormat="1" ht="12.6" hidden="1" customHeight="1" outlineLevel="1" x14ac:dyDescent="0.2">
      <c r="A540" s="246"/>
      <c r="B540" s="574">
        <v>2002</v>
      </c>
      <c r="C540" s="241">
        <f t="shared" si="2"/>
        <v>213</v>
      </c>
      <c r="D540" s="241">
        <f t="shared" si="2"/>
        <v>99</v>
      </c>
      <c r="E540" s="241">
        <f t="shared" si="2"/>
        <v>114</v>
      </c>
      <c r="F540" s="241">
        <f t="shared" si="2"/>
        <v>167</v>
      </c>
      <c r="G540" s="241">
        <f t="shared" si="2"/>
        <v>75</v>
      </c>
      <c r="H540" s="241">
        <f t="shared" si="2"/>
        <v>92</v>
      </c>
      <c r="I540" s="241">
        <f t="shared" si="2"/>
        <v>30</v>
      </c>
      <c r="J540" s="241">
        <f t="shared" si="2"/>
        <v>17</v>
      </c>
      <c r="K540" s="241">
        <f t="shared" si="2"/>
        <v>12</v>
      </c>
      <c r="L540" s="241">
        <f t="shared" si="2"/>
        <v>314</v>
      </c>
      <c r="M540" s="241">
        <f t="shared" si="2"/>
        <v>143</v>
      </c>
      <c r="N540" s="241">
        <f t="shared" si="2"/>
        <v>171</v>
      </c>
      <c r="O540" s="241">
        <f t="shared" si="2"/>
        <v>301</v>
      </c>
      <c r="P540" s="241">
        <f t="shared" si="2"/>
        <v>139</v>
      </c>
      <c r="Q540" s="241">
        <f t="shared" si="2"/>
        <v>161</v>
      </c>
      <c r="R540" s="241">
        <f t="shared" si="2"/>
        <v>9</v>
      </c>
      <c r="S540" s="241">
        <f t="shared" si="2"/>
        <v>4</v>
      </c>
      <c r="T540" s="241">
        <f t="shared" si="2"/>
        <v>5</v>
      </c>
      <c r="U540" s="241">
        <f t="shared" si="2"/>
        <v>-371</v>
      </c>
      <c r="V540" s="241">
        <f t="shared" si="2"/>
        <v>-150</v>
      </c>
      <c r="W540" s="241">
        <f t="shared" si="2"/>
        <v>-221</v>
      </c>
      <c r="AB540" s="791"/>
      <c r="AC540" s="791"/>
      <c r="AD540" s="791"/>
      <c r="AE540" s="791"/>
      <c r="AF540" s="791"/>
      <c r="AG540" s="791"/>
      <c r="AH540" s="791"/>
      <c r="AI540" s="791"/>
      <c r="AJ540" s="791"/>
      <c r="AK540" s="791"/>
      <c r="AL540" s="791"/>
      <c r="AM540" s="791"/>
      <c r="AN540" s="791"/>
      <c r="AO540" s="791"/>
      <c r="AP540" s="791"/>
      <c r="AQ540" s="791"/>
      <c r="AR540" s="791"/>
      <c r="AS540" s="791"/>
      <c r="AT540" s="791"/>
      <c r="AU540" s="791"/>
      <c r="AV540" s="791"/>
    </row>
    <row r="541" spans="1:48" s="241" customFormat="1" ht="12.6" hidden="1" customHeight="1" outlineLevel="1" x14ac:dyDescent="0.2">
      <c r="A541" s="246"/>
      <c r="B541" s="574">
        <v>2003</v>
      </c>
      <c r="C541" s="241">
        <f t="shared" si="2"/>
        <v>192</v>
      </c>
      <c r="D541" s="241">
        <f t="shared" si="2"/>
        <v>98</v>
      </c>
      <c r="E541" s="241">
        <f t="shared" si="2"/>
        <v>94</v>
      </c>
      <c r="F541" s="241">
        <f t="shared" si="2"/>
        <v>166</v>
      </c>
      <c r="G541" s="241">
        <f t="shared" si="2"/>
        <v>82</v>
      </c>
      <c r="H541" s="241">
        <f t="shared" si="2"/>
        <v>84</v>
      </c>
      <c r="I541" s="241">
        <f t="shared" si="2"/>
        <v>20</v>
      </c>
      <c r="J541" s="241">
        <f t="shared" si="2"/>
        <v>10</v>
      </c>
      <c r="K541" s="241">
        <f t="shared" si="2"/>
        <v>10</v>
      </c>
      <c r="L541" s="241">
        <f t="shared" si="2"/>
        <v>244</v>
      </c>
      <c r="M541" s="241">
        <f t="shared" si="2"/>
        <v>121</v>
      </c>
      <c r="N541" s="241">
        <f t="shared" si="2"/>
        <v>123</v>
      </c>
      <c r="O541" s="241">
        <f t="shared" si="2"/>
        <v>234</v>
      </c>
      <c r="P541" s="241">
        <f t="shared" si="2"/>
        <v>114</v>
      </c>
      <c r="Q541" s="241">
        <f t="shared" si="2"/>
        <v>120</v>
      </c>
      <c r="R541" s="241">
        <f t="shared" si="2"/>
        <v>8</v>
      </c>
      <c r="S541" s="241">
        <f t="shared" si="2"/>
        <v>3</v>
      </c>
      <c r="T541" s="241">
        <f t="shared" si="2"/>
        <v>3</v>
      </c>
      <c r="U541" s="241">
        <f t="shared" si="2"/>
        <v>-204</v>
      </c>
      <c r="V541" s="241">
        <f t="shared" si="2"/>
        <v>-96</v>
      </c>
      <c r="W541" s="241">
        <f t="shared" si="2"/>
        <v>-130</v>
      </c>
      <c r="AB541" s="791"/>
      <c r="AC541" s="791"/>
      <c r="AD541" s="791"/>
      <c r="AE541" s="791"/>
      <c r="AF541" s="791"/>
      <c r="AG541" s="791"/>
      <c r="AH541" s="791"/>
      <c r="AI541" s="791"/>
      <c r="AJ541" s="791"/>
      <c r="AK541" s="791"/>
      <c r="AL541" s="791"/>
      <c r="AM541" s="791"/>
      <c r="AN541" s="791"/>
      <c r="AO541" s="791"/>
      <c r="AP541" s="791"/>
      <c r="AQ541" s="791"/>
      <c r="AR541" s="791"/>
      <c r="AS541" s="791"/>
      <c r="AT541" s="791"/>
      <c r="AU541" s="791"/>
      <c r="AV541" s="791"/>
    </row>
    <row r="542" spans="1:48" s="241" customFormat="1" ht="12.6" hidden="1" customHeight="1" outlineLevel="1" x14ac:dyDescent="0.2">
      <c r="A542" s="246"/>
      <c r="B542" s="574">
        <v>2004</v>
      </c>
      <c r="C542" s="241">
        <f t="shared" si="2"/>
        <v>218</v>
      </c>
      <c r="D542" s="241">
        <f t="shared" si="2"/>
        <v>106</v>
      </c>
      <c r="E542" s="241">
        <f t="shared" si="2"/>
        <v>109</v>
      </c>
      <c r="F542" s="241">
        <f t="shared" si="2"/>
        <v>194</v>
      </c>
      <c r="G542" s="241">
        <f t="shared" si="2"/>
        <v>90</v>
      </c>
      <c r="H542" s="241">
        <f t="shared" si="2"/>
        <v>98</v>
      </c>
      <c r="I542" s="241">
        <f t="shared" si="2"/>
        <v>21</v>
      </c>
      <c r="J542" s="241">
        <f t="shared" si="2"/>
        <v>10</v>
      </c>
      <c r="K542" s="241">
        <f t="shared" si="2"/>
        <v>11</v>
      </c>
      <c r="L542" s="241">
        <f t="shared" si="2"/>
        <v>280</v>
      </c>
      <c r="M542" s="241">
        <f t="shared" si="2"/>
        <v>122</v>
      </c>
      <c r="N542" s="241">
        <f t="shared" si="2"/>
        <v>158</v>
      </c>
      <c r="O542" s="241">
        <f t="shared" si="2"/>
        <v>256</v>
      </c>
      <c r="P542" s="241">
        <f t="shared" si="2"/>
        <v>116</v>
      </c>
      <c r="Q542" s="241">
        <f t="shared" si="2"/>
        <v>140</v>
      </c>
      <c r="R542" s="241">
        <f t="shared" si="2"/>
        <v>12</v>
      </c>
      <c r="S542" s="241">
        <f t="shared" si="2"/>
        <v>4</v>
      </c>
      <c r="T542" s="241">
        <f t="shared" si="2"/>
        <v>8</v>
      </c>
      <c r="U542" s="241">
        <f t="shared" si="2"/>
        <v>-506</v>
      </c>
      <c r="V542" s="241">
        <f t="shared" si="2"/>
        <v>-265</v>
      </c>
      <c r="W542" s="241">
        <f t="shared" si="2"/>
        <v>-241</v>
      </c>
      <c r="AB542" s="791"/>
      <c r="AC542" s="791"/>
      <c r="AD542" s="791"/>
      <c r="AE542" s="791"/>
      <c r="AF542" s="791"/>
      <c r="AG542" s="791"/>
      <c r="AH542" s="791"/>
      <c r="AI542" s="791"/>
      <c r="AJ542" s="791"/>
      <c r="AK542" s="791"/>
      <c r="AL542" s="791"/>
      <c r="AM542" s="791"/>
      <c r="AN542" s="791"/>
      <c r="AO542" s="791"/>
      <c r="AP542" s="791"/>
      <c r="AQ542" s="791"/>
      <c r="AR542" s="791"/>
      <c r="AS542" s="791"/>
      <c r="AT542" s="791"/>
      <c r="AU542" s="791"/>
      <c r="AV542" s="791"/>
    </row>
    <row r="543" spans="1:48" s="241" customFormat="1" ht="12.6" hidden="1" customHeight="1" outlineLevel="1" x14ac:dyDescent="0.2">
      <c r="A543" s="792"/>
      <c r="B543" s="578">
        <v>2005</v>
      </c>
      <c r="C543" s="579">
        <f t="shared" si="2"/>
        <v>279</v>
      </c>
      <c r="D543" s="579">
        <f t="shared" si="2"/>
        <v>136</v>
      </c>
      <c r="E543" s="579">
        <f t="shared" si="2"/>
        <v>133</v>
      </c>
      <c r="F543" s="579">
        <f t="shared" si="2"/>
        <v>255</v>
      </c>
      <c r="G543" s="579">
        <f t="shared" si="2"/>
        <v>126</v>
      </c>
      <c r="H543" s="579">
        <f t="shared" si="2"/>
        <v>122</v>
      </c>
      <c r="I543" s="579">
        <f t="shared" si="2"/>
        <v>21</v>
      </c>
      <c r="J543" s="579">
        <f t="shared" si="2"/>
        <v>9</v>
      </c>
      <c r="K543" s="579">
        <f t="shared" si="2"/>
        <v>11</v>
      </c>
      <c r="L543" s="579">
        <f t="shared" si="2"/>
        <v>277</v>
      </c>
      <c r="M543" s="579">
        <f t="shared" si="2"/>
        <v>122</v>
      </c>
      <c r="N543" s="579">
        <f t="shared" si="2"/>
        <v>155</v>
      </c>
      <c r="O543" s="579">
        <f t="shared" si="2"/>
        <v>244</v>
      </c>
      <c r="P543" s="579">
        <f t="shared" si="2"/>
        <v>110</v>
      </c>
      <c r="Q543" s="579">
        <f t="shared" si="2"/>
        <v>134</v>
      </c>
      <c r="R543" s="579">
        <f t="shared" si="2"/>
        <v>19</v>
      </c>
      <c r="S543" s="579">
        <f t="shared" si="2"/>
        <v>11</v>
      </c>
      <c r="T543" s="579">
        <f t="shared" si="2"/>
        <v>8</v>
      </c>
      <c r="U543" s="579">
        <f t="shared" si="2"/>
        <v>-424</v>
      </c>
      <c r="V543" s="579">
        <f t="shared" si="2"/>
        <v>-210</v>
      </c>
      <c r="W543" s="579">
        <f t="shared" si="2"/>
        <v>-214</v>
      </c>
      <c r="X543" s="579"/>
      <c r="AB543" s="791"/>
      <c r="AC543" s="791"/>
      <c r="AD543" s="791"/>
      <c r="AE543" s="791"/>
      <c r="AF543" s="791"/>
      <c r="AG543" s="791"/>
      <c r="AH543" s="791"/>
      <c r="AI543" s="791"/>
      <c r="AJ543" s="791"/>
      <c r="AK543" s="791"/>
      <c r="AL543" s="791"/>
      <c r="AM543" s="791"/>
      <c r="AN543" s="791"/>
      <c r="AO543" s="791"/>
      <c r="AP543" s="791"/>
      <c r="AQ543" s="791"/>
      <c r="AR543" s="791"/>
      <c r="AS543" s="791"/>
      <c r="AT543" s="791"/>
      <c r="AU543" s="791"/>
      <c r="AV543" s="791"/>
    </row>
    <row r="544" spans="1:48" s="241" customFormat="1" ht="12.6" hidden="1" customHeight="1" outlineLevel="1" x14ac:dyDescent="0.2">
      <c r="A544" s="246" t="s">
        <v>141</v>
      </c>
      <c r="B544" s="582">
        <v>2001</v>
      </c>
      <c r="C544" s="241">
        <f t="shared" ref="C544:W548" si="3">MIN(C195,C210,C215,C220,C225,C230,C235,C240,C245,C250,C255,C260,C270,C275,C280,C285,C290,C295,C300,C305,C310,C315,C320,C325,C330,C345,C350,C355,C360,C365)</f>
        <v>125</v>
      </c>
      <c r="D544" s="241">
        <f t="shared" si="3"/>
        <v>67</v>
      </c>
      <c r="E544" s="241">
        <f t="shared" si="3"/>
        <v>57</v>
      </c>
      <c r="F544" s="241">
        <f t="shared" si="3"/>
        <v>113</v>
      </c>
      <c r="G544" s="241">
        <f t="shared" si="3"/>
        <v>61</v>
      </c>
      <c r="H544" s="241">
        <f t="shared" si="3"/>
        <v>52</v>
      </c>
      <c r="I544" s="241">
        <f t="shared" si="3"/>
        <v>12</v>
      </c>
      <c r="J544" s="241">
        <f t="shared" si="3"/>
        <v>4</v>
      </c>
      <c r="K544" s="241">
        <f t="shared" si="3"/>
        <v>4</v>
      </c>
      <c r="L544" s="241">
        <f t="shared" si="3"/>
        <v>168</v>
      </c>
      <c r="M544" s="241">
        <f t="shared" si="3"/>
        <v>68</v>
      </c>
      <c r="N544" s="241">
        <f t="shared" si="3"/>
        <v>83</v>
      </c>
      <c r="O544" s="241">
        <f t="shared" si="3"/>
        <v>159</v>
      </c>
      <c r="P544" s="241">
        <f t="shared" si="3"/>
        <v>66</v>
      </c>
      <c r="Q544" s="241">
        <f t="shared" si="3"/>
        <v>78</v>
      </c>
      <c r="R544" s="241">
        <f t="shared" si="3"/>
        <v>0</v>
      </c>
      <c r="S544" s="241">
        <f t="shared" si="3"/>
        <v>0</v>
      </c>
      <c r="T544" s="241">
        <f t="shared" si="3"/>
        <v>0</v>
      </c>
      <c r="U544" s="241">
        <f t="shared" si="3"/>
        <v>-288</v>
      </c>
      <c r="V544" s="241">
        <f t="shared" si="3"/>
        <v>-105</v>
      </c>
      <c r="W544" s="241">
        <f t="shared" si="3"/>
        <v>-183</v>
      </c>
      <c r="AB544" s="791"/>
      <c r="AC544" s="791"/>
      <c r="AD544" s="791"/>
      <c r="AE544" s="791"/>
      <c r="AF544" s="791"/>
      <c r="AG544" s="791"/>
      <c r="AH544" s="791"/>
      <c r="AI544" s="791"/>
      <c r="AJ544" s="791"/>
      <c r="AK544" s="791"/>
      <c r="AL544" s="791"/>
      <c r="AM544" s="791"/>
      <c r="AN544" s="791"/>
      <c r="AO544" s="791"/>
      <c r="AP544" s="791"/>
      <c r="AQ544" s="791"/>
      <c r="AR544" s="791"/>
      <c r="AS544" s="791"/>
      <c r="AT544" s="791"/>
      <c r="AU544" s="791"/>
      <c r="AV544" s="791"/>
    </row>
    <row r="545" spans="1:48" s="241" customFormat="1" ht="12.6" hidden="1" customHeight="1" outlineLevel="1" x14ac:dyDescent="0.2">
      <c r="A545" s="246"/>
      <c r="B545" s="574">
        <v>2002</v>
      </c>
      <c r="C545" s="241">
        <f t="shared" si="3"/>
        <v>88</v>
      </c>
      <c r="D545" s="241">
        <f t="shared" si="3"/>
        <v>45</v>
      </c>
      <c r="E545" s="241">
        <f t="shared" si="3"/>
        <v>43</v>
      </c>
      <c r="F545" s="241">
        <f t="shared" si="3"/>
        <v>70</v>
      </c>
      <c r="G545" s="241">
        <f t="shared" si="3"/>
        <v>39</v>
      </c>
      <c r="H545" s="241">
        <f t="shared" si="3"/>
        <v>31</v>
      </c>
      <c r="I545" s="241">
        <f t="shared" si="3"/>
        <v>4</v>
      </c>
      <c r="J545" s="241">
        <f t="shared" si="3"/>
        <v>3</v>
      </c>
      <c r="K545" s="241">
        <f t="shared" si="3"/>
        <v>1</v>
      </c>
      <c r="L545" s="241">
        <f t="shared" si="3"/>
        <v>130</v>
      </c>
      <c r="M545" s="241">
        <f t="shared" si="3"/>
        <v>67</v>
      </c>
      <c r="N545" s="241">
        <f t="shared" si="3"/>
        <v>60</v>
      </c>
      <c r="O545" s="241">
        <f t="shared" si="3"/>
        <v>127</v>
      </c>
      <c r="P545" s="241">
        <f t="shared" si="3"/>
        <v>66</v>
      </c>
      <c r="Q545" s="241">
        <f t="shared" si="3"/>
        <v>58</v>
      </c>
      <c r="R545" s="241">
        <f t="shared" si="3"/>
        <v>2</v>
      </c>
      <c r="S545" s="241">
        <f t="shared" si="3"/>
        <v>0</v>
      </c>
      <c r="T545" s="241">
        <f t="shared" si="3"/>
        <v>1</v>
      </c>
      <c r="U545" s="241">
        <f t="shared" si="3"/>
        <v>-331</v>
      </c>
      <c r="V545" s="241">
        <f t="shared" si="3"/>
        <v>-148</v>
      </c>
      <c r="W545" s="241">
        <f t="shared" si="3"/>
        <v>-183</v>
      </c>
      <c r="AB545" s="791"/>
      <c r="AC545" s="791"/>
      <c r="AD545" s="791"/>
      <c r="AE545" s="791"/>
      <c r="AF545" s="791"/>
      <c r="AG545" s="791"/>
      <c r="AH545" s="791"/>
      <c r="AI545" s="791"/>
      <c r="AJ545" s="791"/>
      <c r="AK545" s="791"/>
      <c r="AL545" s="791"/>
      <c r="AM545" s="791"/>
      <c r="AN545" s="791"/>
      <c r="AO545" s="791"/>
      <c r="AP545" s="791"/>
      <c r="AQ545" s="791"/>
      <c r="AR545" s="791"/>
      <c r="AS545" s="791"/>
      <c r="AT545" s="791"/>
      <c r="AU545" s="791"/>
      <c r="AV545" s="791"/>
    </row>
    <row r="546" spans="1:48" s="241" customFormat="1" ht="12.6" hidden="1" customHeight="1" outlineLevel="1" x14ac:dyDescent="0.2">
      <c r="A546" s="246"/>
      <c r="B546" s="574">
        <v>2003</v>
      </c>
      <c r="C546" s="241">
        <f t="shared" si="3"/>
        <v>103</v>
      </c>
      <c r="D546" s="241">
        <f t="shared" si="3"/>
        <v>44</v>
      </c>
      <c r="E546" s="241">
        <f t="shared" si="3"/>
        <v>59</v>
      </c>
      <c r="F546" s="241">
        <f t="shared" si="3"/>
        <v>89</v>
      </c>
      <c r="G546" s="241">
        <f t="shared" si="3"/>
        <v>37</v>
      </c>
      <c r="H546" s="241">
        <f t="shared" si="3"/>
        <v>52</v>
      </c>
      <c r="I546" s="241">
        <f t="shared" si="3"/>
        <v>14</v>
      </c>
      <c r="J546" s="241">
        <f t="shared" si="3"/>
        <v>7</v>
      </c>
      <c r="K546" s="241">
        <f t="shared" si="3"/>
        <v>6</v>
      </c>
      <c r="L546" s="241">
        <f t="shared" si="3"/>
        <v>84</v>
      </c>
      <c r="M546" s="241">
        <f t="shared" si="3"/>
        <v>31</v>
      </c>
      <c r="N546" s="241">
        <f t="shared" si="3"/>
        <v>53</v>
      </c>
      <c r="O546" s="241">
        <f t="shared" si="3"/>
        <v>80</v>
      </c>
      <c r="P546" s="241">
        <f t="shared" si="3"/>
        <v>31</v>
      </c>
      <c r="Q546" s="241">
        <f t="shared" si="3"/>
        <v>49</v>
      </c>
      <c r="R546" s="241">
        <f t="shared" si="3"/>
        <v>3</v>
      </c>
      <c r="S546" s="241">
        <f t="shared" si="3"/>
        <v>0</v>
      </c>
      <c r="T546" s="241">
        <f t="shared" si="3"/>
        <v>1</v>
      </c>
      <c r="U546" s="241">
        <f t="shared" si="3"/>
        <v>-218</v>
      </c>
      <c r="V546" s="241">
        <f t="shared" si="3"/>
        <v>-101</v>
      </c>
      <c r="W546" s="241">
        <f t="shared" si="3"/>
        <v>-135</v>
      </c>
      <c r="AB546" s="791"/>
      <c r="AC546" s="791"/>
      <c r="AD546" s="791"/>
      <c r="AE546" s="791"/>
      <c r="AF546" s="791"/>
      <c r="AG546" s="791"/>
      <c r="AH546" s="791"/>
      <c r="AI546" s="791"/>
      <c r="AJ546" s="791"/>
      <c r="AK546" s="791"/>
      <c r="AL546" s="791"/>
      <c r="AM546" s="791"/>
      <c r="AN546" s="791"/>
      <c r="AO546" s="791"/>
      <c r="AP546" s="791"/>
      <c r="AQ546" s="791"/>
      <c r="AR546" s="791"/>
      <c r="AS546" s="791"/>
      <c r="AT546" s="791"/>
      <c r="AU546" s="791"/>
      <c r="AV546" s="791"/>
    </row>
    <row r="547" spans="1:48" s="241" customFormat="1" ht="12.6" hidden="1" customHeight="1" outlineLevel="1" x14ac:dyDescent="0.2">
      <c r="A547" s="246"/>
      <c r="B547" s="574">
        <v>2004</v>
      </c>
      <c r="C547" s="241">
        <f t="shared" si="3"/>
        <v>94</v>
      </c>
      <c r="D547" s="241">
        <f t="shared" si="3"/>
        <v>42</v>
      </c>
      <c r="E547" s="241">
        <f t="shared" si="3"/>
        <v>52</v>
      </c>
      <c r="F547" s="241">
        <f t="shared" si="3"/>
        <v>77</v>
      </c>
      <c r="G547" s="241">
        <f t="shared" si="3"/>
        <v>35</v>
      </c>
      <c r="H547" s="241">
        <f t="shared" si="3"/>
        <v>42</v>
      </c>
      <c r="I547" s="241">
        <f t="shared" si="3"/>
        <v>13</v>
      </c>
      <c r="J547" s="241">
        <f t="shared" si="3"/>
        <v>6</v>
      </c>
      <c r="K547" s="241">
        <f t="shared" si="3"/>
        <v>6</v>
      </c>
      <c r="L547" s="241">
        <f t="shared" si="3"/>
        <v>113</v>
      </c>
      <c r="M547" s="241">
        <f t="shared" si="3"/>
        <v>51</v>
      </c>
      <c r="N547" s="241">
        <f t="shared" si="3"/>
        <v>62</v>
      </c>
      <c r="O547" s="241">
        <f t="shared" si="3"/>
        <v>111</v>
      </c>
      <c r="P547" s="241">
        <f t="shared" si="3"/>
        <v>51</v>
      </c>
      <c r="Q547" s="241">
        <f t="shared" si="3"/>
        <v>60</v>
      </c>
      <c r="R547" s="241">
        <f t="shared" si="3"/>
        <v>1</v>
      </c>
      <c r="S547" s="241">
        <f t="shared" si="3"/>
        <v>0</v>
      </c>
      <c r="T547" s="241">
        <f t="shared" si="3"/>
        <v>1</v>
      </c>
      <c r="U547" s="241">
        <f t="shared" si="3"/>
        <v>-275</v>
      </c>
      <c r="V547" s="241">
        <f t="shared" si="3"/>
        <v>-137</v>
      </c>
      <c r="W547" s="241">
        <f t="shared" si="3"/>
        <v>-139</v>
      </c>
      <c r="AB547" s="791"/>
      <c r="AC547" s="791"/>
      <c r="AD547" s="791"/>
      <c r="AE547" s="791"/>
      <c r="AF547" s="791"/>
      <c r="AG547" s="791"/>
      <c r="AH547" s="791"/>
      <c r="AI547" s="791"/>
      <c r="AJ547" s="791"/>
      <c r="AK547" s="791"/>
      <c r="AL547" s="791"/>
      <c r="AM547" s="791"/>
      <c r="AN547" s="791"/>
      <c r="AO547" s="791"/>
      <c r="AP547" s="791"/>
      <c r="AQ547" s="791"/>
      <c r="AR547" s="791"/>
      <c r="AS547" s="791"/>
      <c r="AT547" s="791"/>
      <c r="AU547" s="791"/>
      <c r="AV547" s="791"/>
    </row>
    <row r="548" spans="1:48" s="241" customFormat="1" ht="12.6" hidden="1" customHeight="1" outlineLevel="1" x14ac:dyDescent="0.2">
      <c r="A548" s="792"/>
      <c r="B548" s="578">
        <v>2005</v>
      </c>
      <c r="C548" s="579">
        <f t="shared" si="3"/>
        <v>136</v>
      </c>
      <c r="D548" s="579">
        <f t="shared" si="3"/>
        <v>72</v>
      </c>
      <c r="E548" s="579">
        <f t="shared" si="3"/>
        <v>64</v>
      </c>
      <c r="F548" s="579">
        <f t="shared" si="3"/>
        <v>117</v>
      </c>
      <c r="G548" s="579">
        <f t="shared" si="3"/>
        <v>62</v>
      </c>
      <c r="H548" s="579">
        <f t="shared" si="3"/>
        <v>55</v>
      </c>
      <c r="I548" s="579">
        <f t="shared" si="3"/>
        <v>8</v>
      </c>
      <c r="J548" s="579">
        <f t="shared" si="3"/>
        <v>6</v>
      </c>
      <c r="K548" s="579">
        <f t="shared" si="3"/>
        <v>1</v>
      </c>
      <c r="L548" s="579">
        <f t="shared" si="3"/>
        <v>161</v>
      </c>
      <c r="M548" s="579">
        <f t="shared" si="3"/>
        <v>80</v>
      </c>
      <c r="N548" s="579">
        <f t="shared" si="3"/>
        <v>80</v>
      </c>
      <c r="O548" s="579">
        <f t="shared" si="3"/>
        <v>148</v>
      </c>
      <c r="P548" s="579">
        <f t="shared" si="3"/>
        <v>75</v>
      </c>
      <c r="Q548" s="579">
        <f t="shared" si="3"/>
        <v>72</v>
      </c>
      <c r="R548" s="579">
        <f t="shared" si="3"/>
        <v>5</v>
      </c>
      <c r="S548" s="579">
        <f t="shared" si="3"/>
        <v>1</v>
      </c>
      <c r="T548" s="579">
        <f t="shared" si="3"/>
        <v>2</v>
      </c>
      <c r="U548" s="579">
        <f t="shared" si="3"/>
        <v>-303</v>
      </c>
      <c r="V548" s="579">
        <f t="shared" si="3"/>
        <v>-130</v>
      </c>
      <c r="W548" s="579">
        <f t="shared" si="3"/>
        <v>-175</v>
      </c>
      <c r="X548" s="579"/>
      <c r="AB548" s="791"/>
      <c r="AC548" s="791"/>
      <c r="AD548" s="791"/>
      <c r="AE548" s="791"/>
      <c r="AF548" s="791"/>
      <c r="AG548" s="791"/>
      <c r="AH548" s="791"/>
      <c r="AI548" s="791"/>
      <c r="AJ548" s="791"/>
      <c r="AK548" s="791"/>
      <c r="AL548" s="791"/>
      <c r="AM548" s="791"/>
      <c r="AN548" s="791"/>
      <c r="AO548" s="791"/>
      <c r="AP548" s="791"/>
      <c r="AQ548" s="791"/>
      <c r="AR548" s="791"/>
      <c r="AS548" s="791"/>
      <c r="AT548" s="791"/>
      <c r="AU548" s="791"/>
      <c r="AV548" s="791"/>
    </row>
    <row r="549" spans="1:48" s="241" customFormat="1" ht="12.6" hidden="1" customHeight="1" outlineLevel="1" x14ac:dyDescent="0.2">
      <c r="A549" s="246" t="s">
        <v>141</v>
      </c>
      <c r="B549" s="582">
        <v>2001</v>
      </c>
      <c r="C549" s="241">
        <f t="shared" ref="C549:W553" si="4">MIN(C370,C375,C380,C385,C390,C395,C400,C405,C415,C420,C425,C430,C435,C440,C445,C450,C455,C460,C465)</f>
        <v>186</v>
      </c>
      <c r="D549" s="241">
        <f t="shared" si="4"/>
        <v>83</v>
      </c>
      <c r="E549" s="241">
        <f t="shared" si="4"/>
        <v>98</v>
      </c>
      <c r="F549" s="241">
        <f t="shared" si="4"/>
        <v>148</v>
      </c>
      <c r="G549" s="241">
        <f t="shared" si="4"/>
        <v>63</v>
      </c>
      <c r="H549" s="241">
        <f t="shared" si="4"/>
        <v>80</v>
      </c>
      <c r="I549" s="241">
        <f t="shared" si="4"/>
        <v>16</v>
      </c>
      <c r="J549" s="241">
        <f t="shared" si="4"/>
        <v>4</v>
      </c>
      <c r="K549" s="241">
        <f t="shared" si="4"/>
        <v>11</v>
      </c>
      <c r="L549" s="241">
        <f t="shared" si="4"/>
        <v>241</v>
      </c>
      <c r="M549" s="241">
        <f t="shared" si="4"/>
        <v>122</v>
      </c>
      <c r="N549" s="241">
        <f t="shared" si="4"/>
        <v>119</v>
      </c>
      <c r="O549" s="241">
        <f t="shared" si="4"/>
        <v>238</v>
      </c>
      <c r="P549" s="241">
        <f t="shared" si="4"/>
        <v>119</v>
      </c>
      <c r="Q549" s="241">
        <f t="shared" si="4"/>
        <v>119</v>
      </c>
      <c r="R549" s="241">
        <f t="shared" si="4"/>
        <v>2</v>
      </c>
      <c r="S549" s="241">
        <f t="shared" si="4"/>
        <v>1</v>
      </c>
      <c r="T549" s="241">
        <f t="shared" si="4"/>
        <v>0</v>
      </c>
      <c r="U549" s="241">
        <f t="shared" si="4"/>
        <v>-383</v>
      </c>
      <c r="V549" s="241">
        <f t="shared" si="4"/>
        <v>-183</v>
      </c>
      <c r="W549" s="241">
        <f t="shared" si="4"/>
        <v>-204</v>
      </c>
      <c r="AB549" s="791"/>
      <c r="AC549" s="791"/>
      <c r="AD549" s="791"/>
      <c r="AE549" s="791"/>
      <c r="AF549" s="791"/>
      <c r="AG549" s="791"/>
      <c r="AH549" s="791"/>
      <c r="AI549" s="791"/>
      <c r="AJ549" s="791"/>
      <c r="AK549" s="791"/>
      <c r="AL549" s="791"/>
      <c r="AM549" s="791"/>
      <c r="AN549" s="791"/>
      <c r="AO549" s="791"/>
      <c r="AP549" s="791"/>
      <c r="AQ549" s="791"/>
      <c r="AR549" s="791"/>
      <c r="AS549" s="791"/>
      <c r="AT549" s="791"/>
      <c r="AU549" s="791"/>
      <c r="AV549" s="791"/>
    </row>
    <row r="550" spans="1:48" s="241" customFormat="1" ht="12.6" hidden="1" customHeight="1" outlineLevel="1" x14ac:dyDescent="0.2">
      <c r="A550" s="246"/>
      <c r="B550" s="574">
        <v>2002</v>
      </c>
      <c r="C550" s="241">
        <f t="shared" si="4"/>
        <v>115</v>
      </c>
      <c r="D550" s="241">
        <f t="shared" si="4"/>
        <v>57</v>
      </c>
      <c r="E550" s="241">
        <f t="shared" si="4"/>
        <v>58</v>
      </c>
      <c r="F550" s="241">
        <f t="shared" si="4"/>
        <v>93</v>
      </c>
      <c r="G550" s="241">
        <f t="shared" si="4"/>
        <v>46</v>
      </c>
      <c r="H550" s="241">
        <f t="shared" si="4"/>
        <v>44</v>
      </c>
      <c r="I550" s="241">
        <f t="shared" si="4"/>
        <v>22</v>
      </c>
      <c r="J550" s="241">
        <f t="shared" si="4"/>
        <v>8</v>
      </c>
      <c r="K550" s="241">
        <f t="shared" si="4"/>
        <v>14</v>
      </c>
      <c r="L550" s="241">
        <f t="shared" si="4"/>
        <v>252</v>
      </c>
      <c r="M550" s="241">
        <f t="shared" si="4"/>
        <v>119</v>
      </c>
      <c r="N550" s="241">
        <f t="shared" si="4"/>
        <v>133</v>
      </c>
      <c r="O550" s="241">
        <f t="shared" si="4"/>
        <v>252</v>
      </c>
      <c r="P550" s="241">
        <f t="shared" si="4"/>
        <v>119</v>
      </c>
      <c r="Q550" s="241">
        <f t="shared" si="4"/>
        <v>128</v>
      </c>
      <c r="R550" s="241">
        <f t="shared" si="4"/>
        <v>0</v>
      </c>
      <c r="S550" s="241">
        <f t="shared" si="4"/>
        <v>0</v>
      </c>
      <c r="T550" s="241">
        <f t="shared" si="4"/>
        <v>0</v>
      </c>
      <c r="U550" s="241">
        <f t="shared" si="4"/>
        <v>-322</v>
      </c>
      <c r="V550" s="241">
        <f t="shared" si="4"/>
        <v>-148</v>
      </c>
      <c r="W550" s="241">
        <f t="shared" si="4"/>
        <v>-174</v>
      </c>
      <c r="AB550" s="791"/>
      <c r="AC550" s="791"/>
      <c r="AD550" s="791"/>
      <c r="AE550" s="791"/>
      <c r="AF550" s="791"/>
      <c r="AG550" s="791"/>
      <c r="AH550" s="791"/>
      <c r="AI550" s="791"/>
      <c r="AJ550" s="791"/>
      <c r="AK550" s="791"/>
      <c r="AL550" s="791"/>
      <c r="AM550" s="791"/>
      <c r="AN550" s="791"/>
      <c r="AO550" s="791"/>
      <c r="AP550" s="791"/>
      <c r="AQ550" s="791"/>
      <c r="AR550" s="791"/>
      <c r="AS550" s="791"/>
      <c r="AT550" s="791"/>
      <c r="AU550" s="791"/>
      <c r="AV550" s="791"/>
    </row>
    <row r="551" spans="1:48" s="241" customFormat="1" ht="12.6" hidden="1" customHeight="1" outlineLevel="1" x14ac:dyDescent="0.2">
      <c r="A551" s="246"/>
      <c r="B551" s="574">
        <v>2003</v>
      </c>
      <c r="C551" s="241">
        <f t="shared" si="4"/>
        <v>144</v>
      </c>
      <c r="D551" s="241">
        <f t="shared" si="4"/>
        <v>65</v>
      </c>
      <c r="E551" s="241">
        <f t="shared" si="4"/>
        <v>73</v>
      </c>
      <c r="F551" s="241">
        <f t="shared" si="4"/>
        <v>104</v>
      </c>
      <c r="G551" s="241">
        <f t="shared" si="4"/>
        <v>47</v>
      </c>
      <c r="H551" s="241">
        <f t="shared" si="4"/>
        <v>57</v>
      </c>
      <c r="I551" s="241">
        <f t="shared" si="4"/>
        <v>19</v>
      </c>
      <c r="J551" s="241">
        <f t="shared" si="4"/>
        <v>6</v>
      </c>
      <c r="K551" s="241">
        <f t="shared" si="4"/>
        <v>8</v>
      </c>
      <c r="L551" s="241">
        <f t="shared" si="4"/>
        <v>213</v>
      </c>
      <c r="M551" s="241">
        <f t="shared" si="4"/>
        <v>98</v>
      </c>
      <c r="N551" s="241">
        <f t="shared" si="4"/>
        <v>115</v>
      </c>
      <c r="O551" s="241">
        <f t="shared" si="4"/>
        <v>202</v>
      </c>
      <c r="P551" s="241">
        <f t="shared" si="4"/>
        <v>93</v>
      </c>
      <c r="Q551" s="241">
        <f t="shared" si="4"/>
        <v>109</v>
      </c>
      <c r="R551" s="241">
        <f t="shared" si="4"/>
        <v>5</v>
      </c>
      <c r="S551" s="241">
        <f t="shared" si="4"/>
        <v>3</v>
      </c>
      <c r="T551" s="241">
        <f t="shared" si="4"/>
        <v>2</v>
      </c>
      <c r="U551" s="241">
        <f t="shared" si="4"/>
        <v>-244</v>
      </c>
      <c r="V551" s="241">
        <f t="shared" si="4"/>
        <v>-122</v>
      </c>
      <c r="W551" s="241">
        <f t="shared" si="4"/>
        <v>-147</v>
      </c>
      <c r="AB551" s="791"/>
      <c r="AC551" s="791"/>
      <c r="AD551" s="791"/>
      <c r="AE551" s="791"/>
      <c r="AF551" s="791"/>
      <c r="AG551" s="791"/>
      <c r="AH551" s="791"/>
      <c r="AI551" s="791"/>
      <c r="AJ551" s="791"/>
      <c r="AK551" s="791"/>
      <c r="AL551" s="791"/>
      <c r="AM551" s="791"/>
      <c r="AN551" s="791"/>
      <c r="AO551" s="791"/>
      <c r="AP551" s="791"/>
      <c r="AQ551" s="791"/>
      <c r="AR551" s="791"/>
      <c r="AS551" s="791"/>
      <c r="AT551" s="791"/>
      <c r="AU551" s="791"/>
      <c r="AV551" s="791"/>
    </row>
    <row r="552" spans="1:48" s="241" customFormat="1" ht="12.6" hidden="1" customHeight="1" outlineLevel="1" x14ac:dyDescent="0.2">
      <c r="A552" s="246"/>
      <c r="B552" s="574">
        <v>2004</v>
      </c>
      <c r="C552" s="241">
        <f t="shared" si="4"/>
        <v>109</v>
      </c>
      <c r="D552" s="241">
        <f t="shared" si="4"/>
        <v>47</v>
      </c>
      <c r="E552" s="241">
        <f t="shared" si="4"/>
        <v>62</v>
      </c>
      <c r="F552" s="241">
        <f t="shared" si="4"/>
        <v>97</v>
      </c>
      <c r="G552" s="241">
        <f t="shared" si="4"/>
        <v>40</v>
      </c>
      <c r="H552" s="241">
        <f t="shared" si="4"/>
        <v>57</v>
      </c>
      <c r="I552" s="241">
        <f t="shared" si="4"/>
        <v>12</v>
      </c>
      <c r="J552" s="241">
        <f t="shared" si="4"/>
        <v>7</v>
      </c>
      <c r="K552" s="241">
        <f t="shared" si="4"/>
        <v>5</v>
      </c>
      <c r="L552" s="241">
        <f t="shared" si="4"/>
        <v>165</v>
      </c>
      <c r="M552" s="241">
        <f t="shared" si="4"/>
        <v>83</v>
      </c>
      <c r="N552" s="241">
        <f t="shared" si="4"/>
        <v>82</v>
      </c>
      <c r="O552" s="241">
        <f t="shared" si="4"/>
        <v>154</v>
      </c>
      <c r="P552" s="241">
        <f t="shared" si="4"/>
        <v>76</v>
      </c>
      <c r="Q552" s="241">
        <f t="shared" si="4"/>
        <v>78</v>
      </c>
      <c r="R552" s="241">
        <f t="shared" si="4"/>
        <v>7</v>
      </c>
      <c r="S552" s="241">
        <f t="shared" si="4"/>
        <v>1</v>
      </c>
      <c r="T552" s="241">
        <f t="shared" si="4"/>
        <v>4</v>
      </c>
      <c r="U552" s="241">
        <f t="shared" si="4"/>
        <v>-278</v>
      </c>
      <c r="V552" s="241">
        <f t="shared" si="4"/>
        <v>-132</v>
      </c>
      <c r="W552" s="241">
        <f t="shared" si="4"/>
        <v>-176</v>
      </c>
      <c r="AB552" s="791"/>
      <c r="AC552" s="791"/>
      <c r="AD552" s="791"/>
      <c r="AE552" s="791"/>
      <c r="AF552" s="791"/>
      <c r="AG552" s="791"/>
      <c r="AH552" s="791"/>
      <c r="AI552" s="791"/>
      <c r="AJ552" s="791"/>
      <c r="AK552" s="791"/>
      <c r="AL552" s="791"/>
      <c r="AM552" s="791"/>
      <c r="AN552" s="791"/>
      <c r="AO552" s="791"/>
      <c r="AP552" s="791"/>
      <c r="AQ552" s="791"/>
      <c r="AR552" s="791"/>
      <c r="AS552" s="791"/>
      <c r="AT552" s="791"/>
      <c r="AU552" s="791"/>
      <c r="AV552" s="791"/>
    </row>
    <row r="553" spans="1:48" s="241" customFormat="1" ht="12.6" hidden="1" customHeight="1" outlineLevel="1" x14ac:dyDescent="0.2">
      <c r="A553" s="792"/>
      <c r="B553" s="578">
        <v>2005</v>
      </c>
      <c r="C553" s="579">
        <f t="shared" si="4"/>
        <v>160</v>
      </c>
      <c r="D553" s="579">
        <f t="shared" si="4"/>
        <v>76</v>
      </c>
      <c r="E553" s="579">
        <f t="shared" si="4"/>
        <v>84</v>
      </c>
      <c r="F553" s="579">
        <f t="shared" si="4"/>
        <v>131</v>
      </c>
      <c r="G553" s="579">
        <f t="shared" si="4"/>
        <v>52</v>
      </c>
      <c r="H553" s="579">
        <f t="shared" si="4"/>
        <v>75</v>
      </c>
      <c r="I553" s="579">
        <f t="shared" si="4"/>
        <v>17</v>
      </c>
      <c r="J553" s="579">
        <f t="shared" si="4"/>
        <v>9</v>
      </c>
      <c r="K553" s="579">
        <f t="shared" si="4"/>
        <v>4</v>
      </c>
      <c r="L553" s="579">
        <f t="shared" si="4"/>
        <v>230</v>
      </c>
      <c r="M553" s="579">
        <f t="shared" si="4"/>
        <v>111</v>
      </c>
      <c r="N553" s="579">
        <f t="shared" si="4"/>
        <v>119</v>
      </c>
      <c r="O553" s="579">
        <f t="shared" si="4"/>
        <v>223</v>
      </c>
      <c r="P553" s="579">
        <f t="shared" si="4"/>
        <v>107</v>
      </c>
      <c r="Q553" s="579">
        <f t="shared" si="4"/>
        <v>116</v>
      </c>
      <c r="R553" s="579">
        <f t="shared" si="4"/>
        <v>7</v>
      </c>
      <c r="S553" s="579">
        <f t="shared" si="4"/>
        <v>4</v>
      </c>
      <c r="T553" s="579">
        <f t="shared" si="4"/>
        <v>3</v>
      </c>
      <c r="U553" s="579">
        <f t="shared" si="4"/>
        <v>-428</v>
      </c>
      <c r="V553" s="579">
        <f t="shared" si="4"/>
        <v>-250</v>
      </c>
      <c r="W553" s="579">
        <f t="shared" si="4"/>
        <v>-191</v>
      </c>
      <c r="X553" s="579"/>
      <c r="AB553" s="791"/>
      <c r="AC553" s="791"/>
      <c r="AD553" s="791"/>
      <c r="AE553" s="791"/>
      <c r="AF553" s="791"/>
      <c r="AG553" s="791"/>
      <c r="AH553" s="791"/>
      <c r="AI553" s="791"/>
      <c r="AJ553" s="791"/>
      <c r="AK553" s="791"/>
      <c r="AL553" s="791"/>
      <c r="AM553" s="791"/>
      <c r="AN553" s="791"/>
      <c r="AO553" s="791"/>
      <c r="AP553" s="791"/>
      <c r="AQ553" s="791"/>
      <c r="AR553" s="791"/>
      <c r="AS553" s="791"/>
      <c r="AT553" s="791"/>
      <c r="AU553" s="791"/>
      <c r="AV553" s="791"/>
    </row>
    <row r="554" spans="1:48" s="248" customFormat="1" ht="12.6" hidden="1" customHeight="1" outlineLevel="1" x14ac:dyDescent="0.2">
      <c r="A554" s="253" t="s">
        <v>141</v>
      </c>
      <c r="B554" s="793">
        <v>2001</v>
      </c>
      <c r="C554" s="248">
        <f t="shared" ref="C554:W558" si="5">MIN(C539,C544,C549)</f>
        <v>125</v>
      </c>
      <c r="D554" s="248">
        <f t="shared" si="5"/>
        <v>67</v>
      </c>
      <c r="E554" s="248">
        <f t="shared" si="5"/>
        <v>57</v>
      </c>
      <c r="F554" s="248">
        <f t="shared" si="5"/>
        <v>113</v>
      </c>
      <c r="G554" s="248">
        <f t="shared" si="5"/>
        <v>61</v>
      </c>
      <c r="H554" s="248">
        <f t="shared" si="5"/>
        <v>52</v>
      </c>
      <c r="I554" s="248">
        <f t="shared" si="5"/>
        <v>12</v>
      </c>
      <c r="J554" s="248">
        <f t="shared" si="5"/>
        <v>4</v>
      </c>
      <c r="K554" s="248">
        <f t="shared" si="5"/>
        <v>4</v>
      </c>
      <c r="L554" s="248">
        <f t="shared" si="5"/>
        <v>168</v>
      </c>
      <c r="M554" s="248">
        <f t="shared" si="5"/>
        <v>68</v>
      </c>
      <c r="N554" s="248">
        <f t="shared" si="5"/>
        <v>83</v>
      </c>
      <c r="O554" s="248">
        <f t="shared" si="5"/>
        <v>159</v>
      </c>
      <c r="P554" s="248">
        <f t="shared" si="5"/>
        <v>66</v>
      </c>
      <c r="Q554" s="248">
        <f t="shared" si="5"/>
        <v>78</v>
      </c>
      <c r="R554" s="248">
        <f t="shared" si="5"/>
        <v>0</v>
      </c>
      <c r="S554" s="248">
        <f t="shared" si="5"/>
        <v>0</v>
      </c>
      <c r="T554" s="248">
        <f t="shared" si="5"/>
        <v>0</v>
      </c>
      <c r="U554" s="248">
        <f t="shared" si="5"/>
        <v>-435</v>
      </c>
      <c r="V554" s="248">
        <f t="shared" si="5"/>
        <v>-240</v>
      </c>
      <c r="W554" s="248">
        <f t="shared" si="5"/>
        <v>-204</v>
      </c>
      <c r="AB554" s="794"/>
      <c r="AC554" s="794"/>
      <c r="AD554" s="794"/>
      <c r="AE554" s="794"/>
      <c r="AF554" s="794"/>
      <c r="AG554" s="794"/>
      <c r="AH554" s="794"/>
      <c r="AI554" s="794"/>
      <c r="AJ554" s="794"/>
      <c r="AK554" s="794"/>
      <c r="AL554" s="794"/>
      <c r="AM554" s="794"/>
      <c r="AN554" s="794"/>
      <c r="AO554" s="794"/>
      <c r="AP554" s="794"/>
      <c r="AQ554" s="794"/>
      <c r="AR554" s="794"/>
      <c r="AS554" s="794"/>
      <c r="AT554" s="794"/>
      <c r="AU554" s="794"/>
      <c r="AV554" s="794"/>
    </row>
    <row r="555" spans="1:48" s="248" customFormat="1" ht="12.6" hidden="1" customHeight="1" outlineLevel="1" x14ac:dyDescent="0.2">
      <c r="A555" s="253" t="s">
        <v>141</v>
      </c>
      <c r="B555" s="793">
        <v>2002</v>
      </c>
      <c r="C555" s="248">
        <f t="shared" si="5"/>
        <v>88</v>
      </c>
      <c r="D555" s="248">
        <f t="shared" si="5"/>
        <v>45</v>
      </c>
      <c r="E555" s="248">
        <f t="shared" si="5"/>
        <v>43</v>
      </c>
      <c r="F555" s="248">
        <f t="shared" si="5"/>
        <v>70</v>
      </c>
      <c r="G555" s="248">
        <f t="shared" si="5"/>
        <v>39</v>
      </c>
      <c r="H555" s="248">
        <f t="shared" si="5"/>
        <v>31</v>
      </c>
      <c r="I555" s="248">
        <f t="shared" si="5"/>
        <v>4</v>
      </c>
      <c r="J555" s="248">
        <f t="shared" si="5"/>
        <v>3</v>
      </c>
      <c r="K555" s="248">
        <f t="shared" si="5"/>
        <v>1</v>
      </c>
      <c r="L555" s="248">
        <f t="shared" si="5"/>
        <v>130</v>
      </c>
      <c r="M555" s="248">
        <f t="shared" si="5"/>
        <v>67</v>
      </c>
      <c r="N555" s="248">
        <f t="shared" si="5"/>
        <v>60</v>
      </c>
      <c r="O555" s="248">
        <f t="shared" si="5"/>
        <v>127</v>
      </c>
      <c r="P555" s="248">
        <f t="shared" si="5"/>
        <v>66</v>
      </c>
      <c r="Q555" s="248">
        <f t="shared" si="5"/>
        <v>58</v>
      </c>
      <c r="R555" s="248">
        <f t="shared" si="5"/>
        <v>0</v>
      </c>
      <c r="S555" s="248">
        <f t="shared" si="5"/>
        <v>0</v>
      </c>
      <c r="T555" s="248">
        <f t="shared" si="5"/>
        <v>0</v>
      </c>
      <c r="U555" s="248">
        <f t="shared" si="5"/>
        <v>-371</v>
      </c>
      <c r="V555" s="248">
        <f t="shared" si="5"/>
        <v>-150</v>
      </c>
      <c r="W555" s="248">
        <f t="shared" si="5"/>
        <v>-221</v>
      </c>
      <c r="AB555" s="794"/>
      <c r="AC555" s="794"/>
      <c r="AD555" s="794"/>
      <c r="AE555" s="794"/>
      <c r="AF555" s="794"/>
      <c r="AG555" s="794"/>
      <c r="AH555" s="794"/>
      <c r="AI555" s="794"/>
      <c r="AJ555" s="794"/>
      <c r="AK555" s="794"/>
      <c r="AL555" s="794"/>
      <c r="AM555" s="794"/>
      <c r="AN555" s="794"/>
      <c r="AO555" s="794"/>
      <c r="AP555" s="794"/>
      <c r="AQ555" s="794"/>
      <c r="AR555" s="794"/>
      <c r="AS555" s="794"/>
      <c r="AT555" s="794"/>
      <c r="AU555" s="794"/>
      <c r="AV555" s="794"/>
    </row>
    <row r="556" spans="1:48" s="248" customFormat="1" ht="12.6" hidden="1" customHeight="1" outlineLevel="1" x14ac:dyDescent="0.2">
      <c r="A556" s="253" t="s">
        <v>141</v>
      </c>
      <c r="B556" s="793">
        <v>2003</v>
      </c>
      <c r="C556" s="248">
        <f t="shared" si="5"/>
        <v>103</v>
      </c>
      <c r="D556" s="248">
        <f t="shared" si="5"/>
        <v>44</v>
      </c>
      <c r="E556" s="248">
        <f t="shared" si="5"/>
        <v>59</v>
      </c>
      <c r="F556" s="248">
        <f t="shared" si="5"/>
        <v>89</v>
      </c>
      <c r="G556" s="248">
        <f t="shared" si="5"/>
        <v>37</v>
      </c>
      <c r="H556" s="248">
        <f t="shared" si="5"/>
        <v>52</v>
      </c>
      <c r="I556" s="248">
        <f t="shared" si="5"/>
        <v>14</v>
      </c>
      <c r="J556" s="248">
        <f t="shared" si="5"/>
        <v>6</v>
      </c>
      <c r="K556" s="248">
        <f t="shared" si="5"/>
        <v>6</v>
      </c>
      <c r="L556" s="248">
        <f t="shared" si="5"/>
        <v>84</v>
      </c>
      <c r="M556" s="248">
        <f t="shared" si="5"/>
        <v>31</v>
      </c>
      <c r="N556" s="248">
        <f t="shared" si="5"/>
        <v>53</v>
      </c>
      <c r="O556" s="248">
        <f t="shared" si="5"/>
        <v>80</v>
      </c>
      <c r="P556" s="248">
        <f t="shared" si="5"/>
        <v>31</v>
      </c>
      <c r="Q556" s="248">
        <f t="shared" si="5"/>
        <v>49</v>
      </c>
      <c r="R556" s="248">
        <f t="shared" si="5"/>
        <v>3</v>
      </c>
      <c r="S556" s="248">
        <f t="shared" si="5"/>
        <v>0</v>
      </c>
      <c r="T556" s="248">
        <f t="shared" si="5"/>
        <v>1</v>
      </c>
      <c r="U556" s="248">
        <f t="shared" si="5"/>
        <v>-244</v>
      </c>
      <c r="V556" s="248">
        <f t="shared" si="5"/>
        <v>-122</v>
      </c>
      <c r="W556" s="248">
        <f t="shared" si="5"/>
        <v>-147</v>
      </c>
      <c r="AB556" s="794"/>
      <c r="AC556" s="794"/>
      <c r="AD556" s="794"/>
      <c r="AE556" s="794"/>
      <c r="AF556" s="794"/>
      <c r="AG556" s="794"/>
      <c r="AH556" s="794"/>
      <c r="AI556" s="794"/>
      <c r="AJ556" s="794"/>
      <c r="AK556" s="794"/>
      <c r="AL556" s="794"/>
      <c r="AM556" s="794"/>
      <c r="AN556" s="794"/>
      <c r="AO556" s="794"/>
      <c r="AP556" s="794"/>
      <c r="AQ556" s="794"/>
      <c r="AR556" s="794"/>
      <c r="AS556" s="794"/>
      <c r="AT556" s="794"/>
      <c r="AU556" s="794"/>
      <c r="AV556" s="794"/>
    </row>
    <row r="557" spans="1:48" s="248" customFormat="1" ht="12.6" hidden="1" customHeight="1" outlineLevel="1" x14ac:dyDescent="0.2">
      <c r="A557" s="253" t="s">
        <v>141</v>
      </c>
      <c r="B557" s="793">
        <v>2004</v>
      </c>
      <c r="C557" s="248">
        <f t="shared" si="5"/>
        <v>94</v>
      </c>
      <c r="D557" s="248">
        <f t="shared" si="5"/>
        <v>42</v>
      </c>
      <c r="E557" s="248">
        <f t="shared" si="5"/>
        <v>52</v>
      </c>
      <c r="F557" s="248">
        <f t="shared" si="5"/>
        <v>77</v>
      </c>
      <c r="G557" s="248">
        <f t="shared" si="5"/>
        <v>35</v>
      </c>
      <c r="H557" s="248">
        <f t="shared" si="5"/>
        <v>42</v>
      </c>
      <c r="I557" s="248">
        <f t="shared" si="5"/>
        <v>12</v>
      </c>
      <c r="J557" s="248">
        <f t="shared" si="5"/>
        <v>6</v>
      </c>
      <c r="K557" s="248">
        <f t="shared" si="5"/>
        <v>5</v>
      </c>
      <c r="L557" s="248">
        <f t="shared" si="5"/>
        <v>113</v>
      </c>
      <c r="M557" s="248">
        <f t="shared" si="5"/>
        <v>51</v>
      </c>
      <c r="N557" s="248">
        <f t="shared" si="5"/>
        <v>62</v>
      </c>
      <c r="O557" s="248">
        <f t="shared" si="5"/>
        <v>111</v>
      </c>
      <c r="P557" s="248">
        <f t="shared" si="5"/>
        <v>51</v>
      </c>
      <c r="Q557" s="248">
        <f t="shared" si="5"/>
        <v>60</v>
      </c>
      <c r="R557" s="248">
        <f t="shared" si="5"/>
        <v>1</v>
      </c>
      <c r="S557" s="248">
        <f t="shared" si="5"/>
        <v>0</v>
      </c>
      <c r="T557" s="248">
        <f t="shared" si="5"/>
        <v>1</v>
      </c>
      <c r="U557" s="248">
        <f t="shared" si="5"/>
        <v>-506</v>
      </c>
      <c r="V557" s="248">
        <f t="shared" si="5"/>
        <v>-265</v>
      </c>
      <c r="W557" s="248">
        <f t="shared" si="5"/>
        <v>-241</v>
      </c>
      <c r="AB557" s="794"/>
      <c r="AC557" s="794"/>
      <c r="AD557" s="794"/>
      <c r="AE557" s="794"/>
      <c r="AF557" s="794"/>
      <c r="AG557" s="794"/>
      <c r="AH557" s="794"/>
      <c r="AI557" s="794"/>
      <c r="AJ557" s="794"/>
      <c r="AK557" s="794"/>
      <c r="AL557" s="794"/>
      <c r="AM557" s="794"/>
      <c r="AN557" s="794"/>
      <c r="AO557" s="794"/>
      <c r="AP557" s="794"/>
      <c r="AQ557" s="794"/>
      <c r="AR557" s="794"/>
      <c r="AS557" s="794"/>
      <c r="AT557" s="794"/>
      <c r="AU557" s="794"/>
      <c r="AV557" s="794"/>
    </row>
    <row r="558" spans="1:48" s="248" customFormat="1" ht="12.6" hidden="1" customHeight="1" outlineLevel="1" x14ac:dyDescent="0.2">
      <c r="A558" s="795" t="s">
        <v>141</v>
      </c>
      <c r="B558" s="796">
        <v>2005</v>
      </c>
      <c r="C558" s="797">
        <f t="shared" si="5"/>
        <v>136</v>
      </c>
      <c r="D558" s="797">
        <f t="shared" si="5"/>
        <v>72</v>
      </c>
      <c r="E558" s="797">
        <f t="shared" si="5"/>
        <v>64</v>
      </c>
      <c r="F558" s="797">
        <f t="shared" si="5"/>
        <v>117</v>
      </c>
      <c r="G558" s="797">
        <f t="shared" si="5"/>
        <v>52</v>
      </c>
      <c r="H558" s="797">
        <f t="shared" si="5"/>
        <v>55</v>
      </c>
      <c r="I558" s="797">
        <f t="shared" si="5"/>
        <v>8</v>
      </c>
      <c r="J558" s="797">
        <f t="shared" si="5"/>
        <v>6</v>
      </c>
      <c r="K558" s="797">
        <f t="shared" si="5"/>
        <v>1</v>
      </c>
      <c r="L558" s="797">
        <f t="shared" si="5"/>
        <v>161</v>
      </c>
      <c r="M558" s="797">
        <f t="shared" si="5"/>
        <v>80</v>
      </c>
      <c r="N558" s="797">
        <f t="shared" si="5"/>
        <v>80</v>
      </c>
      <c r="O558" s="797">
        <f t="shared" si="5"/>
        <v>148</v>
      </c>
      <c r="P558" s="797">
        <f t="shared" si="5"/>
        <v>75</v>
      </c>
      <c r="Q558" s="797">
        <f t="shared" si="5"/>
        <v>72</v>
      </c>
      <c r="R558" s="797">
        <f t="shared" si="5"/>
        <v>5</v>
      </c>
      <c r="S558" s="797">
        <f t="shared" si="5"/>
        <v>1</v>
      </c>
      <c r="T558" s="797">
        <f t="shared" si="5"/>
        <v>2</v>
      </c>
      <c r="U558" s="797">
        <f t="shared" si="5"/>
        <v>-428</v>
      </c>
      <c r="V558" s="797">
        <f t="shared" si="5"/>
        <v>-250</v>
      </c>
      <c r="W558" s="797">
        <f t="shared" si="5"/>
        <v>-214</v>
      </c>
      <c r="X558" s="797"/>
      <c r="AB558" s="794"/>
      <c r="AC558" s="794"/>
      <c r="AD558" s="794"/>
      <c r="AE558" s="794"/>
      <c r="AF558" s="794"/>
      <c r="AG558" s="794"/>
      <c r="AH558" s="794"/>
      <c r="AI558" s="794"/>
      <c r="AJ558" s="794"/>
      <c r="AK558" s="794"/>
      <c r="AL558" s="794"/>
      <c r="AM558" s="794"/>
      <c r="AN558" s="794"/>
      <c r="AO558" s="794"/>
      <c r="AP558" s="794"/>
      <c r="AQ558" s="794"/>
      <c r="AR558" s="794"/>
      <c r="AS558" s="794"/>
      <c r="AT558" s="794"/>
      <c r="AU558" s="794"/>
      <c r="AV558" s="794"/>
    </row>
    <row r="559" spans="1:48" s="255" customFormat="1" ht="12.6" hidden="1" customHeight="1" outlineLevel="1" x14ac:dyDescent="0.2">
      <c r="A559" s="260" t="s">
        <v>142</v>
      </c>
      <c r="B559" s="596">
        <v>2001</v>
      </c>
      <c r="C559" s="255">
        <f t="shared" ref="C559:W563" si="6">MAX(C25,C30,C35,C40,C45,C50,C55,C60,C75,C80,C85,C90,C95,C100,C105,C115,C120,C125,C130,C135,C140,C145,C150,C155,C165,C170,C175,C180,C185,C190)</f>
        <v>4076</v>
      </c>
      <c r="D559" s="255">
        <f t="shared" si="6"/>
        <v>1910</v>
      </c>
      <c r="E559" s="255">
        <f t="shared" si="6"/>
        <v>2166</v>
      </c>
      <c r="F559" s="255">
        <f t="shared" si="6"/>
        <v>3900</v>
      </c>
      <c r="G559" s="255">
        <f t="shared" si="6"/>
        <v>1823</v>
      </c>
      <c r="H559" s="255">
        <f t="shared" si="6"/>
        <v>2077</v>
      </c>
      <c r="I559" s="255">
        <f t="shared" si="6"/>
        <v>386</v>
      </c>
      <c r="J559" s="255">
        <f t="shared" si="6"/>
        <v>259</v>
      </c>
      <c r="K559" s="255">
        <f t="shared" si="6"/>
        <v>127</v>
      </c>
      <c r="L559" s="255">
        <f t="shared" si="6"/>
        <v>2999</v>
      </c>
      <c r="M559" s="255">
        <f t="shared" si="6"/>
        <v>1418</v>
      </c>
      <c r="N559" s="255">
        <f t="shared" si="6"/>
        <v>1581</v>
      </c>
      <c r="O559" s="255">
        <f t="shared" si="6"/>
        <v>2870</v>
      </c>
      <c r="P559" s="255">
        <f t="shared" si="6"/>
        <v>1361</v>
      </c>
      <c r="Q559" s="255">
        <f t="shared" si="6"/>
        <v>1509</v>
      </c>
      <c r="R559" s="255">
        <f t="shared" si="6"/>
        <v>129</v>
      </c>
      <c r="S559" s="255">
        <f t="shared" si="6"/>
        <v>57</v>
      </c>
      <c r="T559" s="255">
        <f t="shared" si="6"/>
        <v>74</v>
      </c>
      <c r="U559" s="255">
        <f t="shared" si="6"/>
        <v>2787</v>
      </c>
      <c r="V559" s="255">
        <f t="shared" si="6"/>
        <v>1285</v>
      </c>
      <c r="W559" s="255">
        <f t="shared" si="6"/>
        <v>1502</v>
      </c>
      <c r="AB559" s="798"/>
      <c r="AC559" s="798"/>
      <c r="AD559" s="798"/>
      <c r="AE559" s="798"/>
      <c r="AF559" s="798"/>
      <c r="AG559" s="798"/>
      <c r="AH559" s="798"/>
      <c r="AI559" s="798"/>
      <c r="AJ559" s="798"/>
      <c r="AK559" s="798"/>
      <c r="AL559" s="798"/>
      <c r="AM559" s="798"/>
      <c r="AN559" s="798"/>
      <c r="AO559" s="798"/>
      <c r="AP559" s="798"/>
      <c r="AQ559" s="798"/>
      <c r="AR559" s="798"/>
      <c r="AS559" s="798"/>
      <c r="AT559" s="798"/>
      <c r="AU559" s="798"/>
      <c r="AV559" s="798"/>
    </row>
    <row r="560" spans="1:48" s="255" customFormat="1" ht="12.6" hidden="1" customHeight="1" outlineLevel="1" x14ac:dyDescent="0.2">
      <c r="A560" s="260"/>
      <c r="B560" s="590">
        <v>2002</v>
      </c>
      <c r="C560" s="255">
        <f t="shared" si="6"/>
        <v>4352</v>
      </c>
      <c r="D560" s="255">
        <f t="shared" si="6"/>
        <v>2016</v>
      </c>
      <c r="E560" s="255">
        <f t="shared" si="6"/>
        <v>2345</v>
      </c>
      <c r="F560" s="255">
        <f t="shared" si="6"/>
        <v>4240</v>
      </c>
      <c r="G560" s="255">
        <f t="shared" si="6"/>
        <v>1942</v>
      </c>
      <c r="H560" s="255">
        <f t="shared" si="6"/>
        <v>2298</v>
      </c>
      <c r="I560" s="255">
        <f t="shared" si="6"/>
        <v>300</v>
      </c>
      <c r="J560" s="255">
        <f t="shared" si="6"/>
        <v>168</v>
      </c>
      <c r="K560" s="255">
        <f t="shared" si="6"/>
        <v>132</v>
      </c>
      <c r="L560" s="255">
        <f t="shared" si="6"/>
        <v>3266</v>
      </c>
      <c r="M560" s="255">
        <f t="shared" si="6"/>
        <v>1540</v>
      </c>
      <c r="N560" s="255">
        <f t="shared" si="6"/>
        <v>1726</v>
      </c>
      <c r="O560" s="255">
        <f t="shared" si="6"/>
        <v>3119</v>
      </c>
      <c r="P560" s="255">
        <f t="shared" si="6"/>
        <v>1480</v>
      </c>
      <c r="Q560" s="255">
        <f t="shared" si="6"/>
        <v>1639</v>
      </c>
      <c r="R560" s="255">
        <f t="shared" si="6"/>
        <v>150</v>
      </c>
      <c r="S560" s="255">
        <f t="shared" si="6"/>
        <v>60</v>
      </c>
      <c r="T560" s="255">
        <f t="shared" si="6"/>
        <v>91</v>
      </c>
      <c r="U560" s="255">
        <f t="shared" si="6"/>
        <v>2993</v>
      </c>
      <c r="V560" s="255">
        <f t="shared" si="6"/>
        <v>1367</v>
      </c>
      <c r="W560" s="255">
        <f t="shared" si="6"/>
        <v>1626</v>
      </c>
      <c r="AB560" s="798"/>
      <c r="AC560" s="798"/>
      <c r="AD560" s="798"/>
      <c r="AE560" s="798"/>
      <c r="AF560" s="798"/>
      <c r="AG560" s="798"/>
      <c r="AH560" s="798"/>
      <c r="AI560" s="798"/>
      <c r="AJ560" s="798"/>
      <c r="AK560" s="798"/>
      <c r="AL560" s="798"/>
      <c r="AM560" s="798"/>
      <c r="AN560" s="798"/>
      <c r="AO560" s="798"/>
      <c r="AP560" s="798"/>
      <c r="AQ560" s="798"/>
      <c r="AR560" s="798"/>
      <c r="AS560" s="798"/>
      <c r="AT560" s="798"/>
      <c r="AU560" s="798"/>
      <c r="AV560" s="798"/>
    </row>
    <row r="561" spans="1:48" s="255" customFormat="1" ht="12.6" hidden="1" customHeight="1" outlineLevel="1" x14ac:dyDescent="0.2">
      <c r="A561" s="260"/>
      <c r="B561" s="590">
        <v>2003</v>
      </c>
      <c r="C561" s="255">
        <f t="shared" si="6"/>
        <v>3619</v>
      </c>
      <c r="D561" s="255">
        <f t="shared" si="6"/>
        <v>1714</v>
      </c>
      <c r="E561" s="255">
        <f t="shared" si="6"/>
        <v>1905</v>
      </c>
      <c r="F561" s="255">
        <f t="shared" si="6"/>
        <v>3548</v>
      </c>
      <c r="G561" s="255">
        <f t="shared" si="6"/>
        <v>1676</v>
      </c>
      <c r="H561" s="255">
        <f t="shared" si="6"/>
        <v>1872</v>
      </c>
      <c r="I561" s="255">
        <f t="shared" si="6"/>
        <v>255</v>
      </c>
      <c r="J561" s="255">
        <f t="shared" si="6"/>
        <v>141</v>
      </c>
      <c r="K561" s="255">
        <f t="shared" si="6"/>
        <v>118</v>
      </c>
      <c r="L561" s="255">
        <f t="shared" si="6"/>
        <v>2714</v>
      </c>
      <c r="M561" s="255">
        <f t="shared" si="6"/>
        <v>1251</v>
      </c>
      <c r="N561" s="255">
        <f t="shared" si="6"/>
        <v>1463</v>
      </c>
      <c r="O561" s="255">
        <f t="shared" si="6"/>
        <v>2628</v>
      </c>
      <c r="P561" s="255">
        <f t="shared" si="6"/>
        <v>1220</v>
      </c>
      <c r="Q561" s="255">
        <f t="shared" si="6"/>
        <v>1408</v>
      </c>
      <c r="R561" s="255">
        <f t="shared" si="6"/>
        <v>105</v>
      </c>
      <c r="S561" s="255">
        <f t="shared" si="6"/>
        <v>35</v>
      </c>
      <c r="T561" s="255">
        <f t="shared" si="6"/>
        <v>70</v>
      </c>
      <c r="U561" s="255">
        <f t="shared" si="6"/>
        <v>2387</v>
      </c>
      <c r="V561" s="255">
        <f t="shared" si="6"/>
        <v>1164</v>
      </c>
      <c r="W561" s="255">
        <f t="shared" si="6"/>
        <v>1223</v>
      </c>
      <c r="AB561" s="798"/>
      <c r="AC561" s="798"/>
      <c r="AD561" s="798"/>
      <c r="AE561" s="798"/>
      <c r="AF561" s="798"/>
      <c r="AG561" s="798"/>
      <c r="AH561" s="798"/>
      <c r="AI561" s="798"/>
      <c r="AJ561" s="798"/>
      <c r="AK561" s="798"/>
      <c r="AL561" s="798"/>
      <c r="AM561" s="798"/>
      <c r="AN561" s="798"/>
      <c r="AO561" s="798"/>
      <c r="AP561" s="798"/>
      <c r="AQ561" s="798"/>
      <c r="AR561" s="798"/>
      <c r="AS561" s="798"/>
      <c r="AT561" s="798"/>
      <c r="AU561" s="798"/>
      <c r="AV561" s="798"/>
    </row>
    <row r="562" spans="1:48" s="255" customFormat="1" ht="12.6" hidden="1" customHeight="1" outlineLevel="1" x14ac:dyDescent="0.2">
      <c r="A562" s="260"/>
      <c r="B562" s="590">
        <v>2004</v>
      </c>
      <c r="C562" s="255">
        <f t="shared" si="6"/>
        <v>3980</v>
      </c>
      <c r="D562" s="255">
        <f t="shared" si="6"/>
        <v>1832</v>
      </c>
      <c r="E562" s="255">
        <f t="shared" si="6"/>
        <v>2148</v>
      </c>
      <c r="F562" s="255">
        <f t="shared" si="6"/>
        <v>3911</v>
      </c>
      <c r="G562" s="255">
        <f t="shared" si="6"/>
        <v>1792</v>
      </c>
      <c r="H562" s="255">
        <f t="shared" si="6"/>
        <v>2119</v>
      </c>
      <c r="I562" s="255">
        <f t="shared" si="6"/>
        <v>197</v>
      </c>
      <c r="J562" s="255">
        <f t="shared" si="6"/>
        <v>127</v>
      </c>
      <c r="K562" s="255">
        <f t="shared" si="6"/>
        <v>82</v>
      </c>
      <c r="L562" s="255">
        <f t="shared" si="6"/>
        <v>3111</v>
      </c>
      <c r="M562" s="255">
        <f t="shared" si="6"/>
        <v>1442</v>
      </c>
      <c r="N562" s="255">
        <f t="shared" si="6"/>
        <v>1669</v>
      </c>
      <c r="O562" s="255">
        <f t="shared" si="6"/>
        <v>2995</v>
      </c>
      <c r="P562" s="255">
        <f t="shared" si="6"/>
        <v>1406</v>
      </c>
      <c r="Q562" s="255">
        <f t="shared" si="6"/>
        <v>1589</v>
      </c>
      <c r="R562" s="255">
        <f t="shared" si="6"/>
        <v>132</v>
      </c>
      <c r="S562" s="255">
        <f t="shared" si="6"/>
        <v>51</v>
      </c>
      <c r="T562" s="255">
        <f t="shared" si="6"/>
        <v>81</v>
      </c>
      <c r="U562" s="255">
        <f t="shared" si="6"/>
        <v>2511</v>
      </c>
      <c r="V562" s="255">
        <f t="shared" si="6"/>
        <v>1131</v>
      </c>
      <c r="W562" s="255">
        <f t="shared" si="6"/>
        <v>1380</v>
      </c>
      <c r="AB562" s="798"/>
      <c r="AC562" s="798"/>
      <c r="AD562" s="798"/>
      <c r="AE562" s="798"/>
      <c r="AF562" s="798"/>
      <c r="AG562" s="798"/>
      <c r="AH562" s="798"/>
      <c r="AI562" s="798"/>
      <c r="AJ562" s="798"/>
      <c r="AK562" s="798"/>
      <c r="AL562" s="798"/>
      <c r="AM562" s="798"/>
      <c r="AN562" s="798"/>
      <c r="AO562" s="798"/>
      <c r="AP562" s="798"/>
      <c r="AQ562" s="798"/>
      <c r="AR562" s="798"/>
      <c r="AS562" s="798"/>
      <c r="AT562" s="798"/>
      <c r="AU562" s="798"/>
      <c r="AV562" s="798"/>
    </row>
    <row r="563" spans="1:48" s="255" customFormat="1" ht="12.6" hidden="1" customHeight="1" outlineLevel="1" x14ac:dyDescent="0.2">
      <c r="A563" s="799"/>
      <c r="B563" s="594">
        <v>2005</v>
      </c>
      <c r="C563" s="800">
        <f t="shared" si="6"/>
        <v>4060</v>
      </c>
      <c r="D563" s="800">
        <f t="shared" si="6"/>
        <v>1915</v>
      </c>
      <c r="E563" s="800">
        <f t="shared" si="6"/>
        <v>2171</v>
      </c>
      <c r="F563" s="800">
        <f t="shared" si="6"/>
        <v>3991</v>
      </c>
      <c r="G563" s="800">
        <f t="shared" si="6"/>
        <v>1853</v>
      </c>
      <c r="H563" s="800">
        <f t="shared" si="6"/>
        <v>2138</v>
      </c>
      <c r="I563" s="800">
        <f t="shared" si="6"/>
        <v>356</v>
      </c>
      <c r="J563" s="800">
        <f t="shared" si="6"/>
        <v>178</v>
      </c>
      <c r="K563" s="800">
        <f t="shared" si="6"/>
        <v>178</v>
      </c>
      <c r="L563" s="800">
        <f t="shared" si="6"/>
        <v>3175</v>
      </c>
      <c r="M563" s="800">
        <f t="shared" si="6"/>
        <v>1496</v>
      </c>
      <c r="N563" s="800">
        <f t="shared" si="6"/>
        <v>1679</v>
      </c>
      <c r="O563" s="800">
        <f t="shared" si="6"/>
        <v>3047</v>
      </c>
      <c r="P563" s="800">
        <f t="shared" si="6"/>
        <v>1436</v>
      </c>
      <c r="Q563" s="800">
        <f t="shared" si="6"/>
        <v>1611</v>
      </c>
      <c r="R563" s="800">
        <f t="shared" si="6"/>
        <v>164</v>
      </c>
      <c r="S563" s="800">
        <f t="shared" si="6"/>
        <v>71</v>
      </c>
      <c r="T563" s="800">
        <f t="shared" si="6"/>
        <v>94</v>
      </c>
      <c r="U563" s="800">
        <f t="shared" si="6"/>
        <v>2245</v>
      </c>
      <c r="V563" s="800">
        <f t="shared" si="6"/>
        <v>1016</v>
      </c>
      <c r="W563" s="800">
        <f t="shared" si="6"/>
        <v>1229</v>
      </c>
      <c r="X563" s="800"/>
      <c r="AB563" s="798"/>
      <c r="AC563" s="798"/>
      <c r="AD563" s="798"/>
      <c r="AE563" s="798"/>
      <c r="AF563" s="798"/>
      <c r="AG563" s="798"/>
      <c r="AH563" s="798"/>
      <c r="AI563" s="798"/>
      <c r="AJ563" s="798"/>
      <c r="AK563" s="798"/>
      <c r="AL563" s="798"/>
      <c r="AM563" s="798"/>
      <c r="AN563" s="798"/>
      <c r="AO563" s="798"/>
      <c r="AP563" s="798"/>
      <c r="AQ563" s="798"/>
      <c r="AR563" s="798"/>
      <c r="AS563" s="798"/>
      <c r="AT563" s="798"/>
      <c r="AU563" s="798"/>
      <c r="AV563" s="798"/>
    </row>
    <row r="564" spans="1:48" s="255" customFormat="1" ht="12.6" hidden="1" customHeight="1" outlineLevel="1" x14ac:dyDescent="0.2">
      <c r="A564" s="260" t="s">
        <v>142</v>
      </c>
      <c r="B564" s="596">
        <v>2001</v>
      </c>
      <c r="C564" s="255">
        <f t="shared" ref="C564:W568" si="7">MAX(C195,C210,C215,C220,C225,C230,C235,C240,C245,C250,C255,C260,C270,C275,C280,C285,C290,C295,C300,C305,C310,C315,C320,C325,C330,C345,C350,C355,C360,C365)</f>
        <v>1331</v>
      </c>
      <c r="D564" s="255">
        <f t="shared" si="7"/>
        <v>627</v>
      </c>
      <c r="E564" s="255">
        <f t="shared" si="7"/>
        <v>704</v>
      </c>
      <c r="F564" s="255">
        <f t="shared" si="7"/>
        <v>1075</v>
      </c>
      <c r="G564" s="255">
        <f t="shared" si="7"/>
        <v>489</v>
      </c>
      <c r="H564" s="255">
        <f t="shared" si="7"/>
        <v>586</v>
      </c>
      <c r="I564" s="255">
        <f t="shared" si="7"/>
        <v>256</v>
      </c>
      <c r="J564" s="255">
        <f t="shared" si="7"/>
        <v>138</v>
      </c>
      <c r="K564" s="255">
        <f t="shared" si="7"/>
        <v>118</v>
      </c>
      <c r="L564" s="255">
        <f t="shared" si="7"/>
        <v>1099</v>
      </c>
      <c r="M564" s="255">
        <f t="shared" si="7"/>
        <v>481</v>
      </c>
      <c r="N564" s="255">
        <f t="shared" si="7"/>
        <v>618</v>
      </c>
      <c r="O564" s="255">
        <f t="shared" si="7"/>
        <v>972</v>
      </c>
      <c r="P564" s="255">
        <f t="shared" si="7"/>
        <v>430</v>
      </c>
      <c r="Q564" s="255">
        <f t="shared" si="7"/>
        <v>542</v>
      </c>
      <c r="R564" s="255">
        <f t="shared" si="7"/>
        <v>127</v>
      </c>
      <c r="S564" s="255">
        <f t="shared" si="7"/>
        <v>51</v>
      </c>
      <c r="T564" s="255">
        <f t="shared" si="7"/>
        <v>76</v>
      </c>
      <c r="U564" s="255">
        <f t="shared" si="7"/>
        <v>298</v>
      </c>
      <c r="V564" s="255">
        <f t="shared" si="7"/>
        <v>181</v>
      </c>
      <c r="W564" s="255">
        <f t="shared" si="7"/>
        <v>117</v>
      </c>
      <c r="AB564" s="798"/>
      <c r="AC564" s="798"/>
      <c r="AD564" s="798"/>
      <c r="AE564" s="798"/>
      <c r="AF564" s="798"/>
      <c r="AG564" s="798"/>
      <c r="AH564" s="798"/>
      <c r="AI564" s="798"/>
      <c r="AJ564" s="798"/>
      <c r="AK564" s="798"/>
      <c r="AL564" s="798"/>
      <c r="AM564" s="798"/>
      <c r="AN564" s="798"/>
      <c r="AO564" s="798"/>
      <c r="AP564" s="798"/>
      <c r="AQ564" s="798"/>
      <c r="AR564" s="798"/>
      <c r="AS564" s="798"/>
      <c r="AT564" s="798"/>
      <c r="AU564" s="798"/>
      <c r="AV564" s="798"/>
    </row>
    <row r="565" spans="1:48" s="255" customFormat="1" ht="12.6" hidden="1" customHeight="1" outlineLevel="1" x14ac:dyDescent="0.2">
      <c r="A565" s="260"/>
      <c r="B565" s="590">
        <v>2002</v>
      </c>
      <c r="C565" s="255">
        <f t="shared" si="7"/>
        <v>1226</v>
      </c>
      <c r="D565" s="255">
        <f t="shared" si="7"/>
        <v>595</v>
      </c>
      <c r="E565" s="255">
        <f t="shared" si="7"/>
        <v>631</v>
      </c>
      <c r="F565" s="255">
        <f t="shared" si="7"/>
        <v>1029</v>
      </c>
      <c r="G565" s="255">
        <f t="shared" si="7"/>
        <v>477</v>
      </c>
      <c r="H565" s="255">
        <f t="shared" si="7"/>
        <v>552</v>
      </c>
      <c r="I565" s="255">
        <f t="shared" si="7"/>
        <v>197</v>
      </c>
      <c r="J565" s="255">
        <f t="shared" si="7"/>
        <v>118</v>
      </c>
      <c r="K565" s="255">
        <f t="shared" si="7"/>
        <v>79</v>
      </c>
      <c r="L565" s="255">
        <f t="shared" si="7"/>
        <v>1114</v>
      </c>
      <c r="M565" s="255">
        <f t="shared" si="7"/>
        <v>502</v>
      </c>
      <c r="N565" s="255">
        <f t="shared" si="7"/>
        <v>612</v>
      </c>
      <c r="O565" s="255">
        <f t="shared" si="7"/>
        <v>997</v>
      </c>
      <c r="P565" s="255">
        <f t="shared" si="7"/>
        <v>462</v>
      </c>
      <c r="Q565" s="255">
        <f t="shared" si="7"/>
        <v>535</v>
      </c>
      <c r="R565" s="255">
        <f t="shared" si="7"/>
        <v>117</v>
      </c>
      <c r="S565" s="255">
        <f t="shared" si="7"/>
        <v>41</v>
      </c>
      <c r="T565" s="255">
        <f t="shared" si="7"/>
        <v>77</v>
      </c>
      <c r="U565" s="255">
        <f t="shared" si="7"/>
        <v>173</v>
      </c>
      <c r="V565" s="255">
        <f t="shared" si="7"/>
        <v>112</v>
      </c>
      <c r="W565" s="255">
        <f t="shared" si="7"/>
        <v>61</v>
      </c>
      <c r="AB565" s="798"/>
      <c r="AC565" s="798"/>
      <c r="AD565" s="798"/>
      <c r="AE565" s="798"/>
      <c r="AF565" s="798"/>
      <c r="AG565" s="798"/>
      <c r="AH565" s="798"/>
      <c r="AI565" s="798"/>
      <c r="AJ565" s="798"/>
      <c r="AK565" s="798"/>
      <c r="AL565" s="798"/>
      <c r="AM565" s="798"/>
      <c r="AN565" s="798"/>
      <c r="AO565" s="798"/>
      <c r="AP565" s="798"/>
      <c r="AQ565" s="798"/>
      <c r="AR565" s="798"/>
      <c r="AS565" s="798"/>
      <c r="AT565" s="798"/>
      <c r="AU565" s="798"/>
      <c r="AV565" s="798"/>
    </row>
    <row r="566" spans="1:48" s="255" customFormat="1" ht="12.6" hidden="1" customHeight="1" outlineLevel="1" x14ac:dyDescent="0.2">
      <c r="A566" s="260"/>
      <c r="B566" s="590">
        <v>2003</v>
      </c>
      <c r="C566" s="255">
        <f t="shared" si="7"/>
        <v>1051</v>
      </c>
      <c r="D566" s="255">
        <f t="shared" si="7"/>
        <v>525</v>
      </c>
      <c r="E566" s="255">
        <f t="shared" si="7"/>
        <v>526</v>
      </c>
      <c r="F566" s="255">
        <f t="shared" si="7"/>
        <v>849</v>
      </c>
      <c r="G566" s="255">
        <f t="shared" si="7"/>
        <v>413</v>
      </c>
      <c r="H566" s="255">
        <f t="shared" si="7"/>
        <v>436</v>
      </c>
      <c r="I566" s="255">
        <f t="shared" si="7"/>
        <v>202</v>
      </c>
      <c r="J566" s="255">
        <f t="shared" si="7"/>
        <v>112</v>
      </c>
      <c r="K566" s="255">
        <f t="shared" si="7"/>
        <v>90</v>
      </c>
      <c r="L566" s="255">
        <f t="shared" si="7"/>
        <v>971</v>
      </c>
      <c r="M566" s="255">
        <f t="shared" si="7"/>
        <v>444</v>
      </c>
      <c r="N566" s="255">
        <f t="shared" si="7"/>
        <v>533</v>
      </c>
      <c r="O566" s="255">
        <f t="shared" si="7"/>
        <v>895</v>
      </c>
      <c r="P566" s="255">
        <f t="shared" si="7"/>
        <v>417</v>
      </c>
      <c r="Q566" s="255">
        <f t="shared" si="7"/>
        <v>478</v>
      </c>
      <c r="R566" s="255">
        <f t="shared" si="7"/>
        <v>94</v>
      </c>
      <c r="S566" s="255">
        <f t="shared" si="7"/>
        <v>32</v>
      </c>
      <c r="T566" s="255">
        <f t="shared" si="7"/>
        <v>62</v>
      </c>
      <c r="U566" s="255">
        <f t="shared" si="7"/>
        <v>109</v>
      </c>
      <c r="V566" s="255">
        <f t="shared" si="7"/>
        <v>81</v>
      </c>
      <c r="W566" s="255">
        <f t="shared" si="7"/>
        <v>97</v>
      </c>
      <c r="AB566" s="798"/>
      <c r="AC566" s="798"/>
      <c r="AD566" s="798"/>
      <c r="AE566" s="798"/>
      <c r="AF566" s="798"/>
      <c r="AG566" s="798"/>
      <c r="AH566" s="798"/>
      <c r="AI566" s="798"/>
      <c r="AJ566" s="798"/>
      <c r="AK566" s="798"/>
      <c r="AL566" s="798"/>
      <c r="AM566" s="798"/>
      <c r="AN566" s="798"/>
      <c r="AO566" s="798"/>
      <c r="AP566" s="798"/>
      <c r="AQ566" s="798"/>
      <c r="AR566" s="798"/>
      <c r="AS566" s="798"/>
      <c r="AT566" s="798"/>
      <c r="AU566" s="798"/>
      <c r="AV566" s="798"/>
    </row>
    <row r="567" spans="1:48" s="255" customFormat="1" ht="12.6" hidden="1" customHeight="1" outlineLevel="1" x14ac:dyDescent="0.2">
      <c r="A567" s="260"/>
      <c r="B567" s="590">
        <v>2004</v>
      </c>
      <c r="C567" s="255">
        <f t="shared" si="7"/>
        <v>1118</v>
      </c>
      <c r="D567" s="255">
        <f t="shared" si="7"/>
        <v>541</v>
      </c>
      <c r="E567" s="255">
        <f t="shared" si="7"/>
        <v>577</v>
      </c>
      <c r="F567" s="255">
        <f t="shared" si="7"/>
        <v>947</v>
      </c>
      <c r="G567" s="255">
        <f t="shared" si="7"/>
        <v>453</v>
      </c>
      <c r="H567" s="255">
        <f t="shared" si="7"/>
        <v>494</v>
      </c>
      <c r="I567" s="255">
        <f t="shared" si="7"/>
        <v>171</v>
      </c>
      <c r="J567" s="255">
        <f t="shared" si="7"/>
        <v>88</v>
      </c>
      <c r="K567" s="255">
        <f t="shared" si="7"/>
        <v>83</v>
      </c>
      <c r="L567" s="255">
        <f t="shared" si="7"/>
        <v>1092</v>
      </c>
      <c r="M567" s="255">
        <f t="shared" si="7"/>
        <v>494</v>
      </c>
      <c r="N567" s="255">
        <f t="shared" si="7"/>
        <v>598</v>
      </c>
      <c r="O567" s="255">
        <f t="shared" si="7"/>
        <v>974</v>
      </c>
      <c r="P567" s="255">
        <f t="shared" si="7"/>
        <v>455</v>
      </c>
      <c r="Q567" s="255">
        <f t="shared" si="7"/>
        <v>519</v>
      </c>
      <c r="R567" s="255">
        <f t="shared" si="7"/>
        <v>118</v>
      </c>
      <c r="S567" s="255">
        <f t="shared" si="7"/>
        <v>41</v>
      </c>
      <c r="T567" s="255">
        <f t="shared" si="7"/>
        <v>79</v>
      </c>
      <c r="U567" s="255">
        <f t="shared" si="7"/>
        <v>101</v>
      </c>
      <c r="V567" s="255">
        <f t="shared" si="7"/>
        <v>66</v>
      </c>
      <c r="W567" s="255">
        <f t="shared" si="7"/>
        <v>61</v>
      </c>
      <c r="AB567" s="798"/>
      <c r="AC567" s="798"/>
      <c r="AD567" s="798"/>
      <c r="AE567" s="798"/>
      <c r="AF567" s="798"/>
      <c r="AG567" s="798"/>
      <c r="AH567" s="798"/>
      <c r="AI567" s="798"/>
      <c r="AJ567" s="798"/>
      <c r="AK567" s="798"/>
      <c r="AL567" s="798"/>
      <c r="AM567" s="798"/>
      <c r="AN567" s="798"/>
      <c r="AO567" s="798"/>
      <c r="AP567" s="798"/>
      <c r="AQ567" s="798"/>
      <c r="AR567" s="798"/>
      <c r="AS567" s="798"/>
      <c r="AT567" s="798"/>
      <c r="AU567" s="798"/>
      <c r="AV567" s="798"/>
    </row>
    <row r="568" spans="1:48" s="255" customFormat="1" ht="12.6" hidden="1" customHeight="1" outlineLevel="1" x14ac:dyDescent="0.2">
      <c r="A568" s="799"/>
      <c r="B568" s="594">
        <v>2005</v>
      </c>
      <c r="C568" s="800">
        <f t="shared" si="7"/>
        <v>1118</v>
      </c>
      <c r="D568" s="800">
        <f t="shared" si="7"/>
        <v>538</v>
      </c>
      <c r="E568" s="800">
        <f t="shared" si="7"/>
        <v>580</v>
      </c>
      <c r="F568" s="800">
        <f t="shared" si="7"/>
        <v>980</v>
      </c>
      <c r="G568" s="800">
        <f t="shared" si="7"/>
        <v>457</v>
      </c>
      <c r="H568" s="800">
        <f t="shared" si="7"/>
        <v>523</v>
      </c>
      <c r="I568" s="800">
        <f t="shared" si="7"/>
        <v>138</v>
      </c>
      <c r="J568" s="800">
        <f t="shared" si="7"/>
        <v>81</v>
      </c>
      <c r="K568" s="800">
        <f t="shared" si="7"/>
        <v>57</v>
      </c>
      <c r="L568" s="800">
        <f t="shared" si="7"/>
        <v>1175</v>
      </c>
      <c r="M568" s="800">
        <f t="shared" si="7"/>
        <v>535</v>
      </c>
      <c r="N568" s="800">
        <f t="shared" si="7"/>
        <v>640</v>
      </c>
      <c r="O568" s="800">
        <f t="shared" si="7"/>
        <v>1025</v>
      </c>
      <c r="P568" s="800">
        <f t="shared" si="7"/>
        <v>470</v>
      </c>
      <c r="Q568" s="800">
        <f t="shared" si="7"/>
        <v>555</v>
      </c>
      <c r="R568" s="800">
        <f t="shared" si="7"/>
        <v>175</v>
      </c>
      <c r="S568" s="800">
        <f t="shared" si="7"/>
        <v>78</v>
      </c>
      <c r="T568" s="800">
        <f t="shared" si="7"/>
        <v>97</v>
      </c>
      <c r="U568" s="800">
        <f t="shared" si="7"/>
        <v>114</v>
      </c>
      <c r="V568" s="800">
        <f t="shared" si="7"/>
        <v>57</v>
      </c>
      <c r="W568" s="800">
        <f t="shared" si="7"/>
        <v>58</v>
      </c>
      <c r="X568" s="800"/>
      <c r="AB568" s="798"/>
      <c r="AC568" s="798"/>
      <c r="AD568" s="798"/>
      <c r="AE568" s="798"/>
      <c r="AF568" s="798"/>
      <c r="AG568" s="798"/>
      <c r="AH568" s="798"/>
      <c r="AI568" s="798"/>
      <c r="AJ568" s="798"/>
      <c r="AK568" s="798"/>
      <c r="AL568" s="798"/>
      <c r="AM568" s="798"/>
      <c r="AN568" s="798"/>
      <c r="AO568" s="798"/>
      <c r="AP568" s="798"/>
      <c r="AQ568" s="798"/>
      <c r="AR568" s="798"/>
      <c r="AS568" s="798"/>
      <c r="AT568" s="798"/>
      <c r="AU568" s="798"/>
      <c r="AV568" s="798"/>
    </row>
    <row r="569" spans="1:48" s="255" customFormat="1" ht="12.6" hidden="1" customHeight="1" outlineLevel="1" x14ac:dyDescent="0.2">
      <c r="A569" s="260" t="s">
        <v>142</v>
      </c>
      <c r="B569" s="596">
        <v>2001</v>
      </c>
      <c r="C569" s="255">
        <f t="shared" ref="C569:W573" si="8">MAX(C370,C375,C380,C385,C390,C395,C400,C405,C415,C420,C425,C430,C435,C440,C445,C450,C455,C460,C465)</f>
        <v>1953</v>
      </c>
      <c r="D569" s="255">
        <f t="shared" si="8"/>
        <v>922</v>
      </c>
      <c r="E569" s="255">
        <f t="shared" si="8"/>
        <v>1031</v>
      </c>
      <c r="F569" s="255">
        <f t="shared" si="8"/>
        <v>1851</v>
      </c>
      <c r="G569" s="255">
        <f t="shared" si="8"/>
        <v>862</v>
      </c>
      <c r="H569" s="255">
        <f t="shared" si="8"/>
        <v>989</v>
      </c>
      <c r="I569" s="255">
        <f t="shared" si="8"/>
        <v>282</v>
      </c>
      <c r="J569" s="255">
        <f t="shared" si="8"/>
        <v>150</v>
      </c>
      <c r="K569" s="255">
        <f t="shared" si="8"/>
        <v>132</v>
      </c>
      <c r="L569" s="255">
        <f t="shared" si="8"/>
        <v>1682</v>
      </c>
      <c r="M569" s="255">
        <f t="shared" si="8"/>
        <v>806</v>
      </c>
      <c r="N569" s="255">
        <f t="shared" si="8"/>
        <v>876</v>
      </c>
      <c r="O569" s="255">
        <f t="shared" si="8"/>
        <v>1622</v>
      </c>
      <c r="P569" s="255">
        <f t="shared" si="8"/>
        <v>783</v>
      </c>
      <c r="Q569" s="255">
        <f t="shared" si="8"/>
        <v>839</v>
      </c>
      <c r="R569" s="255">
        <f t="shared" si="8"/>
        <v>109</v>
      </c>
      <c r="S569" s="255">
        <f t="shared" si="8"/>
        <v>43</v>
      </c>
      <c r="T569" s="255">
        <f t="shared" si="8"/>
        <v>66</v>
      </c>
      <c r="U569" s="255">
        <f t="shared" si="8"/>
        <v>890</v>
      </c>
      <c r="V569" s="255">
        <f t="shared" si="8"/>
        <v>434</v>
      </c>
      <c r="W569" s="255">
        <f t="shared" si="8"/>
        <v>456</v>
      </c>
      <c r="AB569" s="798"/>
      <c r="AC569" s="798"/>
      <c r="AD569" s="798"/>
      <c r="AE569" s="798"/>
      <c r="AF569" s="798"/>
      <c r="AG569" s="798"/>
      <c r="AH569" s="798"/>
      <c r="AI569" s="798"/>
      <c r="AJ569" s="798"/>
      <c r="AK569" s="798"/>
      <c r="AL569" s="798"/>
      <c r="AM569" s="798"/>
      <c r="AN569" s="798"/>
      <c r="AO569" s="798"/>
      <c r="AP569" s="798"/>
      <c r="AQ569" s="798"/>
      <c r="AR569" s="798"/>
      <c r="AS569" s="798"/>
      <c r="AT569" s="798"/>
      <c r="AU569" s="798"/>
      <c r="AV569" s="798"/>
    </row>
    <row r="570" spans="1:48" s="255" customFormat="1" ht="12.6" hidden="1" customHeight="1" outlineLevel="1" x14ac:dyDescent="0.2">
      <c r="A570" s="260"/>
      <c r="B570" s="590">
        <v>2002</v>
      </c>
      <c r="C570" s="255">
        <f t="shared" si="8"/>
        <v>1740</v>
      </c>
      <c r="D570" s="255">
        <f t="shared" si="8"/>
        <v>834</v>
      </c>
      <c r="E570" s="255">
        <f t="shared" si="8"/>
        <v>906</v>
      </c>
      <c r="F570" s="255">
        <f t="shared" si="8"/>
        <v>1624</v>
      </c>
      <c r="G570" s="255">
        <f t="shared" si="8"/>
        <v>762</v>
      </c>
      <c r="H570" s="255">
        <f t="shared" si="8"/>
        <v>862</v>
      </c>
      <c r="I570" s="255">
        <f t="shared" si="8"/>
        <v>412</v>
      </c>
      <c r="J570" s="255">
        <f t="shared" si="8"/>
        <v>223</v>
      </c>
      <c r="K570" s="255">
        <f t="shared" si="8"/>
        <v>189</v>
      </c>
      <c r="L570" s="255">
        <f t="shared" si="8"/>
        <v>1596</v>
      </c>
      <c r="M570" s="255">
        <f t="shared" si="8"/>
        <v>760</v>
      </c>
      <c r="N570" s="255">
        <f t="shared" si="8"/>
        <v>836</v>
      </c>
      <c r="O570" s="255">
        <f t="shared" si="8"/>
        <v>1539</v>
      </c>
      <c r="P570" s="255">
        <f t="shared" si="8"/>
        <v>735</v>
      </c>
      <c r="Q570" s="255">
        <f t="shared" si="8"/>
        <v>804</v>
      </c>
      <c r="R570" s="255">
        <f t="shared" si="8"/>
        <v>137</v>
      </c>
      <c r="S570" s="255">
        <f t="shared" si="8"/>
        <v>62</v>
      </c>
      <c r="T570" s="255">
        <f t="shared" si="8"/>
        <v>75</v>
      </c>
      <c r="U570" s="255">
        <f t="shared" si="8"/>
        <v>610</v>
      </c>
      <c r="V570" s="255">
        <f t="shared" si="8"/>
        <v>329</v>
      </c>
      <c r="W570" s="255">
        <f t="shared" si="8"/>
        <v>281</v>
      </c>
      <c r="AB570" s="798"/>
      <c r="AC570" s="798"/>
      <c r="AD570" s="798"/>
      <c r="AE570" s="798"/>
      <c r="AF570" s="798"/>
      <c r="AG570" s="798"/>
      <c r="AH570" s="798"/>
      <c r="AI570" s="798"/>
      <c r="AJ570" s="798"/>
      <c r="AK570" s="798"/>
      <c r="AL570" s="798"/>
      <c r="AM570" s="798"/>
      <c r="AN570" s="798"/>
      <c r="AO570" s="798"/>
      <c r="AP570" s="798"/>
      <c r="AQ570" s="798"/>
      <c r="AR570" s="798"/>
      <c r="AS570" s="798"/>
      <c r="AT570" s="798"/>
      <c r="AU570" s="798"/>
      <c r="AV570" s="798"/>
    </row>
    <row r="571" spans="1:48" s="255" customFormat="1" ht="12.6" hidden="1" customHeight="1" outlineLevel="1" x14ac:dyDescent="0.2">
      <c r="A571" s="260"/>
      <c r="B571" s="590">
        <v>2003</v>
      </c>
      <c r="C571" s="255">
        <f t="shared" si="8"/>
        <v>1824</v>
      </c>
      <c r="D571" s="255">
        <f t="shared" si="8"/>
        <v>892</v>
      </c>
      <c r="E571" s="255">
        <f t="shared" si="8"/>
        <v>932</v>
      </c>
      <c r="F571" s="255">
        <f t="shared" si="8"/>
        <v>1718</v>
      </c>
      <c r="G571" s="255">
        <f t="shared" si="8"/>
        <v>828</v>
      </c>
      <c r="H571" s="255">
        <f t="shared" si="8"/>
        <v>890</v>
      </c>
      <c r="I571" s="255">
        <f t="shared" si="8"/>
        <v>263</v>
      </c>
      <c r="J571" s="255">
        <f t="shared" si="8"/>
        <v>148</v>
      </c>
      <c r="K571" s="255">
        <f t="shared" si="8"/>
        <v>115</v>
      </c>
      <c r="L571" s="255">
        <f t="shared" si="8"/>
        <v>1388</v>
      </c>
      <c r="M571" s="255">
        <f t="shared" si="8"/>
        <v>644</v>
      </c>
      <c r="N571" s="255">
        <f t="shared" si="8"/>
        <v>744</v>
      </c>
      <c r="O571" s="255">
        <f t="shared" si="8"/>
        <v>1357</v>
      </c>
      <c r="P571" s="255">
        <f t="shared" si="8"/>
        <v>627</v>
      </c>
      <c r="Q571" s="255">
        <f t="shared" si="8"/>
        <v>730</v>
      </c>
      <c r="R571" s="255">
        <f t="shared" si="8"/>
        <v>82</v>
      </c>
      <c r="S571" s="255">
        <f t="shared" si="8"/>
        <v>42</v>
      </c>
      <c r="T571" s="255">
        <f t="shared" si="8"/>
        <v>43</v>
      </c>
      <c r="U571" s="255">
        <f t="shared" si="8"/>
        <v>800</v>
      </c>
      <c r="V571" s="255">
        <f t="shared" si="8"/>
        <v>414</v>
      </c>
      <c r="W571" s="255">
        <f t="shared" si="8"/>
        <v>386</v>
      </c>
      <c r="AB571" s="798"/>
      <c r="AC571" s="798"/>
      <c r="AD571" s="798"/>
      <c r="AE571" s="798"/>
      <c r="AF571" s="798"/>
      <c r="AG571" s="798"/>
      <c r="AH571" s="798"/>
      <c r="AI571" s="798"/>
      <c r="AJ571" s="798"/>
      <c r="AK571" s="798"/>
      <c r="AL571" s="798"/>
      <c r="AM571" s="798"/>
      <c r="AN571" s="798"/>
      <c r="AO571" s="798"/>
      <c r="AP571" s="798"/>
      <c r="AQ571" s="798"/>
      <c r="AR571" s="798"/>
      <c r="AS571" s="798"/>
      <c r="AT571" s="798"/>
      <c r="AU571" s="798"/>
      <c r="AV571" s="798"/>
    </row>
    <row r="572" spans="1:48" s="255" customFormat="1" ht="12.6" hidden="1" customHeight="1" outlineLevel="1" x14ac:dyDescent="0.2">
      <c r="A572" s="260"/>
      <c r="B572" s="590">
        <v>2004</v>
      </c>
      <c r="C572" s="255">
        <f t="shared" si="8"/>
        <v>1849</v>
      </c>
      <c r="D572" s="255">
        <f t="shared" si="8"/>
        <v>907</v>
      </c>
      <c r="E572" s="255">
        <f t="shared" si="8"/>
        <v>942</v>
      </c>
      <c r="F572" s="255">
        <f t="shared" si="8"/>
        <v>1751</v>
      </c>
      <c r="G572" s="255">
        <f t="shared" si="8"/>
        <v>855</v>
      </c>
      <c r="H572" s="255">
        <f t="shared" si="8"/>
        <v>896</v>
      </c>
      <c r="I572" s="255">
        <f t="shared" si="8"/>
        <v>239</v>
      </c>
      <c r="J572" s="255">
        <f t="shared" si="8"/>
        <v>127</v>
      </c>
      <c r="K572" s="255">
        <f t="shared" si="8"/>
        <v>112</v>
      </c>
      <c r="L572" s="255">
        <f t="shared" si="8"/>
        <v>1431</v>
      </c>
      <c r="M572" s="255">
        <f t="shared" si="8"/>
        <v>682</v>
      </c>
      <c r="N572" s="255">
        <f t="shared" si="8"/>
        <v>749</v>
      </c>
      <c r="O572" s="255">
        <f t="shared" si="8"/>
        <v>1392</v>
      </c>
      <c r="P572" s="255">
        <f t="shared" si="8"/>
        <v>670</v>
      </c>
      <c r="Q572" s="255">
        <f t="shared" si="8"/>
        <v>722</v>
      </c>
      <c r="R572" s="255">
        <f t="shared" si="8"/>
        <v>135</v>
      </c>
      <c r="S572" s="255">
        <f t="shared" si="8"/>
        <v>58</v>
      </c>
      <c r="T572" s="255">
        <f t="shared" si="8"/>
        <v>77</v>
      </c>
      <c r="U572" s="255">
        <f t="shared" si="8"/>
        <v>874</v>
      </c>
      <c r="V572" s="255">
        <f t="shared" si="8"/>
        <v>452</v>
      </c>
      <c r="W572" s="255">
        <f t="shared" si="8"/>
        <v>422</v>
      </c>
      <c r="AB572" s="798"/>
      <c r="AC572" s="798"/>
      <c r="AD572" s="798"/>
      <c r="AE572" s="798"/>
      <c r="AF572" s="798"/>
      <c r="AG572" s="798"/>
      <c r="AH572" s="798"/>
      <c r="AI572" s="798"/>
      <c r="AJ572" s="798"/>
      <c r="AK572" s="798"/>
      <c r="AL572" s="798"/>
      <c r="AM572" s="798"/>
      <c r="AN572" s="798"/>
      <c r="AO572" s="798"/>
      <c r="AP572" s="798"/>
      <c r="AQ572" s="798"/>
      <c r="AR572" s="798"/>
      <c r="AS572" s="798"/>
      <c r="AT572" s="798"/>
      <c r="AU572" s="798"/>
      <c r="AV572" s="798"/>
    </row>
    <row r="573" spans="1:48" s="255" customFormat="1" ht="12.6" hidden="1" customHeight="1" outlineLevel="1" x14ac:dyDescent="0.2">
      <c r="A573" s="799"/>
      <c r="B573" s="594">
        <v>2005</v>
      </c>
      <c r="C573" s="800">
        <f t="shared" si="8"/>
        <v>2034</v>
      </c>
      <c r="D573" s="800">
        <f t="shared" si="8"/>
        <v>944</v>
      </c>
      <c r="E573" s="800">
        <f t="shared" si="8"/>
        <v>1090</v>
      </c>
      <c r="F573" s="800">
        <f t="shared" si="8"/>
        <v>1970</v>
      </c>
      <c r="G573" s="800">
        <f t="shared" si="8"/>
        <v>913</v>
      </c>
      <c r="H573" s="800">
        <f t="shared" si="8"/>
        <v>1057</v>
      </c>
      <c r="I573" s="800">
        <f t="shared" si="8"/>
        <v>225</v>
      </c>
      <c r="J573" s="800">
        <f t="shared" si="8"/>
        <v>117</v>
      </c>
      <c r="K573" s="800">
        <f t="shared" si="8"/>
        <v>108</v>
      </c>
      <c r="L573" s="800">
        <f t="shared" si="8"/>
        <v>1638</v>
      </c>
      <c r="M573" s="800">
        <f t="shared" si="8"/>
        <v>803</v>
      </c>
      <c r="N573" s="800">
        <f t="shared" si="8"/>
        <v>835</v>
      </c>
      <c r="O573" s="800">
        <f t="shared" si="8"/>
        <v>1568</v>
      </c>
      <c r="P573" s="800">
        <f t="shared" si="8"/>
        <v>771</v>
      </c>
      <c r="Q573" s="800">
        <f t="shared" si="8"/>
        <v>797</v>
      </c>
      <c r="R573" s="800">
        <f t="shared" si="8"/>
        <v>166</v>
      </c>
      <c r="S573" s="800">
        <f t="shared" si="8"/>
        <v>67</v>
      </c>
      <c r="T573" s="800">
        <f t="shared" si="8"/>
        <v>99</v>
      </c>
      <c r="U573" s="800">
        <f t="shared" si="8"/>
        <v>966</v>
      </c>
      <c r="V573" s="800">
        <f t="shared" si="8"/>
        <v>459</v>
      </c>
      <c r="W573" s="800">
        <f t="shared" si="8"/>
        <v>507</v>
      </c>
      <c r="X573" s="800"/>
      <c r="AB573" s="798"/>
      <c r="AC573" s="798"/>
      <c r="AD573" s="798"/>
      <c r="AE573" s="798"/>
      <c r="AF573" s="798"/>
      <c r="AG573" s="798"/>
      <c r="AH573" s="798"/>
      <c r="AI573" s="798"/>
      <c r="AJ573" s="798"/>
      <c r="AK573" s="798"/>
      <c r="AL573" s="798"/>
      <c r="AM573" s="798"/>
      <c r="AN573" s="798"/>
      <c r="AO573" s="798"/>
      <c r="AP573" s="798"/>
      <c r="AQ573" s="798"/>
      <c r="AR573" s="798"/>
      <c r="AS573" s="798"/>
      <c r="AT573" s="798"/>
      <c r="AU573" s="798"/>
      <c r="AV573" s="798"/>
    </row>
    <row r="574" spans="1:48" s="262" customFormat="1" ht="12.6" hidden="1" customHeight="1" outlineLevel="1" x14ac:dyDescent="0.2">
      <c r="A574" s="267" t="s">
        <v>142</v>
      </c>
      <c r="B574" s="801">
        <v>2001</v>
      </c>
      <c r="C574" s="262">
        <f t="shared" ref="C574:W578" si="9">MAX(C559,C564,C569)</f>
        <v>4076</v>
      </c>
      <c r="D574" s="262">
        <f t="shared" si="9"/>
        <v>1910</v>
      </c>
      <c r="E574" s="262">
        <f t="shared" si="9"/>
        <v>2166</v>
      </c>
      <c r="F574" s="262">
        <f t="shared" si="9"/>
        <v>3900</v>
      </c>
      <c r="G574" s="262">
        <f t="shared" si="9"/>
        <v>1823</v>
      </c>
      <c r="H574" s="262">
        <f t="shared" si="9"/>
        <v>2077</v>
      </c>
      <c r="I574" s="262">
        <f t="shared" si="9"/>
        <v>386</v>
      </c>
      <c r="J574" s="262">
        <f t="shared" si="9"/>
        <v>259</v>
      </c>
      <c r="K574" s="262">
        <f t="shared" si="9"/>
        <v>132</v>
      </c>
      <c r="L574" s="262">
        <f t="shared" si="9"/>
        <v>2999</v>
      </c>
      <c r="M574" s="262">
        <f t="shared" si="9"/>
        <v>1418</v>
      </c>
      <c r="N574" s="262">
        <f t="shared" si="9"/>
        <v>1581</v>
      </c>
      <c r="O574" s="262">
        <f t="shared" si="9"/>
        <v>2870</v>
      </c>
      <c r="P574" s="262">
        <f t="shared" si="9"/>
        <v>1361</v>
      </c>
      <c r="Q574" s="262">
        <f t="shared" si="9"/>
        <v>1509</v>
      </c>
      <c r="R574" s="262">
        <f t="shared" si="9"/>
        <v>129</v>
      </c>
      <c r="S574" s="262">
        <f t="shared" si="9"/>
        <v>57</v>
      </c>
      <c r="T574" s="262">
        <f t="shared" si="9"/>
        <v>76</v>
      </c>
      <c r="U574" s="262">
        <f t="shared" si="9"/>
        <v>2787</v>
      </c>
      <c r="V574" s="262">
        <f t="shared" si="9"/>
        <v>1285</v>
      </c>
      <c r="W574" s="262">
        <f t="shared" si="9"/>
        <v>1502</v>
      </c>
      <c r="AB574" s="802"/>
      <c r="AC574" s="802"/>
      <c r="AD574" s="802"/>
      <c r="AE574" s="802"/>
      <c r="AF574" s="802"/>
      <c r="AG574" s="802"/>
      <c r="AH574" s="802"/>
      <c r="AI574" s="802"/>
      <c r="AJ574" s="802"/>
      <c r="AK574" s="802"/>
      <c r="AL574" s="802"/>
      <c r="AM574" s="802"/>
      <c r="AN574" s="802"/>
      <c r="AO574" s="802"/>
      <c r="AP574" s="802"/>
      <c r="AQ574" s="802"/>
      <c r="AR574" s="802"/>
      <c r="AS574" s="802"/>
      <c r="AT574" s="802"/>
      <c r="AU574" s="802"/>
      <c r="AV574" s="802"/>
    </row>
    <row r="575" spans="1:48" s="262" customFormat="1" ht="12.6" hidden="1" customHeight="1" outlineLevel="1" x14ac:dyDescent="0.2">
      <c r="A575" s="267" t="s">
        <v>142</v>
      </c>
      <c r="B575" s="801">
        <v>2002</v>
      </c>
      <c r="C575" s="262">
        <f t="shared" si="9"/>
        <v>4352</v>
      </c>
      <c r="D575" s="262">
        <f t="shared" si="9"/>
        <v>2016</v>
      </c>
      <c r="E575" s="262">
        <f t="shared" si="9"/>
        <v>2345</v>
      </c>
      <c r="F575" s="262">
        <f t="shared" si="9"/>
        <v>4240</v>
      </c>
      <c r="G575" s="262">
        <f t="shared" si="9"/>
        <v>1942</v>
      </c>
      <c r="H575" s="262">
        <f t="shared" si="9"/>
        <v>2298</v>
      </c>
      <c r="I575" s="262">
        <f t="shared" si="9"/>
        <v>412</v>
      </c>
      <c r="J575" s="262">
        <f t="shared" si="9"/>
        <v>223</v>
      </c>
      <c r="K575" s="262">
        <f t="shared" si="9"/>
        <v>189</v>
      </c>
      <c r="L575" s="262">
        <f t="shared" si="9"/>
        <v>3266</v>
      </c>
      <c r="M575" s="262">
        <f t="shared" si="9"/>
        <v>1540</v>
      </c>
      <c r="N575" s="262">
        <f t="shared" si="9"/>
        <v>1726</v>
      </c>
      <c r="O575" s="262">
        <f t="shared" si="9"/>
        <v>3119</v>
      </c>
      <c r="P575" s="262">
        <f t="shared" si="9"/>
        <v>1480</v>
      </c>
      <c r="Q575" s="262">
        <f t="shared" si="9"/>
        <v>1639</v>
      </c>
      <c r="R575" s="262">
        <f t="shared" si="9"/>
        <v>150</v>
      </c>
      <c r="S575" s="262">
        <f t="shared" si="9"/>
        <v>62</v>
      </c>
      <c r="T575" s="262">
        <f t="shared" si="9"/>
        <v>91</v>
      </c>
      <c r="U575" s="262">
        <f t="shared" si="9"/>
        <v>2993</v>
      </c>
      <c r="V575" s="262">
        <f t="shared" si="9"/>
        <v>1367</v>
      </c>
      <c r="W575" s="262">
        <f t="shared" si="9"/>
        <v>1626</v>
      </c>
      <c r="AB575" s="802"/>
      <c r="AC575" s="802"/>
      <c r="AD575" s="802"/>
      <c r="AE575" s="802"/>
      <c r="AF575" s="802"/>
      <c r="AG575" s="802"/>
      <c r="AH575" s="802"/>
      <c r="AI575" s="802"/>
      <c r="AJ575" s="802"/>
      <c r="AK575" s="802"/>
      <c r="AL575" s="802"/>
      <c r="AM575" s="802"/>
      <c r="AN575" s="802"/>
      <c r="AO575" s="802"/>
      <c r="AP575" s="802"/>
      <c r="AQ575" s="802"/>
      <c r="AR575" s="802"/>
      <c r="AS575" s="802"/>
      <c r="AT575" s="802"/>
      <c r="AU575" s="802"/>
      <c r="AV575" s="802"/>
    </row>
    <row r="576" spans="1:48" s="262" customFormat="1" ht="12.6" hidden="1" customHeight="1" outlineLevel="1" x14ac:dyDescent="0.2">
      <c r="A576" s="267" t="s">
        <v>142</v>
      </c>
      <c r="B576" s="801">
        <v>2003</v>
      </c>
      <c r="C576" s="262">
        <f t="shared" si="9"/>
        <v>3619</v>
      </c>
      <c r="D576" s="262">
        <f t="shared" si="9"/>
        <v>1714</v>
      </c>
      <c r="E576" s="262">
        <f t="shared" si="9"/>
        <v>1905</v>
      </c>
      <c r="F576" s="262">
        <f t="shared" si="9"/>
        <v>3548</v>
      </c>
      <c r="G576" s="262">
        <f t="shared" si="9"/>
        <v>1676</v>
      </c>
      <c r="H576" s="262">
        <f t="shared" si="9"/>
        <v>1872</v>
      </c>
      <c r="I576" s="262">
        <f t="shared" si="9"/>
        <v>263</v>
      </c>
      <c r="J576" s="262">
        <f t="shared" si="9"/>
        <v>148</v>
      </c>
      <c r="K576" s="262">
        <f t="shared" si="9"/>
        <v>118</v>
      </c>
      <c r="L576" s="262">
        <f t="shared" si="9"/>
        <v>2714</v>
      </c>
      <c r="M576" s="262">
        <f t="shared" si="9"/>
        <v>1251</v>
      </c>
      <c r="N576" s="262">
        <f t="shared" si="9"/>
        <v>1463</v>
      </c>
      <c r="O576" s="262">
        <f t="shared" si="9"/>
        <v>2628</v>
      </c>
      <c r="P576" s="262">
        <f t="shared" si="9"/>
        <v>1220</v>
      </c>
      <c r="Q576" s="262">
        <f t="shared" si="9"/>
        <v>1408</v>
      </c>
      <c r="R576" s="262">
        <f t="shared" si="9"/>
        <v>105</v>
      </c>
      <c r="S576" s="262">
        <f t="shared" si="9"/>
        <v>42</v>
      </c>
      <c r="T576" s="262">
        <f t="shared" si="9"/>
        <v>70</v>
      </c>
      <c r="U576" s="262">
        <f t="shared" si="9"/>
        <v>2387</v>
      </c>
      <c r="V576" s="262">
        <f t="shared" si="9"/>
        <v>1164</v>
      </c>
      <c r="W576" s="262">
        <f t="shared" si="9"/>
        <v>1223</v>
      </c>
      <c r="AB576" s="802"/>
      <c r="AC576" s="802"/>
      <c r="AD576" s="802"/>
      <c r="AE576" s="802"/>
      <c r="AF576" s="802"/>
      <c r="AG576" s="802"/>
      <c r="AH576" s="802"/>
      <c r="AI576" s="802"/>
      <c r="AJ576" s="802"/>
      <c r="AK576" s="802"/>
      <c r="AL576" s="802"/>
      <c r="AM576" s="802"/>
      <c r="AN576" s="802"/>
      <c r="AO576" s="802"/>
      <c r="AP576" s="802"/>
      <c r="AQ576" s="802"/>
      <c r="AR576" s="802"/>
      <c r="AS576" s="802"/>
      <c r="AT576" s="802"/>
      <c r="AU576" s="802"/>
      <c r="AV576" s="802"/>
    </row>
    <row r="577" spans="1:48" s="262" customFormat="1" ht="12.6" hidden="1" customHeight="1" outlineLevel="1" x14ac:dyDescent="0.2">
      <c r="A577" s="267" t="s">
        <v>142</v>
      </c>
      <c r="B577" s="801">
        <v>2004</v>
      </c>
      <c r="C577" s="262">
        <f t="shared" si="9"/>
        <v>3980</v>
      </c>
      <c r="D577" s="262">
        <f t="shared" si="9"/>
        <v>1832</v>
      </c>
      <c r="E577" s="262">
        <f t="shared" si="9"/>
        <v>2148</v>
      </c>
      <c r="F577" s="262">
        <f t="shared" si="9"/>
        <v>3911</v>
      </c>
      <c r="G577" s="262">
        <f t="shared" si="9"/>
        <v>1792</v>
      </c>
      <c r="H577" s="262">
        <f t="shared" si="9"/>
        <v>2119</v>
      </c>
      <c r="I577" s="262">
        <f t="shared" si="9"/>
        <v>239</v>
      </c>
      <c r="J577" s="262">
        <f t="shared" si="9"/>
        <v>127</v>
      </c>
      <c r="K577" s="262">
        <f t="shared" si="9"/>
        <v>112</v>
      </c>
      <c r="L577" s="262">
        <f t="shared" si="9"/>
        <v>3111</v>
      </c>
      <c r="M577" s="262">
        <f t="shared" si="9"/>
        <v>1442</v>
      </c>
      <c r="N577" s="262">
        <f t="shared" si="9"/>
        <v>1669</v>
      </c>
      <c r="O577" s="262">
        <f t="shared" si="9"/>
        <v>2995</v>
      </c>
      <c r="P577" s="262">
        <f t="shared" si="9"/>
        <v>1406</v>
      </c>
      <c r="Q577" s="262">
        <f t="shared" si="9"/>
        <v>1589</v>
      </c>
      <c r="R577" s="262">
        <f t="shared" si="9"/>
        <v>135</v>
      </c>
      <c r="S577" s="262">
        <f t="shared" si="9"/>
        <v>58</v>
      </c>
      <c r="T577" s="262">
        <f t="shared" si="9"/>
        <v>81</v>
      </c>
      <c r="U577" s="262">
        <f t="shared" si="9"/>
        <v>2511</v>
      </c>
      <c r="V577" s="262">
        <f t="shared" si="9"/>
        <v>1131</v>
      </c>
      <c r="W577" s="262">
        <f t="shared" si="9"/>
        <v>1380</v>
      </c>
      <c r="AB577" s="802"/>
      <c r="AC577" s="802"/>
      <c r="AD577" s="802"/>
      <c r="AE577" s="802"/>
      <c r="AF577" s="802"/>
      <c r="AG577" s="802"/>
      <c r="AH577" s="802"/>
      <c r="AI577" s="802"/>
      <c r="AJ577" s="802"/>
      <c r="AK577" s="802"/>
      <c r="AL577" s="802"/>
      <c r="AM577" s="802"/>
      <c r="AN577" s="802"/>
      <c r="AO577" s="802"/>
      <c r="AP577" s="802"/>
      <c r="AQ577" s="802"/>
      <c r="AR577" s="802"/>
      <c r="AS577" s="802"/>
      <c r="AT577" s="802"/>
      <c r="AU577" s="802"/>
      <c r="AV577" s="802"/>
    </row>
    <row r="578" spans="1:48" s="262" customFormat="1" ht="12.6" hidden="1" customHeight="1" outlineLevel="1" x14ac:dyDescent="0.2">
      <c r="A578" s="267" t="s">
        <v>142</v>
      </c>
      <c r="B578" s="801">
        <v>2005</v>
      </c>
      <c r="C578" s="262">
        <f t="shared" si="9"/>
        <v>4060</v>
      </c>
      <c r="D578" s="262">
        <f t="shared" si="9"/>
        <v>1915</v>
      </c>
      <c r="E578" s="262">
        <f t="shared" si="9"/>
        <v>2171</v>
      </c>
      <c r="F578" s="262">
        <f t="shared" si="9"/>
        <v>3991</v>
      </c>
      <c r="G578" s="262">
        <f t="shared" si="9"/>
        <v>1853</v>
      </c>
      <c r="H578" s="262">
        <f t="shared" si="9"/>
        <v>2138</v>
      </c>
      <c r="I578" s="262">
        <f t="shared" si="9"/>
        <v>356</v>
      </c>
      <c r="J578" s="262">
        <f t="shared" si="9"/>
        <v>178</v>
      </c>
      <c r="K578" s="262">
        <f t="shared" si="9"/>
        <v>178</v>
      </c>
      <c r="L578" s="262">
        <f t="shared" si="9"/>
        <v>3175</v>
      </c>
      <c r="M578" s="262">
        <f t="shared" si="9"/>
        <v>1496</v>
      </c>
      <c r="N578" s="262">
        <f t="shared" si="9"/>
        <v>1679</v>
      </c>
      <c r="O578" s="262">
        <f t="shared" si="9"/>
        <v>3047</v>
      </c>
      <c r="P578" s="262">
        <f t="shared" si="9"/>
        <v>1436</v>
      </c>
      <c r="Q578" s="262">
        <f t="shared" si="9"/>
        <v>1611</v>
      </c>
      <c r="R578" s="262">
        <f t="shared" si="9"/>
        <v>175</v>
      </c>
      <c r="S578" s="262">
        <f t="shared" si="9"/>
        <v>78</v>
      </c>
      <c r="T578" s="262">
        <f t="shared" si="9"/>
        <v>99</v>
      </c>
      <c r="U578" s="262">
        <f t="shared" si="9"/>
        <v>2245</v>
      </c>
      <c r="V578" s="262">
        <f t="shared" si="9"/>
        <v>1016</v>
      </c>
      <c r="W578" s="262">
        <f t="shared" si="9"/>
        <v>1229</v>
      </c>
      <c r="AB578" s="802"/>
      <c r="AC578" s="802"/>
      <c r="AD578" s="802"/>
      <c r="AE578" s="802"/>
      <c r="AF578" s="802"/>
      <c r="AG578" s="802"/>
      <c r="AH578" s="802"/>
      <c r="AI578" s="802"/>
      <c r="AJ578" s="802"/>
      <c r="AK578" s="802"/>
      <c r="AL578" s="802"/>
      <c r="AM578" s="802"/>
      <c r="AN578" s="802"/>
      <c r="AO578" s="802"/>
      <c r="AP578" s="802"/>
      <c r="AQ578" s="802"/>
      <c r="AR578" s="802"/>
      <c r="AS578" s="802"/>
      <c r="AT578" s="802"/>
      <c r="AU578" s="802"/>
      <c r="AV578" s="802"/>
    </row>
    <row r="579" spans="1:48" ht="12.6" hidden="1" customHeight="1" outlineLevel="1" x14ac:dyDescent="0.2">
      <c r="A579" s="218"/>
      <c r="C579" s="210"/>
      <c r="D579" s="210"/>
      <c r="E579" s="210"/>
      <c r="F579" s="210"/>
      <c r="G579" s="210"/>
      <c r="H579" s="210"/>
      <c r="I579" s="210"/>
      <c r="J579" s="210"/>
      <c r="K579" s="210"/>
      <c r="L579" s="210"/>
      <c r="M579" s="210"/>
      <c r="N579" s="210"/>
      <c r="O579" s="210"/>
      <c r="P579" s="210"/>
      <c r="Q579" s="210"/>
      <c r="R579" s="210"/>
      <c r="S579" s="210"/>
      <c r="T579" s="210"/>
      <c r="U579" s="210"/>
      <c r="V579" s="210"/>
      <c r="W579" s="210"/>
      <c r="X579" s="210"/>
      <c r="Y579" s="210"/>
      <c r="Z579" s="210"/>
      <c r="AA579" s="210"/>
    </row>
    <row r="580" spans="1:48" ht="12.6" hidden="1" customHeight="1" outlineLevel="1" x14ac:dyDescent="0.2">
      <c r="A580" s="218"/>
      <c r="C580" s="210"/>
      <c r="D580" s="210"/>
      <c r="E580" s="210"/>
      <c r="F580" s="210"/>
      <c r="G580" s="210"/>
      <c r="H580" s="210"/>
      <c r="I580" s="210"/>
      <c r="J580" s="210"/>
      <c r="K580" s="210"/>
      <c r="L580" s="210"/>
      <c r="M580" s="210"/>
      <c r="N580" s="210"/>
      <c r="O580" s="210"/>
      <c r="P580" s="210"/>
      <c r="Q580" s="210"/>
      <c r="R580" s="210"/>
      <c r="S580" s="210"/>
      <c r="T580" s="210"/>
      <c r="U580" s="210"/>
      <c r="V580" s="210"/>
      <c r="W580" s="210"/>
      <c r="X580" s="210"/>
      <c r="Y580" s="210"/>
      <c r="Z580" s="210"/>
      <c r="AA580" s="210"/>
    </row>
    <row r="581" spans="1:48" ht="12.6" hidden="1" customHeight="1" outlineLevel="1" x14ac:dyDescent="0.2">
      <c r="A581" s="218"/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  <c r="Z581" s="210"/>
      <c r="AA581" s="210"/>
    </row>
    <row r="582" spans="1:48" ht="12.6" hidden="1" customHeight="1" outlineLevel="1" x14ac:dyDescent="0.2">
      <c r="A582" s="218"/>
      <c r="C582" s="210"/>
      <c r="D582" s="210"/>
      <c r="E582" s="210"/>
      <c r="F582" s="210"/>
      <c r="G582" s="210"/>
      <c r="H582" s="210"/>
      <c r="I582" s="210"/>
      <c r="J582" s="210"/>
      <c r="K582" s="210"/>
      <c r="L582" s="210"/>
      <c r="M582" s="210"/>
      <c r="N582" s="210"/>
      <c r="O582" s="210"/>
      <c r="P582" s="210"/>
      <c r="Q582" s="210"/>
      <c r="R582" s="210"/>
      <c r="S582" s="210"/>
      <c r="T582" s="210"/>
      <c r="U582" s="210"/>
      <c r="V582" s="210"/>
      <c r="W582" s="210"/>
      <c r="X582" s="210"/>
      <c r="Y582" s="210"/>
      <c r="Z582" s="210"/>
      <c r="AA582" s="210"/>
    </row>
    <row r="583" spans="1:48" ht="12.6" customHeight="1" collapsed="1" x14ac:dyDescent="0.2"/>
  </sheetData>
  <dataConsolidate>
    <dataRefs count="3">
      <dataRef ref="B95:N108" sheet="J+V-MP" r:id="rId1"/>
      <dataRef ref="B95:N108" sheet="J+V-súkr.sp." r:id="rId2"/>
      <dataRef ref="B97:N110" sheet="Pr-spolu" r:id="rId3"/>
    </dataRefs>
  </dataConsolidate>
  <mergeCells count="20">
    <mergeCell ref="A5:A9"/>
    <mergeCell ref="B5:B9"/>
    <mergeCell ref="C5:E5"/>
    <mergeCell ref="F5:K5"/>
    <mergeCell ref="L5:N5"/>
    <mergeCell ref="C7:E7"/>
    <mergeCell ref="U7:W7"/>
    <mergeCell ref="U5:W5"/>
    <mergeCell ref="X5:X9"/>
    <mergeCell ref="Y5:Y9"/>
    <mergeCell ref="F6:H6"/>
    <mergeCell ref="I6:K6"/>
    <mergeCell ref="O6:Q6"/>
    <mergeCell ref="R6:T6"/>
    <mergeCell ref="F7:H7"/>
    <mergeCell ref="I7:K7"/>
    <mergeCell ref="L7:N7"/>
    <mergeCell ref="O5:T5"/>
    <mergeCell ref="O7:Q7"/>
    <mergeCell ref="R7:T7"/>
  </mergeCells>
  <hyperlinks>
    <hyperlink ref="W521" r:id="rId4" location="!/view/sk/VBD_DEM/om7046rr/v_om7046rr_00_00_00_sk"/>
    <hyperlink ref="AB2" location="Obsah_Contents!A1" display="Obsah / Contents"/>
  </hyperlinks>
  <printOptions horizontalCentered="1"/>
  <pageMargins left="0.23622047244094491" right="0.23622047244094491" top="0.74803149606299213" bottom="0.74803149606299213" header="0.31496062992125984" footer="0.31496062992125984"/>
  <pageSetup paperSize="9" scale="95" pageOrder="overThenDown" orientation="portrait" r:id="rId5"/>
  <headerFooter alignWithMargins="0">
    <oddHeader>&amp;R&amp;8&amp;A</oddHeader>
    <oddFooter>&amp;R&amp;8&amp;P</oddFooter>
  </headerFooter>
  <rowBreaks count="8" manualBreakCount="8">
    <brk id="69" max="24" man="1"/>
    <brk id="129" max="24" man="1"/>
    <brk id="189" max="24" man="1"/>
    <brk id="249" max="24" man="1"/>
    <brk id="309" max="24" man="1"/>
    <brk id="369" max="24" man="1"/>
    <brk id="429" max="24" man="1"/>
    <brk id="469" max="16383" man="1"/>
  </rowBreaks>
  <colBreaks count="1" manualBreakCount="1">
    <brk id="11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51"/>
  <sheetViews>
    <sheetView showGridLines="0" showOutlineSymbols="0" view="pageBreakPreview" zoomScaleNormal="100" zoomScaleSheetLayoutView="100" workbookViewId="0">
      <pane xSplit="2" ySplit="7" topLeftCell="C326" activePane="bottomRight" state="frozen"/>
      <selection activeCell="G21" sqref="G21"/>
      <selection pane="topRight" activeCell="G21" sqref="G21"/>
      <selection pane="bottomLeft" activeCell="G21" sqref="G21"/>
      <selection pane="bottomRight" activeCell="E477" sqref="E477"/>
    </sheetView>
  </sheetViews>
  <sheetFormatPr defaultColWidth="9" defaultRowHeight="12.6" customHeight="1" outlineLevelRow="1" x14ac:dyDescent="0.2"/>
  <cols>
    <col min="1" max="1" width="16.5" style="218" customWidth="1"/>
    <col min="2" max="2" width="3.8984375" style="968" bestFit="1" customWidth="1"/>
    <col min="3" max="4" width="6.59765625" style="210" customWidth="1"/>
    <col min="5" max="10" width="5.59765625" style="210" customWidth="1"/>
    <col min="11" max="11" width="4.59765625" style="210" customWidth="1"/>
    <col min="12" max="12" width="4.69921875" style="210" customWidth="1"/>
    <col min="13" max="13" width="4.19921875" style="210" bestFit="1" customWidth="1"/>
    <col min="14" max="14" width="4.19921875" style="210" customWidth="1"/>
    <col min="15" max="16" width="6.59765625" style="210" customWidth="1"/>
    <col min="17" max="22" width="5.59765625" style="210" customWidth="1"/>
    <col min="23" max="23" width="4.59765625" style="210" customWidth="1"/>
    <col min="24" max="24" width="4.69921875" style="210" customWidth="1"/>
    <col min="25" max="34" width="3.19921875" style="210" customWidth="1"/>
    <col min="35" max="16384" width="9" style="210"/>
  </cols>
  <sheetData>
    <row r="1" spans="1:24" s="808" customFormat="1" ht="13.8" x14ac:dyDescent="0.3">
      <c r="A1" s="803" t="s">
        <v>0</v>
      </c>
      <c r="B1" s="804"/>
      <c r="C1" s="805"/>
      <c r="D1" s="805"/>
      <c r="E1" s="805"/>
      <c r="F1" s="805"/>
      <c r="G1" s="805"/>
      <c r="H1" s="805"/>
      <c r="I1" s="805"/>
      <c r="J1" s="806"/>
      <c r="K1" s="807" t="s">
        <v>1</v>
      </c>
      <c r="O1" s="1453"/>
      <c r="P1" s="1453"/>
      <c r="Q1" s="1453"/>
      <c r="R1" s="1453"/>
      <c r="S1" s="805"/>
      <c r="T1" s="805"/>
      <c r="U1" s="805"/>
      <c r="V1" s="806"/>
      <c r="W1" s="807"/>
      <c r="X1" s="807"/>
    </row>
    <row r="2" spans="1:24" s="812" customFormat="1" ht="13.8" x14ac:dyDescent="0.3">
      <c r="A2" s="809" t="s">
        <v>186</v>
      </c>
      <c r="B2" s="810"/>
      <c r="C2" s="811"/>
      <c r="D2" s="811"/>
      <c r="E2" s="811"/>
      <c r="F2" s="811"/>
      <c r="G2" s="811"/>
      <c r="H2" s="811"/>
      <c r="I2" s="811"/>
      <c r="K2" s="813"/>
      <c r="O2" s="1451"/>
      <c r="P2" s="1450" t="s">
        <v>430</v>
      </c>
      <c r="Q2" s="1451"/>
      <c r="R2" s="1451"/>
      <c r="S2" s="811"/>
      <c r="T2" s="811"/>
      <c r="U2" s="811"/>
      <c r="W2" s="17"/>
      <c r="X2" s="811"/>
    </row>
    <row r="3" spans="1:24" s="818" customFormat="1" ht="13.8" x14ac:dyDescent="0.3">
      <c r="A3" s="814" t="s">
        <v>187</v>
      </c>
      <c r="B3" s="815"/>
      <c r="C3" s="816"/>
      <c r="D3" s="816"/>
      <c r="E3" s="816"/>
      <c r="F3" s="816"/>
      <c r="G3" s="817"/>
      <c r="H3" s="817"/>
      <c r="I3" s="817"/>
      <c r="K3" s="817"/>
      <c r="O3" s="1454"/>
      <c r="P3" s="1454"/>
      <c r="Q3" s="1454"/>
      <c r="R3" s="1454"/>
      <c r="S3" s="817"/>
      <c r="T3" s="817"/>
      <c r="U3" s="817"/>
      <c r="W3" s="817"/>
      <c r="X3" s="817"/>
    </row>
    <row r="4" spans="1:24" s="168" customFormat="1" ht="10.8" thickBot="1" x14ac:dyDescent="0.35">
      <c r="A4" s="819" t="s">
        <v>156</v>
      </c>
      <c r="B4" s="820"/>
      <c r="C4" s="821"/>
      <c r="D4" s="821"/>
      <c r="E4" s="821"/>
      <c r="F4" s="821"/>
      <c r="G4" s="822"/>
      <c r="H4" s="822"/>
      <c r="I4" s="822"/>
      <c r="K4" s="823" t="s">
        <v>157</v>
      </c>
      <c r="O4" s="821"/>
      <c r="P4" s="821"/>
      <c r="Q4" s="821"/>
      <c r="R4" s="821"/>
      <c r="S4" s="822"/>
      <c r="T4" s="822"/>
      <c r="U4" s="822"/>
      <c r="W4" s="823"/>
      <c r="X4" s="823"/>
    </row>
    <row r="5" spans="1:24" s="825" customFormat="1" ht="12.75" customHeight="1" x14ac:dyDescent="0.3">
      <c r="A5" s="1622" t="s">
        <v>188</v>
      </c>
      <c r="B5" s="1625" t="s">
        <v>189</v>
      </c>
      <c r="C5" s="1628" t="s">
        <v>190</v>
      </c>
      <c r="D5" s="1630" t="s">
        <v>191</v>
      </c>
      <c r="E5" s="1630"/>
      <c r="F5" s="1630"/>
      <c r="G5" s="1630"/>
      <c r="H5" s="1630"/>
      <c r="I5" s="1630"/>
      <c r="J5" s="1630"/>
      <c r="K5" s="1630"/>
      <c r="L5" s="824"/>
      <c r="O5" s="1631"/>
      <c r="P5" s="1621"/>
      <c r="Q5" s="1621"/>
      <c r="R5" s="1621"/>
      <c r="S5" s="1621"/>
      <c r="T5" s="1621"/>
      <c r="U5" s="1621"/>
      <c r="V5" s="1621"/>
      <c r="W5" s="1621"/>
      <c r="X5" s="826"/>
    </row>
    <row r="6" spans="1:24" s="831" customFormat="1" ht="91.5" customHeight="1" x14ac:dyDescent="0.3">
      <c r="A6" s="1623"/>
      <c r="B6" s="1626"/>
      <c r="C6" s="1629"/>
      <c r="D6" s="827" t="s">
        <v>192</v>
      </c>
      <c r="E6" s="828" t="s">
        <v>193</v>
      </c>
      <c r="F6" s="828" t="s">
        <v>194</v>
      </c>
      <c r="G6" s="828" t="s">
        <v>195</v>
      </c>
      <c r="H6" s="828" t="s">
        <v>196</v>
      </c>
      <c r="I6" s="828" t="s">
        <v>197</v>
      </c>
      <c r="J6" s="828" t="s">
        <v>198</v>
      </c>
      <c r="K6" s="829" t="s">
        <v>199</v>
      </c>
      <c r="L6" s="830"/>
      <c r="O6" s="1631"/>
      <c r="P6" s="832"/>
      <c r="Q6" s="832"/>
      <c r="R6" s="832"/>
      <c r="S6" s="832"/>
      <c r="T6" s="832"/>
      <c r="U6" s="832"/>
      <c r="V6" s="832"/>
      <c r="W6" s="832"/>
      <c r="X6" s="830"/>
    </row>
    <row r="7" spans="1:24" ht="5.0999999999999996" customHeight="1" thickBot="1" x14ac:dyDescent="0.25">
      <c r="A7" s="1624"/>
      <c r="B7" s="1627"/>
      <c r="C7" s="833"/>
      <c r="D7" s="834"/>
      <c r="E7" s="834"/>
      <c r="F7" s="834"/>
      <c r="G7" s="834"/>
      <c r="H7" s="834"/>
      <c r="I7" s="834"/>
      <c r="J7" s="834"/>
      <c r="K7" s="835"/>
      <c r="L7" s="836"/>
      <c r="O7" s="837"/>
      <c r="P7" s="836"/>
      <c r="Q7" s="836"/>
      <c r="R7" s="836"/>
      <c r="S7" s="836"/>
      <c r="T7" s="836"/>
      <c r="U7" s="836"/>
      <c r="V7" s="836"/>
      <c r="W7" s="836"/>
      <c r="X7" s="836"/>
    </row>
    <row r="8" spans="1:24" s="348" customFormat="1" ht="12.6" customHeight="1" x14ac:dyDescent="0.2">
      <c r="A8" s="375" t="s">
        <v>200</v>
      </c>
      <c r="B8" s="838" t="s">
        <v>395</v>
      </c>
      <c r="C8" s="839">
        <v>5450421</v>
      </c>
      <c r="D8" s="840">
        <v>4444758</v>
      </c>
      <c r="E8" s="840">
        <v>451914</v>
      </c>
      <c r="F8" s="840">
        <v>111889</v>
      </c>
      <c r="G8" s="840">
        <v>40220</v>
      </c>
      <c r="H8" s="840">
        <v>30153</v>
      </c>
      <c r="I8" s="840">
        <v>10501</v>
      </c>
      <c r="J8" s="840">
        <v>7543</v>
      </c>
      <c r="K8" s="841">
        <v>6779</v>
      </c>
      <c r="L8" s="385"/>
      <c r="O8" s="385"/>
      <c r="P8" s="385"/>
      <c r="Q8" s="385"/>
      <c r="R8" s="385"/>
      <c r="S8" s="385"/>
      <c r="T8" s="385"/>
      <c r="U8" s="385"/>
      <c r="V8" s="385"/>
      <c r="W8" s="385"/>
      <c r="X8" s="385"/>
    </row>
    <row r="9" spans="1:24" s="348" customFormat="1" ht="12.6" customHeight="1" x14ac:dyDescent="0.2">
      <c r="A9" s="842"/>
      <c r="B9" s="843" t="s">
        <v>396</v>
      </c>
      <c r="C9" s="844">
        <v>5457873</v>
      </c>
      <c r="D9" s="845">
        <v>4455612</v>
      </c>
      <c r="E9" s="845">
        <v>450122</v>
      </c>
      <c r="F9" s="845">
        <v>112702</v>
      </c>
      <c r="G9" s="845">
        <v>40619</v>
      </c>
      <c r="H9" s="845">
        <v>29701</v>
      </c>
      <c r="I9" s="845">
        <v>11025</v>
      </c>
      <c r="J9" s="845">
        <v>7632</v>
      </c>
      <c r="K9" s="846">
        <v>6970</v>
      </c>
      <c r="L9" s="385"/>
      <c r="O9" s="385"/>
      <c r="P9" s="385"/>
      <c r="Q9" s="385"/>
      <c r="R9" s="385"/>
      <c r="S9" s="385"/>
      <c r="T9" s="385"/>
      <c r="U9" s="385"/>
      <c r="V9" s="385"/>
      <c r="W9" s="385"/>
      <c r="X9" s="385"/>
    </row>
    <row r="10" spans="1:24" s="348" customFormat="1" ht="12.6" customHeight="1" x14ac:dyDescent="0.2">
      <c r="A10" s="842"/>
      <c r="B10" s="847" t="s">
        <v>397</v>
      </c>
      <c r="C10" s="848">
        <v>5459781</v>
      </c>
      <c r="D10" s="849">
        <v>4461531</v>
      </c>
      <c r="E10" s="849">
        <v>447932</v>
      </c>
      <c r="F10" s="849">
        <v>113371</v>
      </c>
      <c r="G10" s="849">
        <v>41119</v>
      </c>
      <c r="H10" s="849">
        <v>29198</v>
      </c>
      <c r="I10" s="849">
        <v>11455</v>
      </c>
      <c r="J10" s="849">
        <v>7727</v>
      </c>
      <c r="K10" s="850">
        <v>7192</v>
      </c>
      <c r="L10" s="404"/>
      <c r="O10" s="404"/>
      <c r="P10" s="404"/>
      <c r="Q10" s="404"/>
      <c r="R10" s="404"/>
      <c r="S10" s="404"/>
      <c r="T10" s="404"/>
      <c r="U10" s="404"/>
      <c r="V10" s="404"/>
      <c r="W10" s="404"/>
      <c r="X10" s="404"/>
    </row>
    <row r="11" spans="1:24" s="348" customFormat="1" ht="12.6" customHeight="1" x14ac:dyDescent="0.2">
      <c r="A11" s="842"/>
      <c r="B11" s="851" t="s">
        <v>398</v>
      </c>
      <c r="C11" s="848">
        <v>5434712</v>
      </c>
      <c r="D11" s="849">
        <v>4572981</v>
      </c>
      <c r="E11" s="849">
        <v>419000</v>
      </c>
      <c r="F11" s="849">
        <v>67235</v>
      </c>
      <c r="G11" s="849">
        <v>30404</v>
      </c>
      <c r="H11" s="849">
        <v>22781</v>
      </c>
      <c r="I11" s="849">
        <v>9768</v>
      </c>
      <c r="J11" s="849">
        <v>3339</v>
      </c>
      <c r="K11" s="850">
        <v>3905</v>
      </c>
      <c r="L11" s="404"/>
      <c r="O11" s="404"/>
      <c r="P11" s="404"/>
      <c r="Q11" s="404"/>
      <c r="R11" s="404"/>
      <c r="S11" s="404"/>
      <c r="T11" s="404"/>
      <c r="U11" s="404"/>
      <c r="V11" s="404"/>
      <c r="W11" s="404"/>
      <c r="X11" s="404"/>
    </row>
    <row r="12" spans="1:24" s="348" customFormat="1" ht="12.6" customHeight="1" x14ac:dyDescent="0.2">
      <c r="A12" s="852"/>
      <c r="B12" s="853">
        <v>2022</v>
      </c>
      <c r="C12" s="854">
        <v>5428792</v>
      </c>
      <c r="D12" s="855">
        <v>4577726</v>
      </c>
      <c r="E12" s="855">
        <v>416630</v>
      </c>
      <c r="F12" s="855">
        <v>67106</v>
      </c>
      <c r="G12" s="855">
        <v>30452</v>
      </c>
      <c r="H12" s="855">
        <v>21898</v>
      </c>
      <c r="I12" s="855">
        <v>10096</v>
      </c>
      <c r="J12" s="855">
        <v>3379</v>
      </c>
      <c r="K12" s="856">
        <v>4021</v>
      </c>
      <c r="L12" s="404"/>
      <c r="M12" s="857"/>
      <c r="N12" s="857"/>
      <c r="O12" s="404"/>
      <c r="P12" s="404"/>
      <c r="Q12" s="404"/>
      <c r="R12" s="404"/>
      <c r="S12" s="404"/>
      <c r="T12" s="404"/>
      <c r="U12" s="404"/>
      <c r="V12" s="404"/>
      <c r="W12" s="404"/>
      <c r="X12" s="404"/>
    </row>
    <row r="13" spans="1:24" s="348" customFormat="1" ht="12.6" customHeight="1" x14ac:dyDescent="0.2">
      <c r="A13" s="858" t="s">
        <v>35</v>
      </c>
      <c r="B13" s="859" t="s">
        <v>395</v>
      </c>
      <c r="C13" s="860">
        <v>659598</v>
      </c>
      <c r="D13" s="861">
        <v>593219</v>
      </c>
      <c r="E13" s="861">
        <v>25169</v>
      </c>
      <c r="F13" s="861">
        <v>746</v>
      </c>
      <c r="G13" s="861">
        <v>8949</v>
      </c>
      <c r="H13" s="861">
        <v>927</v>
      </c>
      <c r="I13" s="861">
        <v>1502</v>
      </c>
      <c r="J13" s="861">
        <v>2049</v>
      </c>
      <c r="K13" s="862">
        <v>1141</v>
      </c>
      <c r="L13" s="428"/>
      <c r="O13" s="428"/>
      <c r="P13" s="428"/>
      <c r="Q13" s="428"/>
      <c r="R13" s="428"/>
      <c r="S13" s="428"/>
      <c r="T13" s="428"/>
      <c r="U13" s="428"/>
      <c r="V13" s="428"/>
      <c r="W13" s="428"/>
      <c r="X13" s="428"/>
    </row>
    <row r="14" spans="1:24" s="348" customFormat="1" ht="12.6" customHeight="1" x14ac:dyDescent="0.2">
      <c r="A14" s="858"/>
      <c r="B14" s="863" t="s">
        <v>396</v>
      </c>
      <c r="C14" s="860">
        <v>669592</v>
      </c>
      <c r="D14" s="861">
        <v>602164</v>
      </c>
      <c r="E14" s="861">
        <v>25261</v>
      </c>
      <c r="F14" s="861">
        <v>745</v>
      </c>
      <c r="G14" s="861">
        <v>9054</v>
      </c>
      <c r="H14" s="861">
        <v>928</v>
      </c>
      <c r="I14" s="861">
        <v>1647</v>
      </c>
      <c r="J14" s="861">
        <v>2087</v>
      </c>
      <c r="K14" s="862">
        <v>1180</v>
      </c>
      <c r="L14" s="428"/>
      <c r="O14" s="428"/>
      <c r="P14" s="428"/>
      <c r="Q14" s="428"/>
      <c r="R14" s="428"/>
      <c r="S14" s="428"/>
      <c r="T14" s="428"/>
      <c r="U14" s="428"/>
      <c r="V14" s="428"/>
      <c r="W14" s="428"/>
      <c r="X14" s="428"/>
    </row>
    <row r="15" spans="1:24" s="348" customFormat="1" ht="12.6" customHeight="1" x14ac:dyDescent="0.2">
      <c r="A15" s="858"/>
      <c r="B15" s="864" t="s">
        <v>397</v>
      </c>
      <c r="C15" s="860">
        <v>677024</v>
      </c>
      <c r="D15" s="861">
        <v>609108</v>
      </c>
      <c r="E15" s="861">
        <v>25235</v>
      </c>
      <c r="F15" s="861">
        <v>743</v>
      </c>
      <c r="G15" s="861">
        <v>9089</v>
      </c>
      <c r="H15" s="861">
        <v>932</v>
      </c>
      <c r="I15" s="861">
        <v>1873</v>
      </c>
      <c r="J15" s="861">
        <v>2118</v>
      </c>
      <c r="K15" s="862">
        <v>1205</v>
      </c>
      <c r="L15" s="428"/>
      <c r="O15" s="428"/>
      <c r="P15" s="428"/>
      <c r="Q15" s="428"/>
      <c r="R15" s="428"/>
      <c r="S15" s="428"/>
      <c r="T15" s="428"/>
      <c r="U15" s="428"/>
      <c r="V15" s="428"/>
      <c r="W15" s="428"/>
      <c r="X15" s="428"/>
    </row>
    <row r="16" spans="1:24" s="348" customFormat="1" ht="12.6" customHeight="1" x14ac:dyDescent="0.2">
      <c r="A16" s="858"/>
      <c r="B16" s="865" t="s">
        <v>398</v>
      </c>
      <c r="C16" s="860">
        <v>723714</v>
      </c>
      <c r="D16" s="861">
        <v>627402</v>
      </c>
      <c r="E16" s="861">
        <v>20466</v>
      </c>
      <c r="F16" s="861">
        <v>445</v>
      </c>
      <c r="G16" s="861">
        <v>6818</v>
      </c>
      <c r="H16" s="861">
        <v>964</v>
      </c>
      <c r="I16" s="861">
        <v>2108</v>
      </c>
      <c r="J16" s="861">
        <v>953</v>
      </c>
      <c r="K16" s="862">
        <v>693</v>
      </c>
      <c r="L16" s="428"/>
      <c r="O16" s="428"/>
      <c r="P16" s="428"/>
      <c r="Q16" s="428"/>
      <c r="R16" s="428"/>
      <c r="S16" s="428"/>
      <c r="T16" s="428"/>
      <c r="U16" s="428"/>
      <c r="V16" s="428"/>
      <c r="W16" s="428"/>
      <c r="X16" s="428"/>
    </row>
    <row r="17" spans="1:34" s="348" customFormat="1" ht="12.6" customHeight="1" x14ac:dyDescent="0.2">
      <c r="A17" s="858"/>
      <c r="B17" s="865">
        <v>2022</v>
      </c>
      <c r="C17" s="860">
        <v>728370</v>
      </c>
      <c r="D17" s="861">
        <v>633391</v>
      </c>
      <c r="E17" s="861">
        <v>20363</v>
      </c>
      <c r="F17" s="861">
        <v>430</v>
      </c>
      <c r="G17" s="861">
        <v>6855</v>
      </c>
      <c r="H17" s="861">
        <v>916</v>
      </c>
      <c r="I17" s="861">
        <v>2272</v>
      </c>
      <c r="J17" s="861">
        <v>962</v>
      </c>
      <c r="K17" s="862">
        <v>711</v>
      </c>
      <c r="L17" s="428"/>
      <c r="O17" s="428"/>
      <c r="P17" s="428"/>
      <c r="Q17" s="428"/>
      <c r="R17" s="428"/>
      <c r="S17" s="428"/>
      <c r="T17" s="428"/>
      <c r="U17" s="428"/>
      <c r="V17" s="428"/>
      <c r="W17" s="428"/>
      <c r="X17" s="428"/>
    </row>
    <row r="18" spans="1:34" ht="12.6" customHeight="1" x14ac:dyDescent="0.2">
      <c r="A18" s="866" t="s">
        <v>36</v>
      </c>
      <c r="B18" s="867" t="s">
        <v>395</v>
      </c>
      <c r="C18" s="1531">
        <v>659598</v>
      </c>
      <c r="D18" s="1532">
        <v>593219</v>
      </c>
      <c r="E18" s="1532">
        <v>25169</v>
      </c>
      <c r="F18" s="1532">
        <v>746</v>
      </c>
      <c r="G18" s="1532">
        <v>8949</v>
      </c>
      <c r="H18" s="1532">
        <v>927</v>
      </c>
      <c r="I18" s="1532">
        <v>1502</v>
      </c>
      <c r="J18" s="1532">
        <v>2049</v>
      </c>
      <c r="K18" s="1533">
        <v>1141</v>
      </c>
      <c r="L18" s="440"/>
      <c r="O18" s="440"/>
      <c r="P18" s="440"/>
      <c r="Q18" s="440"/>
      <c r="R18" s="440"/>
      <c r="S18" s="440"/>
      <c r="T18" s="440"/>
      <c r="U18" s="440"/>
      <c r="V18" s="440"/>
      <c r="W18" s="440"/>
      <c r="X18" s="440"/>
      <c r="Y18" s="348"/>
      <c r="Z18" s="348"/>
      <c r="AA18" s="348"/>
      <c r="AB18" s="348"/>
      <c r="AC18" s="348"/>
      <c r="AD18" s="348"/>
      <c r="AE18" s="348"/>
      <c r="AF18" s="348"/>
      <c r="AG18" s="348"/>
      <c r="AH18" s="348"/>
    </row>
    <row r="19" spans="1:34" ht="12.6" customHeight="1" x14ac:dyDescent="0.2">
      <c r="A19" s="870"/>
      <c r="B19" s="871" t="s">
        <v>396</v>
      </c>
      <c r="C19" s="1534">
        <v>669592</v>
      </c>
      <c r="D19" s="1535">
        <v>602164</v>
      </c>
      <c r="E19" s="1535">
        <v>25261</v>
      </c>
      <c r="F19" s="1535">
        <v>745</v>
      </c>
      <c r="G19" s="1535">
        <v>9054</v>
      </c>
      <c r="H19" s="1535">
        <v>928</v>
      </c>
      <c r="I19" s="1535">
        <v>1647</v>
      </c>
      <c r="J19" s="1535">
        <v>2087</v>
      </c>
      <c r="K19" s="1536">
        <v>1180</v>
      </c>
      <c r="L19" s="440"/>
      <c r="O19" s="440"/>
      <c r="P19" s="440"/>
      <c r="Q19" s="440"/>
      <c r="R19" s="440"/>
      <c r="S19" s="440"/>
      <c r="T19" s="440"/>
      <c r="U19" s="440"/>
      <c r="V19" s="440"/>
      <c r="W19" s="440"/>
      <c r="X19" s="440"/>
      <c r="Y19" s="348"/>
      <c r="Z19" s="348"/>
      <c r="AA19" s="348"/>
      <c r="AB19" s="348"/>
      <c r="AC19" s="348"/>
      <c r="AD19" s="348"/>
      <c r="AE19" s="348"/>
      <c r="AF19" s="348"/>
      <c r="AG19" s="348"/>
      <c r="AH19" s="348"/>
    </row>
    <row r="20" spans="1:34" ht="12.6" customHeight="1" x14ac:dyDescent="0.2">
      <c r="A20" s="870"/>
      <c r="B20" s="874" t="s">
        <v>397</v>
      </c>
      <c r="C20" s="1534">
        <v>677024</v>
      </c>
      <c r="D20" s="1535">
        <v>609108</v>
      </c>
      <c r="E20" s="1535">
        <v>25235</v>
      </c>
      <c r="F20" s="1535">
        <v>743</v>
      </c>
      <c r="G20" s="1535">
        <v>9089</v>
      </c>
      <c r="H20" s="1535">
        <v>932</v>
      </c>
      <c r="I20" s="1535">
        <v>1873</v>
      </c>
      <c r="J20" s="1535">
        <v>2118</v>
      </c>
      <c r="K20" s="1536">
        <v>1205</v>
      </c>
      <c r="L20" s="440"/>
      <c r="O20" s="440"/>
      <c r="P20" s="440"/>
      <c r="Q20" s="440"/>
      <c r="R20" s="440"/>
      <c r="S20" s="440"/>
      <c r="T20" s="440"/>
      <c r="U20" s="440"/>
      <c r="V20" s="440"/>
      <c r="W20" s="440"/>
      <c r="X20" s="440"/>
      <c r="Y20" s="348"/>
      <c r="Z20" s="348"/>
      <c r="AA20" s="348"/>
      <c r="AB20" s="348"/>
      <c r="AC20" s="348"/>
      <c r="AD20" s="348"/>
      <c r="AE20" s="348"/>
      <c r="AF20" s="348"/>
      <c r="AG20" s="348"/>
      <c r="AH20" s="348"/>
    </row>
    <row r="21" spans="1:34" ht="12.6" customHeight="1" x14ac:dyDescent="0.2">
      <c r="A21" s="870"/>
      <c r="B21" s="875" t="s">
        <v>398</v>
      </c>
      <c r="C21" s="1534">
        <v>723714</v>
      </c>
      <c r="D21" s="1535">
        <v>627402</v>
      </c>
      <c r="E21" s="1535">
        <v>20466</v>
      </c>
      <c r="F21" s="1535">
        <v>445</v>
      </c>
      <c r="G21" s="1535">
        <v>6818</v>
      </c>
      <c r="H21" s="1535">
        <v>964</v>
      </c>
      <c r="I21" s="1535">
        <v>2108</v>
      </c>
      <c r="J21" s="1535">
        <v>953</v>
      </c>
      <c r="K21" s="1536">
        <v>693</v>
      </c>
      <c r="L21" s="440"/>
      <c r="O21" s="440"/>
      <c r="P21" s="440"/>
      <c r="Q21" s="440"/>
      <c r="R21" s="440"/>
      <c r="S21" s="440"/>
      <c r="T21" s="440"/>
      <c r="U21" s="440"/>
      <c r="V21" s="440"/>
      <c r="W21" s="440"/>
      <c r="X21" s="440"/>
      <c r="Y21" s="348"/>
      <c r="Z21" s="348"/>
      <c r="AA21" s="348"/>
      <c r="AB21" s="348"/>
      <c r="AC21" s="348"/>
      <c r="AD21" s="348"/>
      <c r="AE21" s="348"/>
      <c r="AF21" s="348"/>
      <c r="AG21" s="348"/>
      <c r="AH21" s="348"/>
    </row>
    <row r="22" spans="1:34" ht="12.6" customHeight="1" x14ac:dyDescent="0.2">
      <c r="A22" s="870"/>
      <c r="B22" s="875">
        <v>2022</v>
      </c>
      <c r="C22" s="1534">
        <v>728370</v>
      </c>
      <c r="D22" s="1535">
        <v>633391</v>
      </c>
      <c r="E22" s="1535">
        <v>20363</v>
      </c>
      <c r="F22" s="1535">
        <v>430</v>
      </c>
      <c r="G22" s="1535">
        <v>6855</v>
      </c>
      <c r="H22" s="1535">
        <v>916</v>
      </c>
      <c r="I22" s="1535">
        <v>2272</v>
      </c>
      <c r="J22" s="1535">
        <v>962</v>
      </c>
      <c r="K22" s="1536">
        <v>711</v>
      </c>
      <c r="L22" s="440"/>
      <c r="O22" s="440"/>
      <c r="P22" s="440"/>
      <c r="Q22" s="440"/>
      <c r="R22" s="440"/>
      <c r="S22" s="440"/>
      <c r="T22" s="440"/>
      <c r="U22" s="440"/>
      <c r="V22" s="440"/>
      <c r="W22" s="440"/>
      <c r="X22" s="440"/>
      <c r="Y22" s="348"/>
      <c r="Z22" s="348"/>
      <c r="AA22" s="348"/>
      <c r="AB22" s="348"/>
      <c r="AC22" s="348"/>
      <c r="AD22" s="348"/>
      <c r="AE22" s="348"/>
      <c r="AF22" s="348"/>
      <c r="AG22" s="348"/>
      <c r="AH22" s="348"/>
    </row>
    <row r="23" spans="1:34" s="455" customFormat="1" ht="12.6" customHeight="1" x14ac:dyDescent="0.2">
      <c r="A23" s="133" t="s">
        <v>37</v>
      </c>
      <c r="B23" s="876" t="s">
        <v>395</v>
      </c>
      <c r="C23" s="877">
        <v>41095</v>
      </c>
      <c r="D23" s="878">
        <v>35657</v>
      </c>
      <c r="E23" s="878">
        <v>1287</v>
      </c>
      <c r="F23" s="878">
        <v>41</v>
      </c>
      <c r="G23" s="878">
        <v>775</v>
      </c>
      <c r="H23" s="878">
        <v>60</v>
      </c>
      <c r="I23" s="878">
        <v>119</v>
      </c>
      <c r="J23" s="878">
        <v>360</v>
      </c>
      <c r="K23" s="879">
        <v>103</v>
      </c>
      <c r="L23" s="456"/>
      <c r="O23" s="456"/>
      <c r="P23" s="456"/>
      <c r="Q23" s="456"/>
      <c r="R23" s="456"/>
      <c r="S23" s="456"/>
      <c r="T23" s="456"/>
      <c r="U23" s="456"/>
      <c r="V23" s="456"/>
      <c r="W23" s="456"/>
      <c r="X23" s="456"/>
    </row>
    <row r="24" spans="1:34" s="455" customFormat="1" ht="12.6" customHeight="1" x14ac:dyDescent="0.2">
      <c r="A24" s="145"/>
      <c r="B24" s="881" t="s">
        <v>396</v>
      </c>
      <c r="C24" s="882">
        <v>41893</v>
      </c>
      <c r="D24" s="883">
        <v>36235</v>
      </c>
      <c r="E24" s="883">
        <v>1306</v>
      </c>
      <c r="F24" s="883">
        <v>41</v>
      </c>
      <c r="G24" s="883">
        <v>777</v>
      </c>
      <c r="H24" s="883">
        <v>59</v>
      </c>
      <c r="I24" s="883">
        <v>151</v>
      </c>
      <c r="J24" s="883">
        <v>368</v>
      </c>
      <c r="K24" s="884">
        <v>110</v>
      </c>
      <c r="L24" s="456"/>
      <c r="O24" s="456"/>
      <c r="P24" s="456"/>
      <c r="Q24" s="456"/>
      <c r="R24" s="456"/>
      <c r="S24" s="456"/>
      <c r="T24" s="456"/>
      <c r="U24" s="456"/>
      <c r="V24" s="456"/>
      <c r="W24" s="456"/>
      <c r="X24" s="456"/>
    </row>
    <row r="25" spans="1:34" s="455" customFormat="1" ht="12.6" customHeight="1" x14ac:dyDescent="0.2">
      <c r="A25" s="145"/>
      <c r="B25" s="885" t="s">
        <v>397</v>
      </c>
      <c r="C25" s="882">
        <v>42546</v>
      </c>
      <c r="D25" s="883">
        <v>36741</v>
      </c>
      <c r="E25" s="883">
        <v>1295</v>
      </c>
      <c r="F25" s="883">
        <v>41</v>
      </c>
      <c r="G25" s="883">
        <v>781</v>
      </c>
      <c r="H25" s="883">
        <v>57</v>
      </c>
      <c r="I25" s="883">
        <v>181</v>
      </c>
      <c r="J25" s="883">
        <v>375</v>
      </c>
      <c r="K25" s="884">
        <v>120</v>
      </c>
      <c r="L25" s="456"/>
      <c r="O25" s="456"/>
      <c r="P25" s="456"/>
      <c r="Q25" s="456"/>
      <c r="R25" s="456"/>
      <c r="S25" s="456"/>
      <c r="T25" s="456"/>
      <c r="U25" s="456"/>
      <c r="V25" s="456"/>
      <c r="W25" s="456"/>
      <c r="X25" s="456"/>
    </row>
    <row r="26" spans="1:34" s="455" customFormat="1" ht="12.6" customHeight="1" x14ac:dyDescent="0.2">
      <c r="A26" s="145"/>
      <c r="B26" s="886" t="s">
        <v>398</v>
      </c>
      <c r="C26" s="882">
        <v>46432</v>
      </c>
      <c r="D26" s="883">
        <v>37332</v>
      </c>
      <c r="E26" s="883">
        <v>935</v>
      </c>
      <c r="F26" s="883">
        <v>25</v>
      </c>
      <c r="G26" s="883">
        <v>566</v>
      </c>
      <c r="H26" s="883">
        <v>70</v>
      </c>
      <c r="I26" s="883">
        <v>226</v>
      </c>
      <c r="J26" s="883">
        <v>168</v>
      </c>
      <c r="K26" s="884">
        <v>71</v>
      </c>
      <c r="L26" s="456"/>
      <c r="O26" s="456"/>
      <c r="P26" s="456"/>
      <c r="Q26" s="456"/>
      <c r="R26" s="456"/>
      <c r="S26" s="456"/>
      <c r="T26" s="1452"/>
      <c r="U26" s="456"/>
      <c r="V26" s="456"/>
      <c r="W26" s="456"/>
      <c r="X26" s="456"/>
    </row>
    <row r="27" spans="1:34" s="455" customFormat="1" ht="12.6" customHeight="1" x14ac:dyDescent="0.2">
      <c r="A27" s="145"/>
      <c r="B27" s="886">
        <v>2022</v>
      </c>
      <c r="C27" s="882">
        <v>46929</v>
      </c>
      <c r="D27" s="883">
        <v>37923</v>
      </c>
      <c r="E27" s="883">
        <v>936</v>
      </c>
      <c r="F27" s="883">
        <v>25</v>
      </c>
      <c r="G27" s="883">
        <v>552</v>
      </c>
      <c r="H27" s="883">
        <v>63</v>
      </c>
      <c r="I27" s="883">
        <v>251</v>
      </c>
      <c r="J27" s="883">
        <v>173</v>
      </c>
      <c r="K27" s="884">
        <v>75</v>
      </c>
      <c r="L27" s="456"/>
      <c r="O27" s="456"/>
      <c r="P27" s="456"/>
      <c r="Q27" s="456"/>
      <c r="R27" s="456"/>
      <c r="S27" s="456"/>
      <c r="T27" s="456"/>
      <c r="U27" s="456"/>
      <c r="V27" s="456"/>
      <c r="W27" s="456"/>
      <c r="X27" s="456"/>
    </row>
    <row r="28" spans="1:34" s="455" customFormat="1" ht="12.6" customHeight="1" x14ac:dyDescent="0.2">
      <c r="A28" s="133" t="s">
        <v>38</v>
      </c>
      <c r="B28" s="876" t="s">
        <v>395</v>
      </c>
      <c r="C28" s="877">
        <v>115653</v>
      </c>
      <c r="D28" s="878">
        <v>102289</v>
      </c>
      <c r="E28" s="878">
        <v>5577</v>
      </c>
      <c r="F28" s="878">
        <v>121</v>
      </c>
      <c r="G28" s="878">
        <v>1741</v>
      </c>
      <c r="H28" s="878">
        <v>205</v>
      </c>
      <c r="I28" s="878">
        <v>299</v>
      </c>
      <c r="J28" s="878">
        <v>398</v>
      </c>
      <c r="K28" s="879">
        <v>252</v>
      </c>
      <c r="L28" s="456"/>
      <c r="O28" s="456"/>
      <c r="P28" s="456"/>
      <c r="Q28" s="456"/>
      <c r="R28" s="456"/>
      <c r="S28" s="456"/>
      <c r="T28" s="456"/>
      <c r="U28" s="456"/>
      <c r="V28" s="456"/>
      <c r="W28" s="456"/>
      <c r="X28" s="456"/>
    </row>
    <row r="29" spans="1:34" s="455" customFormat="1" ht="12.6" customHeight="1" x14ac:dyDescent="0.2">
      <c r="A29" s="145"/>
      <c r="B29" s="881" t="s">
        <v>396</v>
      </c>
      <c r="C29" s="882">
        <v>116223</v>
      </c>
      <c r="D29" s="883">
        <v>102612</v>
      </c>
      <c r="E29" s="883">
        <v>5567</v>
      </c>
      <c r="F29" s="883">
        <v>122</v>
      </c>
      <c r="G29" s="883">
        <v>1750</v>
      </c>
      <c r="H29" s="883">
        <v>204</v>
      </c>
      <c r="I29" s="883">
        <v>321</v>
      </c>
      <c r="J29" s="883">
        <v>403</v>
      </c>
      <c r="K29" s="884">
        <v>261</v>
      </c>
      <c r="L29" s="456"/>
      <c r="O29" s="456"/>
      <c r="P29" s="456"/>
      <c r="Q29" s="456"/>
      <c r="R29" s="456"/>
      <c r="S29" s="456"/>
      <c r="T29" s="456"/>
      <c r="U29" s="456"/>
      <c r="V29" s="456"/>
      <c r="W29" s="456"/>
      <c r="X29" s="456"/>
    </row>
    <row r="30" spans="1:34" s="455" customFormat="1" ht="12.6" customHeight="1" x14ac:dyDescent="0.2">
      <c r="A30" s="145"/>
      <c r="B30" s="885" t="s">
        <v>397</v>
      </c>
      <c r="C30" s="882">
        <v>116669</v>
      </c>
      <c r="D30" s="883">
        <v>102976</v>
      </c>
      <c r="E30" s="883">
        <v>5553</v>
      </c>
      <c r="F30" s="883">
        <v>122</v>
      </c>
      <c r="G30" s="883">
        <v>1747</v>
      </c>
      <c r="H30" s="883">
        <v>202</v>
      </c>
      <c r="I30" s="883">
        <v>364</v>
      </c>
      <c r="J30" s="883">
        <v>413</v>
      </c>
      <c r="K30" s="884">
        <v>265</v>
      </c>
      <c r="L30" s="456"/>
      <c r="O30" s="456"/>
      <c r="P30" s="456"/>
      <c r="Q30" s="456"/>
      <c r="R30" s="456"/>
      <c r="S30" s="456"/>
      <c r="T30" s="456"/>
      <c r="U30" s="456"/>
      <c r="V30" s="456"/>
      <c r="W30" s="456"/>
      <c r="X30" s="456"/>
    </row>
    <row r="31" spans="1:34" s="455" customFormat="1" ht="12.6" customHeight="1" x14ac:dyDescent="0.2">
      <c r="A31" s="145"/>
      <c r="B31" s="886" t="s">
        <v>398</v>
      </c>
      <c r="C31" s="882">
        <v>125001</v>
      </c>
      <c r="D31" s="883">
        <v>105630</v>
      </c>
      <c r="E31" s="883">
        <v>4379</v>
      </c>
      <c r="F31" s="883">
        <v>70</v>
      </c>
      <c r="G31" s="883">
        <v>1195</v>
      </c>
      <c r="H31" s="883">
        <v>190</v>
      </c>
      <c r="I31" s="883">
        <v>366</v>
      </c>
      <c r="J31" s="883">
        <v>187</v>
      </c>
      <c r="K31" s="884">
        <v>130</v>
      </c>
      <c r="L31" s="456"/>
      <c r="O31" s="456"/>
      <c r="P31" s="456"/>
      <c r="Q31" s="456"/>
      <c r="R31" s="456"/>
      <c r="S31" s="456"/>
      <c r="T31" s="456"/>
      <c r="U31" s="456"/>
      <c r="V31" s="456"/>
      <c r="W31" s="456"/>
      <c r="X31" s="456"/>
    </row>
    <row r="32" spans="1:34" s="455" customFormat="1" ht="12.6" customHeight="1" x14ac:dyDescent="0.2">
      <c r="A32" s="145"/>
      <c r="B32" s="886">
        <v>2022</v>
      </c>
      <c r="C32" s="882">
        <v>125613</v>
      </c>
      <c r="D32" s="883">
        <v>106549</v>
      </c>
      <c r="E32" s="883">
        <v>4385</v>
      </c>
      <c r="F32" s="883">
        <v>68</v>
      </c>
      <c r="G32" s="883">
        <v>1195</v>
      </c>
      <c r="H32" s="883">
        <v>178</v>
      </c>
      <c r="I32" s="883">
        <v>410</v>
      </c>
      <c r="J32" s="883">
        <v>188</v>
      </c>
      <c r="K32" s="884">
        <v>132</v>
      </c>
      <c r="L32" s="456"/>
      <c r="O32" s="456"/>
      <c r="P32" s="456"/>
      <c r="Q32" s="456"/>
      <c r="R32" s="456"/>
      <c r="S32" s="456"/>
      <c r="T32" s="456"/>
      <c r="U32" s="456"/>
      <c r="V32" s="456"/>
      <c r="W32" s="456"/>
      <c r="X32" s="456"/>
    </row>
    <row r="33" spans="1:24" s="455" customFormat="1" ht="12.6" customHeight="1" x14ac:dyDescent="0.2">
      <c r="A33" s="133" t="s">
        <v>39</v>
      </c>
      <c r="B33" s="876" t="s">
        <v>395</v>
      </c>
      <c r="C33" s="877">
        <v>67913</v>
      </c>
      <c r="D33" s="878">
        <v>60997</v>
      </c>
      <c r="E33" s="878">
        <v>1764</v>
      </c>
      <c r="F33" s="878">
        <v>46</v>
      </c>
      <c r="G33" s="878">
        <v>1082</v>
      </c>
      <c r="H33" s="878">
        <v>109</v>
      </c>
      <c r="I33" s="878">
        <v>202</v>
      </c>
      <c r="J33" s="878">
        <v>259</v>
      </c>
      <c r="K33" s="879">
        <v>155</v>
      </c>
      <c r="L33" s="456"/>
      <c r="O33" s="456"/>
      <c r="P33" s="456"/>
      <c r="Q33" s="456"/>
      <c r="R33" s="456"/>
      <c r="S33" s="456"/>
      <c r="T33" s="456"/>
      <c r="U33" s="456"/>
      <c r="V33" s="456"/>
      <c r="W33" s="456"/>
      <c r="X33" s="456"/>
    </row>
    <row r="34" spans="1:24" s="455" customFormat="1" ht="12.6" customHeight="1" x14ac:dyDescent="0.2">
      <c r="A34" s="145"/>
      <c r="B34" s="881" t="s">
        <v>396</v>
      </c>
      <c r="C34" s="882">
        <v>69479</v>
      </c>
      <c r="D34" s="883">
        <v>62377</v>
      </c>
      <c r="E34" s="883">
        <v>1795</v>
      </c>
      <c r="F34" s="883">
        <v>46</v>
      </c>
      <c r="G34" s="883">
        <v>1101</v>
      </c>
      <c r="H34" s="883">
        <v>112</v>
      </c>
      <c r="I34" s="883">
        <v>226</v>
      </c>
      <c r="J34" s="883">
        <v>265</v>
      </c>
      <c r="K34" s="884">
        <v>159</v>
      </c>
      <c r="L34" s="456"/>
      <c r="O34" s="456"/>
      <c r="P34" s="456"/>
      <c r="Q34" s="456"/>
      <c r="R34" s="456"/>
      <c r="S34" s="456"/>
      <c r="T34" s="456"/>
      <c r="U34" s="456"/>
      <c r="V34" s="456"/>
      <c r="W34" s="456"/>
      <c r="X34" s="456"/>
    </row>
    <row r="35" spans="1:24" s="455" customFormat="1" ht="12.6" customHeight="1" x14ac:dyDescent="0.2">
      <c r="A35" s="145"/>
      <c r="B35" s="885" t="s">
        <v>397</v>
      </c>
      <c r="C35" s="882">
        <v>70641</v>
      </c>
      <c r="D35" s="883">
        <v>63390</v>
      </c>
      <c r="E35" s="883">
        <v>1809</v>
      </c>
      <c r="F35" s="883">
        <v>46</v>
      </c>
      <c r="G35" s="883">
        <v>1091</v>
      </c>
      <c r="H35" s="883">
        <v>116</v>
      </c>
      <c r="I35" s="883">
        <v>274</v>
      </c>
      <c r="J35" s="883">
        <v>271</v>
      </c>
      <c r="K35" s="884">
        <v>163</v>
      </c>
      <c r="L35" s="456"/>
      <c r="O35" s="456"/>
      <c r="P35" s="456"/>
      <c r="Q35" s="456"/>
      <c r="R35" s="456"/>
      <c r="S35" s="456"/>
      <c r="T35" s="456"/>
      <c r="U35" s="456"/>
      <c r="V35" s="456"/>
      <c r="W35" s="456"/>
      <c r="X35" s="456"/>
    </row>
    <row r="36" spans="1:24" s="455" customFormat="1" ht="12.6" customHeight="1" x14ac:dyDescent="0.2">
      <c r="A36" s="145"/>
      <c r="B36" s="886" t="s">
        <v>398</v>
      </c>
      <c r="C36" s="882">
        <v>76694</v>
      </c>
      <c r="D36" s="883">
        <v>65005</v>
      </c>
      <c r="E36" s="883">
        <v>1213</v>
      </c>
      <c r="F36" s="883">
        <v>18</v>
      </c>
      <c r="G36" s="883">
        <v>844</v>
      </c>
      <c r="H36" s="883">
        <v>103</v>
      </c>
      <c r="I36" s="883">
        <v>322</v>
      </c>
      <c r="J36" s="883">
        <v>105</v>
      </c>
      <c r="K36" s="884">
        <v>94</v>
      </c>
      <c r="L36" s="456"/>
      <c r="O36" s="456"/>
      <c r="P36" s="456"/>
      <c r="Q36" s="456"/>
      <c r="R36" s="456"/>
      <c r="S36" s="456"/>
      <c r="T36" s="456"/>
      <c r="U36" s="456"/>
      <c r="V36" s="456"/>
      <c r="W36" s="456"/>
      <c r="X36" s="456"/>
    </row>
    <row r="37" spans="1:24" s="455" customFormat="1" ht="12.6" customHeight="1" x14ac:dyDescent="0.2">
      <c r="A37" s="145"/>
      <c r="B37" s="886">
        <v>2022</v>
      </c>
      <c r="C37" s="882">
        <v>76968</v>
      </c>
      <c r="D37" s="883">
        <v>65436</v>
      </c>
      <c r="E37" s="883">
        <v>1214</v>
      </c>
      <c r="F37" s="883">
        <v>18</v>
      </c>
      <c r="G37" s="883">
        <v>836</v>
      </c>
      <c r="H37" s="883">
        <v>97</v>
      </c>
      <c r="I37" s="883">
        <v>337</v>
      </c>
      <c r="J37" s="883">
        <v>103</v>
      </c>
      <c r="K37" s="884">
        <v>96</v>
      </c>
      <c r="L37" s="456"/>
      <c r="O37" s="456"/>
      <c r="P37" s="456"/>
      <c r="Q37" s="456"/>
      <c r="R37" s="456"/>
      <c r="S37" s="456"/>
      <c r="T37" s="456"/>
      <c r="U37" s="456"/>
      <c r="V37" s="456"/>
      <c r="W37" s="456"/>
      <c r="X37" s="456"/>
    </row>
    <row r="38" spans="1:24" s="455" customFormat="1" ht="12.6" customHeight="1" x14ac:dyDescent="0.2">
      <c r="A38" s="133" t="s">
        <v>40</v>
      </c>
      <c r="B38" s="876" t="s">
        <v>395</v>
      </c>
      <c r="C38" s="877">
        <v>97261</v>
      </c>
      <c r="D38" s="878">
        <v>88953</v>
      </c>
      <c r="E38" s="878">
        <v>2366</v>
      </c>
      <c r="F38" s="878">
        <v>60</v>
      </c>
      <c r="G38" s="878">
        <v>1663</v>
      </c>
      <c r="H38" s="878">
        <v>186</v>
      </c>
      <c r="I38" s="878">
        <v>203</v>
      </c>
      <c r="J38" s="878">
        <v>373</v>
      </c>
      <c r="K38" s="879">
        <v>212</v>
      </c>
      <c r="L38" s="456"/>
      <c r="O38" s="456"/>
      <c r="P38" s="456"/>
      <c r="Q38" s="456"/>
      <c r="R38" s="456"/>
      <c r="S38" s="456"/>
      <c r="T38" s="456"/>
      <c r="U38" s="456"/>
      <c r="V38" s="456"/>
      <c r="W38" s="456"/>
      <c r="X38" s="456"/>
    </row>
    <row r="39" spans="1:24" s="455" customFormat="1" ht="12.6" customHeight="1" x14ac:dyDescent="0.2">
      <c r="A39" s="145"/>
      <c r="B39" s="881" t="s">
        <v>396</v>
      </c>
      <c r="C39" s="882">
        <v>97792</v>
      </c>
      <c r="D39" s="883">
        <v>89370</v>
      </c>
      <c r="E39" s="883">
        <v>2374</v>
      </c>
      <c r="F39" s="883">
        <v>60</v>
      </c>
      <c r="G39" s="883">
        <v>1682</v>
      </c>
      <c r="H39" s="883">
        <v>184</v>
      </c>
      <c r="I39" s="883">
        <v>216</v>
      </c>
      <c r="J39" s="883">
        <v>376</v>
      </c>
      <c r="K39" s="884">
        <v>222</v>
      </c>
      <c r="L39" s="456"/>
      <c r="O39" s="456"/>
      <c r="P39" s="456"/>
      <c r="Q39" s="456"/>
      <c r="R39" s="456"/>
      <c r="S39" s="456"/>
      <c r="T39" s="456"/>
      <c r="U39" s="456"/>
      <c r="V39" s="456"/>
      <c r="W39" s="456"/>
      <c r="X39" s="456"/>
    </row>
    <row r="40" spans="1:24" s="455" customFormat="1" ht="12.6" customHeight="1" x14ac:dyDescent="0.2">
      <c r="A40" s="145"/>
      <c r="B40" s="885" t="s">
        <v>397</v>
      </c>
      <c r="C40" s="882">
        <v>98404</v>
      </c>
      <c r="D40" s="883">
        <v>89872</v>
      </c>
      <c r="E40" s="883">
        <v>2369</v>
      </c>
      <c r="F40" s="883">
        <v>60</v>
      </c>
      <c r="G40" s="883">
        <v>1694</v>
      </c>
      <c r="H40" s="883">
        <v>188</v>
      </c>
      <c r="I40" s="883">
        <v>266</v>
      </c>
      <c r="J40" s="883">
        <v>386</v>
      </c>
      <c r="K40" s="884">
        <v>224</v>
      </c>
      <c r="L40" s="456"/>
      <c r="O40" s="456"/>
      <c r="P40" s="456"/>
      <c r="Q40" s="456"/>
      <c r="R40" s="456"/>
      <c r="S40" s="456"/>
      <c r="T40" s="456"/>
      <c r="U40" s="456"/>
      <c r="V40" s="456"/>
      <c r="W40" s="456"/>
      <c r="X40" s="456"/>
    </row>
    <row r="41" spans="1:24" s="455" customFormat="1" ht="12.6" customHeight="1" x14ac:dyDescent="0.2">
      <c r="A41" s="145"/>
      <c r="B41" s="886" t="s">
        <v>398</v>
      </c>
      <c r="C41" s="882">
        <v>105154</v>
      </c>
      <c r="D41" s="883">
        <v>92938</v>
      </c>
      <c r="E41" s="883">
        <v>1603</v>
      </c>
      <c r="F41" s="883">
        <v>27</v>
      </c>
      <c r="G41" s="883">
        <v>1250</v>
      </c>
      <c r="H41" s="883">
        <v>166</v>
      </c>
      <c r="I41" s="883">
        <v>324</v>
      </c>
      <c r="J41" s="883">
        <v>168</v>
      </c>
      <c r="K41" s="884">
        <v>118</v>
      </c>
      <c r="L41" s="456"/>
      <c r="O41" s="456"/>
      <c r="P41" s="456"/>
      <c r="Q41" s="456"/>
      <c r="R41" s="456"/>
      <c r="S41" s="456"/>
      <c r="T41" s="456"/>
      <c r="U41" s="456"/>
      <c r="V41" s="456"/>
      <c r="W41" s="456"/>
      <c r="X41" s="456"/>
    </row>
    <row r="42" spans="1:24" s="455" customFormat="1" ht="12.6" customHeight="1" x14ac:dyDescent="0.2">
      <c r="A42" s="145"/>
      <c r="B42" s="886">
        <v>2022</v>
      </c>
      <c r="C42" s="882">
        <v>105064</v>
      </c>
      <c r="D42" s="883">
        <v>93045</v>
      </c>
      <c r="E42" s="883">
        <v>1579</v>
      </c>
      <c r="F42" s="883">
        <v>26</v>
      </c>
      <c r="G42" s="883">
        <v>1248</v>
      </c>
      <c r="H42" s="883">
        <v>161</v>
      </c>
      <c r="I42" s="883">
        <v>347</v>
      </c>
      <c r="J42" s="883">
        <v>171</v>
      </c>
      <c r="K42" s="884">
        <v>117</v>
      </c>
      <c r="L42" s="456"/>
      <c r="O42" s="456"/>
      <c r="P42" s="456"/>
      <c r="Q42" s="456"/>
      <c r="R42" s="456"/>
      <c r="S42" s="456"/>
      <c r="T42" s="456"/>
      <c r="U42" s="456"/>
      <c r="V42" s="456"/>
      <c r="W42" s="456"/>
      <c r="X42" s="456"/>
    </row>
    <row r="43" spans="1:24" s="455" customFormat="1" ht="12.6" customHeight="1" x14ac:dyDescent="0.2">
      <c r="A43" s="133" t="s">
        <v>41</v>
      </c>
      <c r="B43" s="876" t="s">
        <v>395</v>
      </c>
      <c r="C43" s="877">
        <v>110942</v>
      </c>
      <c r="D43" s="878">
        <v>100987</v>
      </c>
      <c r="E43" s="878">
        <v>3943</v>
      </c>
      <c r="F43" s="878">
        <v>94</v>
      </c>
      <c r="G43" s="878">
        <v>1541</v>
      </c>
      <c r="H43" s="878">
        <v>209</v>
      </c>
      <c r="I43" s="878">
        <v>250</v>
      </c>
      <c r="J43" s="878">
        <v>286</v>
      </c>
      <c r="K43" s="879">
        <v>198</v>
      </c>
      <c r="L43" s="456"/>
      <c r="O43" s="456"/>
      <c r="P43" s="456"/>
      <c r="Q43" s="456"/>
      <c r="R43" s="456"/>
      <c r="S43" s="456"/>
      <c r="T43" s="456"/>
      <c r="U43" s="456"/>
      <c r="V43" s="456"/>
      <c r="W43" s="456"/>
      <c r="X43" s="456"/>
    </row>
    <row r="44" spans="1:24" s="455" customFormat="1" ht="12.6" customHeight="1" x14ac:dyDescent="0.2">
      <c r="A44" s="145"/>
      <c r="B44" s="881" t="s">
        <v>396</v>
      </c>
      <c r="C44" s="882">
        <v>112339</v>
      </c>
      <c r="D44" s="883">
        <v>102216</v>
      </c>
      <c r="E44" s="883">
        <v>3967</v>
      </c>
      <c r="F44" s="883">
        <v>94</v>
      </c>
      <c r="G44" s="883">
        <v>1551</v>
      </c>
      <c r="H44" s="883">
        <v>208</v>
      </c>
      <c r="I44" s="883">
        <v>274</v>
      </c>
      <c r="J44" s="883">
        <v>292</v>
      </c>
      <c r="K44" s="884">
        <v>202</v>
      </c>
      <c r="L44" s="456"/>
      <c r="O44" s="456"/>
      <c r="P44" s="456"/>
      <c r="Q44" s="456"/>
      <c r="R44" s="456"/>
      <c r="S44" s="456"/>
      <c r="T44" s="456"/>
      <c r="U44" s="456"/>
      <c r="V44" s="456"/>
      <c r="W44" s="456"/>
      <c r="X44" s="456"/>
    </row>
    <row r="45" spans="1:24" s="455" customFormat="1" ht="12.6" customHeight="1" x14ac:dyDescent="0.2">
      <c r="A45" s="145"/>
      <c r="B45" s="885" t="s">
        <v>397</v>
      </c>
      <c r="C45" s="882">
        <v>112688</v>
      </c>
      <c r="D45" s="883">
        <v>102524</v>
      </c>
      <c r="E45" s="883">
        <v>3972</v>
      </c>
      <c r="F45" s="883">
        <v>93</v>
      </c>
      <c r="G45" s="883">
        <v>1545</v>
      </c>
      <c r="H45" s="883">
        <v>209</v>
      </c>
      <c r="I45" s="883">
        <v>317</v>
      </c>
      <c r="J45" s="883">
        <v>290</v>
      </c>
      <c r="K45" s="884">
        <v>203</v>
      </c>
      <c r="L45" s="456"/>
      <c r="O45" s="456"/>
      <c r="P45" s="456"/>
      <c r="Q45" s="456"/>
      <c r="R45" s="456"/>
      <c r="S45" s="456"/>
      <c r="T45" s="456"/>
      <c r="U45" s="456"/>
      <c r="V45" s="456"/>
      <c r="W45" s="456"/>
      <c r="X45" s="456"/>
    </row>
    <row r="46" spans="1:24" s="455" customFormat="1" ht="12.6" customHeight="1" x14ac:dyDescent="0.2">
      <c r="A46" s="145"/>
      <c r="B46" s="886" t="s">
        <v>398</v>
      </c>
      <c r="C46" s="882">
        <v>122296</v>
      </c>
      <c r="D46" s="883">
        <v>106453</v>
      </c>
      <c r="E46" s="883">
        <v>3037</v>
      </c>
      <c r="F46" s="883">
        <v>67</v>
      </c>
      <c r="G46" s="883">
        <v>1176</v>
      </c>
      <c r="H46" s="883">
        <v>184</v>
      </c>
      <c r="I46" s="883">
        <v>286</v>
      </c>
      <c r="J46" s="883">
        <v>122</v>
      </c>
      <c r="K46" s="884">
        <v>125</v>
      </c>
      <c r="L46" s="456"/>
      <c r="O46" s="456"/>
      <c r="P46" s="456"/>
      <c r="Q46" s="456"/>
      <c r="R46" s="456"/>
      <c r="S46" s="456"/>
      <c r="T46" s="456"/>
      <c r="U46" s="456"/>
      <c r="V46" s="456"/>
      <c r="W46" s="456"/>
      <c r="X46" s="456"/>
    </row>
    <row r="47" spans="1:24" s="455" customFormat="1" ht="12.6" customHeight="1" x14ac:dyDescent="0.2">
      <c r="A47" s="145"/>
      <c r="B47" s="886">
        <v>2022</v>
      </c>
      <c r="C47" s="882">
        <v>122348</v>
      </c>
      <c r="D47" s="883">
        <v>106604</v>
      </c>
      <c r="E47" s="883">
        <v>3021</v>
      </c>
      <c r="F47" s="883">
        <v>63</v>
      </c>
      <c r="G47" s="883">
        <v>1200</v>
      </c>
      <c r="H47" s="883">
        <v>171</v>
      </c>
      <c r="I47" s="883">
        <v>338</v>
      </c>
      <c r="J47" s="883">
        <v>125</v>
      </c>
      <c r="K47" s="884">
        <v>132</v>
      </c>
      <c r="L47" s="456"/>
      <c r="O47" s="456"/>
      <c r="P47" s="456"/>
      <c r="Q47" s="456"/>
      <c r="R47" s="456"/>
      <c r="S47" s="456"/>
      <c r="T47" s="456"/>
      <c r="U47" s="456"/>
      <c r="V47" s="456"/>
      <c r="W47" s="456"/>
      <c r="X47" s="456"/>
    </row>
    <row r="48" spans="1:24" s="455" customFormat="1" ht="12.6" customHeight="1" x14ac:dyDescent="0.2">
      <c r="A48" s="133" t="s">
        <v>42</v>
      </c>
      <c r="B48" s="876" t="s">
        <v>395</v>
      </c>
      <c r="C48" s="877">
        <v>73985</v>
      </c>
      <c r="D48" s="878">
        <v>70013</v>
      </c>
      <c r="E48" s="878">
        <v>458</v>
      </c>
      <c r="F48" s="878">
        <v>207</v>
      </c>
      <c r="G48" s="878">
        <v>794</v>
      </c>
      <c r="H48" s="878">
        <v>36</v>
      </c>
      <c r="I48" s="878">
        <v>107</v>
      </c>
      <c r="J48" s="878">
        <v>97</v>
      </c>
      <c r="K48" s="879">
        <v>68</v>
      </c>
      <c r="L48" s="456"/>
      <c r="O48" s="456"/>
      <c r="P48" s="456"/>
      <c r="Q48" s="456"/>
      <c r="R48" s="456"/>
      <c r="S48" s="456"/>
      <c r="T48" s="456"/>
      <c r="U48" s="456"/>
      <c r="V48" s="456"/>
      <c r="W48" s="456"/>
      <c r="X48" s="456"/>
    </row>
    <row r="49" spans="1:24" s="455" customFormat="1" ht="12.6" customHeight="1" x14ac:dyDescent="0.2">
      <c r="A49" s="145"/>
      <c r="B49" s="881" t="s">
        <v>396</v>
      </c>
      <c r="C49" s="882">
        <v>74661</v>
      </c>
      <c r="D49" s="883">
        <v>70603</v>
      </c>
      <c r="E49" s="883">
        <v>481</v>
      </c>
      <c r="F49" s="883">
        <v>205</v>
      </c>
      <c r="G49" s="883">
        <v>809</v>
      </c>
      <c r="H49" s="883">
        <v>38</v>
      </c>
      <c r="I49" s="883">
        <v>118</v>
      </c>
      <c r="J49" s="883">
        <v>98</v>
      </c>
      <c r="K49" s="884">
        <v>70</v>
      </c>
      <c r="L49" s="456"/>
      <c r="O49" s="456"/>
      <c r="P49" s="456"/>
      <c r="Q49" s="456"/>
      <c r="R49" s="456"/>
      <c r="S49" s="456"/>
      <c r="T49" s="456"/>
      <c r="U49" s="456"/>
      <c r="V49" s="456"/>
      <c r="W49" s="456"/>
      <c r="X49" s="456"/>
    </row>
    <row r="50" spans="1:24" s="455" customFormat="1" ht="12.6" customHeight="1" x14ac:dyDescent="0.2">
      <c r="A50" s="145"/>
      <c r="B50" s="885" t="s">
        <v>397</v>
      </c>
      <c r="C50" s="882">
        <v>75325</v>
      </c>
      <c r="D50" s="883">
        <v>71277</v>
      </c>
      <c r="E50" s="883">
        <v>494</v>
      </c>
      <c r="F50" s="883">
        <v>204</v>
      </c>
      <c r="G50" s="883">
        <v>814</v>
      </c>
      <c r="H50" s="883">
        <v>39</v>
      </c>
      <c r="I50" s="883">
        <v>121</v>
      </c>
      <c r="J50" s="883">
        <v>99</v>
      </c>
      <c r="K50" s="884">
        <v>72</v>
      </c>
      <c r="L50" s="456"/>
      <c r="O50" s="456"/>
      <c r="P50" s="456"/>
      <c r="Q50" s="456"/>
      <c r="R50" s="456"/>
      <c r="S50" s="456"/>
      <c r="T50" s="456"/>
      <c r="U50" s="456"/>
      <c r="V50" s="456"/>
      <c r="W50" s="456"/>
      <c r="X50" s="456"/>
    </row>
    <row r="51" spans="1:24" s="455" customFormat="1" ht="12.6" customHeight="1" x14ac:dyDescent="0.2">
      <c r="A51" s="145"/>
      <c r="B51" s="886" t="s">
        <v>398</v>
      </c>
      <c r="C51" s="882">
        <v>78809</v>
      </c>
      <c r="D51" s="883">
        <v>72236</v>
      </c>
      <c r="E51" s="883">
        <v>321</v>
      </c>
      <c r="F51" s="883">
        <v>169</v>
      </c>
      <c r="G51" s="883">
        <v>642</v>
      </c>
      <c r="H51" s="883">
        <v>57</v>
      </c>
      <c r="I51" s="883">
        <v>118</v>
      </c>
      <c r="J51" s="883">
        <v>48</v>
      </c>
      <c r="K51" s="884">
        <v>55</v>
      </c>
      <c r="L51" s="456"/>
      <c r="O51" s="456"/>
      <c r="P51" s="456"/>
      <c r="Q51" s="456"/>
      <c r="R51" s="456"/>
      <c r="S51" s="456"/>
      <c r="T51" s="456"/>
      <c r="U51" s="456"/>
      <c r="V51" s="456"/>
      <c r="W51" s="456"/>
      <c r="X51" s="456"/>
    </row>
    <row r="52" spans="1:24" s="455" customFormat="1" ht="12.6" customHeight="1" x14ac:dyDescent="0.2">
      <c r="A52" s="145"/>
      <c r="B52" s="886">
        <v>2022</v>
      </c>
      <c r="C52" s="882">
        <v>79265</v>
      </c>
      <c r="D52" s="883">
        <v>72834</v>
      </c>
      <c r="E52" s="883">
        <v>348</v>
      </c>
      <c r="F52" s="883">
        <v>164</v>
      </c>
      <c r="G52" s="883">
        <v>642</v>
      </c>
      <c r="H52" s="883">
        <v>56</v>
      </c>
      <c r="I52" s="883">
        <v>121</v>
      </c>
      <c r="J52" s="883">
        <v>47</v>
      </c>
      <c r="K52" s="884">
        <v>57</v>
      </c>
      <c r="L52" s="456"/>
      <c r="O52" s="456"/>
      <c r="P52" s="456"/>
      <c r="Q52" s="456"/>
      <c r="R52" s="456"/>
      <c r="S52" s="456"/>
      <c r="T52" s="456"/>
      <c r="U52" s="456"/>
      <c r="V52" s="456"/>
      <c r="W52" s="456"/>
      <c r="X52" s="456"/>
    </row>
    <row r="53" spans="1:24" s="455" customFormat="1" ht="12.6" customHeight="1" x14ac:dyDescent="0.2">
      <c r="A53" s="133" t="s">
        <v>43</v>
      </c>
      <c r="B53" s="876" t="s">
        <v>395</v>
      </c>
      <c r="C53" s="877">
        <v>64697</v>
      </c>
      <c r="D53" s="878">
        <v>61652</v>
      </c>
      <c r="E53" s="878">
        <v>395</v>
      </c>
      <c r="F53" s="878">
        <v>122</v>
      </c>
      <c r="G53" s="878">
        <v>592</v>
      </c>
      <c r="H53" s="878">
        <v>47</v>
      </c>
      <c r="I53" s="878">
        <v>91</v>
      </c>
      <c r="J53" s="878">
        <v>120</v>
      </c>
      <c r="K53" s="879">
        <v>37</v>
      </c>
      <c r="L53" s="456"/>
      <c r="O53" s="456"/>
      <c r="P53" s="456"/>
      <c r="Q53" s="456"/>
      <c r="R53" s="456"/>
      <c r="S53" s="456"/>
      <c r="T53" s="456"/>
      <c r="U53" s="456"/>
      <c r="V53" s="456"/>
      <c r="W53" s="456"/>
      <c r="X53" s="456"/>
    </row>
    <row r="54" spans="1:24" s="455" customFormat="1" ht="12.6" customHeight="1" x14ac:dyDescent="0.2">
      <c r="A54" s="145"/>
      <c r="B54" s="881" t="s">
        <v>396</v>
      </c>
      <c r="C54" s="882">
        <v>65593</v>
      </c>
      <c r="D54" s="883">
        <v>62525</v>
      </c>
      <c r="E54" s="883">
        <v>403</v>
      </c>
      <c r="F54" s="883">
        <v>122</v>
      </c>
      <c r="G54" s="883">
        <v>595</v>
      </c>
      <c r="H54" s="883">
        <v>47</v>
      </c>
      <c r="I54" s="883">
        <v>94</v>
      </c>
      <c r="J54" s="883">
        <v>124</v>
      </c>
      <c r="K54" s="884">
        <v>41</v>
      </c>
      <c r="L54" s="456"/>
      <c r="O54" s="456"/>
      <c r="P54" s="456"/>
      <c r="Q54" s="456"/>
      <c r="R54" s="456"/>
      <c r="S54" s="456"/>
      <c r="T54" s="456"/>
      <c r="U54" s="456"/>
      <c r="V54" s="456"/>
      <c r="W54" s="456"/>
      <c r="X54" s="456"/>
    </row>
    <row r="55" spans="1:24" s="455" customFormat="1" ht="12.6" customHeight="1" x14ac:dyDescent="0.2">
      <c r="A55" s="145"/>
      <c r="B55" s="885" t="s">
        <v>397</v>
      </c>
      <c r="C55" s="882">
        <v>66174</v>
      </c>
      <c r="D55" s="883">
        <v>63092</v>
      </c>
      <c r="E55" s="883">
        <v>413</v>
      </c>
      <c r="F55" s="883">
        <v>122</v>
      </c>
      <c r="G55" s="883">
        <v>609</v>
      </c>
      <c r="H55" s="883">
        <v>46</v>
      </c>
      <c r="I55" s="883">
        <v>96</v>
      </c>
      <c r="J55" s="883">
        <v>123</v>
      </c>
      <c r="K55" s="884">
        <v>41</v>
      </c>
      <c r="L55" s="456"/>
      <c r="O55" s="456"/>
      <c r="P55" s="456"/>
      <c r="Q55" s="456"/>
      <c r="R55" s="456"/>
      <c r="S55" s="456"/>
      <c r="T55" s="456"/>
      <c r="U55" s="456"/>
      <c r="V55" s="456"/>
      <c r="W55" s="456"/>
      <c r="X55" s="456"/>
    </row>
    <row r="56" spans="1:24" s="455" customFormat="1" ht="12.6" customHeight="1" x14ac:dyDescent="0.2">
      <c r="A56" s="145"/>
      <c r="B56" s="886" t="s">
        <v>398</v>
      </c>
      <c r="C56" s="882">
        <v>69623</v>
      </c>
      <c r="D56" s="883">
        <v>64703</v>
      </c>
      <c r="E56" s="883">
        <v>338</v>
      </c>
      <c r="F56" s="883">
        <v>19</v>
      </c>
      <c r="G56" s="883">
        <v>460</v>
      </c>
      <c r="H56" s="883">
        <v>61</v>
      </c>
      <c r="I56" s="883">
        <v>124</v>
      </c>
      <c r="J56" s="883">
        <v>47</v>
      </c>
      <c r="K56" s="884">
        <v>30</v>
      </c>
      <c r="L56" s="456"/>
      <c r="O56" s="456"/>
      <c r="P56" s="456"/>
      <c r="Q56" s="456"/>
      <c r="R56" s="456"/>
      <c r="S56" s="456"/>
      <c r="T56" s="456"/>
      <c r="U56" s="456"/>
      <c r="V56" s="456"/>
      <c r="W56" s="456"/>
      <c r="X56" s="456"/>
    </row>
    <row r="57" spans="1:24" s="455" customFormat="1" ht="12.6" customHeight="1" x14ac:dyDescent="0.2">
      <c r="A57" s="145"/>
      <c r="B57" s="886">
        <v>2022</v>
      </c>
      <c r="C57" s="882">
        <v>69786</v>
      </c>
      <c r="D57" s="883">
        <v>64961</v>
      </c>
      <c r="E57" s="883">
        <v>335</v>
      </c>
      <c r="F57" s="883">
        <v>17</v>
      </c>
      <c r="G57" s="883">
        <v>476</v>
      </c>
      <c r="H57" s="883">
        <v>60</v>
      </c>
      <c r="I57" s="883">
        <v>125</v>
      </c>
      <c r="J57" s="883">
        <v>48</v>
      </c>
      <c r="K57" s="884">
        <v>31</v>
      </c>
      <c r="L57" s="456"/>
      <c r="O57" s="456"/>
      <c r="P57" s="456"/>
      <c r="Q57" s="456"/>
      <c r="R57" s="456"/>
      <c r="S57" s="456"/>
      <c r="T57" s="456"/>
      <c r="U57" s="456"/>
      <c r="V57" s="456"/>
      <c r="W57" s="456"/>
      <c r="X57" s="456"/>
    </row>
    <row r="58" spans="1:24" s="455" customFormat="1" ht="12.6" customHeight="1" x14ac:dyDescent="0.2">
      <c r="A58" s="133" t="s">
        <v>44</v>
      </c>
      <c r="B58" s="876" t="s">
        <v>395</v>
      </c>
      <c r="C58" s="877">
        <v>88052</v>
      </c>
      <c r="D58" s="878">
        <v>72671</v>
      </c>
      <c r="E58" s="878">
        <v>9379</v>
      </c>
      <c r="F58" s="878">
        <v>55</v>
      </c>
      <c r="G58" s="878">
        <v>761</v>
      </c>
      <c r="H58" s="878">
        <v>75</v>
      </c>
      <c r="I58" s="878">
        <v>231</v>
      </c>
      <c r="J58" s="878">
        <v>156</v>
      </c>
      <c r="K58" s="879">
        <v>116</v>
      </c>
      <c r="L58" s="456"/>
      <c r="O58" s="456"/>
      <c r="P58" s="456"/>
      <c r="Q58" s="456"/>
      <c r="R58" s="456"/>
      <c r="S58" s="456"/>
      <c r="T58" s="456"/>
      <c r="U58" s="456"/>
      <c r="V58" s="456"/>
      <c r="W58" s="456"/>
      <c r="X58" s="456"/>
    </row>
    <row r="59" spans="1:24" s="455" customFormat="1" ht="12.6" customHeight="1" x14ac:dyDescent="0.2">
      <c r="A59" s="145"/>
      <c r="B59" s="881" t="s">
        <v>396</v>
      </c>
      <c r="C59" s="882">
        <v>91612</v>
      </c>
      <c r="D59" s="883">
        <v>76226</v>
      </c>
      <c r="E59" s="883">
        <v>9368</v>
      </c>
      <c r="F59" s="883">
        <v>55</v>
      </c>
      <c r="G59" s="883">
        <v>789</v>
      </c>
      <c r="H59" s="883">
        <v>76</v>
      </c>
      <c r="I59" s="883">
        <v>247</v>
      </c>
      <c r="J59" s="883">
        <v>161</v>
      </c>
      <c r="K59" s="884">
        <v>115</v>
      </c>
      <c r="L59" s="456"/>
      <c r="O59" s="456"/>
      <c r="P59" s="456"/>
      <c r="Q59" s="456"/>
      <c r="R59" s="456"/>
      <c r="S59" s="456"/>
      <c r="T59" s="456"/>
      <c r="U59" s="456"/>
      <c r="V59" s="456"/>
      <c r="W59" s="456"/>
      <c r="X59" s="456"/>
    </row>
    <row r="60" spans="1:24" s="455" customFormat="1" ht="12.6" customHeight="1" x14ac:dyDescent="0.2">
      <c r="A60" s="145"/>
      <c r="B60" s="885" t="s">
        <v>397</v>
      </c>
      <c r="C60" s="882">
        <v>94577</v>
      </c>
      <c r="D60" s="883">
        <v>79236</v>
      </c>
      <c r="E60" s="883">
        <v>9330</v>
      </c>
      <c r="F60" s="883">
        <v>55</v>
      </c>
      <c r="G60" s="883">
        <v>808</v>
      </c>
      <c r="H60" s="883">
        <v>75</v>
      </c>
      <c r="I60" s="883">
        <v>254</v>
      </c>
      <c r="J60" s="883">
        <v>161</v>
      </c>
      <c r="K60" s="884">
        <v>117</v>
      </c>
      <c r="L60" s="456"/>
      <c r="O60" s="456"/>
      <c r="P60" s="456"/>
      <c r="Q60" s="456"/>
      <c r="R60" s="456"/>
      <c r="S60" s="456"/>
      <c r="T60" s="456"/>
      <c r="U60" s="456"/>
      <c r="V60" s="456"/>
      <c r="W60" s="456"/>
      <c r="X60" s="456"/>
    </row>
    <row r="61" spans="1:24" s="455" customFormat="1" ht="12.6" customHeight="1" x14ac:dyDescent="0.2">
      <c r="A61" s="145"/>
      <c r="B61" s="886" t="s">
        <v>398</v>
      </c>
      <c r="C61" s="882">
        <v>99705</v>
      </c>
      <c r="D61" s="883">
        <v>83105</v>
      </c>
      <c r="E61" s="883">
        <v>8640</v>
      </c>
      <c r="F61" s="883">
        <v>50</v>
      </c>
      <c r="G61" s="883">
        <v>685</v>
      </c>
      <c r="H61" s="883">
        <v>133</v>
      </c>
      <c r="I61" s="883">
        <v>342</v>
      </c>
      <c r="J61" s="883">
        <v>108</v>
      </c>
      <c r="K61" s="884">
        <v>70</v>
      </c>
      <c r="L61" s="456"/>
      <c r="O61" s="456"/>
      <c r="P61" s="456"/>
      <c r="Q61" s="456"/>
      <c r="R61" s="456"/>
      <c r="S61" s="456"/>
      <c r="T61" s="456"/>
      <c r="U61" s="456"/>
      <c r="V61" s="456"/>
      <c r="W61" s="456"/>
      <c r="X61" s="456"/>
    </row>
    <row r="62" spans="1:24" s="455" customFormat="1" ht="12.6" customHeight="1" x14ac:dyDescent="0.2">
      <c r="A62" s="145"/>
      <c r="B62" s="886">
        <v>2022</v>
      </c>
      <c r="C62" s="882">
        <v>102397</v>
      </c>
      <c r="D62" s="883">
        <v>86039</v>
      </c>
      <c r="E62" s="883">
        <v>8545</v>
      </c>
      <c r="F62" s="883">
        <v>49</v>
      </c>
      <c r="G62" s="883">
        <v>706</v>
      </c>
      <c r="H62" s="883">
        <v>130</v>
      </c>
      <c r="I62" s="883">
        <v>343</v>
      </c>
      <c r="J62" s="883">
        <v>107</v>
      </c>
      <c r="K62" s="884">
        <v>71</v>
      </c>
      <c r="L62" s="456"/>
      <c r="O62" s="456"/>
      <c r="P62" s="456"/>
      <c r="Q62" s="456"/>
      <c r="R62" s="456"/>
      <c r="S62" s="456"/>
      <c r="T62" s="456"/>
      <c r="U62" s="456"/>
      <c r="V62" s="456"/>
      <c r="W62" s="456"/>
      <c r="X62" s="456"/>
    </row>
    <row r="63" spans="1:24" s="348" customFormat="1" ht="12.6" customHeight="1" x14ac:dyDescent="0.2">
      <c r="A63" s="158" t="s">
        <v>45</v>
      </c>
      <c r="B63" s="887" t="s">
        <v>395</v>
      </c>
      <c r="C63" s="888">
        <v>1826145</v>
      </c>
      <c r="D63" s="889">
        <v>1418651</v>
      </c>
      <c r="E63" s="889">
        <v>283387</v>
      </c>
      <c r="F63" s="889">
        <v>7446</v>
      </c>
      <c r="G63" s="889">
        <v>13996</v>
      </c>
      <c r="H63" s="889">
        <v>328</v>
      </c>
      <c r="I63" s="889">
        <v>1234</v>
      </c>
      <c r="J63" s="889">
        <v>1861</v>
      </c>
      <c r="K63" s="890">
        <v>1685</v>
      </c>
      <c r="L63" s="428"/>
      <c r="O63" s="428"/>
      <c r="P63" s="428"/>
      <c r="Q63" s="428"/>
      <c r="R63" s="428"/>
      <c r="S63" s="428"/>
      <c r="T63" s="428"/>
      <c r="U63" s="428"/>
      <c r="V63" s="428"/>
      <c r="W63" s="428"/>
      <c r="X63" s="428"/>
    </row>
    <row r="64" spans="1:24" s="348" customFormat="1" ht="12.6" customHeight="1" x14ac:dyDescent="0.2">
      <c r="A64" s="99"/>
      <c r="B64" s="863" t="s">
        <v>396</v>
      </c>
      <c r="C64" s="860">
        <v>1823792</v>
      </c>
      <c r="D64" s="861">
        <v>1418434</v>
      </c>
      <c r="E64" s="861">
        <v>281880</v>
      </c>
      <c r="F64" s="861">
        <v>7411</v>
      </c>
      <c r="G64" s="861">
        <v>14109</v>
      </c>
      <c r="H64" s="861">
        <v>330</v>
      </c>
      <c r="I64" s="861">
        <v>1306</v>
      </c>
      <c r="J64" s="861">
        <v>1885</v>
      </c>
      <c r="K64" s="862">
        <v>1711</v>
      </c>
      <c r="L64" s="428"/>
      <c r="O64" s="428"/>
      <c r="P64" s="428"/>
      <c r="Q64" s="428"/>
      <c r="R64" s="428"/>
      <c r="S64" s="428"/>
      <c r="T64" s="428"/>
      <c r="U64" s="428"/>
      <c r="V64" s="428"/>
      <c r="W64" s="428"/>
      <c r="X64" s="428"/>
    </row>
    <row r="65" spans="1:34" s="348" customFormat="1" ht="12.6" customHeight="1" x14ac:dyDescent="0.2">
      <c r="A65" s="99"/>
      <c r="B65" s="864" t="s">
        <v>397</v>
      </c>
      <c r="C65" s="860">
        <v>1819399</v>
      </c>
      <c r="D65" s="861">
        <v>1416624</v>
      </c>
      <c r="E65" s="861">
        <v>280010</v>
      </c>
      <c r="F65" s="861">
        <v>7386</v>
      </c>
      <c r="G65" s="861">
        <v>14220</v>
      </c>
      <c r="H65" s="861">
        <v>327</v>
      </c>
      <c r="I65" s="861">
        <v>1386</v>
      </c>
      <c r="J65" s="861">
        <v>1900</v>
      </c>
      <c r="K65" s="862">
        <v>1743</v>
      </c>
      <c r="L65" s="428"/>
      <c r="O65" s="428"/>
      <c r="P65" s="428"/>
      <c r="Q65" s="428"/>
      <c r="R65" s="428"/>
      <c r="S65" s="428"/>
      <c r="T65" s="428"/>
      <c r="U65" s="428"/>
      <c r="V65" s="428"/>
      <c r="W65" s="428"/>
      <c r="X65" s="428"/>
    </row>
    <row r="66" spans="1:34" s="348" customFormat="1" ht="12.6" customHeight="1" x14ac:dyDescent="0.2">
      <c r="A66" s="99"/>
      <c r="B66" s="865" t="s">
        <v>398</v>
      </c>
      <c r="C66" s="860">
        <v>1812542</v>
      </c>
      <c r="D66" s="861">
        <v>1432575</v>
      </c>
      <c r="E66" s="861">
        <v>266106</v>
      </c>
      <c r="F66" s="861">
        <v>4888</v>
      </c>
      <c r="G66" s="861">
        <v>10715</v>
      </c>
      <c r="H66" s="861">
        <v>418</v>
      </c>
      <c r="I66" s="861">
        <v>1550</v>
      </c>
      <c r="J66" s="861">
        <v>799</v>
      </c>
      <c r="K66" s="862">
        <v>913</v>
      </c>
      <c r="L66" s="428"/>
      <c r="O66" s="428"/>
      <c r="P66" s="428"/>
      <c r="Q66" s="428"/>
      <c r="R66" s="428"/>
      <c r="S66" s="428"/>
      <c r="T66" s="428"/>
      <c r="U66" s="428"/>
      <c r="V66" s="428"/>
      <c r="W66" s="428"/>
      <c r="X66" s="428"/>
    </row>
    <row r="67" spans="1:34" s="348" customFormat="1" ht="12.6" customHeight="1" x14ac:dyDescent="0.2">
      <c r="A67" s="99"/>
      <c r="B67" s="865">
        <v>2022</v>
      </c>
      <c r="C67" s="860">
        <v>1806944</v>
      </c>
      <c r="D67" s="861">
        <v>1431662</v>
      </c>
      <c r="E67" s="861">
        <v>264505</v>
      </c>
      <c r="F67" s="861">
        <v>4765</v>
      </c>
      <c r="G67" s="861">
        <v>10642</v>
      </c>
      <c r="H67" s="861">
        <v>409</v>
      </c>
      <c r="I67" s="861">
        <v>1626</v>
      </c>
      <c r="J67" s="861">
        <v>798</v>
      </c>
      <c r="K67" s="862">
        <v>930</v>
      </c>
      <c r="L67" s="428"/>
      <c r="O67" s="428"/>
      <c r="P67" s="428"/>
      <c r="Q67" s="428"/>
      <c r="R67" s="428"/>
      <c r="S67" s="428"/>
      <c r="T67" s="428"/>
      <c r="U67" s="428"/>
      <c r="V67" s="428"/>
      <c r="W67" s="428"/>
      <c r="X67" s="428"/>
    </row>
    <row r="68" spans="1:34" ht="12.6" customHeight="1" x14ac:dyDescent="0.2">
      <c r="A68" s="112" t="s">
        <v>46</v>
      </c>
      <c r="B68" s="867" t="s">
        <v>395</v>
      </c>
      <c r="C68" s="1531">
        <v>563591</v>
      </c>
      <c r="D68" s="1532">
        <v>406703</v>
      </c>
      <c r="E68" s="1532">
        <v>119156</v>
      </c>
      <c r="F68" s="1532">
        <v>2942</v>
      </c>
      <c r="G68" s="1532">
        <v>4554</v>
      </c>
      <c r="H68" s="1532">
        <v>110</v>
      </c>
      <c r="I68" s="1532">
        <v>432</v>
      </c>
      <c r="J68" s="1532">
        <v>530</v>
      </c>
      <c r="K68" s="1533">
        <v>470</v>
      </c>
      <c r="L68" s="440"/>
      <c r="O68" s="440"/>
      <c r="P68" s="440"/>
      <c r="Q68" s="440"/>
      <c r="R68" s="440"/>
      <c r="S68" s="440"/>
      <c r="T68" s="440"/>
      <c r="U68" s="440"/>
      <c r="V68" s="440"/>
      <c r="W68" s="440"/>
      <c r="X68" s="440"/>
      <c r="Y68" s="348"/>
      <c r="Z68" s="348"/>
      <c r="AA68" s="348"/>
      <c r="AB68" s="348"/>
      <c r="AC68" s="348"/>
      <c r="AD68" s="348"/>
      <c r="AE68" s="348"/>
      <c r="AF68" s="348"/>
      <c r="AG68" s="348"/>
      <c r="AH68" s="348"/>
    </row>
    <row r="69" spans="1:34" ht="12.6" customHeight="1" x14ac:dyDescent="0.2">
      <c r="A69" s="121"/>
      <c r="B69" s="871" t="s">
        <v>396</v>
      </c>
      <c r="C69" s="1534">
        <v>564917</v>
      </c>
      <c r="D69" s="1535">
        <v>408247</v>
      </c>
      <c r="E69" s="1535">
        <v>118848</v>
      </c>
      <c r="F69" s="1535">
        <v>2925</v>
      </c>
      <c r="G69" s="1535">
        <v>4592</v>
      </c>
      <c r="H69" s="1535">
        <v>114</v>
      </c>
      <c r="I69" s="1535">
        <v>460</v>
      </c>
      <c r="J69" s="1535">
        <v>537</v>
      </c>
      <c r="K69" s="1536">
        <v>476</v>
      </c>
      <c r="L69" s="440"/>
      <c r="O69" s="440"/>
      <c r="P69" s="440"/>
      <c r="Q69" s="440"/>
      <c r="R69" s="440"/>
      <c r="S69" s="440"/>
      <c r="T69" s="440"/>
      <c r="U69" s="440"/>
      <c r="V69" s="440"/>
      <c r="W69" s="440"/>
      <c r="X69" s="440"/>
      <c r="Y69" s="348"/>
      <c r="Z69" s="348"/>
      <c r="AA69" s="348"/>
      <c r="AB69" s="348"/>
      <c r="AC69" s="348"/>
      <c r="AD69" s="348"/>
      <c r="AE69" s="348"/>
      <c r="AF69" s="348"/>
      <c r="AG69" s="348"/>
      <c r="AH69" s="348"/>
    </row>
    <row r="70" spans="1:34" ht="12.6" customHeight="1" x14ac:dyDescent="0.2">
      <c r="A70" s="121"/>
      <c r="B70" s="874" t="s">
        <v>397</v>
      </c>
      <c r="C70" s="1534">
        <v>565324</v>
      </c>
      <c r="D70" s="1535">
        <v>409142</v>
      </c>
      <c r="E70" s="1535">
        <v>118290</v>
      </c>
      <c r="F70" s="1535">
        <v>2907</v>
      </c>
      <c r="G70" s="1535">
        <v>4670</v>
      </c>
      <c r="H70" s="1535">
        <v>113</v>
      </c>
      <c r="I70" s="1535">
        <v>483</v>
      </c>
      <c r="J70" s="1535">
        <v>540</v>
      </c>
      <c r="K70" s="1536">
        <v>478</v>
      </c>
      <c r="L70" s="440"/>
      <c r="O70" s="440"/>
      <c r="P70" s="440"/>
      <c r="Q70" s="440"/>
      <c r="R70" s="440"/>
      <c r="S70" s="440"/>
      <c r="T70" s="440"/>
      <c r="U70" s="440"/>
      <c r="V70" s="440"/>
      <c r="W70" s="440"/>
      <c r="X70" s="440"/>
      <c r="Y70" s="348"/>
      <c r="Z70" s="348"/>
      <c r="AA70" s="348"/>
      <c r="AB70" s="348"/>
      <c r="AC70" s="348"/>
      <c r="AD70" s="348"/>
      <c r="AE70" s="348"/>
      <c r="AF70" s="348"/>
      <c r="AG70" s="348"/>
      <c r="AH70" s="348"/>
    </row>
    <row r="71" spans="1:34" ht="12.6" customHeight="1" x14ac:dyDescent="0.2">
      <c r="A71" s="121"/>
      <c r="B71" s="875" t="s">
        <v>398</v>
      </c>
      <c r="C71" s="1534">
        <v>565296</v>
      </c>
      <c r="D71" s="1535">
        <v>414879</v>
      </c>
      <c r="E71" s="1535">
        <v>115422</v>
      </c>
      <c r="F71" s="1535">
        <v>1900</v>
      </c>
      <c r="G71" s="1535">
        <v>3623</v>
      </c>
      <c r="H71" s="1535">
        <v>147</v>
      </c>
      <c r="I71" s="1535">
        <v>677</v>
      </c>
      <c r="J71" s="1535">
        <v>240</v>
      </c>
      <c r="K71" s="1536">
        <v>241</v>
      </c>
      <c r="L71" s="440"/>
      <c r="O71" s="440"/>
      <c r="P71" s="440"/>
      <c r="Q71" s="440"/>
      <c r="R71" s="440"/>
      <c r="S71" s="440"/>
      <c r="T71" s="440"/>
      <c r="U71" s="440"/>
      <c r="V71" s="440"/>
      <c r="W71" s="440"/>
      <c r="X71" s="440"/>
      <c r="Y71" s="348"/>
      <c r="Z71" s="348"/>
      <c r="AA71" s="348"/>
      <c r="AB71" s="348"/>
      <c r="AC71" s="348"/>
      <c r="AD71" s="348"/>
      <c r="AE71" s="348"/>
      <c r="AF71" s="348"/>
      <c r="AG71" s="348"/>
      <c r="AH71" s="348"/>
    </row>
    <row r="72" spans="1:34" ht="12.6" customHeight="1" x14ac:dyDescent="0.2">
      <c r="A72" s="121"/>
      <c r="B72" s="875">
        <v>2022</v>
      </c>
      <c r="C72" s="1534">
        <v>565573</v>
      </c>
      <c r="D72" s="1535">
        <v>416159</v>
      </c>
      <c r="E72" s="1535">
        <v>115213</v>
      </c>
      <c r="F72" s="1535">
        <v>1852</v>
      </c>
      <c r="G72" s="1535">
        <v>3622</v>
      </c>
      <c r="H72" s="1535">
        <v>140</v>
      </c>
      <c r="I72" s="1535">
        <v>696</v>
      </c>
      <c r="J72" s="1535">
        <v>234</v>
      </c>
      <c r="K72" s="1536">
        <v>245</v>
      </c>
      <c r="L72" s="440"/>
      <c r="O72" s="440"/>
      <c r="P72" s="440"/>
      <c r="Q72" s="440"/>
      <c r="R72" s="440"/>
      <c r="S72" s="440"/>
      <c r="T72" s="440"/>
      <c r="U72" s="440"/>
      <c r="V72" s="440"/>
      <c r="W72" s="440"/>
      <c r="X72" s="440"/>
      <c r="Y72" s="348"/>
      <c r="Z72" s="348"/>
      <c r="AA72" s="348"/>
      <c r="AB72" s="348"/>
      <c r="AC72" s="348"/>
      <c r="AD72" s="348"/>
      <c r="AE72" s="348"/>
      <c r="AF72" s="348"/>
      <c r="AG72" s="348"/>
      <c r="AH72" s="348"/>
    </row>
    <row r="73" spans="1:34" s="455" customFormat="1" ht="12.6" customHeight="1" x14ac:dyDescent="0.2">
      <c r="A73" s="133" t="s">
        <v>47</v>
      </c>
      <c r="B73" s="876" t="s">
        <v>395</v>
      </c>
      <c r="C73" s="877">
        <v>121891</v>
      </c>
      <c r="D73" s="878">
        <v>28960</v>
      </c>
      <c r="E73" s="878">
        <v>86532</v>
      </c>
      <c r="F73" s="878">
        <v>1812</v>
      </c>
      <c r="G73" s="878">
        <v>757</v>
      </c>
      <c r="H73" s="878">
        <v>15</v>
      </c>
      <c r="I73" s="878">
        <v>115</v>
      </c>
      <c r="J73" s="878">
        <v>106</v>
      </c>
      <c r="K73" s="879">
        <v>75</v>
      </c>
      <c r="L73" s="456"/>
      <c r="O73" s="456"/>
      <c r="P73" s="456"/>
      <c r="Q73" s="456"/>
      <c r="R73" s="456"/>
      <c r="S73" s="456"/>
      <c r="T73" s="456"/>
      <c r="U73" s="456"/>
      <c r="V73" s="456"/>
      <c r="W73" s="456"/>
      <c r="X73" s="456"/>
    </row>
    <row r="74" spans="1:34" s="455" customFormat="1" ht="12.6" customHeight="1" x14ac:dyDescent="0.2">
      <c r="A74" s="145"/>
      <c r="B74" s="881" t="s">
        <v>396</v>
      </c>
      <c r="C74" s="882">
        <v>122825</v>
      </c>
      <c r="D74" s="883">
        <v>29853</v>
      </c>
      <c r="E74" s="883">
        <v>86298</v>
      </c>
      <c r="F74" s="883">
        <v>1802</v>
      </c>
      <c r="G74" s="883">
        <v>762</v>
      </c>
      <c r="H74" s="883">
        <v>16</v>
      </c>
      <c r="I74" s="883">
        <v>125</v>
      </c>
      <c r="J74" s="883">
        <v>106</v>
      </c>
      <c r="K74" s="884">
        <v>78</v>
      </c>
      <c r="L74" s="456"/>
      <c r="O74" s="456"/>
      <c r="P74" s="456"/>
      <c r="Q74" s="456"/>
      <c r="R74" s="456"/>
      <c r="S74" s="456"/>
      <c r="T74" s="456"/>
      <c r="U74" s="456"/>
      <c r="V74" s="456"/>
      <c r="W74" s="456"/>
      <c r="X74" s="456"/>
    </row>
    <row r="75" spans="1:34" s="455" customFormat="1" ht="12.6" customHeight="1" x14ac:dyDescent="0.2">
      <c r="A75" s="145"/>
      <c r="B75" s="885" t="s">
        <v>397</v>
      </c>
      <c r="C75" s="882">
        <v>123355</v>
      </c>
      <c r="D75" s="883">
        <v>30647</v>
      </c>
      <c r="E75" s="883">
        <v>85924</v>
      </c>
      <c r="F75" s="883">
        <v>1794</v>
      </c>
      <c r="G75" s="883">
        <v>764</v>
      </c>
      <c r="H75" s="883">
        <v>16</v>
      </c>
      <c r="I75" s="883">
        <v>125</v>
      </c>
      <c r="J75" s="883">
        <v>107</v>
      </c>
      <c r="K75" s="884">
        <v>77</v>
      </c>
      <c r="L75" s="456"/>
      <c r="O75" s="456"/>
      <c r="P75" s="456"/>
      <c r="Q75" s="456"/>
      <c r="R75" s="456"/>
      <c r="S75" s="456"/>
      <c r="T75" s="456"/>
      <c r="U75" s="456"/>
      <c r="V75" s="456"/>
      <c r="W75" s="456"/>
      <c r="X75" s="456"/>
    </row>
    <row r="76" spans="1:34" s="455" customFormat="1" ht="12.6" customHeight="1" x14ac:dyDescent="0.2">
      <c r="A76" s="145"/>
      <c r="B76" s="886" t="s">
        <v>398</v>
      </c>
      <c r="C76" s="882">
        <v>125238</v>
      </c>
      <c r="D76" s="883">
        <v>31808</v>
      </c>
      <c r="E76" s="883">
        <v>85337</v>
      </c>
      <c r="F76" s="883">
        <v>1194</v>
      </c>
      <c r="G76" s="883">
        <v>616</v>
      </c>
      <c r="H76" s="883">
        <v>24</v>
      </c>
      <c r="I76" s="883">
        <v>157</v>
      </c>
      <c r="J76" s="883">
        <v>67</v>
      </c>
      <c r="K76" s="884">
        <v>51</v>
      </c>
      <c r="L76" s="456"/>
      <c r="O76" s="456"/>
      <c r="P76" s="456"/>
      <c r="Q76" s="456"/>
      <c r="R76" s="456"/>
      <c r="S76" s="456"/>
      <c r="T76" s="456"/>
      <c r="U76" s="456"/>
      <c r="V76" s="456"/>
      <c r="W76" s="456"/>
      <c r="X76" s="456"/>
    </row>
    <row r="77" spans="1:34" s="455" customFormat="1" ht="12.6" customHeight="1" x14ac:dyDescent="0.2">
      <c r="A77" s="145"/>
      <c r="B77" s="886">
        <v>2022</v>
      </c>
      <c r="C77" s="882">
        <v>126078</v>
      </c>
      <c r="D77" s="883">
        <v>32907</v>
      </c>
      <c r="E77" s="883">
        <v>85258</v>
      </c>
      <c r="F77" s="883">
        <v>1166</v>
      </c>
      <c r="G77" s="883">
        <v>628</v>
      </c>
      <c r="H77" s="883">
        <v>25</v>
      </c>
      <c r="I77" s="883">
        <v>163</v>
      </c>
      <c r="J77" s="883">
        <v>64</v>
      </c>
      <c r="K77" s="884">
        <v>51</v>
      </c>
      <c r="L77" s="456"/>
      <c r="O77" s="456"/>
      <c r="P77" s="456"/>
      <c r="Q77" s="456"/>
      <c r="R77" s="456"/>
      <c r="S77" s="456"/>
      <c r="T77" s="456"/>
      <c r="U77" s="456"/>
      <c r="V77" s="456"/>
      <c r="W77" s="456"/>
      <c r="X77" s="456"/>
    </row>
    <row r="78" spans="1:34" s="455" customFormat="1" ht="12.6" customHeight="1" x14ac:dyDescent="0.2">
      <c r="A78" s="133" t="s">
        <v>48</v>
      </c>
      <c r="B78" s="876" t="s">
        <v>395</v>
      </c>
      <c r="C78" s="877">
        <v>94005</v>
      </c>
      <c r="D78" s="878">
        <v>56801</v>
      </c>
      <c r="E78" s="878">
        <v>31798</v>
      </c>
      <c r="F78" s="878">
        <v>502</v>
      </c>
      <c r="G78" s="878">
        <v>506</v>
      </c>
      <c r="H78" s="878">
        <v>19</v>
      </c>
      <c r="I78" s="878">
        <v>49</v>
      </c>
      <c r="J78" s="878">
        <v>68</v>
      </c>
      <c r="K78" s="879">
        <v>48</v>
      </c>
      <c r="L78" s="456"/>
      <c r="O78" s="456"/>
      <c r="P78" s="456"/>
      <c r="Q78" s="456"/>
      <c r="R78" s="456"/>
      <c r="S78" s="456"/>
      <c r="T78" s="456"/>
      <c r="U78" s="456"/>
      <c r="V78" s="456"/>
      <c r="W78" s="456"/>
      <c r="X78" s="456"/>
    </row>
    <row r="79" spans="1:34" s="455" customFormat="1" ht="12.6" customHeight="1" x14ac:dyDescent="0.2">
      <c r="A79" s="145"/>
      <c r="B79" s="881" t="s">
        <v>396</v>
      </c>
      <c r="C79" s="882">
        <v>94147</v>
      </c>
      <c r="D79" s="883">
        <v>57011</v>
      </c>
      <c r="E79" s="883">
        <v>31700</v>
      </c>
      <c r="F79" s="883">
        <v>502</v>
      </c>
      <c r="G79" s="883">
        <v>512</v>
      </c>
      <c r="H79" s="883">
        <v>20</v>
      </c>
      <c r="I79" s="883">
        <v>51</v>
      </c>
      <c r="J79" s="883">
        <v>69</v>
      </c>
      <c r="K79" s="884">
        <v>48</v>
      </c>
      <c r="L79" s="456"/>
      <c r="O79" s="456"/>
      <c r="P79" s="456"/>
      <c r="Q79" s="456"/>
      <c r="R79" s="456"/>
      <c r="S79" s="456"/>
      <c r="T79" s="456"/>
      <c r="U79" s="456"/>
      <c r="V79" s="456"/>
      <c r="W79" s="456"/>
      <c r="X79" s="456"/>
    </row>
    <row r="80" spans="1:34" s="455" customFormat="1" ht="12.6" customHeight="1" x14ac:dyDescent="0.2">
      <c r="A80" s="145"/>
      <c r="B80" s="885" t="s">
        <v>397</v>
      </c>
      <c r="C80" s="882">
        <v>94179</v>
      </c>
      <c r="D80" s="883">
        <v>57193</v>
      </c>
      <c r="E80" s="883">
        <v>31500</v>
      </c>
      <c r="F80" s="883">
        <v>499</v>
      </c>
      <c r="G80" s="883">
        <v>520</v>
      </c>
      <c r="H80" s="883">
        <v>20</v>
      </c>
      <c r="I80" s="883">
        <v>52</v>
      </c>
      <c r="J80" s="883">
        <v>69</v>
      </c>
      <c r="K80" s="884">
        <v>48</v>
      </c>
      <c r="L80" s="456"/>
      <c r="O80" s="456"/>
      <c r="P80" s="456"/>
      <c r="Q80" s="456"/>
      <c r="R80" s="456"/>
      <c r="S80" s="456"/>
      <c r="T80" s="456"/>
      <c r="U80" s="456"/>
      <c r="V80" s="456"/>
      <c r="W80" s="456"/>
      <c r="X80" s="456"/>
    </row>
    <row r="81" spans="1:24" s="455" customFormat="1" ht="12.6" customHeight="1" x14ac:dyDescent="0.2">
      <c r="A81" s="145"/>
      <c r="B81" s="886" t="s">
        <v>398</v>
      </c>
      <c r="C81" s="882">
        <v>95027</v>
      </c>
      <c r="D81" s="883">
        <v>60320</v>
      </c>
      <c r="E81" s="883">
        <v>29420</v>
      </c>
      <c r="F81" s="883">
        <v>146</v>
      </c>
      <c r="G81" s="883">
        <v>396</v>
      </c>
      <c r="H81" s="883">
        <v>24</v>
      </c>
      <c r="I81" s="883">
        <v>64</v>
      </c>
      <c r="J81" s="883">
        <v>49</v>
      </c>
      <c r="K81" s="884">
        <v>33</v>
      </c>
      <c r="L81" s="456"/>
      <c r="O81" s="456"/>
      <c r="P81" s="456"/>
      <c r="Q81" s="456"/>
      <c r="R81" s="456"/>
      <c r="S81" s="456"/>
      <c r="T81" s="456"/>
      <c r="U81" s="456"/>
      <c r="V81" s="456"/>
      <c r="W81" s="456"/>
      <c r="X81" s="456"/>
    </row>
    <row r="82" spans="1:24" s="455" customFormat="1" ht="12.6" customHeight="1" x14ac:dyDescent="0.2">
      <c r="A82" s="145"/>
      <c r="B82" s="886">
        <v>2022</v>
      </c>
      <c r="C82" s="882">
        <v>95177</v>
      </c>
      <c r="D82" s="883">
        <v>60760</v>
      </c>
      <c r="E82" s="883">
        <v>29278</v>
      </c>
      <c r="F82" s="883">
        <v>142</v>
      </c>
      <c r="G82" s="883">
        <v>392</v>
      </c>
      <c r="H82" s="883">
        <v>19</v>
      </c>
      <c r="I82" s="883">
        <v>66</v>
      </c>
      <c r="J82" s="883">
        <v>46</v>
      </c>
      <c r="K82" s="884">
        <v>32</v>
      </c>
      <c r="L82" s="456"/>
      <c r="O82" s="456"/>
      <c r="P82" s="456"/>
      <c r="Q82" s="456"/>
      <c r="R82" s="456"/>
      <c r="S82" s="456"/>
      <c r="T82" s="456"/>
      <c r="U82" s="456"/>
      <c r="V82" s="456"/>
      <c r="W82" s="456"/>
      <c r="X82" s="456"/>
    </row>
    <row r="83" spans="1:24" s="455" customFormat="1" ht="12.6" customHeight="1" x14ac:dyDescent="0.2">
      <c r="A83" s="133" t="s">
        <v>49</v>
      </c>
      <c r="B83" s="876" t="s">
        <v>395</v>
      </c>
      <c r="C83" s="877">
        <v>45082</v>
      </c>
      <c r="D83" s="878">
        <v>42893</v>
      </c>
      <c r="E83" s="878">
        <v>85</v>
      </c>
      <c r="F83" s="878">
        <v>45</v>
      </c>
      <c r="G83" s="878">
        <v>205</v>
      </c>
      <c r="H83" s="878">
        <v>10</v>
      </c>
      <c r="I83" s="878">
        <v>21</v>
      </c>
      <c r="J83" s="878">
        <v>29</v>
      </c>
      <c r="K83" s="879">
        <v>26</v>
      </c>
      <c r="L83" s="456"/>
      <c r="O83" s="456"/>
      <c r="P83" s="456"/>
      <c r="Q83" s="456"/>
      <c r="R83" s="456"/>
      <c r="S83" s="456"/>
      <c r="T83" s="456"/>
      <c r="U83" s="456"/>
      <c r="V83" s="456"/>
      <c r="W83" s="456"/>
      <c r="X83" s="456"/>
    </row>
    <row r="84" spans="1:24" s="455" customFormat="1" ht="12.6" customHeight="1" x14ac:dyDescent="0.2">
      <c r="A84" s="145"/>
      <c r="B84" s="881" t="s">
        <v>396</v>
      </c>
      <c r="C84" s="882">
        <v>44943</v>
      </c>
      <c r="D84" s="883">
        <v>42772</v>
      </c>
      <c r="E84" s="883">
        <v>86</v>
      </c>
      <c r="F84" s="883">
        <v>44</v>
      </c>
      <c r="G84" s="883">
        <v>209</v>
      </c>
      <c r="H84" s="883">
        <v>11</v>
      </c>
      <c r="I84" s="883">
        <v>21</v>
      </c>
      <c r="J84" s="883">
        <v>29</v>
      </c>
      <c r="K84" s="884">
        <v>26</v>
      </c>
      <c r="L84" s="456"/>
      <c r="O84" s="456"/>
      <c r="P84" s="456"/>
      <c r="Q84" s="456"/>
      <c r="R84" s="456"/>
      <c r="S84" s="456"/>
      <c r="T84" s="456"/>
      <c r="U84" s="456"/>
      <c r="V84" s="456"/>
      <c r="W84" s="456"/>
      <c r="X84" s="456"/>
    </row>
    <row r="85" spans="1:24" s="455" customFormat="1" ht="12.6" customHeight="1" x14ac:dyDescent="0.2">
      <c r="A85" s="145"/>
      <c r="B85" s="885" t="s">
        <v>397</v>
      </c>
      <c r="C85" s="882">
        <v>44731</v>
      </c>
      <c r="D85" s="883">
        <v>42572</v>
      </c>
      <c r="E85" s="883">
        <v>87</v>
      </c>
      <c r="F85" s="883">
        <v>42</v>
      </c>
      <c r="G85" s="883">
        <v>208</v>
      </c>
      <c r="H85" s="883">
        <v>11</v>
      </c>
      <c r="I85" s="883">
        <v>21</v>
      </c>
      <c r="J85" s="883">
        <v>29</v>
      </c>
      <c r="K85" s="884">
        <v>26</v>
      </c>
      <c r="L85" s="456"/>
      <c r="O85" s="456"/>
      <c r="P85" s="456"/>
      <c r="Q85" s="456"/>
      <c r="R85" s="456"/>
      <c r="S85" s="456"/>
      <c r="T85" s="456"/>
      <c r="U85" s="456"/>
      <c r="V85" s="456"/>
      <c r="W85" s="456"/>
      <c r="X85" s="456"/>
    </row>
    <row r="86" spans="1:24" s="455" customFormat="1" ht="12.6" customHeight="1" x14ac:dyDescent="0.2">
      <c r="A86" s="145"/>
      <c r="B86" s="886" t="s">
        <v>398</v>
      </c>
      <c r="C86" s="882">
        <v>43769</v>
      </c>
      <c r="D86" s="883">
        <v>41462</v>
      </c>
      <c r="E86" s="883">
        <v>76</v>
      </c>
      <c r="F86" s="883">
        <v>38</v>
      </c>
      <c r="G86" s="883">
        <v>176</v>
      </c>
      <c r="H86" s="883">
        <v>6</v>
      </c>
      <c r="I86" s="883">
        <v>28</v>
      </c>
      <c r="J86" s="883">
        <v>7</v>
      </c>
      <c r="K86" s="884">
        <v>17</v>
      </c>
      <c r="L86" s="456"/>
      <c r="O86" s="456"/>
      <c r="P86" s="456"/>
      <c r="Q86" s="456"/>
      <c r="R86" s="456"/>
      <c r="S86" s="456"/>
      <c r="T86" s="456"/>
      <c r="U86" s="456"/>
      <c r="V86" s="456"/>
      <c r="W86" s="456"/>
      <c r="X86" s="456"/>
    </row>
    <row r="87" spans="1:24" s="455" customFormat="1" ht="12.6" customHeight="1" x14ac:dyDescent="0.2">
      <c r="A87" s="145"/>
      <c r="B87" s="886">
        <v>2022</v>
      </c>
      <c r="C87" s="882">
        <v>43472</v>
      </c>
      <c r="D87" s="883">
        <v>41231</v>
      </c>
      <c r="E87" s="883">
        <v>79</v>
      </c>
      <c r="F87" s="883">
        <v>35</v>
      </c>
      <c r="G87" s="883">
        <v>175</v>
      </c>
      <c r="H87" s="883">
        <v>7</v>
      </c>
      <c r="I87" s="883">
        <v>28</v>
      </c>
      <c r="J87" s="883">
        <v>6</v>
      </c>
      <c r="K87" s="884">
        <v>17</v>
      </c>
      <c r="L87" s="456"/>
      <c r="O87" s="456"/>
      <c r="P87" s="456"/>
      <c r="Q87" s="456"/>
      <c r="R87" s="456"/>
      <c r="S87" s="456"/>
      <c r="T87" s="456"/>
      <c r="U87" s="456"/>
      <c r="V87" s="456"/>
      <c r="W87" s="456"/>
      <c r="X87" s="456"/>
    </row>
    <row r="88" spans="1:24" s="455" customFormat="1" ht="12.6" customHeight="1" x14ac:dyDescent="0.2">
      <c r="A88" s="133" t="s">
        <v>50</v>
      </c>
      <c r="B88" s="876" t="s">
        <v>395</v>
      </c>
      <c r="C88" s="877">
        <v>62879</v>
      </c>
      <c r="D88" s="878">
        <v>56856</v>
      </c>
      <c r="E88" s="878">
        <v>145</v>
      </c>
      <c r="F88" s="878">
        <v>86</v>
      </c>
      <c r="G88" s="878">
        <v>620</v>
      </c>
      <c r="H88" s="878">
        <v>19</v>
      </c>
      <c r="I88" s="878">
        <v>57</v>
      </c>
      <c r="J88" s="878">
        <v>88</v>
      </c>
      <c r="K88" s="879">
        <v>57</v>
      </c>
      <c r="L88" s="456"/>
      <c r="O88" s="456"/>
      <c r="P88" s="456"/>
      <c r="Q88" s="456"/>
      <c r="R88" s="456"/>
      <c r="S88" s="456"/>
      <c r="T88" s="456"/>
      <c r="U88" s="456"/>
      <c r="V88" s="456"/>
      <c r="W88" s="456"/>
      <c r="X88" s="456"/>
    </row>
    <row r="89" spans="1:24" s="455" customFormat="1" ht="12.6" customHeight="1" x14ac:dyDescent="0.2">
      <c r="A89" s="145"/>
      <c r="B89" s="881" t="s">
        <v>396</v>
      </c>
      <c r="C89" s="882">
        <v>62726</v>
      </c>
      <c r="D89" s="883">
        <v>56746</v>
      </c>
      <c r="E89" s="883">
        <v>149</v>
      </c>
      <c r="F89" s="883">
        <v>86</v>
      </c>
      <c r="G89" s="883">
        <v>631</v>
      </c>
      <c r="H89" s="883">
        <v>19</v>
      </c>
      <c r="I89" s="883">
        <v>58</v>
      </c>
      <c r="J89" s="883">
        <v>89</v>
      </c>
      <c r="K89" s="884">
        <v>60</v>
      </c>
      <c r="L89" s="456"/>
      <c r="O89" s="456"/>
      <c r="P89" s="456"/>
      <c r="Q89" s="456"/>
      <c r="R89" s="456"/>
      <c r="S89" s="456"/>
      <c r="T89" s="456"/>
      <c r="U89" s="456"/>
      <c r="V89" s="456"/>
      <c r="W89" s="456"/>
      <c r="X89" s="456"/>
    </row>
    <row r="90" spans="1:24" s="455" customFormat="1" ht="12.6" customHeight="1" x14ac:dyDescent="0.2">
      <c r="A90" s="145"/>
      <c r="B90" s="885" t="s">
        <v>397</v>
      </c>
      <c r="C90" s="882">
        <v>62626</v>
      </c>
      <c r="D90" s="883">
        <v>56684</v>
      </c>
      <c r="E90" s="883">
        <v>151</v>
      </c>
      <c r="F90" s="883">
        <v>84</v>
      </c>
      <c r="G90" s="883">
        <v>633</v>
      </c>
      <c r="H90" s="883">
        <v>19</v>
      </c>
      <c r="I90" s="883">
        <v>68</v>
      </c>
      <c r="J90" s="883">
        <v>90</v>
      </c>
      <c r="K90" s="884">
        <v>59</v>
      </c>
      <c r="L90" s="456"/>
      <c r="O90" s="456"/>
      <c r="P90" s="456"/>
      <c r="Q90" s="456"/>
      <c r="R90" s="456"/>
      <c r="S90" s="456"/>
      <c r="T90" s="456"/>
      <c r="U90" s="456"/>
      <c r="V90" s="456"/>
      <c r="W90" s="456"/>
      <c r="X90" s="456"/>
    </row>
    <row r="91" spans="1:24" s="455" customFormat="1" ht="12.6" customHeight="1" x14ac:dyDescent="0.2">
      <c r="A91" s="145"/>
      <c r="B91" s="886" t="s">
        <v>398</v>
      </c>
      <c r="C91" s="882">
        <v>62662</v>
      </c>
      <c r="D91" s="883">
        <v>58346</v>
      </c>
      <c r="E91" s="883">
        <v>136</v>
      </c>
      <c r="F91" s="883">
        <v>27</v>
      </c>
      <c r="G91" s="883">
        <v>464</v>
      </c>
      <c r="H91" s="883">
        <v>18</v>
      </c>
      <c r="I91" s="883">
        <v>86</v>
      </c>
      <c r="J91" s="883">
        <v>36</v>
      </c>
      <c r="K91" s="884">
        <v>30</v>
      </c>
      <c r="L91" s="456"/>
      <c r="O91" s="456"/>
      <c r="P91" s="456"/>
      <c r="Q91" s="456"/>
      <c r="R91" s="456"/>
      <c r="S91" s="456"/>
      <c r="T91" s="456"/>
      <c r="U91" s="456"/>
      <c r="V91" s="456"/>
      <c r="W91" s="456"/>
      <c r="X91" s="456"/>
    </row>
    <row r="92" spans="1:24" s="455" customFormat="1" ht="12.6" customHeight="1" x14ac:dyDescent="0.2">
      <c r="A92" s="145"/>
      <c r="B92" s="886">
        <v>2022</v>
      </c>
      <c r="C92" s="882">
        <v>62353</v>
      </c>
      <c r="D92" s="883">
        <v>58114</v>
      </c>
      <c r="E92" s="883">
        <v>140</v>
      </c>
      <c r="F92" s="883">
        <v>26</v>
      </c>
      <c r="G92" s="883">
        <v>466</v>
      </c>
      <c r="H92" s="883">
        <v>17</v>
      </c>
      <c r="I92" s="883">
        <v>89</v>
      </c>
      <c r="J92" s="883">
        <v>38</v>
      </c>
      <c r="K92" s="884">
        <v>30</v>
      </c>
      <c r="L92" s="456"/>
      <c r="O92" s="456"/>
      <c r="P92" s="456"/>
      <c r="Q92" s="456"/>
      <c r="R92" s="456"/>
      <c r="S92" s="456"/>
      <c r="T92" s="456"/>
      <c r="U92" s="456"/>
      <c r="V92" s="456"/>
      <c r="W92" s="456"/>
      <c r="X92" s="456"/>
    </row>
    <row r="93" spans="1:24" s="455" customFormat="1" ht="12.6" customHeight="1" x14ac:dyDescent="0.2">
      <c r="A93" s="133" t="s">
        <v>51</v>
      </c>
      <c r="B93" s="876" t="s">
        <v>395</v>
      </c>
      <c r="C93" s="877">
        <v>60473</v>
      </c>
      <c r="D93" s="878">
        <v>57230</v>
      </c>
      <c r="E93" s="878">
        <v>104</v>
      </c>
      <c r="F93" s="878">
        <v>231</v>
      </c>
      <c r="G93" s="878">
        <v>650</v>
      </c>
      <c r="H93" s="878">
        <v>8</v>
      </c>
      <c r="I93" s="878">
        <v>33</v>
      </c>
      <c r="J93" s="878">
        <v>32</v>
      </c>
      <c r="K93" s="879">
        <v>32</v>
      </c>
      <c r="L93" s="456"/>
      <c r="O93" s="456"/>
      <c r="P93" s="456"/>
      <c r="Q93" s="456"/>
      <c r="R93" s="456"/>
      <c r="S93" s="456"/>
      <c r="T93" s="456"/>
      <c r="U93" s="456"/>
      <c r="V93" s="456"/>
      <c r="W93" s="456"/>
      <c r="X93" s="456"/>
    </row>
    <row r="94" spans="1:24" s="455" customFormat="1" ht="12.6" customHeight="1" x14ac:dyDescent="0.2">
      <c r="A94" s="145"/>
      <c r="B94" s="881" t="s">
        <v>396</v>
      </c>
      <c r="C94" s="882">
        <v>60419</v>
      </c>
      <c r="D94" s="883">
        <v>57180</v>
      </c>
      <c r="E94" s="883">
        <v>109</v>
      </c>
      <c r="F94" s="883">
        <v>227</v>
      </c>
      <c r="G94" s="883">
        <v>645</v>
      </c>
      <c r="H94" s="883">
        <v>8</v>
      </c>
      <c r="I94" s="883">
        <v>37</v>
      </c>
      <c r="J94" s="883">
        <v>32</v>
      </c>
      <c r="K94" s="884">
        <v>32</v>
      </c>
      <c r="L94" s="456"/>
      <c r="O94" s="456"/>
      <c r="P94" s="456"/>
      <c r="Q94" s="456"/>
      <c r="R94" s="456"/>
      <c r="S94" s="456"/>
      <c r="T94" s="456"/>
      <c r="U94" s="456"/>
      <c r="V94" s="456"/>
      <c r="W94" s="456"/>
      <c r="X94" s="456"/>
    </row>
    <row r="95" spans="1:24" s="455" customFormat="1" ht="12.6" customHeight="1" x14ac:dyDescent="0.2">
      <c r="A95" s="145"/>
      <c r="B95" s="885" t="s">
        <v>397</v>
      </c>
      <c r="C95" s="882">
        <v>60314</v>
      </c>
      <c r="D95" s="883">
        <v>57072</v>
      </c>
      <c r="E95" s="883">
        <v>111</v>
      </c>
      <c r="F95" s="883">
        <v>225</v>
      </c>
      <c r="G95" s="883">
        <v>656</v>
      </c>
      <c r="H95" s="883">
        <v>8</v>
      </c>
      <c r="I95" s="883">
        <v>40</v>
      </c>
      <c r="J95" s="883">
        <v>31</v>
      </c>
      <c r="K95" s="884">
        <v>36</v>
      </c>
      <c r="L95" s="456"/>
      <c r="O95" s="456"/>
      <c r="P95" s="456"/>
      <c r="Q95" s="456"/>
      <c r="R95" s="456"/>
      <c r="S95" s="456"/>
      <c r="T95" s="456"/>
      <c r="U95" s="456"/>
      <c r="V95" s="456"/>
      <c r="W95" s="456"/>
      <c r="X95" s="456"/>
    </row>
    <row r="96" spans="1:24" s="455" customFormat="1" ht="12.6" customHeight="1" x14ac:dyDescent="0.2">
      <c r="A96" s="145"/>
      <c r="B96" s="886" t="s">
        <v>398</v>
      </c>
      <c r="C96" s="882">
        <v>59347</v>
      </c>
      <c r="D96" s="883">
        <v>56510</v>
      </c>
      <c r="E96" s="883">
        <v>72</v>
      </c>
      <c r="F96" s="883">
        <v>237</v>
      </c>
      <c r="G96" s="883">
        <v>509</v>
      </c>
      <c r="H96" s="883">
        <v>19</v>
      </c>
      <c r="I96" s="883">
        <v>35</v>
      </c>
      <c r="J96" s="883">
        <v>19</v>
      </c>
      <c r="K96" s="884">
        <v>23</v>
      </c>
      <c r="L96" s="456"/>
      <c r="O96" s="456"/>
      <c r="P96" s="456"/>
      <c r="Q96" s="456"/>
      <c r="R96" s="456"/>
      <c r="S96" s="456"/>
      <c r="T96" s="456"/>
      <c r="U96" s="456"/>
      <c r="V96" s="456"/>
      <c r="W96" s="456"/>
      <c r="X96" s="456"/>
    </row>
    <row r="97" spans="1:34" s="455" customFormat="1" ht="12.6" customHeight="1" x14ac:dyDescent="0.2">
      <c r="A97" s="145"/>
      <c r="B97" s="886">
        <v>2022</v>
      </c>
      <c r="C97" s="882">
        <v>59226</v>
      </c>
      <c r="D97" s="883">
        <v>56411</v>
      </c>
      <c r="E97" s="883">
        <v>78</v>
      </c>
      <c r="F97" s="883">
        <v>230</v>
      </c>
      <c r="G97" s="883">
        <v>512</v>
      </c>
      <c r="H97" s="883">
        <v>18</v>
      </c>
      <c r="I97" s="883">
        <v>37</v>
      </c>
      <c r="J97" s="883">
        <v>19</v>
      </c>
      <c r="K97" s="884">
        <v>23</v>
      </c>
      <c r="L97" s="456"/>
      <c r="O97" s="456"/>
      <c r="P97" s="456"/>
      <c r="Q97" s="456"/>
      <c r="R97" s="456"/>
      <c r="S97" s="456"/>
      <c r="T97" s="456"/>
      <c r="U97" s="456"/>
      <c r="V97" s="456"/>
      <c r="W97" s="456"/>
      <c r="X97" s="456"/>
    </row>
    <row r="98" spans="1:34" s="455" customFormat="1" ht="12.6" customHeight="1" x14ac:dyDescent="0.2">
      <c r="A98" s="133" t="s">
        <v>52</v>
      </c>
      <c r="B98" s="876" t="s">
        <v>395</v>
      </c>
      <c r="C98" s="877">
        <v>47131</v>
      </c>
      <c r="D98" s="878">
        <v>44315</v>
      </c>
      <c r="E98" s="878">
        <v>142</v>
      </c>
      <c r="F98" s="878">
        <v>142</v>
      </c>
      <c r="G98" s="878">
        <v>1022</v>
      </c>
      <c r="H98" s="878">
        <v>3</v>
      </c>
      <c r="I98" s="878">
        <v>89</v>
      </c>
      <c r="J98" s="878">
        <v>27</v>
      </c>
      <c r="K98" s="879">
        <v>17</v>
      </c>
      <c r="L98" s="456"/>
      <c r="O98" s="456"/>
      <c r="P98" s="456"/>
      <c r="Q98" s="456"/>
      <c r="R98" s="456"/>
      <c r="S98" s="456"/>
      <c r="T98" s="456"/>
      <c r="U98" s="456"/>
      <c r="V98" s="456"/>
      <c r="W98" s="456"/>
      <c r="X98" s="456"/>
    </row>
    <row r="99" spans="1:34" s="455" customFormat="1" ht="12.6" customHeight="1" x14ac:dyDescent="0.2">
      <c r="A99" s="145"/>
      <c r="B99" s="881" t="s">
        <v>396</v>
      </c>
      <c r="C99" s="882">
        <v>47078</v>
      </c>
      <c r="D99" s="883">
        <v>44275</v>
      </c>
      <c r="E99" s="883">
        <v>143</v>
      </c>
      <c r="F99" s="883">
        <v>141</v>
      </c>
      <c r="G99" s="883">
        <v>1020</v>
      </c>
      <c r="H99" s="883">
        <v>3</v>
      </c>
      <c r="I99" s="883">
        <v>94</v>
      </c>
      <c r="J99" s="883">
        <v>30</v>
      </c>
      <c r="K99" s="884">
        <v>17</v>
      </c>
      <c r="L99" s="456"/>
      <c r="O99" s="456"/>
      <c r="P99" s="456"/>
      <c r="Q99" s="456"/>
      <c r="R99" s="456"/>
      <c r="S99" s="456"/>
      <c r="T99" s="456"/>
      <c r="U99" s="456"/>
      <c r="V99" s="456"/>
      <c r="W99" s="456"/>
      <c r="X99" s="456"/>
    </row>
    <row r="100" spans="1:34" s="455" customFormat="1" ht="12.6" customHeight="1" x14ac:dyDescent="0.2">
      <c r="A100" s="145"/>
      <c r="B100" s="885" t="s">
        <v>397</v>
      </c>
      <c r="C100" s="882">
        <v>46965</v>
      </c>
      <c r="D100" s="883">
        <v>44112</v>
      </c>
      <c r="E100" s="883">
        <v>147</v>
      </c>
      <c r="F100" s="883">
        <v>141</v>
      </c>
      <c r="G100" s="883">
        <v>1054</v>
      </c>
      <c r="H100" s="883">
        <v>3</v>
      </c>
      <c r="I100" s="883">
        <v>97</v>
      </c>
      <c r="J100" s="883">
        <v>31</v>
      </c>
      <c r="K100" s="884">
        <v>17</v>
      </c>
      <c r="L100" s="456"/>
      <c r="O100" s="456"/>
      <c r="P100" s="456"/>
      <c r="Q100" s="456"/>
      <c r="R100" s="456"/>
      <c r="S100" s="456"/>
      <c r="T100" s="456"/>
      <c r="U100" s="456"/>
      <c r="V100" s="456"/>
      <c r="W100" s="456"/>
      <c r="X100" s="456"/>
    </row>
    <row r="101" spans="1:34" s="455" customFormat="1" ht="12.6" customHeight="1" x14ac:dyDescent="0.2">
      <c r="A101" s="145"/>
      <c r="B101" s="886" t="s">
        <v>398</v>
      </c>
      <c r="C101" s="882">
        <v>47313</v>
      </c>
      <c r="D101" s="883">
        <v>43192</v>
      </c>
      <c r="E101" s="883">
        <v>63</v>
      </c>
      <c r="F101" s="883">
        <v>85</v>
      </c>
      <c r="G101" s="883">
        <v>868</v>
      </c>
      <c r="H101" s="883">
        <v>7</v>
      </c>
      <c r="I101" s="883">
        <v>88</v>
      </c>
      <c r="J101" s="883">
        <v>8</v>
      </c>
      <c r="K101" s="884">
        <v>10</v>
      </c>
      <c r="L101" s="456"/>
      <c r="O101" s="456"/>
      <c r="P101" s="456"/>
      <c r="Q101" s="456"/>
      <c r="R101" s="456"/>
      <c r="S101" s="456"/>
      <c r="T101" s="456"/>
      <c r="U101" s="456"/>
      <c r="V101" s="456"/>
      <c r="W101" s="456"/>
      <c r="X101" s="456"/>
    </row>
    <row r="102" spans="1:34" s="455" customFormat="1" ht="12.6" customHeight="1" x14ac:dyDescent="0.2">
      <c r="A102" s="145"/>
      <c r="B102" s="886">
        <v>2022</v>
      </c>
      <c r="C102" s="882">
        <v>47072</v>
      </c>
      <c r="D102" s="883">
        <v>43037</v>
      </c>
      <c r="E102" s="883">
        <v>59</v>
      </c>
      <c r="F102" s="883">
        <v>83</v>
      </c>
      <c r="G102" s="883">
        <v>853</v>
      </c>
      <c r="H102" s="883">
        <v>6</v>
      </c>
      <c r="I102" s="883">
        <v>89</v>
      </c>
      <c r="J102" s="883">
        <v>11</v>
      </c>
      <c r="K102" s="884">
        <v>10</v>
      </c>
      <c r="L102" s="456"/>
      <c r="O102" s="456"/>
      <c r="P102" s="456"/>
      <c r="Q102" s="456"/>
      <c r="R102" s="456"/>
      <c r="S102" s="456"/>
      <c r="T102" s="456"/>
      <c r="U102" s="456"/>
      <c r="V102" s="456"/>
      <c r="W102" s="456"/>
      <c r="X102" s="456"/>
    </row>
    <row r="103" spans="1:34" s="455" customFormat="1" ht="12.6" customHeight="1" x14ac:dyDescent="0.2">
      <c r="A103" s="133" t="s">
        <v>53</v>
      </c>
      <c r="B103" s="876" t="s">
        <v>395</v>
      </c>
      <c r="C103" s="877">
        <v>132130</v>
      </c>
      <c r="D103" s="878">
        <v>119648</v>
      </c>
      <c r="E103" s="878">
        <v>350</v>
      </c>
      <c r="F103" s="878">
        <v>124</v>
      </c>
      <c r="G103" s="878">
        <v>794</v>
      </c>
      <c r="H103" s="878">
        <v>36</v>
      </c>
      <c r="I103" s="878">
        <v>68</v>
      </c>
      <c r="J103" s="878">
        <v>180</v>
      </c>
      <c r="K103" s="879">
        <v>215</v>
      </c>
      <c r="L103" s="456"/>
      <c r="O103" s="456"/>
      <c r="P103" s="456"/>
      <c r="Q103" s="456"/>
      <c r="R103" s="456"/>
      <c r="S103" s="456"/>
      <c r="T103" s="456"/>
      <c r="U103" s="456"/>
      <c r="V103" s="456"/>
      <c r="W103" s="456"/>
      <c r="X103" s="456"/>
    </row>
    <row r="104" spans="1:34" s="455" customFormat="1" ht="12.6" customHeight="1" x14ac:dyDescent="0.2">
      <c r="A104" s="145"/>
      <c r="B104" s="881" t="s">
        <v>396</v>
      </c>
      <c r="C104" s="882">
        <v>132779</v>
      </c>
      <c r="D104" s="883">
        <v>120410</v>
      </c>
      <c r="E104" s="883">
        <v>363</v>
      </c>
      <c r="F104" s="883">
        <v>123</v>
      </c>
      <c r="G104" s="883">
        <v>813</v>
      </c>
      <c r="H104" s="883">
        <v>37</v>
      </c>
      <c r="I104" s="883">
        <v>74</v>
      </c>
      <c r="J104" s="883">
        <v>182</v>
      </c>
      <c r="K104" s="884">
        <v>215</v>
      </c>
      <c r="L104" s="456"/>
      <c r="O104" s="456"/>
      <c r="P104" s="456"/>
      <c r="Q104" s="456"/>
      <c r="R104" s="456"/>
      <c r="S104" s="456"/>
      <c r="T104" s="456"/>
      <c r="U104" s="456"/>
      <c r="V104" s="456"/>
      <c r="W104" s="456"/>
      <c r="X104" s="456"/>
    </row>
    <row r="105" spans="1:34" s="455" customFormat="1" ht="12.6" customHeight="1" x14ac:dyDescent="0.2">
      <c r="A105" s="145"/>
      <c r="B105" s="885" t="s">
        <v>397</v>
      </c>
      <c r="C105" s="882">
        <v>133154</v>
      </c>
      <c r="D105" s="883">
        <v>120862</v>
      </c>
      <c r="E105" s="883">
        <v>370</v>
      </c>
      <c r="F105" s="883">
        <v>122</v>
      </c>
      <c r="G105" s="883">
        <v>835</v>
      </c>
      <c r="H105" s="883">
        <v>36</v>
      </c>
      <c r="I105" s="883">
        <v>80</v>
      </c>
      <c r="J105" s="883">
        <v>183</v>
      </c>
      <c r="K105" s="884">
        <v>215</v>
      </c>
      <c r="L105" s="456"/>
      <c r="O105" s="456"/>
      <c r="P105" s="456"/>
      <c r="Q105" s="456"/>
      <c r="R105" s="456"/>
      <c r="S105" s="456"/>
      <c r="T105" s="456"/>
      <c r="U105" s="456"/>
      <c r="V105" s="456"/>
      <c r="W105" s="456"/>
      <c r="X105" s="456"/>
    </row>
    <row r="106" spans="1:34" s="455" customFormat="1" ht="12.6" customHeight="1" x14ac:dyDescent="0.2">
      <c r="A106" s="145"/>
      <c r="B106" s="886" t="s">
        <v>398</v>
      </c>
      <c r="C106" s="882">
        <v>131940</v>
      </c>
      <c r="D106" s="883">
        <v>123241</v>
      </c>
      <c r="E106" s="883">
        <v>318</v>
      </c>
      <c r="F106" s="883">
        <v>173</v>
      </c>
      <c r="G106" s="883">
        <v>594</v>
      </c>
      <c r="H106" s="883">
        <v>49</v>
      </c>
      <c r="I106" s="883">
        <v>219</v>
      </c>
      <c r="J106" s="883">
        <v>54</v>
      </c>
      <c r="K106" s="884">
        <v>77</v>
      </c>
      <c r="L106" s="456"/>
      <c r="O106" s="456"/>
      <c r="P106" s="456"/>
      <c r="Q106" s="456"/>
      <c r="R106" s="456"/>
      <c r="S106" s="456"/>
      <c r="T106" s="456"/>
      <c r="U106" s="456"/>
      <c r="V106" s="456"/>
      <c r="W106" s="456"/>
      <c r="X106" s="456"/>
    </row>
    <row r="107" spans="1:34" s="455" customFormat="1" ht="12.6" customHeight="1" x14ac:dyDescent="0.2">
      <c r="A107" s="145"/>
      <c r="B107" s="886">
        <v>2022</v>
      </c>
      <c r="C107" s="882">
        <v>132195</v>
      </c>
      <c r="D107" s="883">
        <v>123699</v>
      </c>
      <c r="E107" s="883">
        <v>321</v>
      </c>
      <c r="F107" s="883">
        <v>170</v>
      </c>
      <c r="G107" s="883">
        <v>596</v>
      </c>
      <c r="H107" s="883">
        <v>48</v>
      </c>
      <c r="I107" s="883">
        <v>224</v>
      </c>
      <c r="J107" s="883">
        <v>50</v>
      </c>
      <c r="K107" s="884">
        <v>82</v>
      </c>
      <c r="L107" s="456"/>
      <c r="O107" s="456"/>
      <c r="P107" s="456"/>
      <c r="Q107" s="456"/>
      <c r="R107" s="456"/>
      <c r="S107" s="456"/>
      <c r="T107" s="456"/>
      <c r="U107" s="456"/>
      <c r="V107" s="456"/>
      <c r="W107" s="456"/>
      <c r="X107" s="456"/>
    </row>
    <row r="108" spans="1:34" ht="12.6" customHeight="1" collapsed="1" x14ac:dyDescent="0.2">
      <c r="A108" s="112" t="s">
        <v>54</v>
      </c>
      <c r="B108" s="867" t="s">
        <v>395</v>
      </c>
      <c r="C108" s="1531">
        <v>585882</v>
      </c>
      <c r="D108" s="1532">
        <v>542089</v>
      </c>
      <c r="E108" s="1532">
        <v>1013</v>
      </c>
      <c r="F108" s="1532">
        <v>553</v>
      </c>
      <c r="G108" s="1532">
        <v>5289</v>
      </c>
      <c r="H108" s="1532">
        <v>116</v>
      </c>
      <c r="I108" s="1532">
        <v>360</v>
      </c>
      <c r="J108" s="1532">
        <v>884</v>
      </c>
      <c r="K108" s="1533">
        <v>580</v>
      </c>
      <c r="L108" s="440"/>
      <c r="O108" s="440"/>
      <c r="P108" s="440"/>
      <c r="Q108" s="440"/>
      <c r="R108" s="440"/>
      <c r="S108" s="440"/>
      <c r="T108" s="440"/>
      <c r="U108" s="440"/>
      <c r="V108" s="440"/>
      <c r="W108" s="440"/>
      <c r="X108" s="440"/>
      <c r="Y108" s="348"/>
      <c r="Z108" s="348"/>
      <c r="AA108" s="348"/>
      <c r="AB108" s="348"/>
      <c r="AC108" s="348"/>
      <c r="AD108" s="348"/>
      <c r="AE108" s="348"/>
      <c r="AF108" s="348"/>
      <c r="AG108" s="348"/>
      <c r="AH108" s="348"/>
    </row>
    <row r="109" spans="1:34" ht="12.6" customHeight="1" x14ac:dyDescent="0.2">
      <c r="A109" s="121"/>
      <c r="B109" s="871" t="s">
        <v>396</v>
      </c>
      <c r="C109" s="1534">
        <v>584569</v>
      </c>
      <c r="D109" s="1535">
        <v>541209</v>
      </c>
      <c r="E109" s="1535">
        <v>1037</v>
      </c>
      <c r="F109" s="1535">
        <v>550</v>
      </c>
      <c r="G109" s="1535">
        <v>5326</v>
      </c>
      <c r="H109" s="1535">
        <v>115</v>
      </c>
      <c r="I109" s="1535">
        <v>382</v>
      </c>
      <c r="J109" s="1535">
        <v>893</v>
      </c>
      <c r="K109" s="1536">
        <v>592</v>
      </c>
      <c r="L109" s="440"/>
      <c r="O109" s="440"/>
      <c r="P109" s="440"/>
      <c r="Q109" s="440"/>
      <c r="R109" s="440"/>
      <c r="S109" s="440"/>
      <c r="T109" s="440"/>
      <c r="U109" s="440"/>
      <c r="V109" s="440"/>
      <c r="W109" s="440"/>
      <c r="X109" s="440"/>
      <c r="Y109" s="348"/>
      <c r="Z109" s="348"/>
      <c r="AA109" s="348"/>
      <c r="AB109" s="348"/>
      <c r="AC109" s="348"/>
      <c r="AD109" s="348"/>
      <c r="AE109" s="348"/>
      <c r="AF109" s="348"/>
      <c r="AG109" s="348"/>
      <c r="AH109" s="348"/>
    </row>
    <row r="110" spans="1:34" ht="12.6" customHeight="1" x14ac:dyDescent="0.2">
      <c r="A110" s="121"/>
      <c r="B110" s="874" t="s">
        <v>397</v>
      </c>
      <c r="C110" s="1534">
        <v>582567</v>
      </c>
      <c r="D110" s="1535">
        <v>539604</v>
      </c>
      <c r="E110" s="1535">
        <v>1045</v>
      </c>
      <c r="F110" s="1535">
        <v>549</v>
      </c>
      <c r="G110" s="1535">
        <v>5370</v>
      </c>
      <c r="H110" s="1535">
        <v>113</v>
      </c>
      <c r="I110" s="1535">
        <v>415</v>
      </c>
      <c r="J110" s="1535">
        <v>896</v>
      </c>
      <c r="K110" s="1536">
        <v>607</v>
      </c>
      <c r="L110" s="440"/>
      <c r="O110" s="440"/>
      <c r="P110" s="440"/>
      <c r="Q110" s="440"/>
      <c r="R110" s="440"/>
      <c r="S110" s="440"/>
      <c r="T110" s="440"/>
      <c r="U110" s="440"/>
      <c r="V110" s="440"/>
      <c r="W110" s="440"/>
      <c r="X110" s="440"/>
      <c r="Y110" s="348"/>
      <c r="Z110" s="348"/>
      <c r="AA110" s="348"/>
      <c r="AB110" s="348"/>
      <c r="AC110" s="348"/>
      <c r="AD110" s="348"/>
      <c r="AE110" s="348"/>
      <c r="AF110" s="348"/>
      <c r="AG110" s="348"/>
      <c r="AH110" s="348"/>
    </row>
    <row r="111" spans="1:34" ht="12.6" customHeight="1" x14ac:dyDescent="0.2">
      <c r="A111" s="121"/>
      <c r="B111" s="875" t="s">
        <v>398</v>
      </c>
      <c r="C111" s="1534">
        <v>573699</v>
      </c>
      <c r="D111" s="1535">
        <v>541484</v>
      </c>
      <c r="E111" s="1535">
        <v>830</v>
      </c>
      <c r="F111" s="1535">
        <v>406</v>
      </c>
      <c r="G111" s="1535">
        <v>3917</v>
      </c>
      <c r="H111" s="1535">
        <v>129</v>
      </c>
      <c r="I111" s="1535">
        <v>358</v>
      </c>
      <c r="J111" s="1535">
        <v>352</v>
      </c>
      <c r="K111" s="1536">
        <v>271</v>
      </c>
      <c r="L111" s="440"/>
      <c r="O111" s="440"/>
      <c r="P111" s="440"/>
      <c r="Q111" s="440"/>
      <c r="R111" s="440"/>
      <c r="S111" s="440"/>
      <c r="T111" s="440"/>
      <c r="U111" s="440"/>
      <c r="V111" s="440"/>
      <c r="W111" s="440"/>
      <c r="X111" s="440"/>
      <c r="Y111" s="348"/>
      <c r="Z111" s="348"/>
      <c r="AA111" s="348"/>
      <c r="AB111" s="348"/>
      <c r="AC111" s="348"/>
      <c r="AD111" s="348"/>
      <c r="AE111" s="348"/>
      <c r="AF111" s="348"/>
      <c r="AG111" s="348"/>
      <c r="AH111" s="348"/>
    </row>
    <row r="112" spans="1:34" ht="12.6" customHeight="1" x14ac:dyDescent="0.2">
      <c r="A112" s="121"/>
      <c r="B112" s="875">
        <v>2022</v>
      </c>
      <c r="C112" s="1534">
        <v>570675</v>
      </c>
      <c r="D112" s="1535">
        <v>539377</v>
      </c>
      <c r="E112" s="1535">
        <v>840</v>
      </c>
      <c r="F112" s="1535">
        <v>390</v>
      </c>
      <c r="G112" s="1535">
        <v>3850</v>
      </c>
      <c r="H112" s="1535">
        <v>128</v>
      </c>
      <c r="I112" s="1535">
        <v>381</v>
      </c>
      <c r="J112" s="1535">
        <v>354</v>
      </c>
      <c r="K112" s="1536">
        <v>275</v>
      </c>
      <c r="L112" s="440"/>
      <c r="O112" s="440"/>
      <c r="P112" s="440"/>
      <c r="Q112" s="440"/>
      <c r="R112" s="440"/>
      <c r="S112" s="440"/>
      <c r="T112" s="440"/>
      <c r="U112" s="440"/>
      <c r="V112" s="440"/>
      <c r="W112" s="440"/>
      <c r="X112" s="440"/>
      <c r="Y112" s="348"/>
      <c r="Z112" s="348"/>
      <c r="AA112" s="348"/>
      <c r="AB112" s="348"/>
      <c r="AC112" s="348"/>
      <c r="AD112" s="348"/>
      <c r="AE112" s="348"/>
      <c r="AF112" s="348"/>
      <c r="AG112" s="348"/>
      <c r="AH112" s="348"/>
    </row>
    <row r="113" spans="1:24" s="455" customFormat="1" ht="12.6" customHeight="1" x14ac:dyDescent="0.2">
      <c r="A113" s="133" t="s">
        <v>55</v>
      </c>
      <c r="B113" s="876" t="s">
        <v>395</v>
      </c>
      <c r="C113" s="877">
        <v>36379</v>
      </c>
      <c r="D113" s="878">
        <v>33987</v>
      </c>
      <c r="E113" s="878">
        <v>33</v>
      </c>
      <c r="F113" s="878">
        <v>71</v>
      </c>
      <c r="G113" s="878">
        <v>200</v>
      </c>
      <c r="H113" s="878">
        <v>2</v>
      </c>
      <c r="I113" s="878">
        <v>33</v>
      </c>
      <c r="J113" s="878">
        <v>20</v>
      </c>
      <c r="K113" s="879">
        <v>11</v>
      </c>
      <c r="L113" s="456"/>
      <c r="O113" s="456"/>
      <c r="P113" s="456"/>
      <c r="Q113" s="456"/>
      <c r="R113" s="456"/>
      <c r="S113" s="456"/>
      <c r="T113" s="456"/>
      <c r="U113" s="456"/>
      <c r="V113" s="456"/>
      <c r="W113" s="456"/>
      <c r="X113" s="456"/>
    </row>
    <row r="114" spans="1:24" s="455" customFormat="1" ht="12.6" customHeight="1" x14ac:dyDescent="0.2">
      <c r="A114" s="145"/>
      <c r="B114" s="881" t="s">
        <v>396</v>
      </c>
      <c r="C114" s="882">
        <v>36184</v>
      </c>
      <c r="D114" s="883">
        <v>33835</v>
      </c>
      <c r="E114" s="883">
        <v>33</v>
      </c>
      <c r="F114" s="883">
        <v>72</v>
      </c>
      <c r="G114" s="883">
        <v>204</v>
      </c>
      <c r="H114" s="883">
        <v>2</v>
      </c>
      <c r="I114" s="883">
        <v>32</v>
      </c>
      <c r="J114" s="883">
        <v>20</v>
      </c>
      <c r="K114" s="884">
        <v>12</v>
      </c>
      <c r="L114" s="456"/>
      <c r="O114" s="456"/>
      <c r="P114" s="456"/>
      <c r="Q114" s="456"/>
      <c r="R114" s="456"/>
      <c r="S114" s="456"/>
      <c r="T114" s="456"/>
      <c r="U114" s="456"/>
      <c r="V114" s="456"/>
      <c r="W114" s="456"/>
      <c r="X114" s="456"/>
    </row>
    <row r="115" spans="1:24" s="455" customFormat="1" ht="12.6" customHeight="1" x14ac:dyDescent="0.2">
      <c r="A115" s="145"/>
      <c r="B115" s="885" t="s">
        <v>397</v>
      </c>
      <c r="C115" s="882">
        <v>35972</v>
      </c>
      <c r="D115" s="883">
        <v>33668</v>
      </c>
      <c r="E115" s="883">
        <v>34</v>
      </c>
      <c r="F115" s="883">
        <v>72</v>
      </c>
      <c r="G115" s="883">
        <v>204</v>
      </c>
      <c r="H115" s="883">
        <v>2</v>
      </c>
      <c r="I115" s="883">
        <v>32</v>
      </c>
      <c r="J115" s="883">
        <v>21</v>
      </c>
      <c r="K115" s="884">
        <v>12</v>
      </c>
      <c r="L115" s="456"/>
      <c r="O115" s="456"/>
      <c r="P115" s="456"/>
      <c r="Q115" s="456"/>
      <c r="R115" s="456"/>
      <c r="S115" s="456"/>
      <c r="T115" s="456"/>
      <c r="U115" s="456"/>
      <c r="V115" s="456"/>
      <c r="W115" s="456"/>
      <c r="X115" s="456"/>
    </row>
    <row r="116" spans="1:24" s="455" customFormat="1" ht="12.6" customHeight="1" x14ac:dyDescent="0.2">
      <c r="A116" s="145"/>
      <c r="B116" s="886" t="s">
        <v>398</v>
      </c>
      <c r="C116" s="882">
        <v>35658</v>
      </c>
      <c r="D116" s="883">
        <v>33743</v>
      </c>
      <c r="E116" s="883">
        <v>31</v>
      </c>
      <c r="F116" s="883">
        <v>46</v>
      </c>
      <c r="G116" s="883">
        <v>166</v>
      </c>
      <c r="H116" s="883">
        <v>10</v>
      </c>
      <c r="I116" s="883">
        <v>28</v>
      </c>
      <c r="J116" s="883">
        <v>7</v>
      </c>
      <c r="K116" s="884">
        <v>9</v>
      </c>
      <c r="L116" s="456"/>
      <c r="O116" s="456"/>
      <c r="P116" s="456"/>
      <c r="Q116" s="456"/>
      <c r="R116" s="456"/>
      <c r="S116" s="456"/>
      <c r="T116" s="456"/>
      <c r="U116" s="456"/>
      <c r="V116" s="456"/>
      <c r="W116" s="456"/>
      <c r="X116" s="456"/>
    </row>
    <row r="117" spans="1:24" s="455" customFormat="1" ht="12.6" customHeight="1" x14ac:dyDescent="0.2">
      <c r="A117" s="145"/>
      <c r="B117" s="886">
        <v>2022</v>
      </c>
      <c r="C117" s="882">
        <v>35400</v>
      </c>
      <c r="D117" s="883">
        <v>33539</v>
      </c>
      <c r="E117" s="883">
        <v>33</v>
      </c>
      <c r="F117" s="883">
        <v>46</v>
      </c>
      <c r="G117" s="883">
        <v>168</v>
      </c>
      <c r="H117" s="883">
        <v>9</v>
      </c>
      <c r="I117" s="883">
        <v>30</v>
      </c>
      <c r="J117" s="883">
        <v>9</v>
      </c>
      <c r="K117" s="884">
        <v>11</v>
      </c>
      <c r="L117" s="456"/>
      <c r="O117" s="456"/>
      <c r="P117" s="456"/>
      <c r="Q117" s="456"/>
      <c r="R117" s="456"/>
      <c r="S117" s="456"/>
      <c r="T117" s="456"/>
      <c r="U117" s="456"/>
      <c r="V117" s="456"/>
      <c r="W117" s="456"/>
      <c r="X117" s="456"/>
    </row>
    <row r="118" spans="1:24" s="455" customFormat="1" ht="12.6" customHeight="1" x14ac:dyDescent="0.2">
      <c r="A118" s="133" t="s">
        <v>56</v>
      </c>
      <c r="B118" s="876" t="s">
        <v>395</v>
      </c>
      <c r="C118" s="877">
        <v>59300</v>
      </c>
      <c r="D118" s="878">
        <v>54253</v>
      </c>
      <c r="E118" s="878">
        <v>76</v>
      </c>
      <c r="F118" s="878">
        <v>47</v>
      </c>
      <c r="G118" s="878">
        <v>574</v>
      </c>
      <c r="H118" s="878">
        <v>18</v>
      </c>
      <c r="I118" s="878">
        <v>25</v>
      </c>
      <c r="J118" s="878">
        <v>28</v>
      </c>
      <c r="K118" s="879">
        <v>48</v>
      </c>
      <c r="L118" s="456"/>
      <c r="O118" s="456"/>
      <c r="P118" s="456"/>
      <c r="Q118" s="456"/>
      <c r="R118" s="456"/>
      <c r="S118" s="456"/>
      <c r="T118" s="456"/>
      <c r="U118" s="456"/>
      <c r="V118" s="456"/>
      <c r="W118" s="456"/>
      <c r="X118" s="456"/>
    </row>
    <row r="119" spans="1:24" s="455" customFormat="1" ht="12.6" customHeight="1" x14ac:dyDescent="0.2">
      <c r="A119" s="145"/>
      <c r="B119" s="881" t="s">
        <v>396</v>
      </c>
      <c r="C119" s="882">
        <v>59075</v>
      </c>
      <c r="D119" s="883">
        <v>54103</v>
      </c>
      <c r="E119" s="883">
        <v>77</v>
      </c>
      <c r="F119" s="883">
        <v>46</v>
      </c>
      <c r="G119" s="883">
        <v>567</v>
      </c>
      <c r="H119" s="883">
        <v>18</v>
      </c>
      <c r="I119" s="883">
        <v>29</v>
      </c>
      <c r="J119" s="883">
        <v>29</v>
      </c>
      <c r="K119" s="884">
        <v>48</v>
      </c>
      <c r="L119" s="456"/>
      <c r="O119" s="456"/>
      <c r="P119" s="456"/>
      <c r="Q119" s="456"/>
      <c r="R119" s="456"/>
      <c r="S119" s="456"/>
      <c r="T119" s="456"/>
      <c r="U119" s="456"/>
      <c r="V119" s="456"/>
      <c r="W119" s="456"/>
      <c r="X119" s="456"/>
    </row>
    <row r="120" spans="1:24" s="455" customFormat="1" ht="12.6" customHeight="1" x14ac:dyDescent="0.2">
      <c r="A120" s="145"/>
      <c r="B120" s="885" t="s">
        <v>397</v>
      </c>
      <c r="C120" s="882">
        <v>58811</v>
      </c>
      <c r="D120" s="883">
        <v>53906</v>
      </c>
      <c r="E120" s="883">
        <v>77</v>
      </c>
      <c r="F120" s="883">
        <v>46</v>
      </c>
      <c r="G120" s="883">
        <v>570</v>
      </c>
      <c r="H120" s="883">
        <v>18</v>
      </c>
      <c r="I120" s="883">
        <v>29</v>
      </c>
      <c r="J120" s="883">
        <v>30</v>
      </c>
      <c r="K120" s="884">
        <v>49</v>
      </c>
      <c r="L120" s="456"/>
      <c r="O120" s="456"/>
      <c r="P120" s="456"/>
      <c r="Q120" s="456"/>
      <c r="R120" s="456"/>
      <c r="S120" s="456"/>
      <c r="T120" s="456"/>
      <c r="U120" s="456"/>
      <c r="V120" s="456"/>
      <c r="W120" s="456"/>
      <c r="X120" s="456"/>
    </row>
    <row r="121" spans="1:24" s="455" customFormat="1" ht="12.6" customHeight="1" x14ac:dyDescent="0.2">
      <c r="A121" s="145"/>
      <c r="B121" s="886" t="s">
        <v>398</v>
      </c>
      <c r="C121" s="882">
        <v>57511</v>
      </c>
      <c r="D121" s="883">
        <v>54280</v>
      </c>
      <c r="E121" s="883">
        <v>69</v>
      </c>
      <c r="F121" s="883">
        <v>23</v>
      </c>
      <c r="G121" s="883">
        <v>413</v>
      </c>
      <c r="H121" s="883">
        <v>16</v>
      </c>
      <c r="I121" s="883">
        <v>30</v>
      </c>
      <c r="J121" s="883">
        <v>13</v>
      </c>
      <c r="K121" s="884">
        <v>23</v>
      </c>
      <c r="L121" s="456"/>
      <c r="O121" s="456"/>
      <c r="P121" s="456"/>
      <c r="Q121" s="456"/>
      <c r="R121" s="456"/>
      <c r="S121" s="456"/>
      <c r="T121" s="456"/>
      <c r="U121" s="456"/>
      <c r="V121" s="456"/>
      <c r="W121" s="456"/>
      <c r="X121" s="456"/>
    </row>
    <row r="122" spans="1:24" s="455" customFormat="1" ht="12.6" customHeight="1" x14ac:dyDescent="0.2">
      <c r="A122" s="145"/>
      <c r="B122" s="886">
        <v>2022</v>
      </c>
      <c r="C122" s="882">
        <v>57129</v>
      </c>
      <c r="D122" s="883">
        <v>53979</v>
      </c>
      <c r="E122" s="883">
        <v>71</v>
      </c>
      <c r="F122" s="883">
        <v>22</v>
      </c>
      <c r="G122" s="883">
        <v>407</v>
      </c>
      <c r="H122" s="883">
        <v>15</v>
      </c>
      <c r="I122" s="883">
        <v>36</v>
      </c>
      <c r="J122" s="883">
        <v>13</v>
      </c>
      <c r="K122" s="884">
        <v>23</v>
      </c>
      <c r="L122" s="456"/>
      <c r="O122" s="456"/>
      <c r="P122" s="456"/>
      <c r="Q122" s="456"/>
      <c r="R122" s="456"/>
      <c r="S122" s="456"/>
      <c r="T122" s="456"/>
      <c r="U122" s="456"/>
      <c r="V122" s="456"/>
      <c r="W122" s="456"/>
      <c r="X122" s="456"/>
    </row>
    <row r="123" spans="1:24" s="455" customFormat="1" ht="12.6" customHeight="1" x14ac:dyDescent="0.2">
      <c r="A123" s="133" t="s">
        <v>57</v>
      </c>
      <c r="B123" s="876" t="s">
        <v>395</v>
      </c>
      <c r="C123" s="877">
        <v>26456</v>
      </c>
      <c r="D123" s="878">
        <v>24278</v>
      </c>
      <c r="E123" s="878">
        <v>44</v>
      </c>
      <c r="F123" s="878">
        <v>41</v>
      </c>
      <c r="G123" s="878">
        <v>334</v>
      </c>
      <c r="H123" s="878">
        <v>4</v>
      </c>
      <c r="I123" s="878">
        <v>45</v>
      </c>
      <c r="J123" s="878">
        <v>13</v>
      </c>
      <c r="K123" s="879">
        <v>9</v>
      </c>
      <c r="L123" s="891"/>
      <c r="O123" s="456"/>
      <c r="P123" s="456"/>
      <c r="Q123" s="456"/>
      <c r="R123" s="456"/>
      <c r="S123" s="456"/>
      <c r="T123" s="456"/>
      <c r="U123" s="456"/>
      <c r="V123" s="456"/>
      <c r="W123" s="456"/>
      <c r="X123" s="891"/>
    </row>
    <row r="124" spans="1:24" s="455" customFormat="1" ht="12.6" customHeight="1" x14ac:dyDescent="0.2">
      <c r="A124" s="145"/>
      <c r="B124" s="881" t="s">
        <v>396</v>
      </c>
      <c r="C124" s="882">
        <v>26256</v>
      </c>
      <c r="D124" s="883">
        <v>24069</v>
      </c>
      <c r="E124" s="883">
        <v>48</v>
      </c>
      <c r="F124" s="883">
        <v>40</v>
      </c>
      <c r="G124" s="883">
        <v>336</v>
      </c>
      <c r="H124" s="883">
        <v>4</v>
      </c>
      <c r="I124" s="883">
        <v>48</v>
      </c>
      <c r="J124" s="883">
        <v>13</v>
      </c>
      <c r="K124" s="884">
        <v>9</v>
      </c>
      <c r="L124" s="891"/>
      <c r="O124" s="456"/>
      <c r="P124" s="456"/>
      <c r="Q124" s="456"/>
      <c r="R124" s="456"/>
      <c r="S124" s="456"/>
      <c r="T124" s="456"/>
      <c r="U124" s="456"/>
      <c r="V124" s="456"/>
      <c r="W124" s="456"/>
      <c r="X124" s="891"/>
    </row>
    <row r="125" spans="1:24" s="455" customFormat="1" ht="12.6" customHeight="1" x14ac:dyDescent="0.2">
      <c r="A125" s="145"/>
      <c r="B125" s="885" t="s">
        <v>397</v>
      </c>
      <c r="C125" s="882">
        <v>26062</v>
      </c>
      <c r="D125" s="883">
        <v>23889</v>
      </c>
      <c r="E125" s="883">
        <v>55</v>
      </c>
      <c r="F125" s="883">
        <v>40</v>
      </c>
      <c r="G125" s="883">
        <v>341</v>
      </c>
      <c r="H125" s="883">
        <v>4</v>
      </c>
      <c r="I125" s="883">
        <v>47</v>
      </c>
      <c r="J125" s="883">
        <v>13</v>
      </c>
      <c r="K125" s="884">
        <v>9</v>
      </c>
      <c r="L125" s="891"/>
      <c r="O125" s="456"/>
      <c r="P125" s="456"/>
      <c r="Q125" s="456"/>
      <c r="R125" s="456"/>
      <c r="S125" s="456"/>
      <c r="T125" s="456"/>
      <c r="U125" s="456"/>
      <c r="V125" s="456"/>
      <c r="W125" s="456"/>
      <c r="X125" s="891"/>
    </row>
    <row r="126" spans="1:24" s="455" customFormat="1" ht="12.6" customHeight="1" x14ac:dyDescent="0.2">
      <c r="A126" s="145"/>
      <c r="B126" s="886" t="s">
        <v>398</v>
      </c>
      <c r="C126" s="882">
        <v>25363</v>
      </c>
      <c r="D126" s="883">
        <v>23866</v>
      </c>
      <c r="E126" s="883">
        <v>36</v>
      </c>
      <c r="F126" s="883">
        <v>41</v>
      </c>
      <c r="G126" s="883">
        <v>256</v>
      </c>
      <c r="H126" s="883">
        <v>8</v>
      </c>
      <c r="I126" s="883">
        <v>34</v>
      </c>
      <c r="J126" s="883">
        <v>5</v>
      </c>
      <c r="K126" s="884">
        <v>10</v>
      </c>
      <c r="L126" s="891"/>
      <c r="O126" s="456"/>
      <c r="P126" s="456"/>
      <c r="Q126" s="456"/>
      <c r="R126" s="456"/>
      <c r="S126" s="456"/>
      <c r="T126" s="456"/>
      <c r="U126" s="456"/>
      <c r="V126" s="456"/>
      <c r="W126" s="456"/>
      <c r="X126" s="891"/>
    </row>
    <row r="127" spans="1:24" s="455" customFormat="1" ht="12.6" customHeight="1" x14ac:dyDescent="0.2">
      <c r="A127" s="145"/>
      <c r="B127" s="886">
        <v>2022</v>
      </c>
      <c r="C127" s="882">
        <v>25193</v>
      </c>
      <c r="D127" s="883">
        <v>23741</v>
      </c>
      <c r="E127" s="883">
        <v>39</v>
      </c>
      <c r="F127" s="883">
        <v>39</v>
      </c>
      <c r="G127" s="883">
        <v>249</v>
      </c>
      <c r="H127" s="883">
        <v>8</v>
      </c>
      <c r="I127" s="883">
        <v>35</v>
      </c>
      <c r="J127" s="883">
        <v>5</v>
      </c>
      <c r="K127" s="884">
        <v>10</v>
      </c>
      <c r="L127" s="891"/>
      <c r="O127" s="456"/>
      <c r="P127" s="456"/>
      <c r="Q127" s="456"/>
      <c r="R127" s="456"/>
      <c r="S127" s="456"/>
      <c r="T127" s="456"/>
      <c r="U127" s="456"/>
      <c r="V127" s="456"/>
      <c r="W127" s="456"/>
      <c r="X127" s="891"/>
    </row>
    <row r="128" spans="1:24" s="455" customFormat="1" ht="12.6" customHeight="1" x14ac:dyDescent="0.2">
      <c r="A128" s="133" t="s">
        <v>58</v>
      </c>
      <c r="B128" s="876" t="s">
        <v>395</v>
      </c>
      <c r="C128" s="877">
        <v>62532</v>
      </c>
      <c r="D128" s="878">
        <v>58495</v>
      </c>
      <c r="E128" s="878">
        <v>91</v>
      </c>
      <c r="F128" s="878">
        <v>113</v>
      </c>
      <c r="G128" s="878">
        <v>748</v>
      </c>
      <c r="H128" s="878">
        <v>5</v>
      </c>
      <c r="I128" s="878">
        <v>48</v>
      </c>
      <c r="J128" s="878">
        <v>45</v>
      </c>
      <c r="K128" s="879">
        <v>40</v>
      </c>
      <c r="L128" s="456"/>
      <c r="O128" s="456"/>
      <c r="P128" s="456"/>
      <c r="Q128" s="456"/>
      <c r="R128" s="456"/>
      <c r="S128" s="456"/>
      <c r="T128" s="456"/>
      <c r="U128" s="456"/>
      <c r="V128" s="456"/>
      <c r="W128" s="456"/>
      <c r="X128" s="456"/>
    </row>
    <row r="129" spans="1:24" s="455" customFormat="1" ht="12.6" customHeight="1" x14ac:dyDescent="0.2">
      <c r="A129" s="145"/>
      <c r="B129" s="881" t="s">
        <v>396</v>
      </c>
      <c r="C129" s="882">
        <v>62575</v>
      </c>
      <c r="D129" s="883">
        <v>58566</v>
      </c>
      <c r="E129" s="883">
        <v>95</v>
      </c>
      <c r="F129" s="883">
        <v>112</v>
      </c>
      <c r="G129" s="883">
        <v>756</v>
      </c>
      <c r="H129" s="883">
        <v>4</v>
      </c>
      <c r="I129" s="883">
        <v>54</v>
      </c>
      <c r="J129" s="883">
        <v>47</v>
      </c>
      <c r="K129" s="884">
        <v>39</v>
      </c>
      <c r="L129" s="456"/>
      <c r="O129" s="456"/>
      <c r="P129" s="456"/>
      <c r="Q129" s="456"/>
      <c r="R129" s="456"/>
      <c r="S129" s="456"/>
      <c r="T129" s="456"/>
      <c r="U129" s="456"/>
      <c r="V129" s="456"/>
      <c r="W129" s="456"/>
      <c r="X129" s="456"/>
    </row>
    <row r="130" spans="1:24" s="455" customFormat="1" ht="12.6" customHeight="1" x14ac:dyDescent="0.2">
      <c r="A130" s="145"/>
      <c r="B130" s="885" t="s">
        <v>397</v>
      </c>
      <c r="C130" s="882">
        <v>62572</v>
      </c>
      <c r="D130" s="883">
        <v>58566</v>
      </c>
      <c r="E130" s="883">
        <v>95</v>
      </c>
      <c r="F130" s="883">
        <v>111</v>
      </c>
      <c r="G130" s="883">
        <v>770</v>
      </c>
      <c r="H130" s="883">
        <v>3</v>
      </c>
      <c r="I130" s="883">
        <v>62</v>
      </c>
      <c r="J130" s="883">
        <v>48</v>
      </c>
      <c r="K130" s="884">
        <v>39</v>
      </c>
      <c r="L130" s="456"/>
      <c r="O130" s="456"/>
      <c r="P130" s="456"/>
      <c r="Q130" s="456"/>
      <c r="R130" s="456"/>
      <c r="S130" s="456"/>
      <c r="T130" s="456"/>
      <c r="U130" s="456"/>
      <c r="V130" s="456"/>
      <c r="W130" s="456"/>
      <c r="X130" s="456"/>
    </row>
    <row r="131" spans="1:24" s="455" customFormat="1" ht="12.6" customHeight="1" x14ac:dyDescent="0.2">
      <c r="A131" s="145"/>
      <c r="B131" s="886" t="s">
        <v>398</v>
      </c>
      <c r="C131" s="882">
        <v>61512</v>
      </c>
      <c r="D131" s="883">
        <v>57998</v>
      </c>
      <c r="E131" s="883">
        <v>85</v>
      </c>
      <c r="F131" s="883">
        <v>78</v>
      </c>
      <c r="G131" s="883">
        <v>555</v>
      </c>
      <c r="H131" s="883">
        <v>9</v>
      </c>
      <c r="I131" s="883">
        <v>48</v>
      </c>
      <c r="J131" s="883">
        <v>30</v>
      </c>
      <c r="K131" s="884">
        <v>27</v>
      </c>
      <c r="L131" s="456"/>
      <c r="O131" s="456"/>
      <c r="P131" s="456"/>
      <c r="Q131" s="456"/>
      <c r="R131" s="456"/>
      <c r="S131" s="456"/>
      <c r="T131" s="456"/>
      <c r="U131" s="456"/>
      <c r="V131" s="456"/>
      <c r="W131" s="456"/>
      <c r="X131" s="456"/>
    </row>
    <row r="132" spans="1:24" s="455" customFormat="1" ht="12.6" customHeight="1" x14ac:dyDescent="0.2">
      <c r="A132" s="145"/>
      <c r="B132" s="886">
        <v>2022</v>
      </c>
      <c r="C132" s="882">
        <v>61407</v>
      </c>
      <c r="D132" s="883">
        <v>57976</v>
      </c>
      <c r="E132" s="883">
        <v>90</v>
      </c>
      <c r="F132" s="883">
        <v>73</v>
      </c>
      <c r="G132" s="883">
        <v>544</v>
      </c>
      <c r="H132" s="883">
        <v>9</v>
      </c>
      <c r="I132" s="883">
        <v>48</v>
      </c>
      <c r="J132" s="883">
        <v>30</v>
      </c>
      <c r="K132" s="884">
        <v>26</v>
      </c>
      <c r="L132" s="456"/>
      <c r="O132" s="456"/>
      <c r="P132" s="456"/>
      <c r="Q132" s="456"/>
      <c r="R132" s="456"/>
      <c r="S132" s="456"/>
      <c r="T132" s="456"/>
      <c r="U132" s="456"/>
      <c r="V132" s="456"/>
      <c r="W132" s="456"/>
      <c r="X132" s="456"/>
    </row>
    <row r="133" spans="1:24" s="455" customFormat="1" ht="12.6" customHeight="1" x14ac:dyDescent="0.2">
      <c r="A133" s="133" t="s">
        <v>59</v>
      </c>
      <c r="B133" s="876" t="s">
        <v>395</v>
      </c>
      <c r="C133" s="877">
        <v>45704</v>
      </c>
      <c r="D133" s="878">
        <v>42549</v>
      </c>
      <c r="E133" s="878">
        <v>133</v>
      </c>
      <c r="F133" s="878">
        <v>51</v>
      </c>
      <c r="G133" s="878">
        <v>240</v>
      </c>
      <c r="H133" s="878">
        <v>4</v>
      </c>
      <c r="I133" s="878">
        <v>11</v>
      </c>
      <c r="J133" s="878">
        <v>32</v>
      </c>
      <c r="K133" s="879">
        <v>38</v>
      </c>
      <c r="L133" s="456"/>
      <c r="O133" s="456"/>
      <c r="P133" s="456"/>
      <c r="Q133" s="456"/>
      <c r="R133" s="456"/>
      <c r="S133" s="456"/>
      <c r="T133" s="456"/>
      <c r="U133" s="456"/>
      <c r="V133" s="456"/>
      <c r="W133" s="456"/>
      <c r="X133" s="456"/>
    </row>
    <row r="134" spans="1:24" s="455" customFormat="1" ht="12.6" customHeight="1" x14ac:dyDescent="0.2">
      <c r="A134" s="145"/>
      <c r="B134" s="881" t="s">
        <v>396</v>
      </c>
      <c r="C134" s="882">
        <v>45489</v>
      </c>
      <c r="D134" s="883">
        <v>42366</v>
      </c>
      <c r="E134" s="883">
        <v>135</v>
      </c>
      <c r="F134" s="883">
        <v>51</v>
      </c>
      <c r="G134" s="883">
        <v>247</v>
      </c>
      <c r="H134" s="883">
        <v>4</v>
      </c>
      <c r="I134" s="883">
        <v>12</v>
      </c>
      <c r="J134" s="883">
        <v>33</v>
      </c>
      <c r="K134" s="884">
        <v>39</v>
      </c>
      <c r="L134" s="456"/>
      <c r="O134" s="456"/>
      <c r="P134" s="456"/>
      <c r="Q134" s="456"/>
      <c r="R134" s="456"/>
      <c r="S134" s="456"/>
      <c r="T134" s="456"/>
      <c r="U134" s="456"/>
      <c r="V134" s="456"/>
      <c r="W134" s="456"/>
      <c r="X134" s="456"/>
    </row>
    <row r="135" spans="1:24" s="455" customFormat="1" ht="12.6" customHeight="1" x14ac:dyDescent="0.2">
      <c r="A135" s="145"/>
      <c r="B135" s="885" t="s">
        <v>397</v>
      </c>
      <c r="C135" s="882">
        <v>45293</v>
      </c>
      <c r="D135" s="883">
        <v>42196</v>
      </c>
      <c r="E135" s="883">
        <v>136</v>
      </c>
      <c r="F135" s="883">
        <v>51</v>
      </c>
      <c r="G135" s="883">
        <v>250</v>
      </c>
      <c r="H135" s="883">
        <v>4</v>
      </c>
      <c r="I135" s="883">
        <v>15</v>
      </c>
      <c r="J135" s="883">
        <v>32</v>
      </c>
      <c r="K135" s="884">
        <v>40</v>
      </c>
      <c r="L135" s="456"/>
      <c r="O135" s="456"/>
      <c r="P135" s="456"/>
      <c r="Q135" s="456"/>
      <c r="R135" s="456"/>
      <c r="S135" s="456"/>
      <c r="T135" s="456"/>
      <c r="U135" s="456"/>
      <c r="V135" s="456"/>
      <c r="W135" s="456"/>
      <c r="X135" s="456"/>
    </row>
    <row r="136" spans="1:24" s="455" customFormat="1" ht="12.6" customHeight="1" x14ac:dyDescent="0.2">
      <c r="A136" s="145"/>
      <c r="B136" s="886" t="s">
        <v>398</v>
      </c>
      <c r="C136" s="882">
        <v>44179</v>
      </c>
      <c r="D136" s="883">
        <v>41570</v>
      </c>
      <c r="E136" s="883">
        <v>92</v>
      </c>
      <c r="F136" s="883">
        <v>50</v>
      </c>
      <c r="G136" s="883">
        <v>173</v>
      </c>
      <c r="H136" s="883">
        <v>10</v>
      </c>
      <c r="I136" s="883">
        <v>12</v>
      </c>
      <c r="J136" s="883">
        <v>17</v>
      </c>
      <c r="K136" s="884">
        <v>28</v>
      </c>
      <c r="L136" s="456"/>
      <c r="O136" s="456"/>
      <c r="P136" s="456"/>
      <c r="Q136" s="456"/>
      <c r="R136" s="456"/>
      <c r="S136" s="456"/>
      <c r="T136" s="456"/>
      <c r="U136" s="456"/>
      <c r="V136" s="456"/>
      <c r="W136" s="456"/>
      <c r="X136" s="456"/>
    </row>
    <row r="137" spans="1:24" s="455" customFormat="1" ht="12.6" customHeight="1" x14ac:dyDescent="0.2">
      <c r="A137" s="145"/>
      <c r="B137" s="886">
        <v>2022</v>
      </c>
      <c r="C137" s="882">
        <v>43799</v>
      </c>
      <c r="D137" s="883">
        <v>41260</v>
      </c>
      <c r="E137" s="883">
        <v>87</v>
      </c>
      <c r="F137" s="883">
        <v>48</v>
      </c>
      <c r="G137" s="883">
        <v>174</v>
      </c>
      <c r="H137" s="883">
        <v>10</v>
      </c>
      <c r="I137" s="883">
        <v>13</v>
      </c>
      <c r="J137" s="883">
        <v>16</v>
      </c>
      <c r="K137" s="884">
        <v>29</v>
      </c>
      <c r="L137" s="456"/>
      <c r="O137" s="456"/>
      <c r="P137" s="456"/>
      <c r="Q137" s="456"/>
      <c r="R137" s="456"/>
      <c r="S137" s="456"/>
      <c r="T137" s="456"/>
      <c r="U137" s="456"/>
      <c r="V137" s="456"/>
      <c r="W137" s="456"/>
      <c r="X137" s="456"/>
    </row>
    <row r="138" spans="1:24" s="455" customFormat="1" ht="12.6" customHeight="1" x14ac:dyDescent="0.2">
      <c r="A138" s="133" t="s">
        <v>60</v>
      </c>
      <c r="B138" s="876" t="s">
        <v>395</v>
      </c>
      <c r="C138" s="877">
        <v>62526</v>
      </c>
      <c r="D138" s="878">
        <v>58452</v>
      </c>
      <c r="E138" s="878">
        <v>48</v>
      </c>
      <c r="F138" s="878">
        <v>26</v>
      </c>
      <c r="G138" s="878">
        <v>465</v>
      </c>
      <c r="H138" s="878">
        <v>12</v>
      </c>
      <c r="I138" s="878">
        <v>43</v>
      </c>
      <c r="J138" s="878">
        <v>36</v>
      </c>
      <c r="K138" s="879">
        <v>45</v>
      </c>
      <c r="L138" s="456"/>
      <c r="O138" s="456"/>
      <c r="P138" s="456"/>
      <c r="Q138" s="456"/>
      <c r="R138" s="456"/>
      <c r="S138" s="456"/>
      <c r="T138" s="456"/>
      <c r="U138" s="456"/>
      <c r="V138" s="456"/>
      <c r="W138" s="456"/>
      <c r="X138" s="456"/>
    </row>
    <row r="139" spans="1:24" s="455" customFormat="1" ht="12.6" customHeight="1" x14ac:dyDescent="0.2">
      <c r="A139" s="145"/>
      <c r="B139" s="881" t="s">
        <v>396</v>
      </c>
      <c r="C139" s="882">
        <v>62351</v>
      </c>
      <c r="D139" s="883">
        <v>58343</v>
      </c>
      <c r="E139" s="883">
        <v>47</v>
      </c>
      <c r="F139" s="883">
        <v>26</v>
      </c>
      <c r="G139" s="883">
        <v>469</v>
      </c>
      <c r="H139" s="883">
        <v>11</v>
      </c>
      <c r="I139" s="883">
        <v>46</v>
      </c>
      <c r="J139" s="883">
        <v>37</v>
      </c>
      <c r="K139" s="884">
        <v>47</v>
      </c>
      <c r="L139" s="456"/>
      <c r="O139" s="456"/>
      <c r="P139" s="456"/>
      <c r="Q139" s="456"/>
      <c r="R139" s="456"/>
      <c r="S139" s="456"/>
      <c r="T139" s="456"/>
      <c r="U139" s="456"/>
      <c r="V139" s="456"/>
      <c r="W139" s="456"/>
      <c r="X139" s="456"/>
    </row>
    <row r="140" spans="1:24" s="455" customFormat="1" ht="12.6" customHeight="1" x14ac:dyDescent="0.2">
      <c r="A140" s="145"/>
      <c r="B140" s="885" t="s">
        <v>397</v>
      </c>
      <c r="C140" s="882">
        <v>61993</v>
      </c>
      <c r="D140" s="883">
        <v>58030</v>
      </c>
      <c r="E140" s="883">
        <v>46</v>
      </c>
      <c r="F140" s="883">
        <v>26</v>
      </c>
      <c r="G140" s="883">
        <v>469</v>
      </c>
      <c r="H140" s="883">
        <v>10</v>
      </c>
      <c r="I140" s="883">
        <v>47</v>
      </c>
      <c r="J140" s="883">
        <v>39</v>
      </c>
      <c r="K140" s="884">
        <v>50</v>
      </c>
      <c r="L140" s="456"/>
      <c r="O140" s="456"/>
      <c r="P140" s="456"/>
      <c r="Q140" s="456"/>
      <c r="R140" s="456"/>
      <c r="S140" s="456"/>
      <c r="T140" s="456"/>
      <c r="U140" s="456"/>
      <c r="V140" s="456"/>
      <c r="W140" s="456"/>
      <c r="X140" s="456"/>
    </row>
    <row r="141" spans="1:24" s="455" customFormat="1" ht="12.6" customHeight="1" x14ac:dyDescent="0.2">
      <c r="A141" s="145"/>
      <c r="B141" s="886" t="s">
        <v>398</v>
      </c>
      <c r="C141" s="882">
        <v>61211</v>
      </c>
      <c r="D141" s="883">
        <v>58151</v>
      </c>
      <c r="E141" s="883">
        <v>46</v>
      </c>
      <c r="F141" s="883">
        <v>11</v>
      </c>
      <c r="G141" s="883">
        <v>352</v>
      </c>
      <c r="H141" s="883">
        <v>9</v>
      </c>
      <c r="I141" s="883">
        <v>30</v>
      </c>
      <c r="J141" s="883">
        <v>12</v>
      </c>
      <c r="K141" s="884">
        <v>33</v>
      </c>
      <c r="L141" s="456"/>
      <c r="O141" s="456"/>
      <c r="P141" s="456"/>
      <c r="Q141" s="456"/>
      <c r="R141" s="456"/>
      <c r="S141" s="456"/>
      <c r="T141" s="456"/>
      <c r="U141" s="456"/>
      <c r="V141" s="456"/>
      <c r="W141" s="456"/>
      <c r="X141" s="456"/>
    </row>
    <row r="142" spans="1:24" s="455" customFormat="1" ht="12.6" customHeight="1" x14ac:dyDescent="0.2">
      <c r="A142" s="145"/>
      <c r="B142" s="886">
        <v>2022</v>
      </c>
      <c r="C142" s="882">
        <v>60908</v>
      </c>
      <c r="D142" s="883">
        <v>57944</v>
      </c>
      <c r="E142" s="883">
        <v>45</v>
      </c>
      <c r="F142" s="883">
        <v>11</v>
      </c>
      <c r="G142" s="883">
        <v>344</v>
      </c>
      <c r="H142" s="883">
        <v>9</v>
      </c>
      <c r="I142" s="883">
        <v>32</v>
      </c>
      <c r="J142" s="883">
        <v>12</v>
      </c>
      <c r="K142" s="884">
        <v>33</v>
      </c>
      <c r="L142" s="456"/>
      <c r="O142" s="456"/>
      <c r="P142" s="456"/>
      <c r="Q142" s="456"/>
      <c r="R142" s="456"/>
      <c r="S142" s="456"/>
      <c r="T142" s="456"/>
      <c r="U142" s="456"/>
      <c r="V142" s="456"/>
      <c r="W142" s="456"/>
      <c r="X142" s="456"/>
    </row>
    <row r="143" spans="1:24" s="455" customFormat="1" ht="12.6" customHeight="1" x14ac:dyDescent="0.2">
      <c r="A143" s="133" t="s">
        <v>61</v>
      </c>
      <c r="B143" s="876" t="s">
        <v>395</v>
      </c>
      <c r="C143" s="877">
        <v>134238</v>
      </c>
      <c r="D143" s="878">
        <v>124515</v>
      </c>
      <c r="E143" s="878">
        <v>347</v>
      </c>
      <c r="F143" s="878">
        <v>146</v>
      </c>
      <c r="G143" s="878">
        <v>902</v>
      </c>
      <c r="H143" s="878">
        <v>22</v>
      </c>
      <c r="I143" s="878">
        <v>90</v>
      </c>
      <c r="J143" s="878">
        <v>416</v>
      </c>
      <c r="K143" s="879">
        <v>277</v>
      </c>
      <c r="L143" s="456"/>
      <c r="O143" s="456"/>
      <c r="P143" s="456"/>
      <c r="Q143" s="456"/>
      <c r="R143" s="456"/>
      <c r="S143" s="456"/>
      <c r="T143" s="456"/>
      <c r="U143" s="456"/>
      <c r="V143" s="456"/>
      <c r="W143" s="456"/>
      <c r="X143" s="456"/>
    </row>
    <row r="144" spans="1:24" s="455" customFormat="1" ht="12.6" customHeight="1" x14ac:dyDescent="0.2">
      <c r="A144" s="145"/>
      <c r="B144" s="881" t="s">
        <v>396</v>
      </c>
      <c r="C144" s="882">
        <v>133721</v>
      </c>
      <c r="D144" s="883">
        <v>124070</v>
      </c>
      <c r="E144" s="883">
        <v>356</v>
      </c>
      <c r="F144" s="883">
        <v>146</v>
      </c>
      <c r="G144" s="883">
        <v>916</v>
      </c>
      <c r="H144" s="883">
        <v>22</v>
      </c>
      <c r="I144" s="883">
        <v>89</v>
      </c>
      <c r="J144" s="883">
        <v>418</v>
      </c>
      <c r="K144" s="884">
        <v>282</v>
      </c>
      <c r="L144" s="456"/>
      <c r="O144" s="456"/>
      <c r="P144" s="456"/>
      <c r="Q144" s="456"/>
      <c r="R144" s="456"/>
      <c r="S144" s="456"/>
      <c r="T144" s="456"/>
      <c r="U144" s="456"/>
      <c r="V144" s="456"/>
      <c r="W144" s="456"/>
      <c r="X144" s="456"/>
    </row>
    <row r="145" spans="1:24" s="455" customFormat="1" ht="12.6" customHeight="1" x14ac:dyDescent="0.2">
      <c r="A145" s="145"/>
      <c r="B145" s="885" t="s">
        <v>397</v>
      </c>
      <c r="C145" s="882">
        <v>132891</v>
      </c>
      <c r="D145" s="883">
        <v>123333</v>
      </c>
      <c r="E145" s="883">
        <v>354</v>
      </c>
      <c r="F145" s="883">
        <v>146</v>
      </c>
      <c r="G145" s="883">
        <v>921</v>
      </c>
      <c r="H145" s="883">
        <v>23</v>
      </c>
      <c r="I145" s="883">
        <v>95</v>
      </c>
      <c r="J145" s="883">
        <v>411</v>
      </c>
      <c r="K145" s="884">
        <v>287</v>
      </c>
      <c r="L145" s="456"/>
      <c r="O145" s="456"/>
      <c r="P145" s="456"/>
      <c r="Q145" s="456"/>
      <c r="R145" s="456"/>
      <c r="S145" s="456"/>
      <c r="T145" s="456"/>
      <c r="U145" s="456"/>
      <c r="V145" s="456"/>
      <c r="W145" s="456"/>
      <c r="X145" s="456"/>
    </row>
    <row r="146" spans="1:24" s="455" customFormat="1" ht="12.6" customHeight="1" x14ac:dyDescent="0.2">
      <c r="A146" s="145"/>
      <c r="B146" s="886" t="s">
        <v>398</v>
      </c>
      <c r="C146" s="882">
        <v>130616</v>
      </c>
      <c r="D146" s="883">
        <v>122081</v>
      </c>
      <c r="E146" s="883">
        <v>286</v>
      </c>
      <c r="F146" s="883">
        <v>94</v>
      </c>
      <c r="G146" s="883">
        <v>590</v>
      </c>
      <c r="H146" s="883">
        <v>20</v>
      </c>
      <c r="I146" s="883">
        <v>84</v>
      </c>
      <c r="J146" s="883">
        <v>221</v>
      </c>
      <c r="K146" s="884">
        <v>61</v>
      </c>
      <c r="L146" s="456"/>
      <c r="O146" s="456"/>
      <c r="P146" s="456"/>
      <c r="Q146" s="456"/>
      <c r="R146" s="456"/>
      <c r="S146" s="456"/>
      <c r="T146" s="456"/>
      <c r="U146" s="456"/>
      <c r="V146" s="456"/>
      <c r="W146" s="456"/>
      <c r="X146" s="456"/>
    </row>
    <row r="147" spans="1:24" s="455" customFormat="1" ht="12.6" customHeight="1" x14ac:dyDescent="0.2">
      <c r="A147" s="145"/>
      <c r="B147" s="886">
        <v>2022</v>
      </c>
      <c r="C147" s="882">
        <v>129605</v>
      </c>
      <c r="D147" s="883">
        <v>121365</v>
      </c>
      <c r="E147" s="883">
        <v>288</v>
      </c>
      <c r="F147" s="883">
        <v>90</v>
      </c>
      <c r="G147" s="883">
        <v>578</v>
      </c>
      <c r="H147" s="883">
        <v>21</v>
      </c>
      <c r="I147" s="883">
        <v>87</v>
      </c>
      <c r="J147" s="883">
        <v>220</v>
      </c>
      <c r="K147" s="884">
        <v>61</v>
      </c>
      <c r="L147" s="456"/>
      <c r="O147" s="456"/>
      <c r="P147" s="456"/>
      <c r="Q147" s="456"/>
      <c r="R147" s="456"/>
      <c r="S147" s="456"/>
      <c r="T147" s="456"/>
      <c r="U147" s="456"/>
      <c r="V147" s="456"/>
      <c r="W147" s="456"/>
      <c r="X147" s="456"/>
    </row>
    <row r="148" spans="1:24" s="455" customFormat="1" ht="12.6" customHeight="1" x14ac:dyDescent="0.2">
      <c r="A148" s="133" t="s">
        <v>62</v>
      </c>
      <c r="B148" s="876" t="s">
        <v>395</v>
      </c>
      <c r="C148" s="877">
        <v>44371</v>
      </c>
      <c r="D148" s="878">
        <v>41517</v>
      </c>
      <c r="E148" s="878">
        <v>31</v>
      </c>
      <c r="F148" s="878">
        <v>9</v>
      </c>
      <c r="G148" s="878">
        <v>365</v>
      </c>
      <c r="H148" s="878">
        <v>9</v>
      </c>
      <c r="I148" s="878">
        <v>22</v>
      </c>
      <c r="J148" s="878">
        <v>34</v>
      </c>
      <c r="K148" s="879">
        <v>37</v>
      </c>
      <c r="L148" s="456"/>
      <c r="O148" s="456"/>
      <c r="P148" s="456"/>
      <c r="Q148" s="456"/>
      <c r="R148" s="456"/>
      <c r="S148" s="456"/>
      <c r="T148" s="456"/>
      <c r="U148" s="456"/>
      <c r="V148" s="456"/>
      <c r="W148" s="456"/>
      <c r="X148" s="456"/>
    </row>
    <row r="149" spans="1:24" s="455" customFormat="1" ht="12.6" customHeight="1" x14ac:dyDescent="0.2">
      <c r="A149" s="145"/>
      <c r="B149" s="881" t="s">
        <v>396</v>
      </c>
      <c r="C149" s="882">
        <v>44248</v>
      </c>
      <c r="D149" s="883">
        <v>41424</v>
      </c>
      <c r="E149" s="883">
        <v>31</v>
      </c>
      <c r="F149" s="883">
        <v>9</v>
      </c>
      <c r="G149" s="883">
        <v>366</v>
      </c>
      <c r="H149" s="883">
        <v>9</v>
      </c>
      <c r="I149" s="883">
        <v>20</v>
      </c>
      <c r="J149" s="883">
        <v>34</v>
      </c>
      <c r="K149" s="884">
        <v>37</v>
      </c>
      <c r="L149" s="456"/>
      <c r="O149" s="456"/>
      <c r="P149" s="456"/>
      <c r="Q149" s="456"/>
      <c r="R149" s="456"/>
      <c r="S149" s="456"/>
      <c r="T149" s="456"/>
      <c r="U149" s="456"/>
      <c r="V149" s="456"/>
      <c r="W149" s="456"/>
      <c r="X149" s="456"/>
    </row>
    <row r="150" spans="1:24" s="455" customFormat="1" ht="12.6" customHeight="1" x14ac:dyDescent="0.2">
      <c r="A150" s="145"/>
      <c r="B150" s="885" t="s">
        <v>397</v>
      </c>
      <c r="C150" s="882">
        <v>44136</v>
      </c>
      <c r="D150" s="883">
        <v>41346</v>
      </c>
      <c r="E150" s="883">
        <v>32</v>
      </c>
      <c r="F150" s="883">
        <v>9</v>
      </c>
      <c r="G150" s="883">
        <v>373</v>
      </c>
      <c r="H150" s="883">
        <v>9</v>
      </c>
      <c r="I150" s="883">
        <v>19</v>
      </c>
      <c r="J150" s="883">
        <v>35</v>
      </c>
      <c r="K150" s="884">
        <v>39</v>
      </c>
      <c r="L150" s="456"/>
      <c r="O150" s="456"/>
      <c r="P150" s="456"/>
      <c r="Q150" s="456"/>
      <c r="R150" s="456"/>
      <c r="S150" s="456"/>
      <c r="T150" s="456"/>
      <c r="U150" s="456"/>
      <c r="V150" s="456"/>
      <c r="W150" s="456"/>
      <c r="X150" s="456"/>
    </row>
    <row r="151" spans="1:24" s="455" customFormat="1" ht="12.6" customHeight="1" x14ac:dyDescent="0.2">
      <c r="A151" s="145"/>
      <c r="B151" s="886" t="s">
        <v>398</v>
      </c>
      <c r="C151" s="882">
        <v>44133</v>
      </c>
      <c r="D151" s="883">
        <v>42230</v>
      </c>
      <c r="E151" s="883">
        <v>21</v>
      </c>
      <c r="F151" s="883">
        <v>25</v>
      </c>
      <c r="G151" s="883">
        <v>280</v>
      </c>
      <c r="H151" s="883">
        <v>12</v>
      </c>
      <c r="I151" s="883">
        <v>9</v>
      </c>
      <c r="J151" s="883">
        <v>13</v>
      </c>
      <c r="K151" s="884">
        <v>23</v>
      </c>
      <c r="L151" s="456"/>
      <c r="O151" s="456"/>
      <c r="P151" s="456"/>
      <c r="Q151" s="456"/>
      <c r="R151" s="456"/>
      <c r="S151" s="456"/>
      <c r="T151" s="456"/>
      <c r="U151" s="456"/>
      <c r="V151" s="456"/>
      <c r="W151" s="456"/>
      <c r="X151" s="456"/>
    </row>
    <row r="152" spans="1:24" s="455" customFormat="1" ht="12.6" customHeight="1" x14ac:dyDescent="0.2">
      <c r="A152" s="145"/>
      <c r="B152" s="886">
        <v>2022</v>
      </c>
      <c r="C152" s="882">
        <v>43900</v>
      </c>
      <c r="D152" s="883">
        <v>42045</v>
      </c>
      <c r="E152" s="883">
        <v>22</v>
      </c>
      <c r="F152" s="883">
        <v>24</v>
      </c>
      <c r="G152" s="883">
        <v>277</v>
      </c>
      <c r="H152" s="883">
        <v>12</v>
      </c>
      <c r="I152" s="883">
        <v>11</v>
      </c>
      <c r="J152" s="883">
        <v>17</v>
      </c>
      <c r="K152" s="884">
        <v>23</v>
      </c>
      <c r="L152" s="456"/>
      <c r="O152" s="456"/>
      <c r="P152" s="456"/>
      <c r="Q152" s="456"/>
      <c r="R152" s="456"/>
      <c r="S152" s="456"/>
      <c r="T152" s="456"/>
      <c r="U152" s="456"/>
      <c r="V152" s="456"/>
      <c r="W152" s="456"/>
      <c r="X152" s="456"/>
    </row>
    <row r="153" spans="1:24" s="455" customFormat="1" ht="12.6" customHeight="1" x14ac:dyDescent="0.2">
      <c r="A153" s="133" t="s">
        <v>63</v>
      </c>
      <c r="B153" s="876" t="s">
        <v>395</v>
      </c>
      <c r="C153" s="877">
        <v>114376</v>
      </c>
      <c r="D153" s="878">
        <v>104043</v>
      </c>
      <c r="E153" s="878">
        <v>210</v>
      </c>
      <c r="F153" s="878">
        <v>49</v>
      </c>
      <c r="G153" s="878">
        <v>1461</v>
      </c>
      <c r="H153" s="878">
        <v>40</v>
      </c>
      <c r="I153" s="878">
        <v>43</v>
      </c>
      <c r="J153" s="878">
        <v>260</v>
      </c>
      <c r="K153" s="879">
        <v>75</v>
      </c>
      <c r="L153" s="456"/>
      <c r="O153" s="456"/>
      <c r="P153" s="456"/>
      <c r="Q153" s="456"/>
      <c r="R153" s="456"/>
      <c r="S153" s="456"/>
      <c r="T153" s="456"/>
      <c r="U153" s="456"/>
      <c r="V153" s="456"/>
      <c r="W153" s="456"/>
      <c r="X153" s="456"/>
    </row>
    <row r="154" spans="1:24" s="455" customFormat="1" ht="12.6" customHeight="1" x14ac:dyDescent="0.2">
      <c r="A154" s="145"/>
      <c r="B154" s="881" t="s">
        <v>396</v>
      </c>
      <c r="C154" s="882">
        <v>114670</v>
      </c>
      <c r="D154" s="883">
        <v>104433</v>
      </c>
      <c r="E154" s="883">
        <v>215</v>
      </c>
      <c r="F154" s="883">
        <v>48</v>
      </c>
      <c r="G154" s="883">
        <v>1465</v>
      </c>
      <c r="H154" s="883">
        <v>41</v>
      </c>
      <c r="I154" s="883">
        <v>52</v>
      </c>
      <c r="J154" s="883">
        <v>262</v>
      </c>
      <c r="K154" s="884">
        <v>79</v>
      </c>
      <c r="L154" s="456"/>
      <c r="O154" s="456"/>
      <c r="P154" s="456"/>
      <c r="Q154" s="456"/>
      <c r="R154" s="456"/>
      <c r="S154" s="456"/>
      <c r="T154" s="456"/>
      <c r="U154" s="456"/>
      <c r="V154" s="456"/>
      <c r="W154" s="456"/>
      <c r="X154" s="456"/>
    </row>
    <row r="155" spans="1:24" s="455" customFormat="1" ht="12.6" customHeight="1" x14ac:dyDescent="0.2">
      <c r="A155" s="145"/>
      <c r="B155" s="885" t="s">
        <v>397</v>
      </c>
      <c r="C155" s="882">
        <v>114837</v>
      </c>
      <c r="D155" s="883">
        <v>104670</v>
      </c>
      <c r="E155" s="883">
        <v>216</v>
      </c>
      <c r="F155" s="883">
        <v>48</v>
      </c>
      <c r="G155" s="883">
        <v>1472</v>
      </c>
      <c r="H155" s="883">
        <v>40</v>
      </c>
      <c r="I155" s="883">
        <v>69</v>
      </c>
      <c r="J155" s="883">
        <v>267</v>
      </c>
      <c r="K155" s="884">
        <v>82</v>
      </c>
      <c r="L155" s="456"/>
      <c r="O155" s="456"/>
      <c r="P155" s="456"/>
      <c r="Q155" s="456"/>
      <c r="R155" s="456"/>
      <c r="S155" s="456"/>
      <c r="T155" s="456"/>
      <c r="U155" s="456"/>
      <c r="V155" s="456"/>
      <c r="W155" s="456"/>
      <c r="X155" s="456"/>
    </row>
    <row r="156" spans="1:24" s="455" customFormat="1" ht="12.6" customHeight="1" x14ac:dyDescent="0.2">
      <c r="A156" s="145"/>
      <c r="B156" s="886" t="s">
        <v>398</v>
      </c>
      <c r="C156" s="882">
        <v>113516</v>
      </c>
      <c r="D156" s="883">
        <v>107565</v>
      </c>
      <c r="E156" s="883">
        <v>164</v>
      </c>
      <c r="F156" s="883">
        <v>38</v>
      </c>
      <c r="G156" s="883">
        <v>1132</v>
      </c>
      <c r="H156" s="883">
        <v>35</v>
      </c>
      <c r="I156" s="883">
        <v>83</v>
      </c>
      <c r="J156" s="883">
        <v>34</v>
      </c>
      <c r="K156" s="884">
        <v>57</v>
      </c>
      <c r="L156" s="456"/>
      <c r="O156" s="456"/>
      <c r="P156" s="456"/>
      <c r="Q156" s="456"/>
      <c r="R156" s="456"/>
      <c r="S156" s="456"/>
      <c r="T156" s="456"/>
      <c r="U156" s="456"/>
      <c r="V156" s="456"/>
      <c r="W156" s="456"/>
      <c r="X156" s="456"/>
    </row>
    <row r="157" spans="1:24" s="455" customFormat="1" ht="12.6" customHeight="1" x14ac:dyDescent="0.2">
      <c r="A157" s="145"/>
      <c r="B157" s="886">
        <v>2022</v>
      </c>
      <c r="C157" s="882">
        <v>113334</v>
      </c>
      <c r="D157" s="883">
        <v>107528</v>
      </c>
      <c r="E157" s="883">
        <v>165</v>
      </c>
      <c r="F157" s="883">
        <v>37</v>
      </c>
      <c r="G157" s="883">
        <v>1109</v>
      </c>
      <c r="H157" s="883">
        <v>35</v>
      </c>
      <c r="I157" s="883">
        <v>89</v>
      </c>
      <c r="J157" s="883">
        <v>32</v>
      </c>
      <c r="K157" s="884">
        <v>59</v>
      </c>
      <c r="L157" s="456"/>
      <c r="O157" s="456"/>
      <c r="P157" s="456"/>
      <c r="Q157" s="456"/>
      <c r="R157" s="456"/>
      <c r="S157" s="456"/>
      <c r="T157" s="456"/>
      <c r="U157" s="456"/>
      <c r="V157" s="456"/>
      <c r="W157" s="456"/>
      <c r="X157" s="456"/>
    </row>
    <row r="158" spans="1:24" s="455" customFormat="1" ht="12.6" customHeight="1" collapsed="1" x14ac:dyDescent="0.2">
      <c r="A158" s="112" t="s">
        <v>64</v>
      </c>
      <c r="B158" s="867" t="s">
        <v>395</v>
      </c>
      <c r="C158" s="1531">
        <v>676672</v>
      </c>
      <c r="D158" s="1532">
        <v>469859</v>
      </c>
      <c r="E158" s="1532">
        <v>163218</v>
      </c>
      <c r="F158" s="1532">
        <v>3951</v>
      </c>
      <c r="G158" s="1532">
        <v>4153</v>
      </c>
      <c r="H158" s="1532">
        <v>102</v>
      </c>
      <c r="I158" s="1532">
        <v>442</v>
      </c>
      <c r="J158" s="1532">
        <v>447</v>
      </c>
      <c r="K158" s="1533">
        <v>635</v>
      </c>
      <c r="L158" s="456"/>
      <c r="O158" s="456"/>
      <c r="P158" s="456"/>
      <c r="Q158" s="456"/>
      <c r="R158" s="456"/>
      <c r="S158" s="456"/>
      <c r="T158" s="456"/>
      <c r="U158" s="456"/>
      <c r="V158" s="456"/>
      <c r="W158" s="456"/>
      <c r="X158" s="456"/>
    </row>
    <row r="159" spans="1:24" s="455" customFormat="1" ht="12.6" customHeight="1" x14ac:dyDescent="0.2">
      <c r="A159" s="121"/>
      <c r="B159" s="871" t="s">
        <v>396</v>
      </c>
      <c r="C159" s="1534">
        <v>674306</v>
      </c>
      <c r="D159" s="1535">
        <v>468978</v>
      </c>
      <c r="E159" s="1535">
        <v>161995</v>
      </c>
      <c r="F159" s="1535">
        <v>3936</v>
      </c>
      <c r="G159" s="1535">
        <v>4191</v>
      </c>
      <c r="H159" s="1535">
        <v>101</v>
      </c>
      <c r="I159" s="1535">
        <v>464</v>
      </c>
      <c r="J159" s="1535">
        <v>455</v>
      </c>
      <c r="K159" s="1536">
        <v>643</v>
      </c>
      <c r="L159" s="456"/>
      <c r="O159" s="456"/>
      <c r="P159" s="456"/>
      <c r="Q159" s="456"/>
      <c r="R159" s="456"/>
      <c r="S159" s="456"/>
      <c r="T159" s="456"/>
      <c r="U159" s="456"/>
      <c r="V159" s="456"/>
      <c r="W159" s="456"/>
      <c r="X159" s="456"/>
    </row>
    <row r="160" spans="1:24" s="455" customFormat="1" ht="12.6" customHeight="1" x14ac:dyDescent="0.2">
      <c r="A160" s="121"/>
      <c r="B160" s="874" t="s">
        <v>397</v>
      </c>
      <c r="C160" s="1534">
        <v>671508</v>
      </c>
      <c r="D160" s="1535">
        <v>467878</v>
      </c>
      <c r="E160" s="1535">
        <v>160675</v>
      </c>
      <c r="F160" s="1535">
        <v>3930</v>
      </c>
      <c r="G160" s="1535">
        <v>4180</v>
      </c>
      <c r="H160" s="1535">
        <v>101</v>
      </c>
      <c r="I160" s="1535">
        <v>488</v>
      </c>
      <c r="J160" s="1535">
        <v>464</v>
      </c>
      <c r="K160" s="1536">
        <v>658</v>
      </c>
      <c r="L160" s="456"/>
      <c r="O160" s="456"/>
      <c r="P160" s="456"/>
      <c r="Q160" s="456"/>
      <c r="R160" s="456"/>
      <c r="S160" s="456"/>
      <c r="T160" s="456"/>
      <c r="U160" s="456"/>
      <c r="V160" s="456"/>
      <c r="W160" s="456"/>
      <c r="X160" s="456"/>
    </row>
    <row r="161" spans="1:24" s="455" customFormat="1" ht="12.6" customHeight="1" x14ac:dyDescent="0.2">
      <c r="A161" s="121"/>
      <c r="B161" s="875" t="s">
        <v>398</v>
      </c>
      <c r="C161" s="1534">
        <v>673547</v>
      </c>
      <c r="D161" s="1535">
        <v>476212</v>
      </c>
      <c r="E161" s="1535">
        <v>149854</v>
      </c>
      <c r="F161" s="1535">
        <v>2582</v>
      </c>
      <c r="G161" s="1535">
        <v>3175</v>
      </c>
      <c r="H161" s="1535">
        <v>142</v>
      </c>
      <c r="I161" s="1535">
        <v>515</v>
      </c>
      <c r="J161" s="1535">
        <v>207</v>
      </c>
      <c r="K161" s="1536">
        <v>401</v>
      </c>
      <c r="L161" s="456"/>
      <c r="O161" s="456"/>
      <c r="P161" s="456"/>
      <c r="Q161" s="456"/>
      <c r="R161" s="456"/>
      <c r="S161" s="456"/>
      <c r="T161" s="456"/>
      <c r="U161" s="456"/>
      <c r="V161" s="456"/>
      <c r="W161" s="456"/>
      <c r="X161" s="456"/>
    </row>
    <row r="162" spans="1:24" s="455" customFormat="1" ht="12.6" customHeight="1" x14ac:dyDescent="0.2">
      <c r="A162" s="121"/>
      <c r="B162" s="875">
        <v>2022</v>
      </c>
      <c r="C162" s="1534">
        <v>670696</v>
      </c>
      <c r="D162" s="1535">
        <v>476126</v>
      </c>
      <c r="E162" s="1535">
        <v>148452</v>
      </c>
      <c r="F162" s="1535">
        <v>2523</v>
      </c>
      <c r="G162" s="1535">
        <v>3170</v>
      </c>
      <c r="H162" s="1535">
        <v>141</v>
      </c>
      <c r="I162" s="1535">
        <v>549</v>
      </c>
      <c r="J162" s="1535">
        <v>210</v>
      </c>
      <c r="K162" s="1536">
        <v>410</v>
      </c>
      <c r="L162" s="456"/>
      <c r="O162" s="456"/>
      <c r="P162" s="456"/>
      <c r="Q162" s="456"/>
      <c r="R162" s="456"/>
      <c r="S162" s="456"/>
      <c r="T162" s="456"/>
      <c r="U162" s="456"/>
      <c r="V162" s="456"/>
      <c r="W162" s="456"/>
      <c r="X162" s="456"/>
    </row>
    <row r="163" spans="1:24" s="455" customFormat="1" ht="12.6" customHeight="1" x14ac:dyDescent="0.2">
      <c r="A163" s="165" t="s">
        <v>65</v>
      </c>
      <c r="B163" s="876" t="s">
        <v>395</v>
      </c>
      <c r="C163" s="877">
        <v>101923</v>
      </c>
      <c r="D163" s="878">
        <v>29102</v>
      </c>
      <c r="E163" s="878">
        <v>65588</v>
      </c>
      <c r="F163" s="878">
        <v>1315</v>
      </c>
      <c r="G163" s="878">
        <v>606</v>
      </c>
      <c r="H163" s="878">
        <v>10</v>
      </c>
      <c r="I163" s="878">
        <v>54</v>
      </c>
      <c r="J163" s="878">
        <v>74</v>
      </c>
      <c r="K163" s="879">
        <v>50</v>
      </c>
      <c r="L163" s="456"/>
      <c r="O163" s="456"/>
      <c r="P163" s="456"/>
      <c r="Q163" s="456"/>
      <c r="R163" s="456"/>
      <c r="S163" s="456"/>
      <c r="T163" s="456"/>
      <c r="U163" s="456"/>
      <c r="V163" s="456"/>
      <c r="W163" s="456"/>
      <c r="X163" s="456"/>
    </row>
    <row r="164" spans="1:24" s="455" customFormat="1" ht="12.6" customHeight="1" x14ac:dyDescent="0.2">
      <c r="A164" s="168"/>
      <c r="B164" s="881" t="s">
        <v>396</v>
      </c>
      <c r="C164" s="882">
        <v>101500</v>
      </c>
      <c r="D164" s="883">
        <v>29009</v>
      </c>
      <c r="E164" s="883">
        <v>65279</v>
      </c>
      <c r="F164" s="883">
        <v>1313</v>
      </c>
      <c r="G164" s="883">
        <v>604</v>
      </c>
      <c r="H164" s="883">
        <v>10</v>
      </c>
      <c r="I164" s="883">
        <v>55</v>
      </c>
      <c r="J164" s="883">
        <v>77</v>
      </c>
      <c r="K164" s="884">
        <v>51</v>
      </c>
      <c r="L164" s="456"/>
      <c r="O164" s="456"/>
      <c r="P164" s="456"/>
      <c r="Q164" s="456"/>
      <c r="R164" s="456"/>
      <c r="S164" s="456"/>
      <c r="T164" s="456"/>
      <c r="U164" s="456"/>
      <c r="V164" s="456"/>
      <c r="W164" s="456"/>
      <c r="X164" s="456"/>
    </row>
    <row r="165" spans="1:24" s="455" customFormat="1" ht="12.6" customHeight="1" x14ac:dyDescent="0.2">
      <c r="A165" s="168"/>
      <c r="B165" s="885" t="s">
        <v>397</v>
      </c>
      <c r="C165" s="882">
        <v>100992</v>
      </c>
      <c r="D165" s="883">
        <v>28952</v>
      </c>
      <c r="E165" s="883">
        <v>64880</v>
      </c>
      <c r="F165" s="883">
        <v>1309</v>
      </c>
      <c r="G165" s="883">
        <v>595</v>
      </c>
      <c r="H165" s="883">
        <v>10</v>
      </c>
      <c r="I165" s="883">
        <v>57</v>
      </c>
      <c r="J165" s="883">
        <v>77</v>
      </c>
      <c r="K165" s="884">
        <v>54</v>
      </c>
      <c r="L165" s="456"/>
      <c r="O165" s="456"/>
      <c r="P165" s="456"/>
      <c r="Q165" s="456"/>
      <c r="R165" s="456"/>
      <c r="S165" s="456"/>
      <c r="T165" s="456"/>
      <c r="U165" s="456"/>
      <c r="V165" s="456"/>
      <c r="W165" s="456"/>
      <c r="X165" s="456"/>
    </row>
    <row r="166" spans="1:24" s="455" customFormat="1" ht="12.6" customHeight="1" x14ac:dyDescent="0.2">
      <c r="A166" s="168"/>
      <c r="B166" s="886" t="s">
        <v>398</v>
      </c>
      <c r="C166" s="882">
        <v>100212</v>
      </c>
      <c r="D166" s="883">
        <v>29042</v>
      </c>
      <c r="E166" s="883">
        <v>61910</v>
      </c>
      <c r="F166" s="883">
        <v>950</v>
      </c>
      <c r="G166" s="883">
        <v>444</v>
      </c>
      <c r="H166" s="883">
        <v>9</v>
      </c>
      <c r="I166" s="883">
        <v>68</v>
      </c>
      <c r="J166" s="883">
        <v>42</v>
      </c>
      <c r="K166" s="884">
        <v>56</v>
      </c>
      <c r="L166" s="456"/>
      <c r="O166" s="456"/>
      <c r="P166" s="456"/>
      <c r="Q166" s="456"/>
      <c r="R166" s="456"/>
      <c r="S166" s="456"/>
      <c r="T166" s="456"/>
      <c r="U166" s="456"/>
      <c r="V166" s="456"/>
      <c r="W166" s="456"/>
      <c r="X166" s="456"/>
    </row>
    <row r="167" spans="1:24" s="455" customFormat="1" ht="12.6" customHeight="1" x14ac:dyDescent="0.2">
      <c r="A167" s="168"/>
      <c r="B167" s="886">
        <v>2022</v>
      </c>
      <c r="C167" s="882">
        <v>99695</v>
      </c>
      <c r="D167" s="883">
        <v>29042</v>
      </c>
      <c r="E167" s="883">
        <v>61628</v>
      </c>
      <c r="F167" s="883">
        <v>949</v>
      </c>
      <c r="G167" s="883">
        <v>445</v>
      </c>
      <c r="H167" s="883">
        <v>9</v>
      </c>
      <c r="I167" s="883">
        <v>71</v>
      </c>
      <c r="J167" s="883">
        <v>44</v>
      </c>
      <c r="K167" s="884">
        <v>54</v>
      </c>
      <c r="L167" s="456"/>
      <c r="O167" s="456"/>
      <c r="P167" s="456"/>
      <c r="Q167" s="456"/>
      <c r="R167" s="456"/>
      <c r="S167" s="456"/>
      <c r="T167" s="456"/>
      <c r="U167" s="456"/>
      <c r="V167" s="456"/>
      <c r="W167" s="456"/>
      <c r="X167" s="456"/>
    </row>
    <row r="168" spans="1:24" s="455" customFormat="1" ht="12.6" customHeight="1" x14ac:dyDescent="0.2">
      <c r="A168" s="165" t="s">
        <v>66</v>
      </c>
      <c r="B168" s="876" t="s">
        <v>395</v>
      </c>
      <c r="C168" s="877">
        <v>111125</v>
      </c>
      <c r="D168" s="878">
        <v>78029</v>
      </c>
      <c r="E168" s="878">
        <v>26080</v>
      </c>
      <c r="F168" s="878">
        <v>769</v>
      </c>
      <c r="G168" s="878">
        <v>734</v>
      </c>
      <c r="H168" s="878">
        <v>13</v>
      </c>
      <c r="I168" s="878">
        <v>73</v>
      </c>
      <c r="J168" s="878">
        <v>67</v>
      </c>
      <c r="K168" s="879">
        <v>100</v>
      </c>
      <c r="L168" s="456"/>
      <c r="O168" s="456"/>
      <c r="P168" s="456"/>
      <c r="Q168" s="456"/>
      <c r="R168" s="456"/>
      <c r="S168" s="456"/>
      <c r="T168" s="456"/>
      <c r="U168" s="456"/>
      <c r="V168" s="456"/>
      <c r="W168" s="456"/>
      <c r="X168" s="456"/>
    </row>
    <row r="169" spans="1:24" s="455" customFormat="1" ht="12.6" customHeight="1" x14ac:dyDescent="0.2">
      <c r="A169" s="168"/>
      <c r="B169" s="881" t="s">
        <v>396</v>
      </c>
      <c r="C169" s="882">
        <v>110523</v>
      </c>
      <c r="D169" s="883">
        <v>77812</v>
      </c>
      <c r="E169" s="883">
        <v>25764</v>
      </c>
      <c r="F169" s="883">
        <v>762</v>
      </c>
      <c r="G169" s="883">
        <v>741</v>
      </c>
      <c r="H169" s="883">
        <v>13</v>
      </c>
      <c r="I169" s="883">
        <v>77</v>
      </c>
      <c r="J169" s="883">
        <v>65</v>
      </c>
      <c r="K169" s="884">
        <v>101</v>
      </c>
      <c r="L169" s="456"/>
      <c r="O169" s="456"/>
      <c r="P169" s="456"/>
      <c r="Q169" s="456"/>
      <c r="R169" s="456"/>
      <c r="S169" s="456"/>
      <c r="T169" s="456"/>
      <c r="U169" s="456"/>
      <c r="V169" s="456"/>
      <c r="W169" s="456"/>
      <c r="X169" s="456"/>
    </row>
    <row r="170" spans="1:24" s="455" customFormat="1" ht="12.6" customHeight="1" x14ac:dyDescent="0.2">
      <c r="A170" s="168"/>
      <c r="B170" s="885" t="s">
        <v>397</v>
      </c>
      <c r="C170" s="882">
        <v>110040</v>
      </c>
      <c r="D170" s="883">
        <v>77663</v>
      </c>
      <c r="E170" s="883">
        <v>25474</v>
      </c>
      <c r="F170" s="883">
        <v>764</v>
      </c>
      <c r="G170" s="883">
        <v>750</v>
      </c>
      <c r="H170" s="883">
        <v>13</v>
      </c>
      <c r="I170" s="883">
        <v>79</v>
      </c>
      <c r="J170" s="883">
        <v>67</v>
      </c>
      <c r="K170" s="884">
        <v>105</v>
      </c>
      <c r="L170" s="456"/>
      <c r="O170" s="456"/>
      <c r="P170" s="456"/>
      <c r="Q170" s="456"/>
      <c r="R170" s="456"/>
      <c r="S170" s="456"/>
      <c r="T170" s="456"/>
      <c r="U170" s="456"/>
      <c r="V170" s="456"/>
      <c r="W170" s="456"/>
      <c r="X170" s="456"/>
    </row>
    <row r="171" spans="1:24" s="455" customFormat="1" ht="12.6" customHeight="1" x14ac:dyDescent="0.2">
      <c r="A171" s="168"/>
      <c r="B171" s="886" t="s">
        <v>398</v>
      </c>
      <c r="C171" s="882">
        <v>109588</v>
      </c>
      <c r="D171" s="883">
        <v>78516</v>
      </c>
      <c r="E171" s="883">
        <v>23001</v>
      </c>
      <c r="F171" s="883">
        <v>748</v>
      </c>
      <c r="G171" s="883">
        <v>545</v>
      </c>
      <c r="H171" s="883">
        <v>25</v>
      </c>
      <c r="I171" s="883">
        <v>88</v>
      </c>
      <c r="J171" s="883">
        <v>35</v>
      </c>
      <c r="K171" s="884">
        <v>64</v>
      </c>
      <c r="L171" s="456"/>
      <c r="O171" s="456"/>
      <c r="P171" s="456"/>
      <c r="Q171" s="456"/>
      <c r="R171" s="456"/>
      <c r="S171" s="456"/>
      <c r="T171" s="456"/>
      <c r="U171" s="456"/>
      <c r="V171" s="456"/>
      <c r="W171" s="456"/>
      <c r="X171" s="456"/>
    </row>
    <row r="172" spans="1:24" s="455" customFormat="1" ht="12.6" customHeight="1" x14ac:dyDescent="0.2">
      <c r="A172" s="168"/>
      <c r="B172" s="886">
        <v>2022</v>
      </c>
      <c r="C172" s="882">
        <v>108982</v>
      </c>
      <c r="D172" s="883">
        <v>78501</v>
      </c>
      <c r="E172" s="883">
        <v>22667</v>
      </c>
      <c r="F172" s="883">
        <v>720</v>
      </c>
      <c r="G172" s="883">
        <v>544</v>
      </c>
      <c r="H172" s="883">
        <v>24</v>
      </c>
      <c r="I172" s="883">
        <v>95</v>
      </c>
      <c r="J172" s="883">
        <v>34</v>
      </c>
      <c r="K172" s="884">
        <v>66</v>
      </c>
      <c r="L172" s="456"/>
      <c r="O172" s="456"/>
      <c r="P172" s="456"/>
      <c r="Q172" s="456"/>
      <c r="R172" s="456"/>
      <c r="S172" s="456"/>
      <c r="T172" s="456"/>
      <c r="U172" s="456"/>
      <c r="V172" s="456"/>
      <c r="W172" s="456"/>
      <c r="X172" s="456"/>
    </row>
    <row r="173" spans="1:24" s="455" customFormat="1" ht="12.6" customHeight="1" x14ac:dyDescent="0.2">
      <c r="A173" s="165" t="s">
        <v>67</v>
      </c>
      <c r="B173" s="876" t="s">
        <v>395</v>
      </c>
      <c r="C173" s="877">
        <v>161441</v>
      </c>
      <c r="D173" s="878">
        <v>142196</v>
      </c>
      <c r="E173" s="878">
        <v>8570</v>
      </c>
      <c r="F173" s="878">
        <v>709</v>
      </c>
      <c r="G173" s="878">
        <v>1185</v>
      </c>
      <c r="H173" s="878">
        <v>43</v>
      </c>
      <c r="I173" s="878">
        <v>100</v>
      </c>
      <c r="J173" s="878">
        <v>152</v>
      </c>
      <c r="K173" s="879">
        <v>279</v>
      </c>
      <c r="L173" s="456"/>
      <c r="O173" s="456"/>
      <c r="P173" s="456"/>
      <c r="Q173" s="456"/>
      <c r="R173" s="456"/>
      <c r="S173" s="456"/>
      <c r="T173" s="456"/>
      <c r="U173" s="456"/>
      <c r="V173" s="456"/>
      <c r="W173" s="456"/>
      <c r="X173" s="456"/>
    </row>
    <row r="174" spans="1:24" s="455" customFormat="1" ht="12.6" customHeight="1" x14ac:dyDescent="0.2">
      <c r="A174" s="168"/>
      <c r="B174" s="881" t="s">
        <v>396</v>
      </c>
      <c r="C174" s="882">
        <v>161679</v>
      </c>
      <c r="D174" s="883">
        <v>142555</v>
      </c>
      <c r="E174" s="883">
        <v>8472</v>
      </c>
      <c r="F174" s="883">
        <v>710</v>
      </c>
      <c r="G174" s="883">
        <v>1202</v>
      </c>
      <c r="H174" s="883">
        <v>44</v>
      </c>
      <c r="I174" s="883">
        <v>107</v>
      </c>
      <c r="J174" s="883">
        <v>154</v>
      </c>
      <c r="K174" s="884">
        <v>277</v>
      </c>
      <c r="L174" s="456"/>
      <c r="O174" s="456"/>
      <c r="P174" s="456"/>
      <c r="Q174" s="456"/>
      <c r="R174" s="456"/>
      <c r="S174" s="456"/>
      <c r="T174" s="456"/>
      <c r="U174" s="456"/>
      <c r="V174" s="456"/>
      <c r="W174" s="456"/>
      <c r="X174" s="456"/>
    </row>
    <row r="175" spans="1:24" s="455" customFormat="1" ht="12.6" customHeight="1" x14ac:dyDescent="0.2">
      <c r="A175" s="168"/>
      <c r="B175" s="885" t="s">
        <v>397</v>
      </c>
      <c r="C175" s="882">
        <v>161499</v>
      </c>
      <c r="D175" s="883">
        <v>142607</v>
      </c>
      <c r="E175" s="883">
        <v>8356</v>
      </c>
      <c r="F175" s="883">
        <v>709</v>
      </c>
      <c r="G175" s="883">
        <v>1190</v>
      </c>
      <c r="H175" s="883">
        <v>44</v>
      </c>
      <c r="I175" s="883">
        <v>115</v>
      </c>
      <c r="J175" s="883">
        <v>158</v>
      </c>
      <c r="K175" s="884">
        <v>278</v>
      </c>
      <c r="L175" s="456"/>
      <c r="O175" s="456"/>
      <c r="P175" s="456"/>
      <c r="Q175" s="456"/>
      <c r="R175" s="456"/>
      <c r="S175" s="456"/>
      <c r="T175" s="456"/>
      <c r="U175" s="456"/>
      <c r="V175" s="456"/>
      <c r="W175" s="456"/>
      <c r="X175" s="456"/>
    </row>
    <row r="176" spans="1:24" s="455" customFormat="1" ht="12.6" customHeight="1" x14ac:dyDescent="0.2">
      <c r="A176" s="168"/>
      <c r="B176" s="886" t="s">
        <v>398</v>
      </c>
      <c r="C176" s="882">
        <v>164580</v>
      </c>
      <c r="D176" s="883">
        <v>147059</v>
      </c>
      <c r="E176" s="883">
        <v>6695</v>
      </c>
      <c r="F176" s="883">
        <v>131</v>
      </c>
      <c r="G176" s="883">
        <v>848</v>
      </c>
      <c r="H176" s="883">
        <v>53</v>
      </c>
      <c r="I176" s="883">
        <v>138</v>
      </c>
      <c r="J176" s="883">
        <v>62</v>
      </c>
      <c r="K176" s="884">
        <v>152</v>
      </c>
      <c r="L176" s="456"/>
      <c r="O176" s="456"/>
      <c r="P176" s="456"/>
      <c r="Q176" s="456"/>
      <c r="R176" s="456"/>
      <c r="S176" s="456"/>
      <c r="T176" s="456"/>
      <c r="U176" s="456"/>
      <c r="V176" s="456"/>
      <c r="W176" s="456"/>
      <c r="X176" s="456"/>
    </row>
    <row r="177" spans="1:24" s="455" customFormat="1" ht="12.6" customHeight="1" x14ac:dyDescent="0.2">
      <c r="A177" s="168"/>
      <c r="B177" s="886">
        <v>2022</v>
      </c>
      <c r="C177" s="882">
        <v>164647</v>
      </c>
      <c r="D177" s="883">
        <v>147531</v>
      </c>
      <c r="E177" s="883">
        <v>6592</v>
      </c>
      <c r="F177" s="883">
        <v>130</v>
      </c>
      <c r="G177" s="883">
        <v>845</v>
      </c>
      <c r="H177" s="883">
        <v>53</v>
      </c>
      <c r="I177" s="883">
        <v>150</v>
      </c>
      <c r="J177" s="883">
        <v>64</v>
      </c>
      <c r="K177" s="884">
        <v>161</v>
      </c>
      <c r="L177" s="456"/>
      <c r="O177" s="456"/>
      <c r="P177" s="456"/>
      <c r="Q177" s="456"/>
      <c r="R177" s="456"/>
      <c r="S177" s="456"/>
      <c r="T177" s="456"/>
      <c r="U177" s="456"/>
      <c r="V177" s="456"/>
      <c r="W177" s="456"/>
      <c r="X177" s="456"/>
    </row>
    <row r="178" spans="1:24" s="455" customFormat="1" ht="12.6" customHeight="1" x14ac:dyDescent="0.2">
      <c r="A178" s="165" t="s">
        <v>68</v>
      </c>
      <c r="B178" s="876" t="s">
        <v>395</v>
      </c>
      <c r="C178" s="877">
        <v>139432</v>
      </c>
      <c r="D178" s="878">
        <v>82969</v>
      </c>
      <c r="E178" s="878">
        <v>46441</v>
      </c>
      <c r="F178" s="878">
        <v>670</v>
      </c>
      <c r="G178" s="878">
        <v>818</v>
      </c>
      <c r="H178" s="878">
        <v>17</v>
      </c>
      <c r="I178" s="878">
        <v>61</v>
      </c>
      <c r="J178" s="878">
        <v>72</v>
      </c>
      <c r="K178" s="879">
        <v>84</v>
      </c>
      <c r="L178" s="456"/>
      <c r="O178" s="456"/>
      <c r="P178" s="456"/>
      <c r="Q178" s="456"/>
      <c r="R178" s="456"/>
      <c r="S178" s="456"/>
      <c r="T178" s="456"/>
      <c r="U178" s="456"/>
      <c r="V178" s="456"/>
      <c r="W178" s="456"/>
      <c r="X178" s="456"/>
    </row>
    <row r="179" spans="1:24" s="455" customFormat="1" ht="12.6" customHeight="1" x14ac:dyDescent="0.2">
      <c r="A179" s="168"/>
      <c r="B179" s="881" t="s">
        <v>396</v>
      </c>
      <c r="C179" s="882">
        <v>138577</v>
      </c>
      <c r="D179" s="883">
        <v>82631</v>
      </c>
      <c r="E179" s="883">
        <v>46068</v>
      </c>
      <c r="F179" s="883">
        <v>666</v>
      </c>
      <c r="G179" s="883">
        <v>820</v>
      </c>
      <c r="H179" s="883">
        <v>17</v>
      </c>
      <c r="I179" s="883">
        <v>61</v>
      </c>
      <c r="J179" s="883">
        <v>75</v>
      </c>
      <c r="K179" s="884">
        <v>86</v>
      </c>
      <c r="L179" s="456"/>
      <c r="O179" s="456"/>
      <c r="P179" s="456"/>
      <c r="Q179" s="456"/>
      <c r="R179" s="456"/>
      <c r="S179" s="456"/>
      <c r="T179" s="456"/>
      <c r="U179" s="456"/>
      <c r="V179" s="456"/>
      <c r="W179" s="456"/>
      <c r="X179" s="456"/>
    </row>
    <row r="180" spans="1:24" s="455" customFormat="1" ht="12.6" customHeight="1" x14ac:dyDescent="0.2">
      <c r="A180" s="168"/>
      <c r="B180" s="885" t="s">
        <v>397</v>
      </c>
      <c r="C180" s="882">
        <v>137778</v>
      </c>
      <c r="D180" s="883">
        <v>82340</v>
      </c>
      <c r="E180" s="883">
        <v>45667</v>
      </c>
      <c r="F180" s="883">
        <v>663</v>
      </c>
      <c r="G180" s="883">
        <v>824</v>
      </c>
      <c r="H180" s="883">
        <v>17</v>
      </c>
      <c r="I180" s="883">
        <v>66</v>
      </c>
      <c r="J180" s="883">
        <v>76</v>
      </c>
      <c r="K180" s="884">
        <v>90</v>
      </c>
      <c r="L180" s="456"/>
      <c r="O180" s="456"/>
      <c r="P180" s="456"/>
      <c r="Q180" s="456"/>
      <c r="R180" s="456"/>
      <c r="S180" s="456"/>
      <c r="T180" s="456"/>
      <c r="U180" s="456"/>
      <c r="V180" s="456"/>
      <c r="W180" s="456"/>
      <c r="X180" s="456"/>
    </row>
    <row r="181" spans="1:24" s="455" customFormat="1" ht="12.6" customHeight="1" x14ac:dyDescent="0.2">
      <c r="A181" s="168"/>
      <c r="B181" s="886" t="s">
        <v>398</v>
      </c>
      <c r="C181" s="882">
        <v>137001</v>
      </c>
      <c r="D181" s="883">
        <v>83899</v>
      </c>
      <c r="E181" s="883">
        <v>43638</v>
      </c>
      <c r="F181" s="883">
        <v>323</v>
      </c>
      <c r="G181" s="883">
        <v>672</v>
      </c>
      <c r="H181" s="883">
        <v>20</v>
      </c>
      <c r="I181" s="883">
        <v>74</v>
      </c>
      <c r="J181" s="883">
        <v>37</v>
      </c>
      <c r="K181" s="884">
        <v>48</v>
      </c>
      <c r="L181" s="456"/>
      <c r="O181" s="456"/>
      <c r="P181" s="456"/>
      <c r="Q181" s="456"/>
      <c r="R181" s="456"/>
      <c r="S181" s="456"/>
      <c r="T181" s="456"/>
      <c r="U181" s="456"/>
      <c r="V181" s="456"/>
      <c r="W181" s="456"/>
      <c r="X181" s="456"/>
    </row>
    <row r="182" spans="1:24" s="455" customFormat="1" ht="12.6" customHeight="1" x14ac:dyDescent="0.2">
      <c r="A182" s="168"/>
      <c r="B182" s="886">
        <v>2022</v>
      </c>
      <c r="C182" s="882">
        <v>135950</v>
      </c>
      <c r="D182" s="883">
        <v>83716</v>
      </c>
      <c r="E182" s="883">
        <v>43086</v>
      </c>
      <c r="F182" s="883">
        <v>308</v>
      </c>
      <c r="G182" s="883">
        <v>668</v>
      </c>
      <c r="H182" s="883">
        <v>20</v>
      </c>
      <c r="I182" s="883">
        <v>80</v>
      </c>
      <c r="J182" s="883">
        <v>37</v>
      </c>
      <c r="K182" s="884">
        <v>48</v>
      </c>
      <c r="L182" s="456"/>
      <c r="O182" s="456"/>
      <c r="P182" s="456"/>
      <c r="Q182" s="456"/>
      <c r="R182" s="456"/>
      <c r="S182" s="456"/>
      <c r="T182" s="456"/>
      <c r="U182" s="456"/>
      <c r="V182" s="456"/>
      <c r="W182" s="456"/>
      <c r="X182" s="456"/>
    </row>
    <row r="183" spans="1:24" s="455" customFormat="1" ht="12.6" customHeight="1" x14ac:dyDescent="0.2">
      <c r="A183" s="165" t="s">
        <v>69</v>
      </c>
      <c r="B183" s="876" t="s">
        <v>395</v>
      </c>
      <c r="C183" s="877">
        <v>51802</v>
      </c>
      <c r="D183" s="878">
        <v>31947</v>
      </c>
      <c r="E183" s="878">
        <v>15743</v>
      </c>
      <c r="F183" s="878">
        <v>397</v>
      </c>
      <c r="G183" s="878">
        <v>260</v>
      </c>
      <c r="H183" s="878">
        <v>11</v>
      </c>
      <c r="I183" s="878">
        <v>35</v>
      </c>
      <c r="J183" s="878">
        <v>16</v>
      </c>
      <c r="K183" s="879">
        <v>32</v>
      </c>
      <c r="L183" s="456"/>
      <c r="O183" s="456"/>
      <c r="P183" s="456"/>
      <c r="Q183" s="456"/>
      <c r="R183" s="456"/>
      <c r="S183" s="456"/>
      <c r="T183" s="456"/>
      <c r="U183" s="456"/>
      <c r="V183" s="456"/>
      <c r="W183" s="456"/>
      <c r="X183" s="456"/>
    </row>
    <row r="184" spans="1:24" s="455" customFormat="1" ht="12.6" customHeight="1" x14ac:dyDescent="0.2">
      <c r="A184" s="168"/>
      <c r="B184" s="881" t="s">
        <v>396</v>
      </c>
      <c r="C184" s="882">
        <v>51568</v>
      </c>
      <c r="D184" s="883">
        <v>31859</v>
      </c>
      <c r="E184" s="883">
        <v>15611</v>
      </c>
      <c r="F184" s="883">
        <v>394</v>
      </c>
      <c r="G184" s="883">
        <v>265</v>
      </c>
      <c r="H184" s="883">
        <v>10</v>
      </c>
      <c r="I184" s="883">
        <v>37</v>
      </c>
      <c r="J184" s="883">
        <v>17</v>
      </c>
      <c r="K184" s="884">
        <v>32</v>
      </c>
      <c r="L184" s="456"/>
      <c r="O184" s="456"/>
      <c r="P184" s="456"/>
      <c r="Q184" s="456"/>
      <c r="R184" s="456"/>
      <c r="S184" s="456"/>
      <c r="T184" s="456"/>
      <c r="U184" s="456"/>
      <c r="V184" s="456"/>
      <c r="W184" s="456"/>
      <c r="X184" s="456"/>
    </row>
    <row r="185" spans="1:24" s="455" customFormat="1" ht="12.6" customHeight="1" x14ac:dyDescent="0.2">
      <c r="A185" s="168"/>
      <c r="B185" s="885" t="s">
        <v>397</v>
      </c>
      <c r="C185" s="882">
        <v>51309</v>
      </c>
      <c r="D185" s="883">
        <v>31715</v>
      </c>
      <c r="E185" s="883">
        <v>15492</v>
      </c>
      <c r="F185" s="883">
        <v>395</v>
      </c>
      <c r="G185" s="883">
        <v>267</v>
      </c>
      <c r="H185" s="883">
        <v>10</v>
      </c>
      <c r="I185" s="883">
        <v>40</v>
      </c>
      <c r="J185" s="883">
        <v>18</v>
      </c>
      <c r="K185" s="884">
        <v>33</v>
      </c>
      <c r="L185" s="456"/>
      <c r="O185" s="456"/>
      <c r="P185" s="456"/>
      <c r="Q185" s="456"/>
      <c r="R185" s="456"/>
      <c r="S185" s="456"/>
      <c r="T185" s="456"/>
      <c r="U185" s="456"/>
      <c r="V185" s="456"/>
      <c r="W185" s="456"/>
      <c r="X185" s="456"/>
    </row>
    <row r="186" spans="1:24" s="455" customFormat="1" ht="12.6" customHeight="1" x14ac:dyDescent="0.2">
      <c r="A186" s="168"/>
      <c r="B186" s="886" t="s">
        <v>398</v>
      </c>
      <c r="C186" s="882">
        <v>50972</v>
      </c>
      <c r="D186" s="883">
        <v>32962</v>
      </c>
      <c r="E186" s="883">
        <v>14197</v>
      </c>
      <c r="F186" s="883">
        <v>199</v>
      </c>
      <c r="G186" s="883">
        <v>224</v>
      </c>
      <c r="H186" s="883">
        <v>14</v>
      </c>
      <c r="I186" s="883">
        <v>45</v>
      </c>
      <c r="J186" s="883">
        <v>5</v>
      </c>
      <c r="K186" s="884">
        <v>20</v>
      </c>
      <c r="L186" s="456"/>
      <c r="O186" s="456"/>
      <c r="P186" s="456"/>
      <c r="Q186" s="456"/>
      <c r="R186" s="456"/>
      <c r="S186" s="456"/>
      <c r="T186" s="456"/>
      <c r="U186" s="456"/>
      <c r="V186" s="456"/>
      <c r="W186" s="456"/>
      <c r="X186" s="456"/>
    </row>
    <row r="187" spans="1:24" s="455" customFormat="1" ht="12.6" customHeight="1" x14ac:dyDescent="0.2">
      <c r="A187" s="168"/>
      <c r="B187" s="886">
        <v>2022</v>
      </c>
      <c r="C187" s="882">
        <v>50684</v>
      </c>
      <c r="D187" s="883">
        <v>32890</v>
      </c>
      <c r="E187" s="883">
        <v>14069</v>
      </c>
      <c r="F187" s="883">
        <v>189</v>
      </c>
      <c r="G187" s="883">
        <v>225</v>
      </c>
      <c r="H187" s="883">
        <v>14</v>
      </c>
      <c r="I187" s="883">
        <v>48</v>
      </c>
      <c r="J187" s="883">
        <v>5</v>
      </c>
      <c r="K187" s="884">
        <v>21</v>
      </c>
      <c r="L187" s="456"/>
      <c r="O187" s="456"/>
      <c r="P187" s="456"/>
      <c r="Q187" s="456"/>
      <c r="R187" s="456"/>
      <c r="S187" s="456"/>
      <c r="T187" s="456"/>
      <c r="U187" s="456"/>
      <c r="V187" s="456"/>
      <c r="W187" s="456"/>
      <c r="X187" s="456"/>
    </row>
    <row r="188" spans="1:24" s="455" customFormat="1" ht="12.6" customHeight="1" x14ac:dyDescent="0.2">
      <c r="A188" s="165" t="s">
        <v>70</v>
      </c>
      <c r="B188" s="876" t="s">
        <v>395</v>
      </c>
      <c r="C188" s="877">
        <v>70316</v>
      </c>
      <c r="D188" s="878">
        <v>66887</v>
      </c>
      <c r="E188" s="878">
        <v>371</v>
      </c>
      <c r="F188" s="878">
        <v>38</v>
      </c>
      <c r="G188" s="878">
        <v>323</v>
      </c>
      <c r="H188" s="878">
        <v>6</v>
      </c>
      <c r="I188" s="878">
        <v>71</v>
      </c>
      <c r="J188" s="878">
        <v>43</v>
      </c>
      <c r="K188" s="879">
        <v>50</v>
      </c>
      <c r="L188" s="456"/>
      <c r="O188" s="456"/>
      <c r="P188" s="456"/>
      <c r="Q188" s="456"/>
      <c r="R188" s="456"/>
      <c r="S188" s="456"/>
      <c r="T188" s="456"/>
      <c r="U188" s="456"/>
      <c r="V188" s="456"/>
      <c r="W188" s="456"/>
      <c r="X188" s="456"/>
    </row>
    <row r="189" spans="1:24" s="455" customFormat="1" ht="12.6" customHeight="1" x14ac:dyDescent="0.2">
      <c r="A189" s="168"/>
      <c r="B189" s="881" t="s">
        <v>396</v>
      </c>
      <c r="C189" s="882">
        <v>69947</v>
      </c>
      <c r="D189" s="883">
        <v>66506</v>
      </c>
      <c r="E189" s="883">
        <v>376</v>
      </c>
      <c r="F189" s="883">
        <v>38</v>
      </c>
      <c r="G189" s="883">
        <v>325</v>
      </c>
      <c r="H189" s="883">
        <v>6</v>
      </c>
      <c r="I189" s="883">
        <v>79</v>
      </c>
      <c r="J189" s="883">
        <v>42</v>
      </c>
      <c r="K189" s="884">
        <v>53</v>
      </c>
      <c r="L189" s="456"/>
      <c r="O189" s="456"/>
      <c r="P189" s="456"/>
      <c r="Q189" s="456"/>
      <c r="R189" s="456"/>
      <c r="S189" s="456"/>
      <c r="T189" s="456"/>
      <c r="U189" s="456"/>
      <c r="V189" s="456"/>
      <c r="W189" s="456"/>
      <c r="X189" s="456"/>
    </row>
    <row r="190" spans="1:24" s="455" customFormat="1" ht="12.6" customHeight="1" x14ac:dyDescent="0.2">
      <c r="A190" s="168"/>
      <c r="B190" s="885" t="s">
        <v>397</v>
      </c>
      <c r="C190" s="882">
        <v>69521</v>
      </c>
      <c r="D190" s="883">
        <v>66119</v>
      </c>
      <c r="E190" s="883">
        <v>376</v>
      </c>
      <c r="F190" s="883">
        <v>37</v>
      </c>
      <c r="G190" s="883">
        <v>322</v>
      </c>
      <c r="H190" s="883">
        <v>6</v>
      </c>
      <c r="I190" s="883">
        <v>78</v>
      </c>
      <c r="J190" s="883">
        <v>42</v>
      </c>
      <c r="K190" s="884">
        <v>54</v>
      </c>
      <c r="L190" s="456"/>
      <c r="O190" s="456"/>
      <c r="P190" s="456"/>
      <c r="Q190" s="456"/>
      <c r="R190" s="456"/>
      <c r="S190" s="456"/>
      <c r="T190" s="456"/>
      <c r="U190" s="456"/>
      <c r="V190" s="456"/>
      <c r="W190" s="456"/>
      <c r="X190" s="456"/>
    </row>
    <row r="191" spans="1:24" s="455" customFormat="1" ht="12.6" customHeight="1" x14ac:dyDescent="0.2">
      <c r="A191" s="168"/>
      <c r="B191" s="886" t="s">
        <v>398</v>
      </c>
      <c r="C191" s="882">
        <v>70313</v>
      </c>
      <c r="D191" s="883">
        <v>66527</v>
      </c>
      <c r="E191" s="883">
        <v>106</v>
      </c>
      <c r="F191" s="883">
        <v>36</v>
      </c>
      <c r="G191" s="883">
        <v>266</v>
      </c>
      <c r="H191" s="883">
        <v>15</v>
      </c>
      <c r="I191" s="883">
        <v>73</v>
      </c>
      <c r="J191" s="883">
        <v>16</v>
      </c>
      <c r="K191" s="884">
        <v>31</v>
      </c>
      <c r="L191" s="456"/>
      <c r="O191" s="456"/>
      <c r="P191" s="456"/>
      <c r="Q191" s="456"/>
      <c r="R191" s="456"/>
      <c r="S191" s="456"/>
      <c r="T191" s="456"/>
      <c r="U191" s="456"/>
      <c r="V191" s="456"/>
      <c r="W191" s="456"/>
      <c r="X191" s="456"/>
    </row>
    <row r="192" spans="1:24" s="455" customFormat="1" ht="12.6" customHeight="1" x14ac:dyDescent="0.2">
      <c r="A192" s="168"/>
      <c r="B192" s="886">
        <v>2022</v>
      </c>
      <c r="C192" s="882">
        <v>69893</v>
      </c>
      <c r="D192" s="883">
        <v>66221</v>
      </c>
      <c r="E192" s="883">
        <v>105</v>
      </c>
      <c r="F192" s="883">
        <v>36</v>
      </c>
      <c r="G192" s="883">
        <v>266</v>
      </c>
      <c r="H192" s="883">
        <v>15</v>
      </c>
      <c r="I192" s="883">
        <v>76</v>
      </c>
      <c r="J192" s="883">
        <v>16</v>
      </c>
      <c r="K192" s="884">
        <v>30</v>
      </c>
      <c r="L192" s="456"/>
      <c r="O192" s="456"/>
      <c r="P192" s="456"/>
      <c r="Q192" s="456"/>
      <c r="R192" s="456"/>
      <c r="S192" s="456"/>
      <c r="T192" s="456"/>
      <c r="U192" s="456"/>
      <c r="V192" s="456"/>
      <c r="W192" s="456"/>
      <c r="X192" s="456"/>
    </row>
    <row r="193" spans="1:34" s="455" customFormat="1" ht="12.6" customHeight="1" x14ac:dyDescent="0.2">
      <c r="A193" s="165" t="s">
        <v>71</v>
      </c>
      <c r="B193" s="876" t="s">
        <v>395</v>
      </c>
      <c r="C193" s="877">
        <v>40633</v>
      </c>
      <c r="D193" s="878">
        <v>38729</v>
      </c>
      <c r="E193" s="878">
        <v>425</v>
      </c>
      <c r="F193" s="878">
        <v>53</v>
      </c>
      <c r="G193" s="878">
        <v>227</v>
      </c>
      <c r="H193" s="878">
        <v>2</v>
      </c>
      <c r="I193" s="878">
        <v>48</v>
      </c>
      <c r="J193" s="878">
        <v>23</v>
      </c>
      <c r="K193" s="879">
        <v>40</v>
      </c>
      <c r="L193" s="456"/>
      <c r="O193" s="456"/>
      <c r="P193" s="456"/>
      <c r="Q193" s="456"/>
      <c r="R193" s="456"/>
      <c r="S193" s="456"/>
      <c r="T193" s="456"/>
      <c r="U193" s="456"/>
      <c r="V193" s="456"/>
      <c r="W193" s="456"/>
      <c r="X193" s="456"/>
    </row>
    <row r="194" spans="1:34" s="455" customFormat="1" ht="12.6" customHeight="1" x14ac:dyDescent="0.2">
      <c r="A194" s="168"/>
      <c r="B194" s="881" t="s">
        <v>396</v>
      </c>
      <c r="C194" s="882">
        <v>40512</v>
      </c>
      <c r="D194" s="883">
        <v>38606</v>
      </c>
      <c r="E194" s="883">
        <v>425</v>
      </c>
      <c r="F194" s="883">
        <v>53</v>
      </c>
      <c r="G194" s="883">
        <v>234</v>
      </c>
      <c r="H194" s="883">
        <v>1</v>
      </c>
      <c r="I194" s="883">
        <v>48</v>
      </c>
      <c r="J194" s="883">
        <v>25</v>
      </c>
      <c r="K194" s="884">
        <v>43</v>
      </c>
      <c r="L194" s="456"/>
      <c r="O194" s="456"/>
      <c r="P194" s="456"/>
      <c r="Q194" s="456"/>
      <c r="R194" s="456"/>
      <c r="S194" s="456"/>
      <c r="T194" s="456"/>
      <c r="U194" s="456"/>
      <c r="V194" s="456"/>
      <c r="W194" s="456"/>
      <c r="X194" s="456"/>
    </row>
    <row r="195" spans="1:34" s="455" customFormat="1" ht="12.6" customHeight="1" x14ac:dyDescent="0.2">
      <c r="A195" s="168"/>
      <c r="B195" s="885" t="s">
        <v>397</v>
      </c>
      <c r="C195" s="882">
        <v>40369</v>
      </c>
      <c r="D195" s="883">
        <v>38482</v>
      </c>
      <c r="E195" s="883">
        <v>430</v>
      </c>
      <c r="F195" s="883">
        <v>53</v>
      </c>
      <c r="G195" s="883">
        <v>232</v>
      </c>
      <c r="H195" s="883">
        <v>1</v>
      </c>
      <c r="I195" s="883">
        <v>53</v>
      </c>
      <c r="J195" s="883">
        <v>26</v>
      </c>
      <c r="K195" s="884">
        <v>44</v>
      </c>
      <c r="L195" s="456"/>
      <c r="O195" s="456"/>
      <c r="P195" s="456"/>
      <c r="Q195" s="456"/>
      <c r="R195" s="456"/>
      <c r="S195" s="456"/>
      <c r="T195" s="456"/>
      <c r="U195" s="456"/>
      <c r="V195" s="456"/>
      <c r="W195" s="456"/>
      <c r="X195" s="456"/>
    </row>
    <row r="196" spans="1:34" s="455" customFormat="1" ht="12.6" customHeight="1" x14ac:dyDescent="0.2">
      <c r="A196" s="168"/>
      <c r="B196" s="886" t="s">
        <v>398</v>
      </c>
      <c r="C196" s="882">
        <v>40881</v>
      </c>
      <c r="D196" s="883">
        <v>38207</v>
      </c>
      <c r="E196" s="883">
        <v>307</v>
      </c>
      <c r="F196" s="883">
        <v>195</v>
      </c>
      <c r="G196" s="883">
        <v>176</v>
      </c>
      <c r="H196" s="883">
        <v>6</v>
      </c>
      <c r="I196" s="883">
        <v>29</v>
      </c>
      <c r="J196" s="883">
        <v>10</v>
      </c>
      <c r="K196" s="884">
        <v>30</v>
      </c>
      <c r="L196" s="456"/>
      <c r="O196" s="456"/>
      <c r="P196" s="456"/>
      <c r="Q196" s="456"/>
      <c r="R196" s="456"/>
      <c r="S196" s="456"/>
      <c r="T196" s="456"/>
      <c r="U196" s="456"/>
      <c r="V196" s="456"/>
      <c r="W196" s="456"/>
      <c r="X196" s="456"/>
    </row>
    <row r="197" spans="1:34" s="455" customFormat="1" ht="12.6" customHeight="1" x14ac:dyDescent="0.2">
      <c r="A197" s="168"/>
      <c r="B197" s="886">
        <v>2022</v>
      </c>
      <c r="C197" s="882">
        <v>40845</v>
      </c>
      <c r="D197" s="883">
        <v>38225</v>
      </c>
      <c r="E197" s="883">
        <v>305</v>
      </c>
      <c r="F197" s="883">
        <v>191</v>
      </c>
      <c r="G197" s="883">
        <v>177</v>
      </c>
      <c r="H197" s="883">
        <v>6</v>
      </c>
      <c r="I197" s="883">
        <v>29</v>
      </c>
      <c r="J197" s="883">
        <v>10</v>
      </c>
      <c r="K197" s="884">
        <v>30</v>
      </c>
      <c r="L197" s="456"/>
      <c r="O197" s="456"/>
      <c r="P197" s="456"/>
      <c r="Q197" s="456"/>
      <c r="R197" s="456"/>
      <c r="S197" s="456"/>
      <c r="T197" s="456"/>
      <c r="U197" s="456"/>
      <c r="V197" s="456"/>
      <c r="W197" s="456"/>
      <c r="X197" s="456"/>
    </row>
    <row r="198" spans="1:34" s="348" customFormat="1" ht="12.6" customHeight="1" x14ac:dyDescent="0.2">
      <c r="A198" s="316" t="s">
        <v>72</v>
      </c>
      <c r="B198" s="892" t="s">
        <v>395</v>
      </c>
      <c r="C198" s="893">
        <v>1339242</v>
      </c>
      <c r="D198" s="894">
        <v>1149494</v>
      </c>
      <c r="E198" s="894">
        <v>69193</v>
      </c>
      <c r="F198" s="894">
        <v>16837</v>
      </c>
      <c r="G198" s="894">
        <v>9365</v>
      </c>
      <c r="H198" s="894">
        <v>362</v>
      </c>
      <c r="I198" s="894">
        <v>1007</v>
      </c>
      <c r="J198" s="894">
        <v>1270</v>
      </c>
      <c r="K198" s="895">
        <v>1885</v>
      </c>
      <c r="L198" s="896"/>
      <c r="O198" s="896"/>
      <c r="P198" s="896"/>
      <c r="Q198" s="896"/>
      <c r="R198" s="896"/>
      <c r="S198" s="896"/>
      <c r="T198" s="896"/>
      <c r="U198" s="896"/>
      <c r="V198" s="896"/>
      <c r="W198" s="896"/>
      <c r="X198" s="896"/>
    </row>
    <row r="199" spans="1:34" s="68" customFormat="1" ht="12.6" customHeight="1" x14ac:dyDescent="0.3">
      <c r="A199" s="99"/>
      <c r="B199" s="897" t="s">
        <v>396</v>
      </c>
      <c r="C199" s="898">
        <v>1336785</v>
      </c>
      <c r="D199" s="899">
        <v>1148492</v>
      </c>
      <c r="E199" s="899">
        <v>69087</v>
      </c>
      <c r="F199" s="899">
        <v>16710</v>
      </c>
      <c r="G199" s="899">
        <v>9392</v>
      </c>
      <c r="H199" s="899">
        <v>361</v>
      </c>
      <c r="I199" s="899">
        <v>1026</v>
      </c>
      <c r="J199" s="899">
        <v>1282</v>
      </c>
      <c r="K199" s="900">
        <v>1926</v>
      </c>
      <c r="L199" s="901"/>
      <c r="O199" s="901"/>
      <c r="P199" s="901"/>
      <c r="Q199" s="901"/>
      <c r="R199" s="901"/>
      <c r="S199" s="901"/>
      <c r="T199" s="901"/>
      <c r="U199" s="901"/>
      <c r="V199" s="901"/>
      <c r="W199" s="901"/>
      <c r="X199" s="901"/>
    </row>
    <row r="200" spans="1:34" s="68" customFormat="1" ht="12.6" customHeight="1" x14ac:dyDescent="0.3">
      <c r="A200" s="99"/>
      <c r="B200" s="902" t="s">
        <v>397</v>
      </c>
      <c r="C200" s="898">
        <v>1334238</v>
      </c>
      <c r="D200" s="899">
        <v>1146683</v>
      </c>
      <c r="E200" s="899">
        <v>69183</v>
      </c>
      <c r="F200" s="899">
        <v>16598</v>
      </c>
      <c r="G200" s="899">
        <v>9585</v>
      </c>
      <c r="H200" s="899">
        <v>356</v>
      </c>
      <c r="I200" s="899">
        <v>1056</v>
      </c>
      <c r="J200" s="899">
        <v>1308</v>
      </c>
      <c r="K200" s="900">
        <v>2000</v>
      </c>
      <c r="L200" s="901"/>
      <c r="O200" s="901"/>
      <c r="P200" s="901"/>
      <c r="Q200" s="901"/>
      <c r="R200" s="901"/>
      <c r="S200" s="901"/>
      <c r="T200" s="901"/>
      <c r="U200" s="901"/>
      <c r="V200" s="901"/>
      <c r="W200" s="901"/>
      <c r="X200" s="901"/>
    </row>
    <row r="201" spans="1:34" s="68" customFormat="1" ht="12.6" customHeight="1" x14ac:dyDescent="0.3">
      <c r="A201" s="99"/>
      <c r="B201" s="903" t="s">
        <v>398</v>
      </c>
      <c r="C201" s="898">
        <v>1310511</v>
      </c>
      <c r="D201" s="899">
        <v>1167900</v>
      </c>
      <c r="E201" s="899">
        <v>66140</v>
      </c>
      <c r="F201" s="899">
        <v>8984</v>
      </c>
      <c r="G201" s="899">
        <v>7071</v>
      </c>
      <c r="H201" s="899">
        <v>380</v>
      </c>
      <c r="I201" s="899">
        <v>1060</v>
      </c>
      <c r="J201" s="899">
        <v>558</v>
      </c>
      <c r="K201" s="900">
        <v>987</v>
      </c>
      <c r="L201" s="901"/>
      <c r="O201" s="901"/>
      <c r="P201" s="901"/>
      <c r="Q201" s="901"/>
      <c r="R201" s="901"/>
      <c r="S201" s="901"/>
      <c r="T201" s="901"/>
      <c r="U201" s="901"/>
      <c r="V201" s="901"/>
      <c r="W201" s="901"/>
      <c r="X201" s="901"/>
    </row>
    <row r="202" spans="1:34" s="68" customFormat="1" ht="12.6" customHeight="1" x14ac:dyDescent="0.3">
      <c r="A202" s="99"/>
      <c r="B202" s="903">
        <v>2022</v>
      </c>
      <c r="C202" s="898">
        <v>1305883</v>
      </c>
      <c r="D202" s="899">
        <v>1165196</v>
      </c>
      <c r="E202" s="899">
        <v>65978</v>
      </c>
      <c r="F202" s="899">
        <v>8687</v>
      </c>
      <c r="G202" s="899">
        <v>7086</v>
      </c>
      <c r="H202" s="899">
        <v>372</v>
      </c>
      <c r="I202" s="899">
        <v>1076</v>
      </c>
      <c r="J202" s="899">
        <v>587</v>
      </c>
      <c r="K202" s="900">
        <v>1016</v>
      </c>
      <c r="L202" s="901"/>
      <c r="O202" s="901"/>
      <c r="P202" s="901"/>
      <c r="Q202" s="901"/>
      <c r="R202" s="901"/>
      <c r="S202" s="901"/>
      <c r="T202" s="901"/>
      <c r="U202" s="901"/>
      <c r="V202" s="901"/>
      <c r="W202" s="901"/>
      <c r="X202" s="901"/>
    </row>
    <row r="203" spans="1:34" s="57" customFormat="1" ht="12.6" customHeight="1" x14ac:dyDescent="0.3">
      <c r="A203" s="112" t="s">
        <v>73</v>
      </c>
      <c r="B203" s="904" t="s">
        <v>395</v>
      </c>
      <c r="C203" s="1537">
        <v>691368</v>
      </c>
      <c r="D203" s="1538">
        <v>647455</v>
      </c>
      <c r="E203" s="1538">
        <v>631</v>
      </c>
      <c r="F203" s="1538">
        <v>2190</v>
      </c>
      <c r="G203" s="1538">
        <v>5556</v>
      </c>
      <c r="H203" s="1538">
        <v>180</v>
      </c>
      <c r="I203" s="1538">
        <v>346</v>
      </c>
      <c r="J203" s="1538">
        <v>611</v>
      </c>
      <c r="K203" s="1539">
        <v>1339</v>
      </c>
      <c r="L203" s="905"/>
      <c r="O203" s="905"/>
      <c r="P203" s="905"/>
      <c r="Q203" s="905"/>
      <c r="R203" s="905"/>
      <c r="S203" s="905"/>
      <c r="T203" s="905"/>
      <c r="U203" s="905"/>
      <c r="V203" s="905"/>
      <c r="W203" s="905"/>
      <c r="X203" s="905"/>
      <c r="Y203" s="68"/>
      <c r="Z203" s="68"/>
      <c r="AA203" s="68"/>
      <c r="AB203" s="68"/>
      <c r="AC203" s="68"/>
      <c r="AD203" s="68"/>
      <c r="AE203" s="68"/>
      <c r="AF203" s="68"/>
      <c r="AG203" s="68"/>
      <c r="AH203" s="68"/>
    </row>
    <row r="204" spans="1:34" s="57" customFormat="1" ht="12.6" customHeight="1" x14ac:dyDescent="0.3">
      <c r="A204" s="121"/>
      <c r="B204" s="906" t="s">
        <v>396</v>
      </c>
      <c r="C204" s="1540">
        <v>691509</v>
      </c>
      <c r="D204" s="1541">
        <v>647932</v>
      </c>
      <c r="E204" s="1541">
        <v>640</v>
      </c>
      <c r="F204" s="1541">
        <v>2183</v>
      </c>
      <c r="G204" s="1541">
        <v>5562</v>
      </c>
      <c r="H204" s="1541">
        <v>180</v>
      </c>
      <c r="I204" s="1541">
        <v>358</v>
      </c>
      <c r="J204" s="1541">
        <v>612</v>
      </c>
      <c r="K204" s="1542">
        <v>1368</v>
      </c>
      <c r="L204" s="905"/>
      <c r="O204" s="905"/>
      <c r="P204" s="905"/>
      <c r="Q204" s="905"/>
      <c r="R204" s="905"/>
      <c r="S204" s="905"/>
      <c r="T204" s="905"/>
      <c r="U204" s="905"/>
      <c r="V204" s="905"/>
      <c r="W204" s="905"/>
      <c r="X204" s="905"/>
      <c r="Y204" s="68"/>
      <c r="Z204" s="68"/>
      <c r="AA204" s="68"/>
      <c r="AB204" s="68"/>
      <c r="AC204" s="68"/>
      <c r="AD204" s="68"/>
      <c r="AE204" s="68"/>
      <c r="AF204" s="68"/>
      <c r="AG204" s="68"/>
      <c r="AH204" s="68"/>
    </row>
    <row r="205" spans="1:34" s="57" customFormat="1" ht="12.6" customHeight="1" x14ac:dyDescent="0.3">
      <c r="A205" s="121"/>
      <c r="B205" s="910" t="s">
        <v>397</v>
      </c>
      <c r="C205" s="1540">
        <v>691136</v>
      </c>
      <c r="D205" s="1541">
        <v>647688</v>
      </c>
      <c r="E205" s="1541">
        <v>659</v>
      </c>
      <c r="F205" s="1541">
        <v>2177</v>
      </c>
      <c r="G205" s="1541">
        <v>5646</v>
      </c>
      <c r="H205" s="1541">
        <v>176</v>
      </c>
      <c r="I205" s="1541">
        <v>391</v>
      </c>
      <c r="J205" s="1541">
        <v>628</v>
      </c>
      <c r="K205" s="1542">
        <v>1415</v>
      </c>
      <c r="L205" s="905"/>
      <c r="O205" s="905"/>
      <c r="P205" s="905"/>
      <c r="Q205" s="905"/>
      <c r="R205" s="905"/>
      <c r="S205" s="905"/>
      <c r="T205" s="905"/>
      <c r="U205" s="905"/>
      <c r="V205" s="905"/>
      <c r="W205" s="905"/>
      <c r="X205" s="905"/>
      <c r="Y205" s="68"/>
      <c r="Z205" s="68"/>
      <c r="AA205" s="68"/>
      <c r="AB205" s="68"/>
      <c r="AC205" s="68"/>
      <c r="AD205" s="68"/>
      <c r="AE205" s="68"/>
      <c r="AF205" s="68"/>
      <c r="AG205" s="68"/>
      <c r="AH205" s="68"/>
    </row>
    <row r="206" spans="1:34" s="57" customFormat="1" ht="12.6" customHeight="1" x14ac:dyDescent="0.3">
      <c r="A206" s="121"/>
      <c r="B206" s="911" t="s">
        <v>398</v>
      </c>
      <c r="C206" s="1540">
        <v>689525</v>
      </c>
      <c r="D206" s="1541">
        <v>656932</v>
      </c>
      <c r="E206" s="1541">
        <v>633</v>
      </c>
      <c r="F206" s="1541">
        <v>769</v>
      </c>
      <c r="G206" s="1541">
        <v>4210</v>
      </c>
      <c r="H206" s="1541">
        <v>197</v>
      </c>
      <c r="I206" s="1541">
        <v>457</v>
      </c>
      <c r="J206" s="1541">
        <v>273</v>
      </c>
      <c r="K206" s="1542">
        <v>649</v>
      </c>
      <c r="L206" s="905"/>
      <c r="O206" s="905"/>
      <c r="P206" s="905"/>
      <c r="Q206" s="905"/>
      <c r="R206" s="905"/>
      <c r="S206" s="905"/>
      <c r="T206" s="905"/>
      <c r="U206" s="905"/>
      <c r="V206" s="905"/>
      <c r="W206" s="905"/>
      <c r="X206" s="905"/>
      <c r="Y206" s="68"/>
      <c r="Z206" s="68"/>
      <c r="AA206" s="68"/>
      <c r="AB206" s="68"/>
      <c r="AC206" s="68"/>
      <c r="AD206" s="68"/>
      <c r="AE206" s="68"/>
      <c r="AF206" s="68"/>
      <c r="AG206" s="68"/>
      <c r="AH206" s="68"/>
    </row>
    <row r="207" spans="1:34" s="57" customFormat="1" ht="12.6" customHeight="1" x14ac:dyDescent="0.3">
      <c r="A207" s="121"/>
      <c r="B207" s="911">
        <v>2022</v>
      </c>
      <c r="C207" s="1540">
        <v>688106</v>
      </c>
      <c r="D207" s="1541">
        <v>656133</v>
      </c>
      <c r="E207" s="1541">
        <v>622</v>
      </c>
      <c r="F207" s="1541">
        <v>735</v>
      </c>
      <c r="G207" s="1541">
        <v>4188</v>
      </c>
      <c r="H207" s="1541">
        <v>193</v>
      </c>
      <c r="I207" s="1541">
        <v>473</v>
      </c>
      <c r="J207" s="1541">
        <v>286</v>
      </c>
      <c r="K207" s="1542">
        <v>671</v>
      </c>
      <c r="L207" s="905"/>
      <c r="O207" s="905"/>
      <c r="P207" s="905"/>
      <c r="Q207" s="905"/>
      <c r="R207" s="905"/>
      <c r="S207" s="905"/>
      <c r="T207" s="905"/>
      <c r="U207" s="905"/>
      <c r="V207" s="905"/>
      <c r="W207" s="905"/>
      <c r="X207" s="905"/>
      <c r="Y207" s="68"/>
      <c r="Z207" s="68"/>
      <c r="AA207" s="68"/>
      <c r="AB207" s="68"/>
      <c r="AC207" s="68"/>
      <c r="AD207" s="68"/>
      <c r="AE207" s="68"/>
      <c r="AF207" s="68"/>
      <c r="AG207" s="68"/>
      <c r="AH207" s="68"/>
    </row>
    <row r="208" spans="1:34" s="140" customFormat="1" ht="12.6" customHeight="1" x14ac:dyDescent="0.3">
      <c r="A208" s="133" t="s">
        <v>74</v>
      </c>
      <c r="B208" s="134" t="s">
        <v>395</v>
      </c>
      <c r="C208" s="912">
        <v>30869</v>
      </c>
      <c r="D208" s="913">
        <v>29966</v>
      </c>
      <c r="E208" s="913">
        <v>12</v>
      </c>
      <c r="F208" s="913">
        <v>7</v>
      </c>
      <c r="G208" s="913">
        <v>162</v>
      </c>
      <c r="H208" s="913">
        <v>2</v>
      </c>
      <c r="I208" s="913">
        <v>3</v>
      </c>
      <c r="J208" s="913">
        <v>17</v>
      </c>
      <c r="K208" s="914">
        <v>14</v>
      </c>
      <c r="L208" s="915"/>
      <c r="O208" s="915"/>
      <c r="P208" s="915"/>
      <c r="Q208" s="915"/>
      <c r="R208" s="915"/>
      <c r="S208" s="915"/>
      <c r="T208" s="915"/>
      <c r="U208" s="915"/>
      <c r="V208" s="915"/>
      <c r="W208" s="915"/>
      <c r="X208" s="915"/>
    </row>
    <row r="209" spans="1:24" s="140" customFormat="1" ht="12.6" customHeight="1" x14ac:dyDescent="0.3">
      <c r="A209" s="145"/>
      <c r="B209" s="146" t="s">
        <v>396</v>
      </c>
      <c r="C209" s="916">
        <v>30965</v>
      </c>
      <c r="D209" s="917">
        <v>30063</v>
      </c>
      <c r="E209" s="917">
        <v>13</v>
      </c>
      <c r="F209" s="917">
        <v>7</v>
      </c>
      <c r="G209" s="917">
        <v>163</v>
      </c>
      <c r="H209" s="917">
        <v>2</v>
      </c>
      <c r="I209" s="917">
        <v>4</v>
      </c>
      <c r="J209" s="917">
        <v>17</v>
      </c>
      <c r="K209" s="918">
        <v>14</v>
      </c>
      <c r="L209" s="915"/>
      <c r="O209" s="915"/>
      <c r="P209" s="915"/>
      <c r="Q209" s="915"/>
      <c r="R209" s="915"/>
      <c r="S209" s="915"/>
      <c r="T209" s="915"/>
      <c r="U209" s="915"/>
      <c r="V209" s="915"/>
      <c r="W209" s="915"/>
      <c r="X209" s="915"/>
    </row>
    <row r="210" spans="1:24" s="140" customFormat="1" ht="12.6" customHeight="1" x14ac:dyDescent="0.3">
      <c r="A210" s="145"/>
      <c r="B210" s="152" t="s">
        <v>397</v>
      </c>
      <c r="C210" s="916">
        <v>31056</v>
      </c>
      <c r="D210" s="917">
        <v>30165</v>
      </c>
      <c r="E210" s="917">
        <v>13</v>
      </c>
      <c r="F210" s="917">
        <v>7</v>
      </c>
      <c r="G210" s="917">
        <v>166</v>
      </c>
      <c r="H210" s="917">
        <v>1</v>
      </c>
      <c r="I210" s="917">
        <v>4</v>
      </c>
      <c r="J210" s="917">
        <v>17</v>
      </c>
      <c r="K210" s="918">
        <v>14</v>
      </c>
      <c r="L210" s="915"/>
      <c r="O210" s="915"/>
      <c r="P210" s="915"/>
      <c r="Q210" s="915"/>
      <c r="R210" s="915"/>
      <c r="S210" s="915"/>
      <c r="T210" s="915"/>
      <c r="U210" s="915"/>
      <c r="V210" s="915"/>
      <c r="W210" s="915"/>
      <c r="X210" s="915"/>
    </row>
    <row r="211" spans="1:24" s="140" customFormat="1" ht="12.6" customHeight="1" x14ac:dyDescent="0.3">
      <c r="A211" s="145"/>
      <c r="B211" s="154" t="s">
        <v>398</v>
      </c>
      <c r="C211" s="916">
        <v>31163</v>
      </c>
      <c r="D211" s="917">
        <v>29990</v>
      </c>
      <c r="E211" s="917">
        <v>21</v>
      </c>
      <c r="F211" s="917">
        <v>0</v>
      </c>
      <c r="G211" s="917">
        <v>113</v>
      </c>
      <c r="H211" s="917">
        <v>5</v>
      </c>
      <c r="I211" s="917">
        <v>9</v>
      </c>
      <c r="J211" s="917">
        <v>17</v>
      </c>
      <c r="K211" s="918">
        <v>9</v>
      </c>
      <c r="L211" s="915"/>
      <c r="O211" s="915"/>
      <c r="P211" s="915"/>
      <c r="Q211" s="915"/>
      <c r="R211" s="915"/>
      <c r="S211" s="915"/>
      <c r="T211" s="915"/>
      <c r="U211" s="915"/>
      <c r="V211" s="915"/>
      <c r="W211" s="915"/>
      <c r="X211" s="915"/>
    </row>
    <row r="212" spans="1:24" s="140" customFormat="1" ht="12.6" customHeight="1" x14ac:dyDescent="0.3">
      <c r="A212" s="145"/>
      <c r="B212" s="154">
        <v>2022</v>
      </c>
      <c r="C212" s="916">
        <v>31238</v>
      </c>
      <c r="D212" s="917">
        <v>30087</v>
      </c>
      <c r="E212" s="917">
        <v>23</v>
      </c>
      <c r="F212" s="917">
        <v>0</v>
      </c>
      <c r="G212" s="917">
        <v>110</v>
      </c>
      <c r="H212" s="917">
        <v>5</v>
      </c>
      <c r="I212" s="917">
        <v>9</v>
      </c>
      <c r="J212" s="917">
        <v>18</v>
      </c>
      <c r="K212" s="918">
        <v>9</v>
      </c>
      <c r="L212" s="915"/>
      <c r="O212" s="915"/>
      <c r="P212" s="915"/>
      <c r="Q212" s="915"/>
      <c r="R212" s="915"/>
      <c r="S212" s="915"/>
      <c r="T212" s="915"/>
      <c r="U212" s="915"/>
      <c r="V212" s="915"/>
      <c r="W212" s="915"/>
      <c r="X212" s="915"/>
    </row>
    <row r="213" spans="1:24" s="140" customFormat="1" ht="12.6" customHeight="1" x14ac:dyDescent="0.3">
      <c r="A213" s="133" t="s">
        <v>75</v>
      </c>
      <c r="B213" s="134" t="s">
        <v>395</v>
      </c>
      <c r="C213" s="912">
        <v>90208</v>
      </c>
      <c r="D213" s="913">
        <v>85456</v>
      </c>
      <c r="E213" s="913">
        <v>36</v>
      </c>
      <c r="F213" s="913">
        <v>101</v>
      </c>
      <c r="G213" s="913">
        <v>781</v>
      </c>
      <c r="H213" s="913">
        <v>4</v>
      </c>
      <c r="I213" s="913">
        <v>46</v>
      </c>
      <c r="J213" s="913">
        <v>35</v>
      </c>
      <c r="K213" s="914">
        <v>151</v>
      </c>
      <c r="L213" s="915"/>
      <c r="O213" s="915"/>
      <c r="P213" s="915"/>
      <c r="Q213" s="915"/>
      <c r="R213" s="915"/>
      <c r="S213" s="915"/>
      <c r="T213" s="915"/>
      <c r="U213" s="915"/>
      <c r="V213" s="915"/>
      <c r="W213" s="915"/>
      <c r="X213" s="915"/>
    </row>
    <row r="214" spans="1:24" s="140" customFormat="1" ht="12.6" customHeight="1" x14ac:dyDescent="0.3">
      <c r="A214" s="145"/>
      <c r="B214" s="146" t="s">
        <v>396</v>
      </c>
      <c r="C214" s="916">
        <v>89952</v>
      </c>
      <c r="D214" s="917">
        <v>85233</v>
      </c>
      <c r="E214" s="917">
        <v>37</v>
      </c>
      <c r="F214" s="917">
        <v>101</v>
      </c>
      <c r="G214" s="917">
        <v>790</v>
      </c>
      <c r="H214" s="917">
        <v>4</v>
      </c>
      <c r="I214" s="917">
        <v>49</v>
      </c>
      <c r="J214" s="917">
        <v>37</v>
      </c>
      <c r="K214" s="918">
        <v>150</v>
      </c>
      <c r="L214" s="915"/>
      <c r="O214" s="915"/>
      <c r="P214" s="915"/>
      <c r="Q214" s="915"/>
      <c r="R214" s="915"/>
      <c r="S214" s="915"/>
      <c r="T214" s="915"/>
      <c r="U214" s="915"/>
      <c r="V214" s="915"/>
      <c r="W214" s="915"/>
      <c r="X214" s="915"/>
    </row>
    <row r="215" spans="1:24" s="140" customFormat="1" ht="12.6" customHeight="1" x14ac:dyDescent="0.3">
      <c r="A215" s="145"/>
      <c r="B215" s="152" t="s">
        <v>397</v>
      </c>
      <c r="C215" s="916">
        <v>89494</v>
      </c>
      <c r="D215" s="917">
        <v>84788</v>
      </c>
      <c r="E215" s="917">
        <v>39</v>
      </c>
      <c r="F215" s="917">
        <v>101</v>
      </c>
      <c r="G215" s="917">
        <v>815</v>
      </c>
      <c r="H215" s="917">
        <v>3</v>
      </c>
      <c r="I215" s="917">
        <v>51</v>
      </c>
      <c r="J215" s="917">
        <v>39</v>
      </c>
      <c r="K215" s="918">
        <v>153</v>
      </c>
      <c r="L215" s="915"/>
      <c r="O215" s="915"/>
      <c r="P215" s="915"/>
      <c r="Q215" s="915"/>
      <c r="R215" s="915"/>
      <c r="S215" s="915"/>
      <c r="T215" s="915"/>
      <c r="U215" s="915"/>
      <c r="V215" s="915"/>
      <c r="W215" s="915"/>
      <c r="X215" s="915"/>
    </row>
    <row r="216" spans="1:24" s="140" customFormat="1" ht="12.6" customHeight="1" x14ac:dyDescent="0.3">
      <c r="A216" s="145"/>
      <c r="B216" s="154" t="s">
        <v>398</v>
      </c>
      <c r="C216" s="916">
        <v>87969</v>
      </c>
      <c r="D216" s="917">
        <v>83993</v>
      </c>
      <c r="E216" s="917">
        <v>36</v>
      </c>
      <c r="F216" s="917">
        <v>68</v>
      </c>
      <c r="G216" s="917">
        <v>599</v>
      </c>
      <c r="H216" s="917">
        <v>10</v>
      </c>
      <c r="I216" s="917">
        <v>54</v>
      </c>
      <c r="J216" s="917">
        <v>15</v>
      </c>
      <c r="K216" s="918">
        <v>68</v>
      </c>
      <c r="L216" s="915"/>
      <c r="O216" s="915"/>
      <c r="P216" s="915"/>
      <c r="Q216" s="915"/>
      <c r="R216" s="915"/>
      <c r="S216" s="915"/>
      <c r="T216" s="915"/>
      <c r="U216" s="915"/>
      <c r="V216" s="915"/>
      <c r="W216" s="915"/>
      <c r="X216" s="915"/>
    </row>
    <row r="217" spans="1:24" s="140" customFormat="1" ht="12.6" customHeight="1" x14ac:dyDescent="0.3">
      <c r="A217" s="145"/>
      <c r="B217" s="154">
        <v>2022</v>
      </c>
      <c r="C217" s="916">
        <v>87478</v>
      </c>
      <c r="D217" s="917">
        <v>83539</v>
      </c>
      <c r="E217" s="917">
        <v>36</v>
      </c>
      <c r="F217" s="917">
        <v>66</v>
      </c>
      <c r="G217" s="917">
        <v>607</v>
      </c>
      <c r="H217" s="917">
        <v>10</v>
      </c>
      <c r="I217" s="917">
        <v>55</v>
      </c>
      <c r="J217" s="917">
        <v>15</v>
      </c>
      <c r="K217" s="918">
        <v>75</v>
      </c>
      <c r="L217" s="915"/>
      <c r="O217" s="915"/>
      <c r="P217" s="915"/>
      <c r="Q217" s="915"/>
      <c r="R217" s="915"/>
      <c r="S217" s="915"/>
      <c r="T217" s="915"/>
      <c r="U217" s="915"/>
      <c r="V217" s="915"/>
      <c r="W217" s="915"/>
      <c r="X217" s="915"/>
    </row>
    <row r="218" spans="1:24" s="140" customFormat="1" ht="12.6" customHeight="1" x14ac:dyDescent="0.3">
      <c r="A218" s="133" t="s">
        <v>76</v>
      </c>
      <c r="B218" s="134" t="s">
        <v>395</v>
      </c>
      <c r="C218" s="912">
        <v>39496</v>
      </c>
      <c r="D218" s="913">
        <v>37613</v>
      </c>
      <c r="E218" s="913">
        <v>25</v>
      </c>
      <c r="F218" s="913">
        <v>39</v>
      </c>
      <c r="G218" s="913">
        <v>209</v>
      </c>
      <c r="H218" s="913">
        <v>2</v>
      </c>
      <c r="I218" s="913">
        <v>19</v>
      </c>
      <c r="J218" s="913">
        <v>18</v>
      </c>
      <c r="K218" s="914">
        <v>72</v>
      </c>
      <c r="L218" s="915"/>
      <c r="O218" s="915"/>
      <c r="P218" s="915"/>
      <c r="Q218" s="915"/>
      <c r="R218" s="915"/>
      <c r="S218" s="915"/>
      <c r="T218" s="915"/>
      <c r="U218" s="915"/>
      <c r="V218" s="915"/>
      <c r="W218" s="915"/>
      <c r="X218" s="915"/>
    </row>
    <row r="219" spans="1:24" s="140" customFormat="1" ht="12.6" customHeight="1" x14ac:dyDescent="0.3">
      <c r="A219" s="145"/>
      <c r="B219" s="146" t="s">
        <v>396</v>
      </c>
      <c r="C219" s="916">
        <v>39417</v>
      </c>
      <c r="D219" s="917">
        <v>37556</v>
      </c>
      <c r="E219" s="917">
        <v>25</v>
      </c>
      <c r="F219" s="917">
        <v>39</v>
      </c>
      <c r="G219" s="917">
        <v>211</v>
      </c>
      <c r="H219" s="917">
        <v>2</v>
      </c>
      <c r="I219" s="917">
        <v>19</v>
      </c>
      <c r="J219" s="917">
        <v>19</v>
      </c>
      <c r="K219" s="918">
        <v>73</v>
      </c>
      <c r="L219" s="915"/>
      <c r="O219" s="915"/>
      <c r="P219" s="915"/>
      <c r="Q219" s="915"/>
      <c r="R219" s="915"/>
      <c r="S219" s="915"/>
      <c r="T219" s="915"/>
      <c r="U219" s="915"/>
      <c r="V219" s="915"/>
      <c r="W219" s="915"/>
      <c r="X219" s="915"/>
    </row>
    <row r="220" spans="1:24" s="140" customFormat="1" ht="12.6" customHeight="1" x14ac:dyDescent="0.3">
      <c r="A220" s="145"/>
      <c r="B220" s="152" t="s">
        <v>397</v>
      </c>
      <c r="C220" s="916">
        <v>39480</v>
      </c>
      <c r="D220" s="917">
        <v>37613</v>
      </c>
      <c r="E220" s="917">
        <v>27</v>
      </c>
      <c r="F220" s="917">
        <v>39</v>
      </c>
      <c r="G220" s="917">
        <v>215</v>
      </c>
      <c r="H220" s="917">
        <v>2</v>
      </c>
      <c r="I220" s="917">
        <v>23</v>
      </c>
      <c r="J220" s="917">
        <v>19</v>
      </c>
      <c r="K220" s="918">
        <v>77</v>
      </c>
      <c r="L220" s="915"/>
      <c r="O220" s="915"/>
      <c r="P220" s="915"/>
      <c r="Q220" s="915"/>
      <c r="R220" s="915"/>
      <c r="S220" s="915"/>
      <c r="T220" s="915"/>
      <c r="U220" s="915"/>
      <c r="V220" s="915"/>
      <c r="W220" s="915"/>
      <c r="X220" s="915"/>
    </row>
    <row r="221" spans="1:24" s="140" customFormat="1" ht="12.6" customHeight="1" x14ac:dyDescent="0.3">
      <c r="A221" s="145"/>
      <c r="B221" s="154" t="s">
        <v>398</v>
      </c>
      <c r="C221" s="916">
        <v>38937</v>
      </c>
      <c r="D221" s="917">
        <v>37546</v>
      </c>
      <c r="E221" s="917">
        <v>28</v>
      </c>
      <c r="F221" s="917">
        <v>34</v>
      </c>
      <c r="G221" s="917">
        <v>178</v>
      </c>
      <c r="H221" s="917">
        <v>7</v>
      </c>
      <c r="I221" s="917">
        <v>28</v>
      </c>
      <c r="J221" s="917">
        <v>6</v>
      </c>
      <c r="K221" s="918">
        <v>45</v>
      </c>
      <c r="L221" s="915"/>
      <c r="O221" s="915"/>
      <c r="P221" s="915"/>
      <c r="Q221" s="915"/>
      <c r="R221" s="915"/>
      <c r="S221" s="915"/>
      <c r="T221" s="915"/>
      <c r="U221" s="915"/>
      <c r="V221" s="915"/>
      <c r="W221" s="915"/>
      <c r="X221" s="915"/>
    </row>
    <row r="222" spans="1:24" s="140" customFormat="1" ht="12.6" customHeight="1" x14ac:dyDescent="0.3">
      <c r="A222" s="145"/>
      <c r="B222" s="154">
        <v>2022</v>
      </c>
      <c r="C222" s="916">
        <v>38813</v>
      </c>
      <c r="D222" s="917">
        <v>37454</v>
      </c>
      <c r="E222" s="917">
        <v>29</v>
      </c>
      <c r="F222" s="917">
        <v>31</v>
      </c>
      <c r="G222" s="917">
        <v>172</v>
      </c>
      <c r="H222" s="917">
        <v>6</v>
      </c>
      <c r="I222" s="917">
        <v>30</v>
      </c>
      <c r="J222" s="917">
        <v>6</v>
      </c>
      <c r="K222" s="918">
        <v>44</v>
      </c>
      <c r="L222" s="915"/>
      <c r="O222" s="915"/>
      <c r="P222" s="915"/>
      <c r="Q222" s="915"/>
      <c r="R222" s="915"/>
      <c r="S222" s="915"/>
      <c r="T222" s="915"/>
      <c r="U222" s="915"/>
      <c r="V222" s="915"/>
      <c r="W222" s="915"/>
      <c r="X222" s="915"/>
    </row>
    <row r="223" spans="1:24" s="140" customFormat="1" ht="12.6" customHeight="1" x14ac:dyDescent="0.3">
      <c r="A223" s="133" t="s">
        <v>77</v>
      </c>
      <c r="B223" s="134" t="s">
        <v>395</v>
      </c>
      <c r="C223" s="912">
        <v>32938</v>
      </c>
      <c r="D223" s="913">
        <v>31297</v>
      </c>
      <c r="E223" s="913">
        <v>18</v>
      </c>
      <c r="F223" s="913">
        <v>93</v>
      </c>
      <c r="G223" s="913">
        <v>222</v>
      </c>
      <c r="H223" s="913">
        <v>3</v>
      </c>
      <c r="I223" s="913">
        <v>20</v>
      </c>
      <c r="J223" s="913">
        <v>15</v>
      </c>
      <c r="K223" s="914">
        <v>29</v>
      </c>
      <c r="L223" s="915"/>
      <c r="O223" s="915"/>
      <c r="P223" s="915"/>
      <c r="Q223" s="915"/>
      <c r="R223" s="915"/>
      <c r="S223" s="915"/>
      <c r="T223" s="915"/>
      <c r="U223" s="915"/>
      <c r="V223" s="915"/>
      <c r="W223" s="915"/>
      <c r="X223" s="915"/>
    </row>
    <row r="224" spans="1:24" s="140" customFormat="1" ht="12.6" customHeight="1" x14ac:dyDescent="0.3">
      <c r="A224" s="145"/>
      <c r="B224" s="146" t="s">
        <v>396</v>
      </c>
      <c r="C224" s="916">
        <v>32890</v>
      </c>
      <c r="D224" s="917">
        <v>31273</v>
      </c>
      <c r="E224" s="917">
        <v>18</v>
      </c>
      <c r="F224" s="917">
        <v>93</v>
      </c>
      <c r="G224" s="917">
        <v>223</v>
      </c>
      <c r="H224" s="917">
        <v>3</v>
      </c>
      <c r="I224" s="917">
        <v>20</v>
      </c>
      <c r="J224" s="917">
        <v>15</v>
      </c>
      <c r="K224" s="918">
        <v>29</v>
      </c>
      <c r="L224" s="915"/>
      <c r="O224" s="915"/>
      <c r="P224" s="915"/>
      <c r="Q224" s="915"/>
      <c r="R224" s="915"/>
      <c r="S224" s="915"/>
      <c r="T224" s="915"/>
      <c r="U224" s="915"/>
      <c r="V224" s="915"/>
      <c r="W224" s="915"/>
      <c r="X224" s="915"/>
    </row>
    <row r="225" spans="1:24" s="140" customFormat="1" ht="12.6" customHeight="1" x14ac:dyDescent="0.3">
      <c r="A225" s="145"/>
      <c r="B225" s="152" t="s">
        <v>397</v>
      </c>
      <c r="C225" s="916">
        <v>32890</v>
      </c>
      <c r="D225" s="917">
        <v>31289</v>
      </c>
      <c r="E225" s="917">
        <v>18</v>
      </c>
      <c r="F225" s="917">
        <v>93</v>
      </c>
      <c r="G225" s="917">
        <v>224</v>
      </c>
      <c r="H225" s="917">
        <v>3</v>
      </c>
      <c r="I225" s="917">
        <v>19</v>
      </c>
      <c r="J225" s="917">
        <v>16</v>
      </c>
      <c r="K225" s="918">
        <v>29</v>
      </c>
      <c r="L225" s="915"/>
      <c r="O225" s="915"/>
      <c r="P225" s="915"/>
      <c r="Q225" s="915"/>
      <c r="R225" s="915"/>
      <c r="S225" s="915"/>
      <c r="T225" s="915"/>
      <c r="U225" s="915"/>
      <c r="V225" s="915"/>
      <c r="W225" s="915"/>
      <c r="X225" s="915"/>
    </row>
    <row r="226" spans="1:24" s="140" customFormat="1" ht="12.6" customHeight="1" x14ac:dyDescent="0.3">
      <c r="A226" s="145"/>
      <c r="B226" s="154" t="s">
        <v>398</v>
      </c>
      <c r="C226" s="916">
        <v>32654</v>
      </c>
      <c r="D226" s="917">
        <v>31066</v>
      </c>
      <c r="E226" s="917">
        <v>22</v>
      </c>
      <c r="F226" s="917">
        <v>10</v>
      </c>
      <c r="G226" s="917">
        <v>168</v>
      </c>
      <c r="H226" s="917">
        <v>7</v>
      </c>
      <c r="I226" s="917">
        <v>13</v>
      </c>
      <c r="J226" s="917">
        <v>4</v>
      </c>
      <c r="K226" s="918">
        <v>15</v>
      </c>
      <c r="L226" s="915"/>
      <c r="O226" s="915"/>
      <c r="P226" s="915"/>
      <c r="Q226" s="915"/>
      <c r="R226" s="915"/>
      <c r="S226" s="915"/>
      <c r="T226" s="915"/>
      <c r="U226" s="915"/>
      <c r="V226" s="915"/>
      <c r="W226" s="915"/>
      <c r="X226" s="915"/>
    </row>
    <row r="227" spans="1:24" s="140" customFormat="1" ht="12.6" customHeight="1" x14ac:dyDescent="0.3">
      <c r="A227" s="145"/>
      <c r="B227" s="154">
        <v>2022</v>
      </c>
      <c r="C227" s="916">
        <v>32552</v>
      </c>
      <c r="D227" s="917">
        <v>30991</v>
      </c>
      <c r="E227" s="917">
        <v>20</v>
      </c>
      <c r="F227" s="917">
        <v>10</v>
      </c>
      <c r="G227" s="917">
        <v>168</v>
      </c>
      <c r="H227" s="917">
        <v>7</v>
      </c>
      <c r="I227" s="917">
        <v>13</v>
      </c>
      <c r="J227" s="917">
        <v>7</v>
      </c>
      <c r="K227" s="918">
        <v>15</v>
      </c>
      <c r="L227" s="915"/>
      <c r="O227" s="915"/>
      <c r="P227" s="915"/>
      <c r="Q227" s="915"/>
      <c r="R227" s="915"/>
      <c r="S227" s="915"/>
      <c r="T227" s="915"/>
      <c r="U227" s="915"/>
      <c r="V227" s="915"/>
      <c r="W227" s="915"/>
      <c r="X227" s="915"/>
    </row>
    <row r="228" spans="1:24" s="140" customFormat="1" ht="12.6" customHeight="1" x14ac:dyDescent="0.3">
      <c r="A228" s="133" t="s">
        <v>78</v>
      </c>
      <c r="B228" s="134" t="s">
        <v>395</v>
      </c>
      <c r="C228" s="912">
        <v>72305</v>
      </c>
      <c r="D228" s="913">
        <v>66299</v>
      </c>
      <c r="E228" s="913">
        <v>122</v>
      </c>
      <c r="F228" s="913">
        <v>1301</v>
      </c>
      <c r="G228" s="913">
        <v>830</v>
      </c>
      <c r="H228" s="913">
        <v>39</v>
      </c>
      <c r="I228" s="913">
        <v>44</v>
      </c>
      <c r="J228" s="913">
        <v>59</v>
      </c>
      <c r="K228" s="914">
        <v>99</v>
      </c>
      <c r="L228" s="915"/>
      <c r="O228" s="915"/>
      <c r="P228" s="915"/>
      <c r="Q228" s="915"/>
      <c r="R228" s="915"/>
      <c r="S228" s="915"/>
      <c r="T228" s="915"/>
      <c r="U228" s="915"/>
      <c r="V228" s="915"/>
      <c r="W228" s="915"/>
      <c r="X228" s="915"/>
    </row>
    <row r="229" spans="1:24" s="140" customFormat="1" ht="12.6" customHeight="1" x14ac:dyDescent="0.3">
      <c r="A229" s="145"/>
      <c r="B229" s="146" t="s">
        <v>396</v>
      </c>
      <c r="C229" s="916">
        <v>72216</v>
      </c>
      <c r="D229" s="917">
        <v>66271</v>
      </c>
      <c r="E229" s="917">
        <v>126</v>
      </c>
      <c r="F229" s="917">
        <v>1295</v>
      </c>
      <c r="G229" s="917">
        <v>827</v>
      </c>
      <c r="H229" s="917">
        <v>39</v>
      </c>
      <c r="I229" s="917">
        <v>46</v>
      </c>
      <c r="J229" s="917">
        <v>59</v>
      </c>
      <c r="K229" s="918">
        <v>101</v>
      </c>
      <c r="L229" s="915"/>
      <c r="O229" s="915"/>
      <c r="P229" s="915"/>
      <c r="Q229" s="915"/>
      <c r="R229" s="915"/>
      <c r="S229" s="915"/>
      <c r="T229" s="915"/>
      <c r="U229" s="915"/>
      <c r="V229" s="915"/>
      <c r="W229" s="915"/>
      <c r="X229" s="915"/>
    </row>
    <row r="230" spans="1:24" s="140" customFormat="1" ht="12.6" customHeight="1" x14ac:dyDescent="0.3">
      <c r="A230" s="145"/>
      <c r="B230" s="152" t="s">
        <v>397</v>
      </c>
      <c r="C230" s="916">
        <v>72054</v>
      </c>
      <c r="D230" s="917">
        <v>66138</v>
      </c>
      <c r="E230" s="917">
        <v>130</v>
      </c>
      <c r="F230" s="917">
        <v>1290</v>
      </c>
      <c r="G230" s="917">
        <v>840</v>
      </c>
      <c r="H230" s="917">
        <v>38</v>
      </c>
      <c r="I230" s="917">
        <v>49</v>
      </c>
      <c r="J230" s="917">
        <v>64</v>
      </c>
      <c r="K230" s="918">
        <v>101</v>
      </c>
      <c r="L230" s="915"/>
      <c r="O230" s="915"/>
      <c r="P230" s="915"/>
      <c r="Q230" s="915"/>
      <c r="R230" s="915"/>
      <c r="S230" s="915"/>
      <c r="T230" s="915"/>
      <c r="U230" s="915"/>
      <c r="V230" s="915"/>
      <c r="W230" s="915"/>
      <c r="X230" s="915"/>
    </row>
    <row r="231" spans="1:24" s="140" customFormat="1" ht="12.6" customHeight="1" x14ac:dyDescent="0.3">
      <c r="A231" s="145"/>
      <c r="B231" s="154" t="s">
        <v>398</v>
      </c>
      <c r="C231" s="916">
        <v>71685</v>
      </c>
      <c r="D231" s="917">
        <v>67062</v>
      </c>
      <c r="E231" s="917">
        <v>116</v>
      </c>
      <c r="F231" s="917">
        <v>308</v>
      </c>
      <c r="G231" s="917">
        <v>665</v>
      </c>
      <c r="H231" s="917">
        <v>33</v>
      </c>
      <c r="I231" s="917">
        <v>51</v>
      </c>
      <c r="J231" s="917">
        <v>41</v>
      </c>
      <c r="K231" s="918">
        <v>66</v>
      </c>
      <c r="L231" s="915"/>
      <c r="O231" s="915"/>
      <c r="P231" s="915"/>
      <c r="Q231" s="915"/>
      <c r="R231" s="915"/>
      <c r="S231" s="915"/>
      <c r="T231" s="915"/>
      <c r="U231" s="915"/>
      <c r="V231" s="915"/>
      <c r="W231" s="915"/>
      <c r="X231" s="915"/>
    </row>
    <row r="232" spans="1:24" s="140" customFormat="1" ht="12.6" customHeight="1" x14ac:dyDescent="0.3">
      <c r="A232" s="145"/>
      <c r="B232" s="154">
        <v>2022</v>
      </c>
      <c r="C232" s="916">
        <v>71555</v>
      </c>
      <c r="D232" s="917">
        <v>67013</v>
      </c>
      <c r="E232" s="917">
        <v>122</v>
      </c>
      <c r="F232" s="917">
        <v>295</v>
      </c>
      <c r="G232" s="917">
        <v>657</v>
      </c>
      <c r="H232" s="917">
        <v>33</v>
      </c>
      <c r="I232" s="917">
        <v>51</v>
      </c>
      <c r="J232" s="917">
        <v>42</v>
      </c>
      <c r="K232" s="918">
        <v>70</v>
      </c>
      <c r="L232" s="915"/>
      <c r="O232" s="915"/>
      <c r="P232" s="915"/>
      <c r="Q232" s="915"/>
      <c r="R232" s="915"/>
      <c r="S232" s="915"/>
      <c r="T232" s="915"/>
      <c r="U232" s="915"/>
      <c r="V232" s="915"/>
      <c r="W232" s="915"/>
      <c r="X232" s="915"/>
    </row>
    <row r="233" spans="1:24" s="140" customFormat="1" ht="12.6" customHeight="1" x14ac:dyDescent="0.3">
      <c r="A233" s="133" t="s">
        <v>79</v>
      </c>
      <c r="B233" s="134" t="s">
        <v>395</v>
      </c>
      <c r="C233" s="912">
        <v>96505</v>
      </c>
      <c r="D233" s="913">
        <v>84091</v>
      </c>
      <c r="E233" s="913">
        <v>168</v>
      </c>
      <c r="F233" s="913">
        <v>151</v>
      </c>
      <c r="G233" s="913">
        <v>955</v>
      </c>
      <c r="H233" s="913">
        <v>56</v>
      </c>
      <c r="I233" s="913">
        <v>32</v>
      </c>
      <c r="J233" s="913">
        <v>132</v>
      </c>
      <c r="K233" s="914">
        <v>116</v>
      </c>
      <c r="L233" s="915"/>
      <c r="O233" s="915"/>
      <c r="P233" s="915"/>
      <c r="Q233" s="915"/>
      <c r="R233" s="915"/>
      <c r="S233" s="915"/>
      <c r="T233" s="915"/>
      <c r="U233" s="915"/>
      <c r="V233" s="915"/>
      <c r="W233" s="915"/>
      <c r="X233" s="915"/>
    </row>
    <row r="234" spans="1:24" s="140" customFormat="1" ht="12.6" customHeight="1" x14ac:dyDescent="0.3">
      <c r="A234" s="145"/>
      <c r="B234" s="146" t="s">
        <v>396</v>
      </c>
      <c r="C234" s="916">
        <v>96171</v>
      </c>
      <c r="D234" s="917">
        <v>83905</v>
      </c>
      <c r="E234" s="917">
        <v>164</v>
      </c>
      <c r="F234" s="917">
        <v>151</v>
      </c>
      <c r="G234" s="917">
        <v>941</v>
      </c>
      <c r="H234" s="917">
        <v>55</v>
      </c>
      <c r="I234" s="917">
        <v>34</v>
      </c>
      <c r="J234" s="917">
        <v>133</v>
      </c>
      <c r="K234" s="918">
        <v>118</v>
      </c>
      <c r="L234" s="915"/>
      <c r="O234" s="915"/>
      <c r="P234" s="915"/>
      <c r="Q234" s="915"/>
      <c r="R234" s="915"/>
      <c r="S234" s="915"/>
      <c r="T234" s="915"/>
      <c r="U234" s="915"/>
      <c r="V234" s="915"/>
      <c r="W234" s="915"/>
      <c r="X234" s="915"/>
    </row>
    <row r="235" spans="1:24" s="140" customFormat="1" ht="12.6" customHeight="1" x14ac:dyDescent="0.3">
      <c r="A235" s="145"/>
      <c r="B235" s="152" t="s">
        <v>397</v>
      </c>
      <c r="C235" s="916">
        <v>95921</v>
      </c>
      <c r="D235" s="917">
        <v>83730</v>
      </c>
      <c r="E235" s="917">
        <v>170</v>
      </c>
      <c r="F235" s="917">
        <v>151</v>
      </c>
      <c r="G235" s="917">
        <v>952</v>
      </c>
      <c r="H235" s="917">
        <v>55</v>
      </c>
      <c r="I235" s="917">
        <v>36</v>
      </c>
      <c r="J235" s="917">
        <v>138</v>
      </c>
      <c r="K235" s="918">
        <v>127</v>
      </c>
      <c r="L235" s="915"/>
      <c r="O235" s="915"/>
      <c r="P235" s="915"/>
      <c r="Q235" s="915"/>
      <c r="R235" s="915"/>
      <c r="S235" s="915"/>
      <c r="T235" s="915"/>
      <c r="U235" s="915"/>
      <c r="V235" s="915"/>
      <c r="W235" s="915"/>
      <c r="X235" s="915"/>
    </row>
    <row r="236" spans="1:24" s="140" customFormat="1" ht="12.6" customHeight="1" x14ac:dyDescent="0.3">
      <c r="A236" s="145"/>
      <c r="B236" s="154" t="s">
        <v>398</v>
      </c>
      <c r="C236" s="916">
        <v>93816</v>
      </c>
      <c r="D236" s="917">
        <v>88175</v>
      </c>
      <c r="E236" s="917">
        <v>135</v>
      </c>
      <c r="F236" s="917">
        <v>162</v>
      </c>
      <c r="G236" s="917">
        <v>798</v>
      </c>
      <c r="H236" s="917">
        <v>49</v>
      </c>
      <c r="I236" s="917">
        <v>36</v>
      </c>
      <c r="J236" s="917">
        <v>56</v>
      </c>
      <c r="K236" s="918">
        <v>72</v>
      </c>
      <c r="L236" s="915"/>
      <c r="O236" s="915"/>
      <c r="P236" s="915"/>
      <c r="Q236" s="915"/>
      <c r="R236" s="915"/>
      <c r="S236" s="915"/>
      <c r="T236" s="915"/>
      <c r="U236" s="915"/>
      <c r="V236" s="915"/>
      <c r="W236" s="915"/>
      <c r="X236" s="915"/>
    </row>
    <row r="237" spans="1:24" s="140" customFormat="1" ht="12.6" customHeight="1" x14ac:dyDescent="0.3">
      <c r="A237" s="145"/>
      <c r="B237" s="154">
        <v>2022</v>
      </c>
      <c r="C237" s="916">
        <v>93365</v>
      </c>
      <c r="D237" s="917">
        <v>87908</v>
      </c>
      <c r="E237" s="917">
        <v>128</v>
      </c>
      <c r="F237" s="917">
        <v>148</v>
      </c>
      <c r="G237" s="917">
        <v>790</v>
      </c>
      <c r="H237" s="917">
        <v>45</v>
      </c>
      <c r="I237" s="917">
        <v>37</v>
      </c>
      <c r="J237" s="917">
        <v>60</v>
      </c>
      <c r="K237" s="918">
        <v>75</v>
      </c>
      <c r="L237" s="915"/>
      <c r="O237" s="915"/>
      <c r="P237" s="915"/>
      <c r="Q237" s="915"/>
      <c r="R237" s="915"/>
      <c r="S237" s="915"/>
      <c r="T237" s="915"/>
      <c r="U237" s="915"/>
      <c r="V237" s="915"/>
      <c r="W237" s="915"/>
      <c r="X237" s="915"/>
    </row>
    <row r="238" spans="1:24" s="140" customFormat="1" ht="12.6" customHeight="1" x14ac:dyDescent="0.3">
      <c r="A238" s="133" t="s">
        <v>80</v>
      </c>
      <c r="B238" s="134" t="s">
        <v>395</v>
      </c>
      <c r="C238" s="912">
        <v>62448</v>
      </c>
      <c r="D238" s="913">
        <v>60951</v>
      </c>
      <c r="E238" s="913">
        <v>15</v>
      </c>
      <c r="F238" s="913">
        <v>7</v>
      </c>
      <c r="G238" s="913">
        <v>170</v>
      </c>
      <c r="H238" s="913">
        <v>4</v>
      </c>
      <c r="I238" s="913">
        <v>26</v>
      </c>
      <c r="J238" s="913">
        <v>14</v>
      </c>
      <c r="K238" s="914">
        <v>153</v>
      </c>
      <c r="L238" s="915"/>
      <c r="O238" s="915"/>
      <c r="P238" s="915"/>
      <c r="Q238" s="915"/>
      <c r="R238" s="915"/>
      <c r="S238" s="915"/>
      <c r="T238" s="915"/>
      <c r="U238" s="915"/>
      <c r="V238" s="915"/>
      <c r="W238" s="915"/>
      <c r="X238" s="915"/>
    </row>
    <row r="239" spans="1:24" s="140" customFormat="1" ht="12.6" customHeight="1" x14ac:dyDescent="0.3">
      <c r="A239" s="145"/>
      <c r="B239" s="146" t="s">
        <v>396</v>
      </c>
      <c r="C239" s="916">
        <v>62879</v>
      </c>
      <c r="D239" s="917">
        <v>61387</v>
      </c>
      <c r="E239" s="917">
        <v>17</v>
      </c>
      <c r="F239" s="917">
        <v>7</v>
      </c>
      <c r="G239" s="917">
        <v>174</v>
      </c>
      <c r="H239" s="917">
        <v>4</v>
      </c>
      <c r="I239" s="917">
        <v>26</v>
      </c>
      <c r="J239" s="917">
        <v>14</v>
      </c>
      <c r="K239" s="918">
        <v>163</v>
      </c>
      <c r="L239" s="915"/>
      <c r="O239" s="915"/>
      <c r="P239" s="915"/>
      <c r="Q239" s="915"/>
      <c r="R239" s="915"/>
      <c r="S239" s="915"/>
      <c r="T239" s="915"/>
      <c r="U239" s="915"/>
      <c r="V239" s="915"/>
      <c r="W239" s="915"/>
      <c r="X239" s="915"/>
    </row>
    <row r="240" spans="1:24" s="140" customFormat="1" ht="12.6" customHeight="1" x14ac:dyDescent="0.3">
      <c r="A240" s="145"/>
      <c r="B240" s="152" t="s">
        <v>397</v>
      </c>
      <c r="C240" s="916">
        <v>63268</v>
      </c>
      <c r="D240" s="917">
        <v>61773</v>
      </c>
      <c r="E240" s="917">
        <v>18</v>
      </c>
      <c r="F240" s="917">
        <v>7</v>
      </c>
      <c r="G240" s="917">
        <v>180</v>
      </c>
      <c r="H240" s="917">
        <v>4</v>
      </c>
      <c r="I240" s="917">
        <v>26</v>
      </c>
      <c r="J240" s="917">
        <v>14</v>
      </c>
      <c r="K240" s="918">
        <v>168</v>
      </c>
      <c r="L240" s="915"/>
      <c r="O240" s="915"/>
      <c r="P240" s="915"/>
      <c r="Q240" s="915"/>
      <c r="R240" s="915"/>
      <c r="S240" s="915"/>
      <c r="T240" s="915"/>
      <c r="U240" s="915"/>
      <c r="V240" s="915"/>
      <c r="W240" s="915"/>
      <c r="X240" s="915"/>
    </row>
    <row r="241" spans="1:24" s="140" customFormat="1" ht="12.6" customHeight="1" x14ac:dyDescent="0.3">
      <c r="A241" s="145"/>
      <c r="B241" s="154" t="s">
        <v>398</v>
      </c>
      <c r="C241" s="916">
        <v>63563</v>
      </c>
      <c r="D241" s="917">
        <v>62268</v>
      </c>
      <c r="E241" s="917">
        <v>23</v>
      </c>
      <c r="F241" s="917">
        <v>2</v>
      </c>
      <c r="G241" s="917">
        <v>115</v>
      </c>
      <c r="H241" s="917">
        <v>4</v>
      </c>
      <c r="I241" s="917">
        <v>19</v>
      </c>
      <c r="J241" s="917">
        <v>3</v>
      </c>
      <c r="K241" s="918">
        <v>95</v>
      </c>
      <c r="L241" s="915"/>
      <c r="O241" s="915"/>
      <c r="P241" s="915"/>
      <c r="Q241" s="915"/>
      <c r="R241" s="915"/>
      <c r="S241" s="915"/>
      <c r="T241" s="915"/>
      <c r="U241" s="915"/>
      <c r="V241" s="915"/>
      <c r="W241" s="915"/>
      <c r="X241" s="915"/>
    </row>
    <row r="242" spans="1:24" s="140" customFormat="1" ht="12.6" customHeight="1" x14ac:dyDescent="0.3">
      <c r="A242" s="145"/>
      <c r="B242" s="154">
        <v>2022</v>
      </c>
      <c r="C242" s="916">
        <v>63935</v>
      </c>
      <c r="D242" s="917">
        <v>62659</v>
      </c>
      <c r="E242" s="917">
        <v>22</v>
      </c>
      <c r="F242" s="917">
        <v>2</v>
      </c>
      <c r="G242" s="917">
        <v>123</v>
      </c>
      <c r="H242" s="917">
        <v>4</v>
      </c>
      <c r="I242" s="917">
        <v>20</v>
      </c>
      <c r="J242" s="917">
        <v>3</v>
      </c>
      <c r="K242" s="918">
        <v>93</v>
      </c>
      <c r="L242" s="915"/>
      <c r="O242" s="915"/>
      <c r="P242" s="915"/>
      <c r="Q242" s="915"/>
      <c r="R242" s="915"/>
      <c r="S242" s="915"/>
      <c r="T242" s="915"/>
      <c r="U242" s="915"/>
      <c r="V242" s="915"/>
      <c r="W242" s="915"/>
      <c r="X242" s="915"/>
    </row>
    <row r="243" spans="1:24" s="140" customFormat="1" ht="12.6" customHeight="1" x14ac:dyDescent="0.3">
      <c r="A243" s="133" t="s">
        <v>81</v>
      </c>
      <c r="B243" s="134" t="s">
        <v>395</v>
      </c>
      <c r="C243" s="912">
        <v>56747</v>
      </c>
      <c r="D243" s="913">
        <v>53485</v>
      </c>
      <c r="E243" s="913">
        <v>62</v>
      </c>
      <c r="F243" s="913">
        <v>174</v>
      </c>
      <c r="G243" s="913">
        <v>350</v>
      </c>
      <c r="H243" s="913">
        <v>10</v>
      </c>
      <c r="I243" s="913">
        <v>57</v>
      </c>
      <c r="J243" s="913">
        <v>30</v>
      </c>
      <c r="K243" s="914">
        <v>97</v>
      </c>
      <c r="L243" s="915"/>
      <c r="O243" s="915"/>
      <c r="P243" s="915"/>
      <c r="Q243" s="915"/>
      <c r="R243" s="915"/>
      <c r="S243" s="915"/>
      <c r="T243" s="915"/>
      <c r="U243" s="915"/>
      <c r="V243" s="915"/>
      <c r="W243" s="915"/>
      <c r="X243" s="915"/>
    </row>
    <row r="244" spans="1:24" s="140" customFormat="1" ht="12.6" customHeight="1" x14ac:dyDescent="0.3">
      <c r="A244" s="145"/>
      <c r="B244" s="146" t="s">
        <v>396</v>
      </c>
      <c r="C244" s="916">
        <v>56657</v>
      </c>
      <c r="D244" s="917">
        <v>53417</v>
      </c>
      <c r="E244" s="917">
        <v>63</v>
      </c>
      <c r="F244" s="917">
        <v>173</v>
      </c>
      <c r="G244" s="917">
        <v>351</v>
      </c>
      <c r="H244" s="917">
        <v>11</v>
      </c>
      <c r="I244" s="917">
        <v>56</v>
      </c>
      <c r="J244" s="917">
        <v>30</v>
      </c>
      <c r="K244" s="918">
        <v>99</v>
      </c>
      <c r="L244" s="915"/>
      <c r="O244" s="915"/>
      <c r="P244" s="915"/>
      <c r="Q244" s="915"/>
      <c r="R244" s="915"/>
      <c r="S244" s="915"/>
      <c r="T244" s="915"/>
      <c r="U244" s="915"/>
      <c r="V244" s="915"/>
      <c r="W244" s="915"/>
      <c r="X244" s="915"/>
    </row>
    <row r="245" spans="1:24" s="140" customFormat="1" ht="12.6" customHeight="1" x14ac:dyDescent="0.3">
      <c r="A245" s="145"/>
      <c r="B245" s="152" t="s">
        <v>397</v>
      </c>
      <c r="C245" s="916">
        <v>56536</v>
      </c>
      <c r="D245" s="917">
        <v>53269</v>
      </c>
      <c r="E245" s="917">
        <v>64</v>
      </c>
      <c r="F245" s="917">
        <v>173</v>
      </c>
      <c r="G245" s="917">
        <v>366</v>
      </c>
      <c r="H245" s="917">
        <v>11</v>
      </c>
      <c r="I245" s="917">
        <v>63</v>
      </c>
      <c r="J245" s="917">
        <v>31</v>
      </c>
      <c r="K245" s="918">
        <v>110</v>
      </c>
      <c r="L245" s="915"/>
      <c r="O245" s="915"/>
      <c r="P245" s="915"/>
      <c r="Q245" s="915"/>
      <c r="R245" s="915"/>
      <c r="S245" s="915"/>
      <c r="T245" s="915"/>
      <c r="U245" s="915"/>
      <c r="V245" s="915"/>
      <c r="W245" s="915"/>
      <c r="X245" s="915"/>
    </row>
    <row r="246" spans="1:24" s="140" customFormat="1" ht="12.6" customHeight="1" x14ac:dyDescent="0.3">
      <c r="A246" s="145"/>
      <c r="B246" s="154" t="s">
        <v>398</v>
      </c>
      <c r="C246" s="916">
        <v>57036</v>
      </c>
      <c r="D246" s="917">
        <v>54301</v>
      </c>
      <c r="E246" s="917">
        <v>71</v>
      </c>
      <c r="F246" s="917">
        <v>94</v>
      </c>
      <c r="G246" s="917">
        <v>235</v>
      </c>
      <c r="H246" s="917">
        <v>14</v>
      </c>
      <c r="I246" s="917">
        <v>61</v>
      </c>
      <c r="J246" s="917">
        <v>11</v>
      </c>
      <c r="K246" s="918">
        <v>40</v>
      </c>
      <c r="L246" s="915"/>
      <c r="O246" s="915"/>
      <c r="P246" s="915"/>
      <c r="Q246" s="915"/>
      <c r="R246" s="915"/>
      <c r="S246" s="915"/>
      <c r="T246" s="915"/>
      <c r="U246" s="915"/>
      <c r="V246" s="915"/>
      <c r="W246" s="915"/>
      <c r="X246" s="915"/>
    </row>
    <row r="247" spans="1:24" s="140" customFormat="1" ht="12.6" customHeight="1" x14ac:dyDescent="0.3">
      <c r="A247" s="145"/>
      <c r="B247" s="154">
        <v>2022</v>
      </c>
      <c r="C247" s="916">
        <v>56752</v>
      </c>
      <c r="D247" s="917">
        <v>54068</v>
      </c>
      <c r="E247" s="917">
        <v>67</v>
      </c>
      <c r="F247" s="917">
        <v>94</v>
      </c>
      <c r="G247" s="917">
        <v>234</v>
      </c>
      <c r="H247" s="917">
        <v>14</v>
      </c>
      <c r="I247" s="917">
        <v>64</v>
      </c>
      <c r="J247" s="917">
        <v>12</v>
      </c>
      <c r="K247" s="918">
        <v>44</v>
      </c>
      <c r="L247" s="915"/>
      <c r="O247" s="915"/>
      <c r="P247" s="915"/>
      <c r="Q247" s="915"/>
      <c r="R247" s="915"/>
      <c r="S247" s="915"/>
      <c r="T247" s="915"/>
      <c r="U247" s="915"/>
      <c r="V247" s="915"/>
      <c r="W247" s="915"/>
      <c r="X247" s="915"/>
    </row>
    <row r="248" spans="1:24" s="140" customFormat="1" ht="12.6" customHeight="1" x14ac:dyDescent="0.3">
      <c r="A248" s="133" t="s">
        <v>82</v>
      </c>
      <c r="B248" s="134" t="s">
        <v>395</v>
      </c>
      <c r="C248" s="912">
        <v>15888</v>
      </c>
      <c r="D248" s="913">
        <v>14916</v>
      </c>
      <c r="E248" s="913">
        <v>7</v>
      </c>
      <c r="F248" s="913">
        <v>21</v>
      </c>
      <c r="G248" s="913">
        <v>91</v>
      </c>
      <c r="H248" s="913">
        <v>1</v>
      </c>
      <c r="I248" s="913">
        <v>6</v>
      </c>
      <c r="J248" s="913">
        <v>130</v>
      </c>
      <c r="K248" s="914">
        <v>13</v>
      </c>
      <c r="L248" s="915"/>
      <c r="O248" s="915"/>
      <c r="P248" s="915"/>
      <c r="Q248" s="915"/>
      <c r="R248" s="915"/>
      <c r="S248" s="915"/>
      <c r="T248" s="915"/>
      <c r="U248" s="915"/>
      <c r="V248" s="915"/>
      <c r="W248" s="915"/>
      <c r="X248" s="915"/>
    </row>
    <row r="249" spans="1:24" s="140" customFormat="1" ht="12.6" customHeight="1" x14ac:dyDescent="0.3">
      <c r="A249" s="145"/>
      <c r="B249" s="146" t="s">
        <v>396</v>
      </c>
      <c r="C249" s="916">
        <v>15880</v>
      </c>
      <c r="D249" s="917">
        <v>14927</v>
      </c>
      <c r="E249" s="917">
        <v>7</v>
      </c>
      <c r="F249" s="917">
        <v>21</v>
      </c>
      <c r="G249" s="917">
        <v>92</v>
      </c>
      <c r="H249" s="917">
        <v>1</v>
      </c>
      <c r="I249" s="917">
        <v>6</v>
      </c>
      <c r="J249" s="917">
        <v>124</v>
      </c>
      <c r="K249" s="918">
        <v>14</v>
      </c>
      <c r="L249" s="915"/>
      <c r="O249" s="915"/>
      <c r="P249" s="915"/>
      <c r="Q249" s="915"/>
      <c r="R249" s="915"/>
      <c r="S249" s="915"/>
      <c r="T249" s="915"/>
      <c r="U249" s="915"/>
      <c r="V249" s="915"/>
      <c r="W249" s="915"/>
      <c r="X249" s="915"/>
    </row>
    <row r="250" spans="1:24" s="140" customFormat="1" ht="12.6" customHeight="1" x14ac:dyDescent="0.3">
      <c r="A250" s="145"/>
      <c r="B250" s="152" t="s">
        <v>397</v>
      </c>
      <c r="C250" s="916">
        <v>15854</v>
      </c>
      <c r="D250" s="917">
        <v>14902</v>
      </c>
      <c r="E250" s="917">
        <v>7</v>
      </c>
      <c r="F250" s="917">
        <v>21</v>
      </c>
      <c r="G250" s="917">
        <v>95</v>
      </c>
      <c r="H250" s="917">
        <v>1</v>
      </c>
      <c r="I250" s="917">
        <v>7</v>
      </c>
      <c r="J250" s="917">
        <v>122</v>
      </c>
      <c r="K250" s="918">
        <v>14</v>
      </c>
      <c r="L250" s="915"/>
      <c r="O250" s="915"/>
      <c r="P250" s="915"/>
      <c r="Q250" s="915"/>
      <c r="R250" s="915"/>
      <c r="S250" s="915"/>
      <c r="T250" s="915"/>
      <c r="U250" s="915"/>
      <c r="V250" s="915"/>
      <c r="W250" s="915"/>
      <c r="X250" s="915"/>
    </row>
    <row r="251" spans="1:24" s="140" customFormat="1" ht="12.6" customHeight="1" x14ac:dyDescent="0.3">
      <c r="A251" s="145"/>
      <c r="B251" s="154" t="s">
        <v>398</v>
      </c>
      <c r="C251" s="916">
        <v>15848</v>
      </c>
      <c r="D251" s="917">
        <v>15065</v>
      </c>
      <c r="E251" s="917">
        <v>12</v>
      </c>
      <c r="F251" s="917">
        <v>6</v>
      </c>
      <c r="G251" s="917">
        <v>83</v>
      </c>
      <c r="H251" s="917">
        <v>5</v>
      </c>
      <c r="I251" s="917">
        <v>9</v>
      </c>
      <c r="J251" s="917">
        <v>64</v>
      </c>
      <c r="K251" s="918">
        <v>9</v>
      </c>
      <c r="L251" s="915"/>
      <c r="O251" s="915"/>
      <c r="P251" s="915"/>
      <c r="Q251" s="915"/>
      <c r="R251" s="915"/>
      <c r="S251" s="915"/>
      <c r="T251" s="915"/>
      <c r="U251" s="915"/>
      <c r="V251" s="915"/>
      <c r="W251" s="915"/>
      <c r="X251" s="915"/>
    </row>
    <row r="252" spans="1:24" s="140" customFormat="1" ht="12.6" customHeight="1" x14ac:dyDescent="0.3">
      <c r="A252" s="145"/>
      <c r="B252" s="154">
        <v>2022</v>
      </c>
      <c r="C252" s="916">
        <v>15819</v>
      </c>
      <c r="D252" s="917">
        <v>15056</v>
      </c>
      <c r="E252" s="917">
        <v>12</v>
      </c>
      <c r="F252" s="917">
        <v>6</v>
      </c>
      <c r="G252" s="917">
        <v>84</v>
      </c>
      <c r="H252" s="917">
        <v>5</v>
      </c>
      <c r="I252" s="917">
        <v>8</v>
      </c>
      <c r="J252" s="917">
        <v>61</v>
      </c>
      <c r="K252" s="918">
        <v>9</v>
      </c>
      <c r="L252" s="915"/>
      <c r="O252" s="915"/>
      <c r="P252" s="915"/>
      <c r="Q252" s="915"/>
      <c r="R252" s="915"/>
      <c r="S252" s="915"/>
      <c r="T252" s="915"/>
      <c r="U252" s="915"/>
      <c r="V252" s="915"/>
      <c r="W252" s="915"/>
      <c r="X252" s="915"/>
    </row>
    <row r="253" spans="1:24" s="140" customFormat="1" ht="12.6" customHeight="1" x14ac:dyDescent="0.3">
      <c r="A253" s="133" t="s">
        <v>83</v>
      </c>
      <c r="B253" s="134" t="s">
        <v>395</v>
      </c>
      <c r="C253" s="912">
        <v>36157</v>
      </c>
      <c r="D253" s="913">
        <v>35097</v>
      </c>
      <c r="E253" s="913">
        <v>17</v>
      </c>
      <c r="F253" s="913">
        <v>8</v>
      </c>
      <c r="G253" s="913">
        <v>121</v>
      </c>
      <c r="H253" s="913">
        <v>2</v>
      </c>
      <c r="I253" s="913">
        <v>14</v>
      </c>
      <c r="J253" s="913">
        <v>19</v>
      </c>
      <c r="K253" s="914">
        <v>223</v>
      </c>
      <c r="L253" s="915"/>
      <c r="O253" s="915"/>
      <c r="P253" s="915"/>
      <c r="Q253" s="915"/>
      <c r="R253" s="915"/>
      <c r="S253" s="915"/>
      <c r="T253" s="915"/>
      <c r="U253" s="915"/>
      <c r="V253" s="915"/>
      <c r="W253" s="915"/>
      <c r="X253" s="915"/>
    </row>
    <row r="254" spans="1:24" s="140" customFormat="1" ht="12.6" customHeight="1" x14ac:dyDescent="0.3">
      <c r="A254" s="145"/>
      <c r="B254" s="146" t="s">
        <v>396</v>
      </c>
      <c r="C254" s="916">
        <v>36203</v>
      </c>
      <c r="D254" s="917">
        <v>35139</v>
      </c>
      <c r="E254" s="917">
        <v>17</v>
      </c>
      <c r="F254" s="917">
        <v>8</v>
      </c>
      <c r="G254" s="917">
        <v>121</v>
      </c>
      <c r="H254" s="917">
        <v>2</v>
      </c>
      <c r="I254" s="917">
        <v>14</v>
      </c>
      <c r="J254" s="917">
        <v>19</v>
      </c>
      <c r="K254" s="918">
        <v>229</v>
      </c>
      <c r="L254" s="915"/>
      <c r="O254" s="915"/>
      <c r="P254" s="915"/>
      <c r="Q254" s="915"/>
      <c r="R254" s="915"/>
      <c r="S254" s="915"/>
      <c r="T254" s="915"/>
      <c r="U254" s="915"/>
      <c r="V254" s="915"/>
      <c r="W254" s="915"/>
      <c r="X254" s="915"/>
    </row>
    <row r="255" spans="1:24" s="140" customFormat="1" ht="12.6" customHeight="1" x14ac:dyDescent="0.3">
      <c r="A255" s="145"/>
      <c r="B255" s="152" t="s">
        <v>397</v>
      </c>
      <c r="C255" s="916">
        <v>36127</v>
      </c>
      <c r="D255" s="917">
        <v>35062</v>
      </c>
      <c r="E255" s="917">
        <v>17</v>
      </c>
      <c r="F255" s="917">
        <v>8</v>
      </c>
      <c r="G255" s="917">
        <v>123</v>
      </c>
      <c r="H255" s="917">
        <v>2</v>
      </c>
      <c r="I255" s="917">
        <v>14</v>
      </c>
      <c r="J255" s="917">
        <v>21</v>
      </c>
      <c r="K255" s="918">
        <v>231</v>
      </c>
      <c r="L255" s="915"/>
      <c r="O255" s="915"/>
      <c r="P255" s="915"/>
      <c r="Q255" s="915"/>
      <c r="R255" s="915"/>
      <c r="S255" s="915"/>
      <c r="T255" s="915"/>
      <c r="U255" s="915"/>
      <c r="V255" s="915"/>
      <c r="W255" s="915"/>
      <c r="X255" s="915"/>
    </row>
    <row r="256" spans="1:24" s="140" customFormat="1" ht="12.6" customHeight="1" x14ac:dyDescent="0.3">
      <c r="A256" s="145"/>
      <c r="B256" s="154" t="s">
        <v>398</v>
      </c>
      <c r="C256" s="916">
        <v>35802</v>
      </c>
      <c r="D256" s="917">
        <v>34689</v>
      </c>
      <c r="E256" s="917">
        <v>12</v>
      </c>
      <c r="F256" s="917">
        <v>3</v>
      </c>
      <c r="G256" s="917">
        <v>104</v>
      </c>
      <c r="H256" s="917">
        <v>2</v>
      </c>
      <c r="I256" s="917">
        <v>12</v>
      </c>
      <c r="J256" s="917">
        <v>5</v>
      </c>
      <c r="K256" s="918">
        <v>122</v>
      </c>
      <c r="L256" s="915"/>
      <c r="O256" s="915"/>
      <c r="P256" s="915"/>
      <c r="Q256" s="915"/>
      <c r="R256" s="915"/>
      <c r="S256" s="915"/>
      <c r="T256" s="915"/>
      <c r="U256" s="915"/>
      <c r="V256" s="915"/>
      <c r="W256" s="915"/>
      <c r="X256" s="915"/>
    </row>
    <row r="257" spans="1:34" s="140" customFormat="1" ht="12.6" customHeight="1" x14ac:dyDescent="0.3">
      <c r="A257" s="145"/>
      <c r="B257" s="154">
        <v>2022</v>
      </c>
      <c r="C257" s="916">
        <v>35783</v>
      </c>
      <c r="D257" s="917">
        <v>34680</v>
      </c>
      <c r="E257" s="917">
        <v>11</v>
      </c>
      <c r="F257" s="917">
        <v>3</v>
      </c>
      <c r="G257" s="917">
        <v>110</v>
      </c>
      <c r="H257" s="917">
        <v>2</v>
      </c>
      <c r="I257" s="917">
        <v>13</v>
      </c>
      <c r="J257" s="917">
        <v>6</v>
      </c>
      <c r="K257" s="918">
        <v>125</v>
      </c>
      <c r="L257" s="915"/>
      <c r="O257" s="915"/>
      <c r="P257" s="915"/>
      <c r="Q257" s="915"/>
      <c r="R257" s="915"/>
      <c r="S257" s="915"/>
      <c r="T257" s="915"/>
      <c r="U257" s="915"/>
      <c r="V257" s="915"/>
      <c r="W257" s="915"/>
      <c r="X257" s="915"/>
    </row>
    <row r="258" spans="1:34" s="140" customFormat="1" ht="12.6" customHeight="1" x14ac:dyDescent="0.3">
      <c r="A258" s="133" t="s">
        <v>84</v>
      </c>
      <c r="B258" s="134" t="s">
        <v>395</v>
      </c>
      <c r="C258" s="912">
        <v>157807</v>
      </c>
      <c r="D258" s="913">
        <v>148284</v>
      </c>
      <c r="E258" s="913">
        <v>149</v>
      </c>
      <c r="F258" s="913">
        <v>288</v>
      </c>
      <c r="G258" s="913">
        <v>1665</v>
      </c>
      <c r="H258" s="913">
        <v>57</v>
      </c>
      <c r="I258" s="913">
        <v>79</v>
      </c>
      <c r="J258" s="913">
        <v>142</v>
      </c>
      <c r="K258" s="914">
        <v>372</v>
      </c>
      <c r="L258" s="915"/>
      <c r="O258" s="915"/>
      <c r="P258" s="915"/>
      <c r="Q258" s="915"/>
      <c r="R258" s="915"/>
      <c r="S258" s="915"/>
      <c r="T258" s="915"/>
      <c r="U258" s="915"/>
      <c r="V258" s="915"/>
      <c r="W258" s="915"/>
      <c r="X258" s="915"/>
    </row>
    <row r="259" spans="1:34" s="140" customFormat="1" ht="12.6" customHeight="1" x14ac:dyDescent="0.3">
      <c r="A259" s="145"/>
      <c r="B259" s="146" t="s">
        <v>396</v>
      </c>
      <c r="C259" s="916">
        <v>158279</v>
      </c>
      <c r="D259" s="917">
        <v>148761</v>
      </c>
      <c r="E259" s="917">
        <v>153</v>
      </c>
      <c r="F259" s="917">
        <v>288</v>
      </c>
      <c r="G259" s="917">
        <v>1669</v>
      </c>
      <c r="H259" s="917">
        <v>57</v>
      </c>
      <c r="I259" s="917">
        <v>84</v>
      </c>
      <c r="J259" s="917">
        <v>145</v>
      </c>
      <c r="K259" s="918">
        <v>378</v>
      </c>
      <c r="L259" s="915"/>
      <c r="O259" s="915"/>
      <c r="P259" s="915"/>
      <c r="Q259" s="915"/>
      <c r="R259" s="915"/>
      <c r="S259" s="915"/>
      <c r="T259" s="915"/>
      <c r="U259" s="915"/>
      <c r="V259" s="915"/>
      <c r="W259" s="915"/>
      <c r="X259" s="915"/>
    </row>
    <row r="260" spans="1:34" s="140" customFormat="1" ht="12.6" customHeight="1" x14ac:dyDescent="0.3">
      <c r="A260" s="145"/>
      <c r="B260" s="152" t="s">
        <v>397</v>
      </c>
      <c r="C260" s="916">
        <v>158456</v>
      </c>
      <c r="D260" s="917">
        <v>148959</v>
      </c>
      <c r="E260" s="917">
        <v>156</v>
      </c>
      <c r="F260" s="917">
        <v>287</v>
      </c>
      <c r="G260" s="917">
        <v>1670</v>
      </c>
      <c r="H260" s="917">
        <v>56</v>
      </c>
      <c r="I260" s="917">
        <v>99</v>
      </c>
      <c r="J260" s="917">
        <v>147</v>
      </c>
      <c r="K260" s="918">
        <v>391</v>
      </c>
      <c r="L260" s="915"/>
      <c r="O260" s="915"/>
      <c r="P260" s="915"/>
      <c r="Q260" s="915"/>
      <c r="R260" s="915"/>
      <c r="S260" s="915"/>
      <c r="T260" s="915"/>
      <c r="U260" s="915"/>
      <c r="V260" s="915"/>
      <c r="W260" s="915"/>
      <c r="X260" s="915"/>
    </row>
    <row r="261" spans="1:34" s="140" customFormat="1" ht="12.6" customHeight="1" x14ac:dyDescent="0.3">
      <c r="A261" s="145"/>
      <c r="B261" s="154" t="s">
        <v>398</v>
      </c>
      <c r="C261" s="916">
        <v>161052</v>
      </c>
      <c r="D261" s="917">
        <v>152777</v>
      </c>
      <c r="E261" s="917">
        <v>157</v>
      </c>
      <c r="F261" s="917">
        <v>82</v>
      </c>
      <c r="G261" s="917">
        <v>1152</v>
      </c>
      <c r="H261" s="917">
        <v>61</v>
      </c>
      <c r="I261" s="917">
        <v>165</v>
      </c>
      <c r="J261" s="917">
        <v>51</v>
      </c>
      <c r="K261" s="918">
        <v>108</v>
      </c>
      <c r="L261" s="915"/>
      <c r="O261" s="915"/>
      <c r="P261" s="915"/>
      <c r="Q261" s="915"/>
      <c r="R261" s="915"/>
      <c r="S261" s="915"/>
      <c r="T261" s="915"/>
      <c r="U261" s="915"/>
      <c r="V261" s="915"/>
      <c r="W261" s="915"/>
      <c r="X261" s="915"/>
    </row>
    <row r="262" spans="1:34" s="140" customFormat="1" ht="12.6" customHeight="1" x14ac:dyDescent="0.3">
      <c r="A262" s="145"/>
      <c r="B262" s="154">
        <v>2022</v>
      </c>
      <c r="C262" s="916">
        <v>160816</v>
      </c>
      <c r="D262" s="917">
        <v>152678</v>
      </c>
      <c r="E262" s="917">
        <v>152</v>
      </c>
      <c r="F262" s="917">
        <v>80</v>
      </c>
      <c r="G262" s="917">
        <v>1133</v>
      </c>
      <c r="H262" s="917">
        <v>62</v>
      </c>
      <c r="I262" s="917">
        <v>173</v>
      </c>
      <c r="J262" s="917">
        <v>56</v>
      </c>
      <c r="K262" s="918">
        <v>112</v>
      </c>
      <c r="L262" s="915"/>
      <c r="O262" s="915"/>
      <c r="P262" s="915"/>
      <c r="Q262" s="915"/>
      <c r="R262" s="915"/>
      <c r="S262" s="915"/>
      <c r="T262" s="915"/>
      <c r="U262" s="915"/>
      <c r="V262" s="915"/>
      <c r="W262" s="915"/>
      <c r="X262" s="915"/>
    </row>
    <row r="263" spans="1:34" s="57" customFormat="1" ht="12.6" customHeight="1" collapsed="1" x14ac:dyDescent="0.3">
      <c r="A263" s="112" t="s">
        <v>85</v>
      </c>
      <c r="B263" s="904" t="s">
        <v>395</v>
      </c>
      <c r="C263" s="1537">
        <v>647874</v>
      </c>
      <c r="D263" s="1538">
        <v>502039</v>
      </c>
      <c r="E263" s="1538">
        <v>68562</v>
      </c>
      <c r="F263" s="1538">
        <v>14647</v>
      </c>
      <c r="G263" s="1538">
        <v>3809</v>
      </c>
      <c r="H263" s="1538">
        <v>182</v>
      </c>
      <c r="I263" s="1538">
        <v>661</v>
      </c>
      <c r="J263" s="1538">
        <v>659</v>
      </c>
      <c r="K263" s="1539">
        <v>546</v>
      </c>
      <c r="L263" s="905"/>
      <c r="O263" s="905"/>
      <c r="P263" s="905"/>
      <c r="Q263" s="905"/>
      <c r="R263" s="905"/>
      <c r="S263" s="905"/>
      <c r="T263" s="905"/>
      <c r="U263" s="905"/>
      <c r="V263" s="905"/>
      <c r="W263" s="905"/>
      <c r="X263" s="905"/>
      <c r="Y263" s="68"/>
      <c r="Z263" s="68"/>
      <c r="AA263" s="68"/>
      <c r="AB263" s="68"/>
      <c r="AC263" s="68"/>
      <c r="AD263" s="68"/>
      <c r="AE263" s="68"/>
      <c r="AF263" s="68"/>
      <c r="AG263" s="68"/>
      <c r="AH263" s="68"/>
    </row>
    <row r="264" spans="1:34" s="57" customFormat="1" ht="12.6" customHeight="1" x14ac:dyDescent="0.3">
      <c r="A264" s="121"/>
      <c r="B264" s="906" t="s">
        <v>396</v>
      </c>
      <c r="C264" s="1540">
        <v>645276</v>
      </c>
      <c r="D264" s="1541">
        <v>500560</v>
      </c>
      <c r="E264" s="1541">
        <v>68447</v>
      </c>
      <c r="F264" s="1541">
        <v>14527</v>
      </c>
      <c r="G264" s="1541">
        <v>3830</v>
      </c>
      <c r="H264" s="1541">
        <v>181</v>
      </c>
      <c r="I264" s="1541">
        <v>668</v>
      </c>
      <c r="J264" s="1541">
        <v>670</v>
      </c>
      <c r="K264" s="1542">
        <v>558</v>
      </c>
      <c r="L264" s="905"/>
      <c r="O264" s="905"/>
      <c r="P264" s="905"/>
      <c r="Q264" s="905"/>
      <c r="R264" s="905"/>
      <c r="S264" s="905"/>
      <c r="T264" s="905"/>
      <c r="U264" s="905"/>
      <c r="V264" s="905"/>
      <c r="W264" s="905"/>
      <c r="X264" s="905"/>
      <c r="Y264" s="68"/>
      <c r="Z264" s="68"/>
      <c r="AA264" s="68"/>
      <c r="AB264" s="68"/>
      <c r="AC264" s="68"/>
      <c r="AD264" s="68"/>
      <c r="AE264" s="68"/>
      <c r="AF264" s="68"/>
      <c r="AG264" s="68"/>
      <c r="AH264" s="68"/>
    </row>
    <row r="265" spans="1:34" s="57" customFormat="1" ht="12.6" customHeight="1" x14ac:dyDescent="0.3">
      <c r="A265" s="121"/>
      <c r="B265" s="910" t="s">
        <v>397</v>
      </c>
      <c r="C265" s="1540">
        <v>643102</v>
      </c>
      <c r="D265" s="1541">
        <v>498995</v>
      </c>
      <c r="E265" s="1541">
        <v>68524</v>
      </c>
      <c r="F265" s="1541">
        <v>14421</v>
      </c>
      <c r="G265" s="1541">
        <v>3939</v>
      </c>
      <c r="H265" s="1541">
        <v>180</v>
      </c>
      <c r="I265" s="1541">
        <v>665</v>
      </c>
      <c r="J265" s="1541">
        <v>680</v>
      </c>
      <c r="K265" s="1542">
        <v>585</v>
      </c>
      <c r="L265" s="905"/>
      <c r="O265" s="905"/>
      <c r="P265" s="905"/>
      <c r="Q265" s="905"/>
      <c r="R265" s="905"/>
      <c r="S265" s="905"/>
      <c r="T265" s="905"/>
      <c r="U265" s="905"/>
      <c r="V265" s="905"/>
      <c r="W265" s="905"/>
      <c r="X265" s="905"/>
      <c r="Y265" s="68"/>
      <c r="Z265" s="68"/>
      <c r="AA265" s="68"/>
      <c r="AB265" s="68"/>
      <c r="AC265" s="68"/>
      <c r="AD265" s="68"/>
      <c r="AE265" s="68"/>
      <c r="AF265" s="68"/>
      <c r="AG265" s="68"/>
      <c r="AH265" s="68"/>
    </row>
    <row r="266" spans="1:34" s="57" customFormat="1" ht="12.6" customHeight="1" x14ac:dyDescent="0.3">
      <c r="A266" s="121"/>
      <c r="B266" s="911" t="s">
        <v>398</v>
      </c>
      <c r="C266" s="1540">
        <v>620986</v>
      </c>
      <c r="D266" s="1541">
        <v>510968</v>
      </c>
      <c r="E266" s="1541">
        <v>65507</v>
      </c>
      <c r="F266" s="1541">
        <v>8215</v>
      </c>
      <c r="G266" s="1541">
        <v>2861</v>
      </c>
      <c r="H266" s="1541">
        <v>183</v>
      </c>
      <c r="I266" s="1541">
        <v>603</v>
      </c>
      <c r="J266" s="1541">
        <v>285</v>
      </c>
      <c r="K266" s="1542">
        <v>338</v>
      </c>
      <c r="L266" s="905"/>
      <c r="O266" s="905"/>
      <c r="P266" s="905"/>
      <c r="Q266" s="905"/>
      <c r="R266" s="905"/>
      <c r="S266" s="905"/>
      <c r="T266" s="905"/>
      <c r="U266" s="905"/>
      <c r="V266" s="905"/>
      <c r="W266" s="905"/>
      <c r="X266" s="905"/>
      <c r="Y266" s="68"/>
      <c r="Z266" s="68"/>
      <c r="AA266" s="68"/>
      <c r="AB266" s="68"/>
      <c r="AC266" s="68"/>
      <c r="AD266" s="68"/>
      <c r="AE266" s="68"/>
      <c r="AF266" s="68"/>
      <c r="AG266" s="68"/>
      <c r="AH266" s="68"/>
    </row>
    <row r="267" spans="1:34" s="57" customFormat="1" ht="12.6" customHeight="1" x14ac:dyDescent="0.3">
      <c r="A267" s="121"/>
      <c r="B267" s="911">
        <v>2022</v>
      </c>
      <c r="C267" s="1540">
        <v>617777</v>
      </c>
      <c r="D267" s="1541">
        <v>509063</v>
      </c>
      <c r="E267" s="1541">
        <v>65356</v>
      </c>
      <c r="F267" s="1541">
        <v>7952</v>
      </c>
      <c r="G267" s="1541">
        <v>2898</v>
      </c>
      <c r="H267" s="1541">
        <v>179</v>
      </c>
      <c r="I267" s="1541">
        <v>603</v>
      </c>
      <c r="J267" s="1541">
        <v>301</v>
      </c>
      <c r="K267" s="1542">
        <v>345</v>
      </c>
      <c r="L267" s="905"/>
      <c r="O267" s="905"/>
      <c r="P267" s="905"/>
      <c r="Q267" s="905"/>
      <c r="R267" s="905"/>
      <c r="S267" s="905"/>
      <c r="T267" s="905"/>
      <c r="U267" s="905"/>
      <c r="V267" s="905"/>
      <c r="W267" s="905"/>
      <c r="X267" s="905"/>
      <c r="Y267" s="68"/>
      <c r="Z267" s="68"/>
      <c r="AA267" s="68"/>
      <c r="AB267" s="68"/>
      <c r="AC267" s="68"/>
      <c r="AD267" s="68"/>
      <c r="AE267" s="68"/>
      <c r="AF267" s="68"/>
      <c r="AG267" s="68"/>
      <c r="AH267" s="68"/>
    </row>
    <row r="268" spans="1:34" s="140" customFormat="1" ht="12.6" customHeight="1" x14ac:dyDescent="0.3">
      <c r="A268" s="133" t="s">
        <v>86</v>
      </c>
      <c r="B268" s="134" t="s">
        <v>395</v>
      </c>
      <c r="C268" s="912">
        <v>110941</v>
      </c>
      <c r="D268" s="913">
        <v>96846</v>
      </c>
      <c r="E268" s="913">
        <v>421</v>
      </c>
      <c r="F268" s="913">
        <v>562</v>
      </c>
      <c r="G268" s="913">
        <v>1021</v>
      </c>
      <c r="H268" s="913">
        <v>55</v>
      </c>
      <c r="I268" s="913">
        <v>93</v>
      </c>
      <c r="J268" s="913">
        <v>119</v>
      </c>
      <c r="K268" s="914">
        <v>174</v>
      </c>
      <c r="L268" s="915"/>
      <c r="O268" s="915"/>
      <c r="P268" s="915"/>
      <c r="Q268" s="915"/>
      <c r="R268" s="915"/>
      <c r="S268" s="915"/>
      <c r="T268" s="915"/>
      <c r="U268" s="915"/>
      <c r="V268" s="915"/>
      <c r="W268" s="915"/>
      <c r="X268" s="915"/>
    </row>
    <row r="269" spans="1:34" s="140" customFormat="1" ht="12.6" customHeight="1" x14ac:dyDescent="0.3">
      <c r="A269" s="145"/>
      <c r="B269" s="146" t="s">
        <v>396</v>
      </c>
      <c r="C269" s="916">
        <v>110716</v>
      </c>
      <c r="D269" s="917">
        <v>96759</v>
      </c>
      <c r="E269" s="917">
        <v>423</v>
      </c>
      <c r="F269" s="917">
        <v>562</v>
      </c>
      <c r="G269" s="917">
        <v>1015</v>
      </c>
      <c r="H269" s="917">
        <v>55</v>
      </c>
      <c r="I269" s="917">
        <v>91</v>
      </c>
      <c r="J269" s="917">
        <v>120</v>
      </c>
      <c r="K269" s="918">
        <v>176</v>
      </c>
      <c r="L269" s="915"/>
      <c r="O269" s="915"/>
      <c r="P269" s="915"/>
      <c r="Q269" s="915"/>
      <c r="R269" s="915"/>
      <c r="S269" s="915"/>
      <c r="T269" s="915"/>
      <c r="U269" s="915"/>
      <c r="V269" s="915"/>
      <c r="W269" s="915"/>
      <c r="X269" s="915"/>
    </row>
    <row r="270" spans="1:34" s="140" customFormat="1" ht="12.6" customHeight="1" x14ac:dyDescent="0.3">
      <c r="A270" s="145"/>
      <c r="B270" s="152" t="s">
        <v>397</v>
      </c>
      <c r="C270" s="916">
        <v>110631</v>
      </c>
      <c r="D270" s="917">
        <v>96733</v>
      </c>
      <c r="E270" s="917">
        <v>424</v>
      </c>
      <c r="F270" s="917">
        <v>565</v>
      </c>
      <c r="G270" s="917">
        <v>1041</v>
      </c>
      <c r="H270" s="917">
        <v>55</v>
      </c>
      <c r="I270" s="917">
        <v>93</v>
      </c>
      <c r="J270" s="917">
        <v>131</v>
      </c>
      <c r="K270" s="918">
        <v>181</v>
      </c>
      <c r="L270" s="915"/>
      <c r="O270" s="915"/>
      <c r="P270" s="915"/>
      <c r="Q270" s="915"/>
      <c r="R270" s="915"/>
      <c r="S270" s="915"/>
      <c r="T270" s="915"/>
      <c r="U270" s="915"/>
      <c r="V270" s="915"/>
      <c r="W270" s="915"/>
      <c r="X270" s="915"/>
    </row>
    <row r="271" spans="1:34" s="140" customFormat="1" ht="12.6" customHeight="1" x14ac:dyDescent="0.3">
      <c r="A271" s="145"/>
      <c r="B271" s="154" t="s">
        <v>398</v>
      </c>
      <c r="C271" s="916">
        <v>108120</v>
      </c>
      <c r="D271" s="917">
        <v>101141</v>
      </c>
      <c r="E271" s="917">
        <v>320</v>
      </c>
      <c r="F271" s="917">
        <v>191</v>
      </c>
      <c r="G271" s="917">
        <v>768</v>
      </c>
      <c r="H271" s="917">
        <v>41</v>
      </c>
      <c r="I271" s="917">
        <v>134</v>
      </c>
      <c r="J271" s="917">
        <v>60</v>
      </c>
      <c r="K271" s="918">
        <v>68</v>
      </c>
      <c r="L271" s="915"/>
      <c r="O271" s="915"/>
      <c r="P271" s="915"/>
      <c r="Q271" s="915"/>
      <c r="R271" s="915"/>
      <c r="S271" s="915"/>
      <c r="T271" s="915"/>
      <c r="U271" s="915"/>
      <c r="V271" s="915"/>
      <c r="W271" s="915"/>
      <c r="X271" s="915"/>
    </row>
    <row r="272" spans="1:34" s="140" customFormat="1" ht="12.6" customHeight="1" x14ac:dyDescent="0.3">
      <c r="A272" s="145"/>
      <c r="B272" s="154">
        <v>2022</v>
      </c>
      <c r="C272" s="916">
        <v>107642</v>
      </c>
      <c r="D272" s="917">
        <v>100838</v>
      </c>
      <c r="E272" s="917">
        <v>306</v>
      </c>
      <c r="F272" s="917">
        <v>186</v>
      </c>
      <c r="G272" s="917">
        <v>782</v>
      </c>
      <c r="H272" s="917">
        <v>38</v>
      </c>
      <c r="I272" s="917">
        <v>135</v>
      </c>
      <c r="J272" s="917">
        <v>64</v>
      </c>
      <c r="K272" s="918">
        <v>70</v>
      </c>
      <c r="L272" s="915"/>
      <c r="O272" s="915"/>
      <c r="P272" s="915"/>
      <c r="Q272" s="915"/>
      <c r="R272" s="915"/>
      <c r="S272" s="915"/>
      <c r="T272" s="915"/>
      <c r="U272" s="915"/>
      <c r="V272" s="915"/>
      <c r="W272" s="915"/>
      <c r="X272" s="915"/>
    </row>
    <row r="273" spans="1:24" s="140" customFormat="1" ht="12.6" customHeight="1" x14ac:dyDescent="0.3">
      <c r="A273" s="133" t="s">
        <v>87</v>
      </c>
      <c r="B273" s="134" t="s">
        <v>395</v>
      </c>
      <c r="C273" s="912">
        <v>16103</v>
      </c>
      <c r="D273" s="913">
        <v>14510</v>
      </c>
      <c r="E273" s="913">
        <v>50</v>
      </c>
      <c r="F273" s="913">
        <v>97</v>
      </c>
      <c r="G273" s="913">
        <v>79</v>
      </c>
      <c r="H273" s="913">
        <v>2</v>
      </c>
      <c r="I273" s="913">
        <v>5</v>
      </c>
      <c r="J273" s="913">
        <v>9</v>
      </c>
      <c r="K273" s="914">
        <v>8</v>
      </c>
      <c r="L273" s="915"/>
      <c r="O273" s="915"/>
      <c r="P273" s="915"/>
      <c r="Q273" s="915"/>
      <c r="R273" s="915"/>
      <c r="S273" s="915"/>
      <c r="T273" s="915"/>
      <c r="U273" s="915"/>
      <c r="V273" s="915"/>
      <c r="W273" s="915"/>
      <c r="X273" s="915"/>
    </row>
    <row r="274" spans="1:24" s="140" customFormat="1" ht="12.6" customHeight="1" x14ac:dyDescent="0.3">
      <c r="A274" s="145"/>
      <c r="B274" s="146" t="s">
        <v>396</v>
      </c>
      <c r="C274" s="916">
        <v>16069</v>
      </c>
      <c r="D274" s="917">
        <v>14499</v>
      </c>
      <c r="E274" s="917">
        <v>52</v>
      </c>
      <c r="F274" s="917">
        <v>94</v>
      </c>
      <c r="G274" s="917">
        <v>80</v>
      </c>
      <c r="H274" s="917">
        <v>2</v>
      </c>
      <c r="I274" s="917">
        <v>5</v>
      </c>
      <c r="J274" s="917">
        <v>10</v>
      </c>
      <c r="K274" s="918">
        <v>8</v>
      </c>
      <c r="L274" s="915"/>
      <c r="O274" s="915"/>
      <c r="P274" s="915"/>
      <c r="Q274" s="915"/>
      <c r="R274" s="915"/>
      <c r="S274" s="915"/>
      <c r="T274" s="915"/>
      <c r="U274" s="915"/>
      <c r="V274" s="915"/>
      <c r="W274" s="915"/>
      <c r="X274" s="915"/>
    </row>
    <row r="275" spans="1:24" s="140" customFormat="1" ht="12.6" customHeight="1" x14ac:dyDescent="0.3">
      <c r="A275" s="145"/>
      <c r="B275" s="152" t="s">
        <v>397</v>
      </c>
      <c r="C275" s="916">
        <v>16003</v>
      </c>
      <c r="D275" s="917">
        <v>14451</v>
      </c>
      <c r="E275" s="917">
        <v>54</v>
      </c>
      <c r="F275" s="917">
        <v>96</v>
      </c>
      <c r="G275" s="917">
        <v>83</v>
      </c>
      <c r="H275" s="917">
        <v>2</v>
      </c>
      <c r="I275" s="917">
        <v>5</v>
      </c>
      <c r="J275" s="917">
        <v>10</v>
      </c>
      <c r="K275" s="918">
        <v>10</v>
      </c>
      <c r="L275" s="915"/>
      <c r="O275" s="915"/>
      <c r="P275" s="915"/>
      <c r="Q275" s="915"/>
      <c r="R275" s="915"/>
      <c r="S275" s="915"/>
      <c r="T275" s="915"/>
      <c r="U275" s="915"/>
      <c r="V275" s="915"/>
      <c r="W275" s="915"/>
      <c r="X275" s="915"/>
    </row>
    <row r="276" spans="1:24" s="140" customFormat="1" ht="12.6" customHeight="1" x14ac:dyDescent="0.3">
      <c r="A276" s="145"/>
      <c r="B276" s="154" t="s">
        <v>398</v>
      </c>
      <c r="C276" s="916">
        <v>15551</v>
      </c>
      <c r="D276" s="917">
        <v>14898</v>
      </c>
      <c r="E276" s="917">
        <v>43</v>
      </c>
      <c r="F276" s="917">
        <v>92</v>
      </c>
      <c r="G276" s="917">
        <v>68</v>
      </c>
      <c r="H276" s="917">
        <v>2</v>
      </c>
      <c r="I276" s="917">
        <v>9</v>
      </c>
      <c r="J276" s="917">
        <v>11</v>
      </c>
      <c r="K276" s="918">
        <v>9</v>
      </c>
      <c r="L276" s="915"/>
      <c r="O276" s="915"/>
      <c r="P276" s="915"/>
      <c r="Q276" s="915"/>
      <c r="R276" s="915"/>
      <c r="S276" s="915"/>
      <c r="T276" s="915"/>
      <c r="U276" s="915"/>
      <c r="V276" s="915"/>
      <c r="W276" s="915"/>
      <c r="X276" s="915"/>
    </row>
    <row r="277" spans="1:24" s="140" customFormat="1" ht="12.6" customHeight="1" x14ac:dyDescent="0.3">
      <c r="A277" s="145"/>
      <c r="B277" s="154">
        <v>2022</v>
      </c>
      <c r="C277" s="916">
        <v>15504</v>
      </c>
      <c r="D277" s="917">
        <v>14861</v>
      </c>
      <c r="E277" s="917">
        <v>42</v>
      </c>
      <c r="F277" s="917">
        <v>90</v>
      </c>
      <c r="G277" s="917">
        <v>69</v>
      </c>
      <c r="H277" s="917">
        <v>1</v>
      </c>
      <c r="I277" s="917">
        <v>9</v>
      </c>
      <c r="J277" s="917">
        <v>13</v>
      </c>
      <c r="K277" s="918">
        <v>8</v>
      </c>
      <c r="L277" s="915"/>
      <c r="O277" s="915"/>
      <c r="P277" s="915"/>
      <c r="Q277" s="915"/>
      <c r="R277" s="915"/>
      <c r="S277" s="915"/>
      <c r="T277" s="915"/>
      <c r="U277" s="915"/>
      <c r="V277" s="915"/>
      <c r="W277" s="915"/>
      <c r="X277" s="915"/>
    </row>
    <row r="278" spans="1:24" s="140" customFormat="1" ht="12.6" customHeight="1" x14ac:dyDescent="0.3">
      <c r="A278" s="133" t="s">
        <v>88</v>
      </c>
      <c r="B278" s="134" t="s">
        <v>395</v>
      </c>
      <c r="C278" s="912">
        <v>61630</v>
      </c>
      <c r="D278" s="913">
        <v>54244</v>
      </c>
      <c r="E278" s="913">
        <v>104</v>
      </c>
      <c r="F278" s="913">
        <v>2090</v>
      </c>
      <c r="G278" s="913">
        <v>277</v>
      </c>
      <c r="H278" s="913">
        <v>32</v>
      </c>
      <c r="I278" s="913">
        <v>65</v>
      </c>
      <c r="J278" s="913">
        <v>41</v>
      </c>
      <c r="K278" s="914">
        <v>50</v>
      </c>
      <c r="L278" s="915"/>
      <c r="O278" s="915"/>
      <c r="P278" s="915"/>
      <c r="Q278" s="915"/>
      <c r="R278" s="915"/>
      <c r="S278" s="915"/>
      <c r="T278" s="915"/>
      <c r="U278" s="915"/>
      <c r="V278" s="915"/>
      <c r="W278" s="915"/>
      <c r="X278" s="915"/>
    </row>
    <row r="279" spans="1:24" s="140" customFormat="1" ht="12.6" customHeight="1" x14ac:dyDescent="0.3">
      <c r="A279" s="145"/>
      <c r="B279" s="146" t="s">
        <v>396</v>
      </c>
      <c r="C279" s="916">
        <v>61269</v>
      </c>
      <c r="D279" s="917">
        <v>53969</v>
      </c>
      <c r="E279" s="917">
        <v>111</v>
      </c>
      <c r="F279" s="917">
        <v>2087</v>
      </c>
      <c r="G279" s="917">
        <v>272</v>
      </c>
      <c r="H279" s="917">
        <v>30</v>
      </c>
      <c r="I279" s="917">
        <v>67</v>
      </c>
      <c r="J279" s="917">
        <v>42</v>
      </c>
      <c r="K279" s="918">
        <v>52</v>
      </c>
      <c r="L279" s="915"/>
      <c r="O279" s="915"/>
      <c r="P279" s="915"/>
      <c r="Q279" s="915"/>
      <c r="R279" s="915"/>
      <c r="S279" s="915"/>
      <c r="T279" s="915"/>
      <c r="U279" s="915"/>
      <c r="V279" s="915"/>
      <c r="W279" s="915"/>
      <c r="X279" s="915"/>
    </row>
    <row r="280" spans="1:24" s="140" customFormat="1" ht="12.6" customHeight="1" x14ac:dyDescent="0.3">
      <c r="A280" s="145"/>
      <c r="B280" s="152" t="s">
        <v>397</v>
      </c>
      <c r="C280" s="916">
        <v>60905</v>
      </c>
      <c r="D280" s="917">
        <v>53647</v>
      </c>
      <c r="E280" s="917">
        <v>113</v>
      </c>
      <c r="F280" s="917">
        <v>2078</v>
      </c>
      <c r="G280" s="917">
        <v>293</v>
      </c>
      <c r="H280" s="917">
        <v>28</v>
      </c>
      <c r="I280" s="917">
        <v>65</v>
      </c>
      <c r="J280" s="917">
        <v>42</v>
      </c>
      <c r="K280" s="918">
        <v>54</v>
      </c>
      <c r="L280" s="915"/>
      <c r="O280" s="915"/>
      <c r="P280" s="915"/>
      <c r="Q280" s="915"/>
      <c r="R280" s="915"/>
      <c r="S280" s="915"/>
      <c r="T280" s="915"/>
      <c r="U280" s="915"/>
      <c r="V280" s="915"/>
      <c r="W280" s="915"/>
      <c r="X280" s="915"/>
    </row>
    <row r="281" spans="1:24" s="140" customFormat="1" ht="12.6" customHeight="1" x14ac:dyDescent="0.3">
      <c r="A281" s="145"/>
      <c r="B281" s="154" t="s">
        <v>398</v>
      </c>
      <c r="C281" s="916">
        <v>58965</v>
      </c>
      <c r="D281" s="917">
        <v>55050</v>
      </c>
      <c r="E281" s="917">
        <v>85</v>
      </c>
      <c r="F281" s="917">
        <v>533</v>
      </c>
      <c r="G281" s="917">
        <v>246</v>
      </c>
      <c r="H281" s="917">
        <v>27</v>
      </c>
      <c r="I281" s="917">
        <v>48</v>
      </c>
      <c r="J281" s="917">
        <v>26</v>
      </c>
      <c r="K281" s="918">
        <v>23</v>
      </c>
      <c r="L281" s="915"/>
      <c r="O281" s="915"/>
      <c r="P281" s="915"/>
      <c r="Q281" s="915"/>
      <c r="R281" s="915"/>
      <c r="S281" s="915"/>
      <c r="T281" s="915"/>
      <c r="U281" s="915"/>
      <c r="V281" s="915"/>
      <c r="W281" s="915"/>
      <c r="X281" s="915"/>
    </row>
    <row r="282" spans="1:24" s="140" customFormat="1" ht="12.6" customHeight="1" x14ac:dyDescent="0.3">
      <c r="A282" s="145"/>
      <c r="B282" s="154">
        <v>2022</v>
      </c>
      <c r="C282" s="916">
        <v>58672</v>
      </c>
      <c r="D282" s="917">
        <v>54827</v>
      </c>
      <c r="E282" s="917">
        <v>89</v>
      </c>
      <c r="F282" s="917">
        <v>518</v>
      </c>
      <c r="G282" s="917">
        <v>251</v>
      </c>
      <c r="H282" s="917">
        <v>27</v>
      </c>
      <c r="I282" s="917">
        <v>48</v>
      </c>
      <c r="J282" s="917">
        <v>25</v>
      </c>
      <c r="K282" s="918">
        <v>27</v>
      </c>
      <c r="L282" s="915"/>
      <c r="O282" s="915"/>
      <c r="P282" s="915"/>
      <c r="Q282" s="915"/>
      <c r="R282" s="915"/>
      <c r="S282" s="915"/>
      <c r="T282" s="915"/>
      <c r="U282" s="915"/>
      <c r="V282" s="915"/>
      <c r="W282" s="915"/>
      <c r="X282" s="915"/>
    </row>
    <row r="283" spans="1:24" s="140" customFormat="1" ht="12.6" customHeight="1" x14ac:dyDescent="0.3">
      <c r="A283" s="133" t="s">
        <v>89</v>
      </c>
      <c r="B283" s="134" t="s">
        <v>395</v>
      </c>
      <c r="C283" s="912">
        <v>32135</v>
      </c>
      <c r="D283" s="913">
        <v>29324</v>
      </c>
      <c r="E283" s="913">
        <v>31</v>
      </c>
      <c r="F283" s="913">
        <v>203</v>
      </c>
      <c r="G283" s="913">
        <v>159</v>
      </c>
      <c r="H283" s="913">
        <v>5</v>
      </c>
      <c r="I283" s="913">
        <v>25</v>
      </c>
      <c r="J283" s="913">
        <v>8</v>
      </c>
      <c r="K283" s="914">
        <v>20</v>
      </c>
      <c r="L283" s="915"/>
      <c r="O283" s="915"/>
      <c r="P283" s="915"/>
      <c r="Q283" s="915"/>
      <c r="R283" s="915"/>
      <c r="S283" s="915"/>
      <c r="T283" s="915"/>
      <c r="U283" s="915"/>
      <c r="V283" s="915"/>
      <c r="W283" s="915"/>
      <c r="X283" s="915"/>
    </row>
    <row r="284" spans="1:24" s="140" customFormat="1" ht="12.6" customHeight="1" x14ac:dyDescent="0.3">
      <c r="A284" s="145"/>
      <c r="B284" s="146" t="s">
        <v>396</v>
      </c>
      <c r="C284" s="916">
        <v>31967</v>
      </c>
      <c r="D284" s="917">
        <v>29201</v>
      </c>
      <c r="E284" s="917">
        <v>32</v>
      </c>
      <c r="F284" s="917">
        <v>202</v>
      </c>
      <c r="G284" s="917">
        <v>158</v>
      </c>
      <c r="H284" s="917">
        <v>5</v>
      </c>
      <c r="I284" s="917">
        <v>25</v>
      </c>
      <c r="J284" s="917">
        <v>8</v>
      </c>
      <c r="K284" s="918">
        <v>20</v>
      </c>
      <c r="L284" s="915"/>
      <c r="O284" s="915"/>
      <c r="P284" s="915"/>
      <c r="Q284" s="915"/>
      <c r="R284" s="915"/>
      <c r="S284" s="915"/>
      <c r="T284" s="915"/>
      <c r="U284" s="915"/>
      <c r="V284" s="915"/>
      <c r="W284" s="915"/>
      <c r="X284" s="915"/>
    </row>
    <row r="285" spans="1:24" s="140" customFormat="1" ht="12.6" customHeight="1" x14ac:dyDescent="0.3">
      <c r="A285" s="145"/>
      <c r="B285" s="152" t="s">
        <v>397</v>
      </c>
      <c r="C285" s="916">
        <v>31771</v>
      </c>
      <c r="D285" s="917">
        <v>29028</v>
      </c>
      <c r="E285" s="917">
        <v>34</v>
      </c>
      <c r="F285" s="917">
        <v>202</v>
      </c>
      <c r="G285" s="917">
        <v>171</v>
      </c>
      <c r="H285" s="917">
        <v>5</v>
      </c>
      <c r="I285" s="917">
        <v>25</v>
      </c>
      <c r="J285" s="917">
        <v>8</v>
      </c>
      <c r="K285" s="918">
        <v>21</v>
      </c>
      <c r="L285" s="915"/>
      <c r="O285" s="915"/>
      <c r="P285" s="915"/>
      <c r="Q285" s="915"/>
      <c r="R285" s="915"/>
      <c r="S285" s="915"/>
      <c r="T285" s="915"/>
      <c r="U285" s="915"/>
      <c r="V285" s="915"/>
      <c r="W285" s="915"/>
      <c r="X285" s="915"/>
    </row>
    <row r="286" spans="1:24" s="140" customFormat="1" ht="12.6" customHeight="1" x14ac:dyDescent="0.3">
      <c r="A286" s="145"/>
      <c r="B286" s="154" t="s">
        <v>398</v>
      </c>
      <c r="C286" s="916">
        <v>30854</v>
      </c>
      <c r="D286" s="917">
        <v>29265</v>
      </c>
      <c r="E286" s="917">
        <v>43</v>
      </c>
      <c r="F286" s="917">
        <v>155</v>
      </c>
      <c r="G286" s="917">
        <v>124</v>
      </c>
      <c r="H286" s="917">
        <v>4</v>
      </c>
      <c r="I286" s="917">
        <v>25</v>
      </c>
      <c r="J286" s="917">
        <v>1</v>
      </c>
      <c r="K286" s="918">
        <v>16</v>
      </c>
      <c r="L286" s="915"/>
      <c r="O286" s="915"/>
      <c r="P286" s="915"/>
      <c r="Q286" s="915"/>
      <c r="R286" s="915"/>
      <c r="S286" s="915"/>
      <c r="T286" s="915"/>
      <c r="U286" s="915"/>
      <c r="V286" s="915"/>
      <c r="W286" s="915"/>
      <c r="X286" s="915"/>
    </row>
    <row r="287" spans="1:24" s="140" customFormat="1" ht="12.6" customHeight="1" x14ac:dyDescent="0.3">
      <c r="A287" s="145"/>
      <c r="B287" s="154">
        <v>2022</v>
      </c>
      <c r="C287" s="916">
        <v>30711</v>
      </c>
      <c r="D287" s="917">
        <v>29160</v>
      </c>
      <c r="E287" s="917">
        <v>42</v>
      </c>
      <c r="F287" s="917">
        <v>153</v>
      </c>
      <c r="G287" s="917">
        <v>123</v>
      </c>
      <c r="H287" s="917">
        <v>4</v>
      </c>
      <c r="I287" s="917">
        <v>24</v>
      </c>
      <c r="J287" s="917">
        <v>1</v>
      </c>
      <c r="K287" s="918">
        <v>16</v>
      </c>
      <c r="L287" s="915"/>
      <c r="O287" s="915"/>
      <c r="P287" s="915"/>
      <c r="Q287" s="915"/>
      <c r="R287" s="915"/>
      <c r="S287" s="915"/>
      <c r="T287" s="915"/>
      <c r="U287" s="915"/>
      <c r="V287" s="915"/>
      <c r="W287" s="915"/>
      <c r="X287" s="915"/>
    </row>
    <row r="288" spans="1:24" s="140" customFormat="1" ht="12.6" customHeight="1" x14ac:dyDescent="0.3">
      <c r="A288" s="133" t="s">
        <v>90</v>
      </c>
      <c r="B288" s="134" t="s">
        <v>395</v>
      </c>
      <c r="C288" s="912">
        <v>22225</v>
      </c>
      <c r="D288" s="913">
        <v>20335</v>
      </c>
      <c r="E288" s="913">
        <v>104</v>
      </c>
      <c r="F288" s="913">
        <v>263</v>
      </c>
      <c r="G288" s="913">
        <v>78</v>
      </c>
      <c r="H288" s="913">
        <v>1</v>
      </c>
      <c r="I288" s="913">
        <v>45</v>
      </c>
      <c r="J288" s="913">
        <v>12</v>
      </c>
      <c r="K288" s="914">
        <v>15</v>
      </c>
      <c r="L288" s="915"/>
      <c r="O288" s="915"/>
      <c r="P288" s="915"/>
      <c r="Q288" s="915"/>
      <c r="R288" s="915"/>
      <c r="S288" s="915"/>
      <c r="T288" s="915"/>
      <c r="U288" s="915"/>
      <c r="V288" s="915"/>
      <c r="W288" s="915"/>
      <c r="X288" s="915"/>
    </row>
    <row r="289" spans="1:24" s="140" customFormat="1" ht="12.6" customHeight="1" x14ac:dyDescent="0.3">
      <c r="A289" s="145"/>
      <c r="B289" s="146" t="s">
        <v>396</v>
      </c>
      <c r="C289" s="916">
        <v>22139</v>
      </c>
      <c r="D289" s="917">
        <v>20259</v>
      </c>
      <c r="E289" s="917">
        <v>108</v>
      </c>
      <c r="F289" s="917">
        <v>261</v>
      </c>
      <c r="G289" s="917">
        <v>80</v>
      </c>
      <c r="H289" s="917">
        <v>1</v>
      </c>
      <c r="I289" s="917">
        <v>44</v>
      </c>
      <c r="J289" s="917">
        <v>13</v>
      </c>
      <c r="K289" s="918">
        <v>15</v>
      </c>
      <c r="L289" s="915"/>
      <c r="O289" s="915"/>
      <c r="P289" s="915"/>
      <c r="Q289" s="915"/>
      <c r="R289" s="915"/>
      <c r="S289" s="915"/>
      <c r="T289" s="915"/>
      <c r="U289" s="915"/>
      <c r="V289" s="915"/>
      <c r="W289" s="915"/>
      <c r="X289" s="915"/>
    </row>
    <row r="290" spans="1:24" s="140" customFormat="1" ht="12.6" customHeight="1" x14ac:dyDescent="0.3">
      <c r="A290" s="145"/>
      <c r="B290" s="152" t="s">
        <v>397</v>
      </c>
      <c r="C290" s="916">
        <v>22050</v>
      </c>
      <c r="D290" s="917">
        <v>20179</v>
      </c>
      <c r="E290" s="917">
        <v>107</v>
      </c>
      <c r="F290" s="917">
        <v>268</v>
      </c>
      <c r="G290" s="917">
        <v>81</v>
      </c>
      <c r="H290" s="917">
        <v>1</v>
      </c>
      <c r="I290" s="917">
        <v>46</v>
      </c>
      <c r="J290" s="917">
        <v>13</v>
      </c>
      <c r="K290" s="918">
        <v>15</v>
      </c>
      <c r="L290" s="915"/>
      <c r="O290" s="915"/>
      <c r="P290" s="915"/>
      <c r="Q290" s="915"/>
      <c r="R290" s="915"/>
      <c r="S290" s="915"/>
      <c r="T290" s="915"/>
      <c r="U290" s="915"/>
      <c r="V290" s="915"/>
      <c r="W290" s="915"/>
      <c r="X290" s="915"/>
    </row>
    <row r="291" spans="1:24" s="140" customFormat="1" ht="12.6" customHeight="1" x14ac:dyDescent="0.3">
      <c r="A291" s="145"/>
      <c r="B291" s="154" t="s">
        <v>398</v>
      </c>
      <c r="C291" s="916">
        <v>21366</v>
      </c>
      <c r="D291" s="917">
        <v>20312</v>
      </c>
      <c r="E291" s="917">
        <v>91</v>
      </c>
      <c r="F291" s="917">
        <v>173</v>
      </c>
      <c r="G291" s="917">
        <v>53</v>
      </c>
      <c r="H291" s="917">
        <v>5</v>
      </c>
      <c r="I291" s="917">
        <v>35</v>
      </c>
      <c r="J291" s="917">
        <v>6</v>
      </c>
      <c r="K291" s="918">
        <v>12</v>
      </c>
      <c r="L291" s="915"/>
      <c r="O291" s="915"/>
      <c r="P291" s="915"/>
      <c r="Q291" s="915"/>
      <c r="R291" s="915"/>
      <c r="S291" s="915"/>
      <c r="T291" s="915"/>
      <c r="U291" s="915"/>
      <c r="V291" s="915"/>
      <c r="W291" s="915"/>
      <c r="X291" s="915"/>
    </row>
    <row r="292" spans="1:24" s="140" customFormat="1" ht="12.6" customHeight="1" x14ac:dyDescent="0.3">
      <c r="A292" s="145"/>
      <c r="B292" s="154">
        <v>2022</v>
      </c>
      <c r="C292" s="916">
        <v>21326</v>
      </c>
      <c r="D292" s="917">
        <v>20290</v>
      </c>
      <c r="E292" s="917">
        <v>91</v>
      </c>
      <c r="F292" s="917">
        <v>169</v>
      </c>
      <c r="G292" s="917">
        <v>54</v>
      </c>
      <c r="H292" s="917">
        <v>5</v>
      </c>
      <c r="I292" s="917">
        <v>33</v>
      </c>
      <c r="J292" s="917">
        <v>8</v>
      </c>
      <c r="K292" s="918">
        <v>12</v>
      </c>
      <c r="L292" s="915"/>
      <c r="O292" s="915"/>
      <c r="P292" s="915"/>
      <c r="Q292" s="915"/>
      <c r="R292" s="915"/>
      <c r="S292" s="915"/>
      <c r="T292" s="915"/>
      <c r="U292" s="915"/>
      <c r="V292" s="915"/>
      <c r="W292" s="915"/>
      <c r="X292" s="915"/>
    </row>
    <row r="293" spans="1:24" s="140" customFormat="1" ht="12.6" customHeight="1" x14ac:dyDescent="0.3">
      <c r="A293" s="133" t="s">
        <v>91</v>
      </c>
      <c r="B293" s="134" t="s">
        <v>395</v>
      </c>
      <c r="C293" s="912">
        <v>73590</v>
      </c>
      <c r="D293" s="913">
        <v>45711</v>
      </c>
      <c r="E293" s="913">
        <v>17194</v>
      </c>
      <c r="F293" s="913">
        <v>1972</v>
      </c>
      <c r="G293" s="913">
        <v>329</v>
      </c>
      <c r="H293" s="913">
        <v>8</v>
      </c>
      <c r="I293" s="913">
        <v>70</v>
      </c>
      <c r="J293" s="913">
        <v>55</v>
      </c>
      <c r="K293" s="914">
        <v>43</v>
      </c>
      <c r="L293" s="915"/>
      <c r="O293" s="915"/>
      <c r="P293" s="915"/>
      <c r="Q293" s="915"/>
      <c r="R293" s="915"/>
      <c r="S293" s="915"/>
      <c r="T293" s="915"/>
      <c r="U293" s="915"/>
      <c r="V293" s="915"/>
      <c r="W293" s="915"/>
      <c r="X293" s="915"/>
    </row>
    <row r="294" spans="1:24" s="140" customFormat="1" ht="12.6" customHeight="1" x14ac:dyDescent="0.3">
      <c r="A294" s="145"/>
      <c r="B294" s="146" t="s">
        <v>396</v>
      </c>
      <c r="C294" s="916">
        <v>73342</v>
      </c>
      <c r="D294" s="917">
        <v>45675</v>
      </c>
      <c r="E294" s="917">
        <v>17108</v>
      </c>
      <c r="F294" s="917">
        <v>1951</v>
      </c>
      <c r="G294" s="917">
        <v>339</v>
      </c>
      <c r="H294" s="917">
        <v>8</v>
      </c>
      <c r="I294" s="917">
        <v>72</v>
      </c>
      <c r="J294" s="917">
        <v>62</v>
      </c>
      <c r="K294" s="918">
        <v>47</v>
      </c>
      <c r="L294" s="915"/>
      <c r="O294" s="915"/>
      <c r="P294" s="915"/>
      <c r="Q294" s="915"/>
      <c r="R294" s="915"/>
      <c r="S294" s="915"/>
      <c r="T294" s="915"/>
      <c r="U294" s="915"/>
      <c r="V294" s="915"/>
      <c r="W294" s="915"/>
      <c r="X294" s="915"/>
    </row>
    <row r="295" spans="1:24" s="140" customFormat="1" ht="12.6" customHeight="1" x14ac:dyDescent="0.3">
      <c r="A295" s="145"/>
      <c r="B295" s="152" t="s">
        <v>397</v>
      </c>
      <c r="C295" s="916">
        <v>73071</v>
      </c>
      <c r="D295" s="917">
        <v>45623</v>
      </c>
      <c r="E295" s="917">
        <v>17013</v>
      </c>
      <c r="F295" s="917">
        <v>1931</v>
      </c>
      <c r="G295" s="917">
        <v>350</v>
      </c>
      <c r="H295" s="917">
        <v>9</v>
      </c>
      <c r="I295" s="917">
        <v>69</v>
      </c>
      <c r="J295" s="917">
        <v>65</v>
      </c>
      <c r="K295" s="918">
        <v>48</v>
      </c>
      <c r="L295" s="915"/>
      <c r="O295" s="915"/>
      <c r="P295" s="915"/>
      <c r="Q295" s="915"/>
      <c r="R295" s="915"/>
      <c r="S295" s="915"/>
      <c r="T295" s="915"/>
      <c r="U295" s="915"/>
      <c r="V295" s="915"/>
      <c r="W295" s="915"/>
      <c r="X295" s="915"/>
    </row>
    <row r="296" spans="1:24" s="140" customFormat="1" ht="12.6" customHeight="1" x14ac:dyDescent="0.3">
      <c r="A296" s="145"/>
      <c r="B296" s="154" t="s">
        <v>398</v>
      </c>
      <c r="C296" s="916">
        <v>69788</v>
      </c>
      <c r="D296" s="917">
        <v>47085</v>
      </c>
      <c r="E296" s="917">
        <v>16417</v>
      </c>
      <c r="F296" s="917">
        <v>1290</v>
      </c>
      <c r="G296" s="917">
        <v>251</v>
      </c>
      <c r="H296" s="917">
        <v>11</v>
      </c>
      <c r="I296" s="917">
        <v>49</v>
      </c>
      <c r="J296" s="917">
        <v>29</v>
      </c>
      <c r="K296" s="918">
        <v>28</v>
      </c>
      <c r="L296" s="915"/>
      <c r="O296" s="915"/>
      <c r="P296" s="915"/>
      <c r="Q296" s="915"/>
      <c r="R296" s="915"/>
      <c r="S296" s="915"/>
      <c r="T296" s="915"/>
      <c r="U296" s="915"/>
      <c r="V296" s="915"/>
      <c r="W296" s="915"/>
      <c r="X296" s="915"/>
    </row>
    <row r="297" spans="1:24" s="140" customFormat="1" ht="12.6" customHeight="1" x14ac:dyDescent="0.3">
      <c r="A297" s="145"/>
      <c r="B297" s="154">
        <v>2022</v>
      </c>
      <c r="C297" s="916">
        <v>69521</v>
      </c>
      <c r="D297" s="917">
        <v>47056</v>
      </c>
      <c r="E297" s="917">
        <v>16328</v>
      </c>
      <c r="F297" s="917">
        <v>1253</v>
      </c>
      <c r="G297" s="917">
        <v>257</v>
      </c>
      <c r="H297" s="917">
        <v>12</v>
      </c>
      <c r="I297" s="917">
        <v>50</v>
      </c>
      <c r="J297" s="917">
        <v>33</v>
      </c>
      <c r="K297" s="918">
        <v>29</v>
      </c>
      <c r="L297" s="915"/>
      <c r="O297" s="915"/>
      <c r="P297" s="915"/>
      <c r="Q297" s="915"/>
      <c r="R297" s="915"/>
      <c r="S297" s="915"/>
      <c r="T297" s="915"/>
      <c r="U297" s="915"/>
      <c r="V297" s="915"/>
      <c r="W297" s="915"/>
      <c r="X297" s="915"/>
    </row>
    <row r="298" spans="1:24" s="140" customFormat="1" ht="12.6" customHeight="1" x14ac:dyDescent="0.3">
      <c r="A298" s="133" t="s">
        <v>92</v>
      </c>
      <c r="B298" s="134" t="s">
        <v>395</v>
      </c>
      <c r="C298" s="912">
        <v>21545</v>
      </c>
      <c r="D298" s="913">
        <v>19639</v>
      </c>
      <c r="E298" s="913">
        <v>126</v>
      </c>
      <c r="F298" s="913">
        <v>275</v>
      </c>
      <c r="G298" s="913">
        <v>86</v>
      </c>
      <c r="H298" s="913">
        <v>2</v>
      </c>
      <c r="I298" s="913">
        <v>7</v>
      </c>
      <c r="J298" s="913">
        <v>59</v>
      </c>
      <c r="K298" s="914">
        <v>5</v>
      </c>
      <c r="L298" s="915"/>
      <c r="O298" s="915"/>
      <c r="P298" s="915"/>
      <c r="Q298" s="915"/>
      <c r="R298" s="915"/>
      <c r="S298" s="915"/>
      <c r="T298" s="915"/>
      <c r="U298" s="915"/>
      <c r="V298" s="915"/>
      <c r="W298" s="915"/>
      <c r="X298" s="915"/>
    </row>
    <row r="299" spans="1:24" s="140" customFormat="1" ht="12.6" customHeight="1" x14ac:dyDescent="0.3">
      <c r="A299" s="145"/>
      <c r="B299" s="146" t="s">
        <v>396</v>
      </c>
      <c r="C299" s="916">
        <v>21397</v>
      </c>
      <c r="D299" s="917">
        <v>19527</v>
      </c>
      <c r="E299" s="917">
        <v>125</v>
      </c>
      <c r="F299" s="917">
        <v>274</v>
      </c>
      <c r="G299" s="917">
        <v>83</v>
      </c>
      <c r="H299" s="917">
        <v>2</v>
      </c>
      <c r="I299" s="917">
        <v>6</v>
      </c>
      <c r="J299" s="917">
        <v>59</v>
      </c>
      <c r="K299" s="918">
        <v>5</v>
      </c>
      <c r="L299" s="915"/>
      <c r="O299" s="915"/>
      <c r="P299" s="915"/>
      <c r="Q299" s="915"/>
      <c r="R299" s="915"/>
      <c r="S299" s="915"/>
      <c r="T299" s="915"/>
      <c r="U299" s="915"/>
      <c r="V299" s="915"/>
      <c r="W299" s="915"/>
      <c r="X299" s="915"/>
    </row>
    <row r="300" spans="1:24" s="140" customFormat="1" ht="12.6" customHeight="1" x14ac:dyDescent="0.3">
      <c r="A300" s="145"/>
      <c r="B300" s="152" t="s">
        <v>397</v>
      </c>
      <c r="C300" s="916">
        <v>21179</v>
      </c>
      <c r="D300" s="917">
        <v>19331</v>
      </c>
      <c r="E300" s="917">
        <v>129</v>
      </c>
      <c r="F300" s="917">
        <v>274</v>
      </c>
      <c r="G300" s="917">
        <v>85</v>
      </c>
      <c r="H300" s="917">
        <v>2</v>
      </c>
      <c r="I300" s="917">
        <v>6</v>
      </c>
      <c r="J300" s="917">
        <v>59</v>
      </c>
      <c r="K300" s="918">
        <v>5</v>
      </c>
      <c r="L300" s="915"/>
      <c r="O300" s="915"/>
      <c r="P300" s="915"/>
      <c r="Q300" s="915"/>
      <c r="R300" s="915"/>
      <c r="S300" s="915"/>
      <c r="T300" s="915"/>
      <c r="U300" s="915"/>
      <c r="V300" s="915"/>
      <c r="W300" s="915"/>
      <c r="X300" s="915"/>
    </row>
    <row r="301" spans="1:24" s="140" customFormat="1" ht="12.6" customHeight="1" x14ac:dyDescent="0.3">
      <c r="A301" s="145"/>
      <c r="B301" s="154" t="s">
        <v>398</v>
      </c>
      <c r="C301" s="916">
        <v>20427</v>
      </c>
      <c r="D301" s="917">
        <v>19301</v>
      </c>
      <c r="E301" s="917">
        <v>98</v>
      </c>
      <c r="F301" s="917">
        <v>105</v>
      </c>
      <c r="G301" s="917">
        <v>61</v>
      </c>
      <c r="H301" s="917">
        <v>5</v>
      </c>
      <c r="I301" s="917">
        <v>4</v>
      </c>
      <c r="J301" s="917">
        <v>5</v>
      </c>
      <c r="K301" s="918">
        <v>8</v>
      </c>
      <c r="L301" s="915"/>
      <c r="O301" s="915"/>
      <c r="P301" s="915"/>
      <c r="Q301" s="915"/>
      <c r="R301" s="915"/>
      <c r="S301" s="915"/>
      <c r="T301" s="915"/>
      <c r="U301" s="915"/>
      <c r="V301" s="915"/>
      <c r="W301" s="915"/>
      <c r="X301" s="915"/>
    </row>
    <row r="302" spans="1:24" s="140" customFormat="1" ht="12.6" customHeight="1" x14ac:dyDescent="0.3">
      <c r="A302" s="145"/>
      <c r="B302" s="154">
        <v>2022</v>
      </c>
      <c r="C302" s="916">
        <v>20365</v>
      </c>
      <c r="D302" s="917">
        <v>19245</v>
      </c>
      <c r="E302" s="917">
        <v>100</v>
      </c>
      <c r="F302" s="917">
        <v>103</v>
      </c>
      <c r="G302" s="917">
        <v>69</v>
      </c>
      <c r="H302" s="917">
        <v>4</v>
      </c>
      <c r="I302" s="917">
        <v>4</v>
      </c>
      <c r="J302" s="917">
        <v>5</v>
      </c>
      <c r="K302" s="918">
        <v>8</v>
      </c>
      <c r="L302" s="915"/>
      <c r="O302" s="915"/>
      <c r="P302" s="915"/>
      <c r="Q302" s="915"/>
      <c r="R302" s="915"/>
      <c r="S302" s="915"/>
      <c r="T302" s="915"/>
      <c r="U302" s="915"/>
      <c r="V302" s="915"/>
      <c r="W302" s="915"/>
      <c r="X302" s="915"/>
    </row>
    <row r="303" spans="1:24" s="140" customFormat="1" ht="12.6" customHeight="1" x14ac:dyDescent="0.3">
      <c r="A303" s="133" t="s">
        <v>93</v>
      </c>
      <c r="B303" s="134" t="s">
        <v>395</v>
      </c>
      <c r="C303" s="912">
        <v>39736</v>
      </c>
      <c r="D303" s="913">
        <v>26868</v>
      </c>
      <c r="E303" s="913">
        <v>7750</v>
      </c>
      <c r="F303" s="913">
        <v>2385</v>
      </c>
      <c r="G303" s="913">
        <v>208</v>
      </c>
      <c r="H303" s="913">
        <v>16</v>
      </c>
      <c r="I303" s="913">
        <v>56</v>
      </c>
      <c r="J303" s="913">
        <v>12</v>
      </c>
      <c r="K303" s="914">
        <v>20</v>
      </c>
      <c r="L303" s="915"/>
      <c r="O303" s="915"/>
      <c r="P303" s="915"/>
      <c r="Q303" s="915"/>
      <c r="R303" s="915"/>
      <c r="S303" s="915"/>
      <c r="T303" s="915"/>
      <c r="U303" s="915"/>
      <c r="V303" s="915"/>
      <c r="W303" s="915"/>
      <c r="X303" s="915"/>
    </row>
    <row r="304" spans="1:24" s="140" customFormat="1" ht="12.6" customHeight="1" x14ac:dyDescent="0.3">
      <c r="A304" s="145"/>
      <c r="B304" s="146" t="s">
        <v>396</v>
      </c>
      <c r="C304" s="916">
        <v>39537</v>
      </c>
      <c r="D304" s="917">
        <v>26753</v>
      </c>
      <c r="E304" s="917">
        <v>7730</v>
      </c>
      <c r="F304" s="917">
        <v>2364</v>
      </c>
      <c r="G304" s="917">
        <v>210</v>
      </c>
      <c r="H304" s="917">
        <v>16</v>
      </c>
      <c r="I304" s="917">
        <v>56</v>
      </c>
      <c r="J304" s="917">
        <v>13</v>
      </c>
      <c r="K304" s="918">
        <v>20</v>
      </c>
      <c r="L304" s="915"/>
      <c r="O304" s="915"/>
      <c r="P304" s="915"/>
      <c r="Q304" s="915"/>
      <c r="R304" s="915"/>
      <c r="S304" s="915"/>
      <c r="T304" s="915"/>
      <c r="U304" s="915"/>
      <c r="V304" s="915"/>
      <c r="W304" s="915"/>
      <c r="X304" s="915"/>
    </row>
    <row r="305" spans="1:24" s="140" customFormat="1" ht="12.6" customHeight="1" x14ac:dyDescent="0.3">
      <c r="A305" s="145"/>
      <c r="B305" s="152" t="s">
        <v>397</v>
      </c>
      <c r="C305" s="916">
        <v>39349</v>
      </c>
      <c r="D305" s="917">
        <v>26647</v>
      </c>
      <c r="E305" s="917">
        <v>7697</v>
      </c>
      <c r="F305" s="917">
        <v>2348</v>
      </c>
      <c r="G305" s="917">
        <v>212</v>
      </c>
      <c r="H305" s="917">
        <v>16</v>
      </c>
      <c r="I305" s="917">
        <v>52</v>
      </c>
      <c r="J305" s="917">
        <v>13</v>
      </c>
      <c r="K305" s="918">
        <v>22</v>
      </c>
      <c r="L305" s="915"/>
      <c r="O305" s="915"/>
      <c r="P305" s="915"/>
      <c r="Q305" s="915"/>
      <c r="R305" s="915"/>
      <c r="S305" s="915"/>
      <c r="T305" s="915"/>
      <c r="U305" s="915"/>
      <c r="V305" s="915"/>
      <c r="W305" s="915"/>
      <c r="X305" s="915"/>
    </row>
    <row r="306" spans="1:24" s="140" customFormat="1" ht="12.6" customHeight="1" x14ac:dyDescent="0.3">
      <c r="A306" s="145"/>
      <c r="B306" s="154" t="s">
        <v>398</v>
      </c>
      <c r="C306" s="916">
        <v>38242</v>
      </c>
      <c r="D306" s="917">
        <v>26898</v>
      </c>
      <c r="E306" s="917">
        <v>7289</v>
      </c>
      <c r="F306" s="917">
        <v>1226</v>
      </c>
      <c r="G306" s="917">
        <v>133</v>
      </c>
      <c r="H306" s="917">
        <v>9</v>
      </c>
      <c r="I306" s="917">
        <v>41</v>
      </c>
      <c r="J306" s="917">
        <v>8</v>
      </c>
      <c r="K306" s="918">
        <v>17</v>
      </c>
      <c r="L306" s="915"/>
      <c r="O306" s="915"/>
      <c r="P306" s="915"/>
      <c r="Q306" s="915"/>
      <c r="R306" s="915"/>
      <c r="S306" s="915"/>
      <c r="T306" s="915"/>
      <c r="U306" s="915"/>
      <c r="V306" s="915"/>
      <c r="W306" s="915"/>
      <c r="X306" s="915"/>
    </row>
    <row r="307" spans="1:24" s="140" customFormat="1" ht="12.6" customHeight="1" x14ac:dyDescent="0.3">
      <c r="A307" s="145"/>
      <c r="B307" s="154">
        <v>2022</v>
      </c>
      <c r="C307" s="916">
        <v>37993</v>
      </c>
      <c r="D307" s="917">
        <v>26821</v>
      </c>
      <c r="E307" s="917">
        <v>7233</v>
      </c>
      <c r="F307" s="917">
        <v>1200</v>
      </c>
      <c r="G307" s="917">
        <v>133</v>
      </c>
      <c r="H307" s="917">
        <v>9</v>
      </c>
      <c r="I307" s="917">
        <v>43</v>
      </c>
      <c r="J307" s="917">
        <v>9</v>
      </c>
      <c r="K307" s="918">
        <v>18</v>
      </c>
      <c r="L307" s="915"/>
      <c r="O307" s="915"/>
      <c r="P307" s="915"/>
      <c r="Q307" s="915"/>
      <c r="R307" s="915"/>
      <c r="S307" s="915"/>
      <c r="T307" s="915"/>
      <c r="U307" s="915"/>
      <c r="V307" s="915"/>
      <c r="W307" s="915"/>
      <c r="X307" s="915"/>
    </row>
    <row r="308" spans="1:24" s="140" customFormat="1" ht="12.6" customHeight="1" x14ac:dyDescent="0.3">
      <c r="A308" s="133" t="s">
        <v>94</v>
      </c>
      <c r="B308" s="134" t="s">
        <v>395</v>
      </c>
      <c r="C308" s="912">
        <v>84270</v>
      </c>
      <c r="D308" s="913">
        <v>40012</v>
      </c>
      <c r="E308" s="913">
        <v>32036</v>
      </c>
      <c r="F308" s="913">
        <v>4806</v>
      </c>
      <c r="G308" s="913">
        <v>400</v>
      </c>
      <c r="H308" s="913">
        <v>9</v>
      </c>
      <c r="I308" s="913">
        <v>38</v>
      </c>
      <c r="J308" s="913">
        <v>43</v>
      </c>
      <c r="K308" s="914">
        <v>38</v>
      </c>
      <c r="L308" s="915"/>
      <c r="O308" s="915"/>
      <c r="P308" s="915"/>
      <c r="Q308" s="915"/>
      <c r="R308" s="915"/>
      <c r="S308" s="915"/>
      <c r="T308" s="915"/>
      <c r="U308" s="915"/>
      <c r="V308" s="915"/>
      <c r="W308" s="915"/>
      <c r="X308" s="915"/>
    </row>
    <row r="309" spans="1:24" s="140" customFormat="1" ht="12.6" customHeight="1" x14ac:dyDescent="0.3">
      <c r="A309" s="145"/>
      <c r="B309" s="146" t="s">
        <v>396</v>
      </c>
      <c r="C309" s="916">
        <v>84048</v>
      </c>
      <c r="D309" s="917">
        <v>39832</v>
      </c>
      <c r="E309" s="917">
        <v>32181</v>
      </c>
      <c r="F309" s="917">
        <v>4746</v>
      </c>
      <c r="G309" s="917">
        <v>408</v>
      </c>
      <c r="H309" s="917">
        <v>9</v>
      </c>
      <c r="I309" s="917">
        <v>40</v>
      </c>
      <c r="J309" s="917">
        <v>44</v>
      </c>
      <c r="K309" s="918">
        <v>38</v>
      </c>
      <c r="L309" s="915"/>
      <c r="O309" s="915"/>
      <c r="P309" s="915"/>
      <c r="Q309" s="915"/>
      <c r="R309" s="915"/>
      <c r="S309" s="915"/>
      <c r="T309" s="915"/>
      <c r="U309" s="915"/>
      <c r="V309" s="915"/>
      <c r="W309" s="915"/>
      <c r="X309" s="915"/>
    </row>
    <row r="310" spans="1:24" s="140" customFormat="1" ht="12.6" customHeight="1" x14ac:dyDescent="0.3">
      <c r="A310" s="145"/>
      <c r="B310" s="152" t="s">
        <v>397</v>
      </c>
      <c r="C310" s="916">
        <v>83953</v>
      </c>
      <c r="D310" s="917">
        <v>39630</v>
      </c>
      <c r="E310" s="917">
        <v>32449</v>
      </c>
      <c r="F310" s="917">
        <v>4673</v>
      </c>
      <c r="G310" s="917">
        <v>418</v>
      </c>
      <c r="H310" s="917">
        <v>9</v>
      </c>
      <c r="I310" s="917">
        <v>42</v>
      </c>
      <c r="J310" s="917">
        <v>46</v>
      </c>
      <c r="K310" s="918">
        <v>41</v>
      </c>
      <c r="L310" s="915"/>
      <c r="O310" s="915"/>
      <c r="P310" s="915"/>
      <c r="Q310" s="915"/>
      <c r="R310" s="915"/>
      <c r="S310" s="915"/>
      <c r="T310" s="915"/>
      <c r="U310" s="915"/>
      <c r="V310" s="915"/>
      <c r="W310" s="915"/>
      <c r="X310" s="915"/>
    </row>
    <row r="311" spans="1:24" s="140" customFormat="1" ht="12.6" customHeight="1" x14ac:dyDescent="0.3">
      <c r="A311" s="145"/>
      <c r="B311" s="154" t="s">
        <v>398</v>
      </c>
      <c r="C311" s="916">
        <v>80359</v>
      </c>
      <c r="D311" s="917">
        <v>40778</v>
      </c>
      <c r="E311" s="917">
        <v>31943</v>
      </c>
      <c r="F311" s="917">
        <v>3785</v>
      </c>
      <c r="G311" s="917">
        <v>273</v>
      </c>
      <c r="H311" s="917">
        <v>12</v>
      </c>
      <c r="I311" s="917">
        <v>42</v>
      </c>
      <c r="J311" s="917">
        <v>29</v>
      </c>
      <c r="K311" s="918">
        <v>18</v>
      </c>
      <c r="L311" s="915"/>
      <c r="O311" s="915"/>
      <c r="P311" s="915"/>
      <c r="Q311" s="915"/>
      <c r="R311" s="915"/>
      <c r="S311" s="915"/>
      <c r="T311" s="915"/>
      <c r="U311" s="915"/>
      <c r="V311" s="915"/>
      <c r="W311" s="915"/>
      <c r="X311" s="915"/>
    </row>
    <row r="312" spans="1:24" s="140" customFormat="1" ht="12.6" customHeight="1" x14ac:dyDescent="0.3">
      <c r="A312" s="145"/>
      <c r="B312" s="154">
        <v>2022</v>
      </c>
      <c r="C312" s="916">
        <v>79981</v>
      </c>
      <c r="D312" s="917">
        <v>40538</v>
      </c>
      <c r="E312" s="917">
        <v>32065</v>
      </c>
      <c r="F312" s="917">
        <v>3646</v>
      </c>
      <c r="G312" s="917">
        <v>279</v>
      </c>
      <c r="H312" s="917">
        <v>12</v>
      </c>
      <c r="I312" s="917">
        <v>42</v>
      </c>
      <c r="J312" s="917">
        <v>33</v>
      </c>
      <c r="K312" s="918">
        <v>18</v>
      </c>
      <c r="L312" s="915"/>
      <c r="O312" s="915"/>
      <c r="P312" s="915"/>
      <c r="Q312" s="915"/>
      <c r="R312" s="915"/>
      <c r="S312" s="915"/>
      <c r="T312" s="915"/>
      <c r="U312" s="915"/>
      <c r="V312" s="915"/>
      <c r="W312" s="915"/>
      <c r="X312" s="915"/>
    </row>
    <row r="313" spans="1:24" s="140" customFormat="1" ht="12.6" customHeight="1" x14ac:dyDescent="0.3">
      <c r="A313" s="133" t="s">
        <v>95</v>
      </c>
      <c r="B313" s="134" t="s">
        <v>395</v>
      </c>
      <c r="C313" s="912">
        <v>43683</v>
      </c>
      <c r="D313" s="913">
        <v>29335</v>
      </c>
      <c r="E313" s="913">
        <v>10316</v>
      </c>
      <c r="F313" s="913">
        <v>446</v>
      </c>
      <c r="G313" s="913">
        <v>207</v>
      </c>
      <c r="H313" s="913">
        <v>5</v>
      </c>
      <c r="I313" s="913">
        <v>65</v>
      </c>
      <c r="J313" s="913">
        <v>21</v>
      </c>
      <c r="K313" s="914">
        <v>27</v>
      </c>
      <c r="L313" s="915"/>
      <c r="O313" s="915"/>
      <c r="P313" s="915"/>
      <c r="Q313" s="915"/>
      <c r="R313" s="915"/>
      <c r="S313" s="915"/>
      <c r="T313" s="915"/>
      <c r="U313" s="915"/>
      <c r="V313" s="915"/>
      <c r="W313" s="915"/>
      <c r="X313" s="915"/>
    </row>
    <row r="314" spans="1:24" s="140" customFormat="1" ht="12.6" customHeight="1" x14ac:dyDescent="0.3">
      <c r="A314" s="145"/>
      <c r="B314" s="146" t="s">
        <v>396</v>
      </c>
      <c r="C314" s="916">
        <v>43263</v>
      </c>
      <c r="D314" s="917">
        <v>29139</v>
      </c>
      <c r="E314" s="917">
        <v>10142</v>
      </c>
      <c r="F314" s="917">
        <v>440</v>
      </c>
      <c r="G314" s="917">
        <v>212</v>
      </c>
      <c r="H314" s="917">
        <v>5</v>
      </c>
      <c r="I314" s="917">
        <v>67</v>
      </c>
      <c r="J314" s="917">
        <v>23</v>
      </c>
      <c r="K314" s="918">
        <v>29</v>
      </c>
      <c r="L314" s="915"/>
      <c r="O314" s="915"/>
      <c r="P314" s="915"/>
      <c r="Q314" s="915"/>
      <c r="R314" s="915"/>
      <c r="S314" s="915"/>
      <c r="T314" s="915"/>
      <c r="U314" s="915"/>
      <c r="V314" s="915"/>
      <c r="W314" s="915"/>
      <c r="X314" s="915"/>
    </row>
    <row r="315" spans="1:24" s="140" customFormat="1" ht="12.6" customHeight="1" x14ac:dyDescent="0.3">
      <c r="A315" s="145"/>
      <c r="B315" s="152" t="s">
        <v>397</v>
      </c>
      <c r="C315" s="916">
        <v>43002</v>
      </c>
      <c r="D315" s="917">
        <v>29003</v>
      </c>
      <c r="E315" s="917">
        <v>10057</v>
      </c>
      <c r="F315" s="917">
        <v>438</v>
      </c>
      <c r="G315" s="917">
        <v>218</v>
      </c>
      <c r="H315" s="917">
        <v>5</v>
      </c>
      <c r="I315" s="917">
        <v>67</v>
      </c>
      <c r="J315" s="917">
        <v>24</v>
      </c>
      <c r="K315" s="918">
        <v>30</v>
      </c>
      <c r="L315" s="915"/>
      <c r="O315" s="915"/>
      <c r="P315" s="915"/>
      <c r="Q315" s="915"/>
      <c r="R315" s="915"/>
      <c r="S315" s="915"/>
      <c r="T315" s="915"/>
      <c r="U315" s="915"/>
      <c r="V315" s="915"/>
      <c r="W315" s="915"/>
      <c r="X315" s="915"/>
    </row>
    <row r="316" spans="1:24" s="140" customFormat="1" ht="12.6" customHeight="1" x14ac:dyDescent="0.3">
      <c r="A316" s="145"/>
      <c r="B316" s="154" t="s">
        <v>398</v>
      </c>
      <c r="C316" s="916">
        <v>41605</v>
      </c>
      <c r="D316" s="917">
        <v>30481</v>
      </c>
      <c r="E316" s="917">
        <v>8814</v>
      </c>
      <c r="F316" s="917">
        <v>191</v>
      </c>
      <c r="G316" s="917">
        <v>172</v>
      </c>
      <c r="H316" s="917">
        <v>2</v>
      </c>
      <c r="I316" s="917">
        <v>65</v>
      </c>
      <c r="J316" s="917">
        <v>13</v>
      </c>
      <c r="K316" s="918">
        <v>18</v>
      </c>
      <c r="L316" s="915"/>
      <c r="O316" s="915"/>
      <c r="P316" s="915"/>
      <c r="Q316" s="915"/>
      <c r="R316" s="915"/>
      <c r="S316" s="915"/>
      <c r="T316" s="915"/>
      <c r="U316" s="915"/>
      <c r="V316" s="915"/>
      <c r="W316" s="915"/>
      <c r="X316" s="915"/>
    </row>
    <row r="317" spans="1:24" s="140" customFormat="1" ht="12.6" customHeight="1" x14ac:dyDescent="0.3">
      <c r="A317" s="145"/>
      <c r="B317" s="154">
        <v>2022</v>
      </c>
      <c r="C317" s="916">
        <v>41255</v>
      </c>
      <c r="D317" s="917">
        <v>30304</v>
      </c>
      <c r="E317" s="917">
        <v>8708</v>
      </c>
      <c r="F317" s="917">
        <v>178</v>
      </c>
      <c r="G317" s="917">
        <v>177</v>
      </c>
      <c r="H317" s="917">
        <v>2</v>
      </c>
      <c r="I317" s="917">
        <v>64</v>
      </c>
      <c r="J317" s="917">
        <v>15</v>
      </c>
      <c r="K317" s="918">
        <v>16</v>
      </c>
      <c r="L317" s="915"/>
      <c r="O317" s="915"/>
      <c r="P317" s="915"/>
      <c r="Q317" s="915"/>
      <c r="R317" s="915"/>
      <c r="S317" s="915"/>
      <c r="T317" s="915"/>
      <c r="U317" s="915"/>
      <c r="V317" s="915"/>
      <c r="W317" s="915"/>
      <c r="X317" s="915"/>
    </row>
    <row r="318" spans="1:24" s="140" customFormat="1" ht="12.6" customHeight="1" x14ac:dyDescent="0.3">
      <c r="A318" s="133" t="s">
        <v>96</v>
      </c>
      <c r="B318" s="134" t="s">
        <v>395</v>
      </c>
      <c r="C318" s="912">
        <v>68832</v>
      </c>
      <c r="D318" s="913">
        <v>60048</v>
      </c>
      <c r="E318" s="913">
        <v>259</v>
      </c>
      <c r="F318" s="913">
        <v>700</v>
      </c>
      <c r="G318" s="913">
        <v>614</v>
      </c>
      <c r="H318" s="913">
        <v>26</v>
      </c>
      <c r="I318" s="913">
        <v>81</v>
      </c>
      <c r="J318" s="913">
        <v>61</v>
      </c>
      <c r="K318" s="914">
        <v>69</v>
      </c>
      <c r="L318" s="915"/>
      <c r="O318" s="915"/>
      <c r="P318" s="915"/>
      <c r="Q318" s="915"/>
      <c r="R318" s="915"/>
      <c r="S318" s="915"/>
      <c r="T318" s="915"/>
      <c r="U318" s="915"/>
      <c r="V318" s="915"/>
      <c r="W318" s="915"/>
      <c r="X318" s="915"/>
    </row>
    <row r="319" spans="1:24" s="140" customFormat="1" ht="12.6" customHeight="1" x14ac:dyDescent="0.3">
      <c r="A319" s="145"/>
      <c r="B319" s="146" t="s">
        <v>396</v>
      </c>
      <c r="C319" s="916">
        <v>68685</v>
      </c>
      <c r="D319" s="917">
        <v>60013</v>
      </c>
      <c r="E319" s="917">
        <v>262</v>
      </c>
      <c r="F319" s="917">
        <v>701</v>
      </c>
      <c r="G319" s="917">
        <v>618</v>
      </c>
      <c r="H319" s="917">
        <v>27</v>
      </c>
      <c r="I319" s="917">
        <v>82</v>
      </c>
      <c r="J319" s="917">
        <v>61</v>
      </c>
      <c r="K319" s="918">
        <v>69</v>
      </c>
      <c r="L319" s="915"/>
      <c r="O319" s="915"/>
      <c r="P319" s="915"/>
      <c r="Q319" s="915"/>
      <c r="R319" s="915"/>
      <c r="S319" s="915"/>
      <c r="T319" s="915"/>
      <c r="U319" s="915"/>
      <c r="V319" s="915"/>
      <c r="W319" s="915"/>
      <c r="X319" s="915"/>
    </row>
    <row r="320" spans="1:24" s="140" customFormat="1" ht="12.6" customHeight="1" x14ac:dyDescent="0.3">
      <c r="A320" s="145"/>
      <c r="B320" s="152" t="s">
        <v>397</v>
      </c>
      <c r="C320" s="916">
        <v>68657</v>
      </c>
      <c r="D320" s="917">
        <v>60038</v>
      </c>
      <c r="E320" s="917">
        <v>271</v>
      </c>
      <c r="F320" s="917">
        <v>706</v>
      </c>
      <c r="G320" s="917">
        <v>625</v>
      </c>
      <c r="H320" s="917">
        <v>27</v>
      </c>
      <c r="I320" s="917">
        <v>84</v>
      </c>
      <c r="J320" s="917">
        <v>61</v>
      </c>
      <c r="K320" s="918">
        <v>72</v>
      </c>
      <c r="L320" s="915"/>
      <c r="O320" s="915"/>
      <c r="P320" s="915"/>
      <c r="Q320" s="915"/>
      <c r="R320" s="915"/>
      <c r="S320" s="915"/>
      <c r="T320" s="915"/>
      <c r="U320" s="915"/>
      <c r="V320" s="915"/>
      <c r="W320" s="915"/>
      <c r="X320" s="915"/>
    </row>
    <row r="321" spans="1:24" s="140" customFormat="1" ht="12.6" customHeight="1" x14ac:dyDescent="0.3">
      <c r="A321" s="145"/>
      <c r="B321" s="154" t="s">
        <v>398</v>
      </c>
      <c r="C321" s="916">
        <v>66294</v>
      </c>
      <c r="D321" s="917">
        <v>61063</v>
      </c>
      <c r="E321" s="917">
        <v>222</v>
      </c>
      <c r="F321" s="917">
        <v>213</v>
      </c>
      <c r="G321" s="917">
        <v>452</v>
      </c>
      <c r="H321" s="917">
        <v>37</v>
      </c>
      <c r="I321" s="917">
        <v>78</v>
      </c>
      <c r="J321" s="917">
        <v>19</v>
      </c>
      <c r="K321" s="918">
        <v>52</v>
      </c>
      <c r="L321" s="915"/>
      <c r="O321" s="915"/>
      <c r="P321" s="915"/>
      <c r="Q321" s="915"/>
      <c r="R321" s="915"/>
      <c r="S321" s="915"/>
      <c r="T321" s="915"/>
      <c r="U321" s="915"/>
      <c r="V321" s="915"/>
      <c r="W321" s="915"/>
      <c r="X321" s="915"/>
    </row>
    <row r="322" spans="1:24" s="140" customFormat="1" ht="12.6" customHeight="1" x14ac:dyDescent="0.3">
      <c r="A322" s="145"/>
      <c r="B322" s="154">
        <v>2022</v>
      </c>
      <c r="C322" s="916">
        <v>65936</v>
      </c>
      <c r="D322" s="917">
        <v>60839</v>
      </c>
      <c r="E322" s="917">
        <v>211</v>
      </c>
      <c r="F322" s="917">
        <v>209</v>
      </c>
      <c r="G322" s="917">
        <v>443</v>
      </c>
      <c r="H322" s="917">
        <v>37</v>
      </c>
      <c r="I322" s="917">
        <v>78</v>
      </c>
      <c r="J322" s="917">
        <v>20</v>
      </c>
      <c r="K322" s="918">
        <v>55</v>
      </c>
      <c r="L322" s="915"/>
      <c r="O322" s="915"/>
      <c r="P322" s="915"/>
      <c r="Q322" s="915"/>
      <c r="R322" s="915"/>
      <c r="S322" s="915"/>
      <c r="T322" s="915"/>
      <c r="U322" s="915"/>
      <c r="V322" s="915"/>
      <c r="W322" s="915"/>
      <c r="X322" s="915"/>
    </row>
    <row r="323" spans="1:24" s="140" customFormat="1" ht="12.6" customHeight="1" x14ac:dyDescent="0.3">
      <c r="A323" s="133" t="s">
        <v>97</v>
      </c>
      <c r="B323" s="134" t="s">
        <v>395</v>
      </c>
      <c r="C323" s="912">
        <v>26193</v>
      </c>
      <c r="D323" s="913">
        <v>23906</v>
      </c>
      <c r="E323" s="913">
        <v>47</v>
      </c>
      <c r="F323" s="913">
        <v>116</v>
      </c>
      <c r="G323" s="913">
        <v>102</v>
      </c>
      <c r="H323" s="913">
        <v>6</v>
      </c>
      <c r="I323" s="913">
        <v>70</v>
      </c>
      <c r="J323" s="913">
        <v>20</v>
      </c>
      <c r="K323" s="914">
        <v>50</v>
      </c>
      <c r="L323" s="915"/>
      <c r="O323" s="915"/>
      <c r="P323" s="915"/>
      <c r="Q323" s="915"/>
      <c r="R323" s="915"/>
      <c r="S323" s="915"/>
      <c r="T323" s="915"/>
      <c r="U323" s="915"/>
      <c r="V323" s="915"/>
      <c r="W323" s="915"/>
      <c r="X323" s="915"/>
    </row>
    <row r="324" spans="1:24" s="140" customFormat="1" ht="12.6" customHeight="1" x14ac:dyDescent="0.3">
      <c r="A324" s="145"/>
      <c r="B324" s="146" t="s">
        <v>396</v>
      </c>
      <c r="C324" s="916">
        <v>26112</v>
      </c>
      <c r="D324" s="917">
        <v>23847</v>
      </c>
      <c r="E324" s="917">
        <v>47</v>
      </c>
      <c r="F324" s="917">
        <v>116</v>
      </c>
      <c r="G324" s="917">
        <v>109</v>
      </c>
      <c r="H324" s="917">
        <v>6</v>
      </c>
      <c r="I324" s="917">
        <v>71</v>
      </c>
      <c r="J324" s="917">
        <v>20</v>
      </c>
      <c r="K324" s="918">
        <v>51</v>
      </c>
      <c r="L324" s="915"/>
      <c r="O324" s="915"/>
      <c r="P324" s="915"/>
      <c r="Q324" s="915"/>
      <c r="R324" s="915"/>
      <c r="S324" s="915"/>
      <c r="T324" s="915"/>
      <c r="U324" s="915"/>
      <c r="V324" s="915"/>
      <c r="W324" s="915"/>
      <c r="X324" s="915"/>
    </row>
    <row r="325" spans="1:24" s="140" customFormat="1" ht="12.6" customHeight="1" x14ac:dyDescent="0.3">
      <c r="A325" s="145"/>
      <c r="B325" s="152" t="s">
        <v>397</v>
      </c>
      <c r="C325" s="916">
        <v>26054</v>
      </c>
      <c r="D325" s="917">
        <v>23799</v>
      </c>
      <c r="E325" s="917">
        <v>49</v>
      </c>
      <c r="F325" s="917">
        <v>116</v>
      </c>
      <c r="G325" s="917">
        <v>114</v>
      </c>
      <c r="H325" s="917">
        <v>6</v>
      </c>
      <c r="I325" s="917">
        <v>69</v>
      </c>
      <c r="J325" s="917">
        <v>22</v>
      </c>
      <c r="K325" s="918">
        <v>56</v>
      </c>
      <c r="L325" s="915"/>
      <c r="O325" s="915"/>
      <c r="P325" s="915"/>
      <c r="Q325" s="915"/>
      <c r="R325" s="915"/>
      <c r="S325" s="915"/>
      <c r="T325" s="915"/>
      <c r="U325" s="915"/>
      <c r="V325" s="915"/>
      <c r="W325" s="915"/>
      <c r="X325" s="915"/>
    </row>
    <row r="326" spans="1:24" s="140" customFormat="1" ht="12.6" customHeight="1" x14ac:dyDescent="0.3">
      <c r="A326" s="145"/>
      <c r="B326" s="154" t="s">
        <v>398</v>
      </c>
      <c r="C326" s="916">
        <v>24991</v>
      </c>
      <c r="D326" s="917">
        <v>23530</v>
      </c>
      <c r="E326" s="917">
        <v>40</v>
      </c>
      <c r="F326" s="917">
        <v>115</v>
      </c>
      <c r="G326" s="917">
        <v>79</v>
      </c>
      <c r="H326" s="917">
        <v>6</v>
      </c>
      <c r="I326" s="917">
        <v>44</v>
      </c>
      <c r="J326" s="917">
        <v>12</v>
      </c>
      <c r="K326" s="918">
        <v>46</v>
      </c>
      <c r="L326" s="915"/>
      <c r="O326" s="915"/>
      <c r="P326" s="915"/>
      <c r="Q326" s="915"/>
      <c r="R326" s="915"/>
      <c r="S326" s="915"/>
      <c r="T326" s="915"/>
      <c r="U326" s="915"/>
      <c r="V326" s="915"/>
      <c r="W326" s="915"/>
      <c r="X326" s="915"/>
    </row>
    <row r="327" spans="1:24" s="140" customFormat="1" ht="12.6" customHeight="1" x14ac:dyDescent="0.3">
      <c r="A327" s="145"/>
      <c r="B327" s="154">
        <v>2022</v>
      </c>
      <c r="C327" s="916">
        <v>24822</v>
      </c>
      <c r="D327" s="917">
        <v>23393</v>
      </c>
      <c r="E327" s="917">
        <v>43</v>
      </c>
      <c r="F327" s="917">
        <v>113</v>
      </c>
      <c r="G327" s="917">
        <v>84</v>
      </c>
      <c r="H327" s="917">
        <v>6</v>
      </c>
      <c r="I327" s="917">
        <v>44</v>
      </c>
      <c r="J327" s="917">
        <v>12</v>
      </c>
      <c r="K327" s="918">
        <v>45</v>
      </c>
      <c r="L327" s="915"/>
      <c r="O327" s="915"/>
      <c r="P327" s="915"/>
      <c r="Q327" s="915"/>
      <c r="R327" s="915"/>
      <c r="S327" s="915"/>
      <c r="T327" s="915"/>
      <c r="U327" s="915"/>
      <c r="V327" s="915"/>
      <c r="W327" s="915"/>
      <c r="X327" s="915"/>
    </row>
    <row r="328" spans="1:24" s="140" customFormat="1" ht="12.6" customHeight="1" x14ac:dyDescent="0.3">
      <c r="A328" s="133" t="s">
        <v>98</v>
      </c>
      <c r="B328" s="134" t="s">
        <v>395</v>
      </c>
      <c r="C328" s="912">
        <v>46991</v>
      </c>
      <c r="D328" s="913">
        <v>41261</v>
      </c>
      <c r="E328" s="913">
        <v>124</v>
      </c>
      <c r="F328" s="913">
        <v>732</v>
      </c>
      <c r="G328" s="913">
        <v>249</v>
      </c>
      <c r="H328" s="913">
        <v>15</v>
      </c>
      <c r="I328" s="913">
        <v>41</v>
      </c>
      <c r="J328" s="913">
        <v>199</v>
      </c>
      <c r="K328" s="914">
        <v>27</v>
      </c>
      <c r="L328" s="915"/>
      <c r="O328" s="915"/>
      <c r="P328" s="915"/>
      <c r="Q328" s="915"/>
      <c r="R328" s="915"/>
      <c r="S328" s="915"/>
      <c r="T328" s="915"/>
      <c r="U328" s="915"/>
      <c r="V328" s="915"/>
      <c r="W328" s="915"/>
      <c r="X328" s="915"/>
    </row>
    <row r="329" spans="1:24" s="140" customFormat="1" ht="12.6" customHeight="1" x14ac:dyDescent="0.3">
      <c r="A329" s="145"/>
      <c r="B329" s="146" t="s">
        <v>396</v>
      </c>
      <c r="C329" s="916">
        <v>46732</v>
      </c>
      <c r="D329" s="917">
        <v>41087</v>
      </c>
      <c r="E329" s="917">
        <v>126</v>
      </c>
      <c r="F329" s="917">
        <v>729</v>
      </c>
      <c r="G329" s="917">
        <v>246</v>
      </c>
      <c r="H329" s="917">
        <v>15</v>
      </c>
      <c r="I329" s="917">
        <v>42</v>
      </c>
      <c r="J329" s="917">
        <v>195</v>
      </c>
      <c r="K329" s="918">
        <v>28</v>
      </c>
      <c r="L329" s="915"/>
      <c r="O329" s="915"/>
      <c r="P329" s="915"/>
      <c r="Q329" s="915"/>
      <c r="R329" s="915"/>
      <c r="S329" s="915"/>
      <c r="T329" s="915"/>
      <c r="U329" s="915"/>
      <c r="V329" s="915"/>
      <c r="W329" s="915"/>
      <c r="X329" s="915"/>
    </row>
    <row r="330" spans="1:24" s="140" customFormat="1" ht="12.6" customHeight="1" x14ac:dyDescent="0.3">
      <c r="A330" s="145"/>
      <c r="B330" s="152" t="s">
        <v>397</v>
      </c>
      <c r="C330" s="916">
        <v>46477</v>
      </c>
      <c r="D330" s="917">
        <v>40886</v>
      </c>
      <c r="E330" s="917">
        <v>127</v>
      </c>
      <c r="F330" s="917">
        <v>726</v>
      </c>
      <c r="G330" s="917">
        <v>248</v>
      </c>
      <c r="H330" s="917">
        <v>15</v>
      </c>
      <c r="I330" s="917">
        <v>42</v>
      </c>
      <c r="J330" s="917">
        <v>186</v>
      </c>
      <c r="K330" s="918">
        <v>30</v>
      </c>
      <c r="L330" s="915"/>
      <c r="O330" s="915"/>
      <c r="P330" s="915"/>
      <c r="Q330" s="915"/>
      <c r="R330" s="915"/>
      <c r="S330" s="915"/>
      <c r="T330" s="915"/>
      <c r="U330" s="915"/>
      <c r="V330" s="915"/>
      <c r="W330" s="915"/>
      <c r="X330" s="915"/>
    </row>
    <row r="331" spans="1:24" s="140" customFormat="1" ht="12.6" customHeight="1" x14ac:dyDescent="0.3">
      <c r="A331" s="145"/>
      <c r="B331" s="154" t="s">
        <v>398</v>
      </c>
      <c r="C331" s="916">
        <v>44424</v>
      </c>
      <c r="D331" s="917">
        <v>41166</v>
      </c>
      <c r="E331" s="917">
        <v>102</v>
      </c>
      <c r="F331" s="917">
        <v>146</v>
      </c>
      <c r="G331" s="917">
        <v>181</v>
      </c>
      <c r="H331" s="917">
        <v>22</v>
      </c>
      <c r="I331" s="917">
        <v>29</v>
      </c>
      <c r="J331" s="917">
        <v>66</v>
      </c>
      <c r="K331" s="918">
        <v>23</v>
      </c>
      <c r="L331" s="915"/>
      <c r="O331" s="915"/>
      <c r="P331" s="915"/>
      <c r="Q331" s="915"/>
      <c r="R331" s="915"/>
      <c r="S331" s="915"/>
      <c r="T331" s="915"/>
      <c r="U331" s="915"/>
      <c r="V331" s="915"/>
      <c r="W331" s="915"/>
      <c r="X331" s="915"/>
    </row>
    <row r="332" spans="1:24" s="140" customFormat="1" ht="12.6" customHeight="1" x14ac:dyDescent="0.3">
      <c r="A332" s="145"/>
      <c r="B332" s="154">
        <v>2022</v>
      </c>
      <c r="C332" s="916">
        <v>44049</v>
      </c>
      <c r="D332" s="917">
        <v>40891</v>
      </c>
      <c r="E332" s="917">
        <v>98</v>
      </c>
      <c r="F332" s="917">
        <v>134</v>
      </c>
      <c r="G332" s="917">
        <v>177</v>
      </c>
      <c r="H332" s="917">
        <v>22</v>
      </c>
      <c r="I332" s="917">
        <v>29</v>
      </c>
      <c r="J332" s="917">
        <v>63</v>
      </c>
      <c r="K332" s="918">
        <v>23</v>
      </c>
      <c r="L332" s="915"/>
      <c r="O332" s="915"/>
      <c r="P332" s="915"/>
      <c r="Q332" s="915"/>
      <c r="R332" s="915"/>
      <c r="S332" s="915"/>
      <c r="T332" s="915"/>
      <c r="U332" s="915"/>
      <c r="V332" s="915"/>
      <c r="W332" s="915"/>
      <c r="X332" s="915"/>
    </row>
    <row r="333" spans="1:24" s="68" customFormat="1" ht="12.6" customHeight="1" collapsed="1" x14ac:dyDescent="0.3">
      <c r="A333" s="158" t="s">
        <v>99</v>
      </c>
      <c r="B333" s="919" t="s">
        <v>395</v>
      </c>
      <c r="C333" s="920">
        <v>1625436</v>
      </c>
      <c r="D333" s="921">
        <v>1283394</v>
      </c>
      <c r="E333" s="921">
        <v>74165</v>
      </c>
      <c r="F333" s="921">
        <v>86860</v>
      </c>
      <c r="G333" s="921">
        <v>7910</v>
      </c>
      <c r="H333" s="921">
        <v>28536</v>
      </c>
      <c r="I333" s="921">
        <v>6758</v>
      </c>
      <c r="J333" s="921">
        <v>2363</v>
      </c>
      <c r="K333" s="922">
        <v>2068</v>
      </c>
      <c r="L333" s="901"/>
      <c r="O333" s="901"/>
      <c r="P333" s="901"/>
      <c r="Q333" s="901"/>
      <c r="R333" s="901"/>
      <c r="S333" s="901"/>
      <c r="T333" s="901"/>
      <c r="U333" s="901"/>
      <c r="V333" s="901"/>
      <c r="W333" s="901"/>
      <c r="X333" s="901"/>
    </row>
    <row r="334" spans="1:24" s="68" customFormat="1" ht="12.6" customHeight="1" x14ac:dyDescent="0.3">
      <c r="A334" s="99"/>
      <c r="B334" s="897" t="s">
        <v>396</v>
      </c>
      <c r="C334" s="898">
        <v>1627704</v>
      </c>
      <c r="D334" s="899">
        <v>1286522</v>
      </c>
      <c r="E334" s="899">
        <v>73894</v>
      </c>
      <c r="F334" s="899">
        <v>87836</v>
      </c>
      <c r="G334" s="899">
        <v>8064</v>
      </c>
      <c r="H334" s="899">
        <v>28082</v>
      </c>
      <c r="I334" s="899">
        <v>7046</v>
      </c>
      <c r="J334" s="899">
        <v>2378</v>
      </c>
      <c r="K334" s="900">
        <v>2153</v>
      </c>
      <c r="L334" s="901"/>
      <c r="O334" s="901"/>
      <c r="P334" s="901"/>
      <c r="Q334" s="901"/>
      <c r="R334" s="901"/>
      <c r="S334" s="901"/>
      <c r="T334" s="901"/>
      <c r="U334" s="901"/>
      <c r="V334" s="901"/>
      <c r="W334" s="901"/>
      <c r="X334" s="901"/>
    </row>
    <row r="335" spans="1:24" s="68" customFormat="1" ht="12.6" customHeight="1" x14ac:dyDescent="0.3">
      <c r="A335" s="99"/>
      <c r="B335" s="902" t="s">
        <v>397</v>
      </c>
      <c r="C335" s="898">
        <v>1629120</v>
      </c>
      <c r="D335" s="899">
        <v>1289116</v>
      </c>
      <c r="E335" s="899">
        <v>73504</v>
      </c>
      <c r="F335" s="899">
        <v>88644</v>
      </c>
      <c r="G335" s="899">
        <v>8225</v>
      </c>
      <c r="H335" s="899">
        <v>27583</v>
      </c>
      <c r="I335" s="899">
        <v>7140</v>
      </c>
      <c r="J335" s="899">
        <v>2401</v>
      </c>
      <c r="K335" s="900">
        <v>2244</v>
      </c>
      <c r="L335" s="901"/>
      <c r="O335" s="901"/>
      <c r="P335" s="901"/>
      <c r="Q335" s="901"/>
      <c r="R335" s="901"/>
      <c r="S335" s="901"/>
      <c r="T335" s="901"/>
      <c r="U335" s="901"/>
      <c r="V335" s="901"/>
      <c r="W335" s="901"/>
      <c r="X335" s="901"/>
    </row>
    <row r="336" spans="1:24" s="68" customFormat="1" ht="12.6" customHeight="1" x14ac:dyDescent="0.3">
      <c r="A336" s="99"/>
      <c r="B336" s="903" t="s">
        <v>398</v>
      </c>
      <c r="C336" s="898">
        <v>1587945</v>
      </c>
      <c r="D336" s="899">
        <v>1345104</v>
      </c>
      <c r="E336" s="899">
        <v>66288</v>
      </c>
      <c r="F336" s="899">
        <v>52918</v>
      </c>
      <c r="G336" s="899">
        <v>5800</v>
      </c>
      <c r="H336" s="899">
        <v>21019</v>
      </c>
      <c r="I336" s="899">
        <v>5050</v>
      </c>
      <c r="J336" s="899">
        <v>1029</v>
      </c>
      <c r="K336" s="900">
        <v>1312</v>
      </c>
      <c r="L336" s="901"/>
      <c r="O336" s="901"/>
      <c r="P336" s="901"/>
      <c r="Q336" s="901"/>
      <c r="R336" s="901"/>
      <c r="S336" s="901"/>
      <c r="T336" s="901"/>
      <c r="U336" s="901"/>
      <c r="V336" s="901"/>
      <c r="W336" s="901"/>
      <c r="X336" s="901"/>
    </row>
    <row r="337" spans="1:34" s="68" customFormat="1" ht="12.6" customHeight="1" x14ac:dyDescent="0.3">
      <c r="A337" s="99"/>
      <c r="B337" s="903">
        <v>2022</v>
      </c>
      <c r="C337" s="898">
        <v>1587595</v>
      </c>
      <c r="D337" s="899">
        <v>1347477</v>
      </c>
      <c r="E337" s="899">
        <v>65784</v>
      </c>
      <c r="F337" s="899">
        <v>53224</v>
      </c>
      <c r="G337" s="899">
        <v>5869</v>
      </c>
      <c r="H337" s="899">
        <v>20201</v>
      </c>
      <c r="I337" s="899">
        <v>5122</v>
      </c>
      <c r="J337" s="899">
        <v>1032</v>
      </c>
      <c r="K337" s="900">
        <v>1364</v>
      </c>
      <c r="L337" s="901"/>
      <c r="O337" s="901"/>
      <c r="P337" s="901"/>
      <c r="Q337" s="901"/>
      <c r="R337" s="901"/>
      <c r="S337" s="901"/>
      <c r="T337" s="901"/>
      <c r="U337" s="901"/>
      <c r="V337" s="901"/>
      <c r="W337" s="901"/>
      <c r="X337" s="901"/>
    </row>
    <row r="338" spans="1:34" s="57" customFormat="1" ht="12.6" customHeight="1" x14ac:dyDescent="0.3">
      <c r="A338" s="112" t="s">
        <v>100</v>
      </c>
      <c r="B338" s="904" t="s">
        <v>395</v>
      </c>
      <c r="C338" s="1537">
        <v>825022</v>
      </c>
      <c r="D338" s="1538">
        <v>687756</v>
      </c>
      <c r="E338" s="1538">
        <v>915</v>
      </c>
      <c r="F338" s="1538">
        <v>45114</v>
      </c>
      <c r="G338" s="1538">
        <v>3687</v>
      </c>
      <c r="H338" s="1538">
        <v>25629</v>
      </c>
      <c r="I338" s="1538">
        <v>4120</v>
      </c>
      <c r="J338" s="1538">
        <v>704</v>
      </c>
      <c r="K338" s="1539">
        <v>1268</v>
      </c>
      <c r="L338" s="905"/>
      <c r="O338" s="905"/>
      <c r="P338" s="905"/>
      <c r="Q338" s="905"/>
      <c r="R338" s="905"/>
      <c r="S338" s="905"/>
      <c r="T338" s="905"/>
      <c r="U338" s="905"/>
      <c r="V338" s="905"/>
      <c r="W338" s="905"/>
      <c r="X338" s="905"/>
      <c r="Y338" s="68"/>
      <c r="Z338" s="68"/>
      <c r="AA338" s="68"/>
      <c r="AB338" s="68"/>
      <c r="AC338" s="68"/>
      <c r="AD338" s="68"/>
      <c r="AE338" s="68"/>
      <c r="AF338" s="68"/>
      <c r="AG338" s="68"/>
      <c r="AH338" s="68"/>
    </row>
    <row r="339" spans="1:34" s="57" customFormat="1" ht="12.6" customHeight="1" x14ac:dyDescent="0.3">
      <c r="A339" s="121"/>
      <c r="B339" s="906" t="s">
        <v>396</v>
      </c>
      <c r="C339" s="1540">
        <v>826244</v>
      </c>
      <c r="D339" s="1541">
        <v>689779</v>
      </c>
      <c r="E339" s="1541">
        <v>950</v>
      </c>
      <c r="F339" s="1541">
        <v>45295</v>
      </c>
      <c r="G339" s="1541">
        <v>3788</v>
      </c>
      <c r="H339" s="1541">
        <v>25191</v>
      </c>
      <c r="I339" s="1541">
        <v>4180</v>
      </c>
      <c r="J339" s="1541">
        <v>712</v>
      </c>
      <c r="K339" s="1542">
        <v>1317</v>
      </c>
      <c r="L339" s="905"/>
      <c r="O339" s="905"/>
      <c r="P339" s="905"/>
      <c r="Q339" s="905"/>
      <c r="R339" s="905"/>
      <c r="S339" s="905"/>
      <c r="T339" s="905"/>
      <c r="U339" s="905"/>
      <c r="V339" s="905"/>
      <c r="W339" s="905"/>
      <c r="X339" s="905"/>
      <c r="Y339" s="68"/>
      <c r="Z339" s="68"/>
      <c r="AA339" s="68"/>
      <c r="AB339" s="68"/>
      <c r="AC339" s="68"/>
      <c r="AD339" s="68"/>
      <c r="AE339" s="68"/>
      <c r="AF339" s="68"/>
      <c r="AG339" s="68"/>
      <c r="AH339" s="68"/>
    </row>
    <row r="340" spans="1:34" s="57" customFormat="1" ht="12.6" customHeight="1" x14ac:dyDescent="0.3">
      <c r="A340" s="121"/>
      <c r="B340" s="910" t="s">
        <v>397</v>
      </c>
      <c r="C340" s="1540">
        <v>827028</v>
      </c>
      <c r="D340" s="1541">
        <v>691435</v>
      </c>
      <c r="E340" s="1541">
        <v>974</v>
      </c>
      <c r="F340" s="1541">
        <v>45474</v>
      </c>
      <c r="G340" s="1541">
        <v>3867</v>
      </c>
      <c r="H340" s="1541">
        <v>24722</v>
      </c>
      <c r="I340" s="1541">
        <v>4178</v>
      </c>
      <c r="J340" s="1541">
        <v>726</v>
      </c>
      <c r="K340" s="1542">
        <v>1359</v>
      </c>
      <c r="L340" s="905"/>
      <c r="O340" s="905"/>
      <c r="P340" s="905"/>
      <c r="Q340" s="905"/>
      <c r="R340" s="905"/>
      <c r="S340" s="905"/>
      <c r="T340" s="905"/>
      <c r="U340" s="905"/>
      <c r="V340" s="905"/>
      <c r="W340" s="905"/>
      <c r="X340" s="905"/>
      <c r="Y340" s="68"/>
      <c r="Z340" s="68"/>
      <c r="AA340" s="68"/>
      <c r="AB340" s="68"/>
      <c r="AC340" s="68"/>
      <c r="AD340" s="68"/>
      <c r="AE340" s="68"/>
      <c r="AF340" s="68"/>
      <c r="AG340" s="68"/>
      <c r="AH340" s="68"/>
    </row>
    <row r="341" spans="1:34" s="57" customFormat="1" ht="12.6" customHeight="1" x14ac:dyDescent="0.3">
      <c r="A341" s="121"/>
      <c r="B341" s="911" t="s">
        <v>398</v>
      </c>
      <c r="C341" s="1540">
        <v>807657</v>
      </c>
      <c r="D341" s="1541">
        <v>716994</v>
      </c>
      <c r="E341" s="1541">
        <v>809</v>
      </c>
      <c r="F341" s="1541">
        <v>27952</v>
      </c>
      <c r="G341" s="1541">
        <v>2709</v>
      </c>
      <c r="H341" s="1541">
        <v>18798</v>
      </c>
      <c r="I341" s="1541">
        <v>2899</v>
      </c>
      <c r="J341" s="1541">
        <v>348</v>
      </c>
      <c r="K341" s="1542">
        <v>899</v>
      </c>
      <c r="L341" s="905"/>
      <c r="O341" s="905"/>
      <c r="P341" s="905"/>
      <c r="Q341" s="905"/>
      <c r="R341" s="905"/>
      <c r="S341" s="905"/>
      <c r="T341" s="905"/>
      <c r="U341" s="905"/>
      <c r="V341" s="905"/>
      <c r="W341" s="905"/>
      <c r="X341" s="905"/>
      <c r="Y341" s="68"/>
      <c r="Z341" s="68"/>
      <c r="AA341" s="68"/>
      <c r="AB341" s="68"/>
      <c r="AC341" s="68"/>
      <c r="AD341" s="68"/>
      <c r="AE341" s="68"/>
      <c r="AF341" s="68"/>
      <c r="AG341" s="68"/>
      <c r="AH341" s="68"/>
    </row>
    <row r="342" spans="1:34" s="57" customFormat="1" ht="12.6" customHeight="1" x14ac:dyDescent="0.3">
      <c r="A342" s="121"/>
      <c r="B342" s="911">
        <v>2022</v>
      </c>
      <c r="C342" s="1540">
        <v>808090</v>
      </c>
      <c r="D342" s="1541">
        <v>719146</v>
      </c>
      <c r="E342" s="1541">
        <v>810</v>
      </c>
      <c r="F342" s="1541">
        <v>27732</v>
      </c>
      <c r="G342" s="1541">
        <v>2768</v>
      </c>
      <c r="H342" s="1541">
        <v>18049</v>
      </c>
      <c r="I342" s="1541">
        <v>2911</v>
      </c>
      <c r="J342" s="1541">
        <v>351</v>
      </c>
      <c r="K342" s="1542">
        <v>932</v>
      </c>
      <c r="L342" s="905"/>
      <c r="O342" s="905"/>
      <c r="P342" s="905"/>
      <c r="Q342" s="905"/>
      <c r="R342" s="905"/>
      <c r="S342" s="905"/>
      <c r="T342" s="905"/>
      <c r="U342" s="905"/>
      <c r="V342" s="905"/>
      <c r="W342" s="905"/>
      <c r="X342" s="905"/>
      <c r="Y342" s="68"/>
      <c r="Z342" s="68"/>
      <c r="AA342" s="68"/>
      <c r="AB342" s="68"/>
      <c r="AC342" s="68"/>
      <c r="AD342" s="68"/>
      <c r="AE342" s="68"/>
      <c r="AF342" s="68"/>
      <c r="AG342" s="68"/>
      <c r="AH342" s="68"/>
    </row>
    <row r="343" spans="1:34" s="140" customFormat="1" ht="12.6" customHeight="1" x14ac:dyDescent="0.3">
      <c r="A343" s="133" t="s">
        <v>101</v>
      </c>
      <c r="B343" s="134" t="s">
        <v>395</v>
      </c>
      <c r="C343" s="912">
        <v>77777</v>
      </c>
      <c r="D343" s="913">
        <v>66742</v>
      </c>
      <c r="E343" s="913">
        <v>58</v>
      </c>
      <c r="F343" s="913">
        <v>3593</v>
      </c>
      <c r="G343" s="913">
        <v>268</v>
      </c>
      <c r="H343" s="913">
        <v>2658</v>
      </c>
      <c r="I343" s="913">
        <v>508</v>
      </c>
      <c r="J343" s="913">
        <v>20</v>
      </c>
      <c r="K343" s="914">
        <v>154</v>
      </c>
      <c r="L343" s="915"/>
      <c r="O343" s="915"/>
      <c r="P343" s="915"/>
      <c r="Q343" s="915"/>
      <c r="R343" s="915"/>
      <c r="S343" s="915"/>
      <c r="T343" s="915"/>
      <c r="U343" s="915"/>
      <c r="V343" s="915"/>
      <c r="W343" s="915"/>
      <c r="X343" s="915"/>
    </row>
    <row r="344" spans="1:34" s="140" customFormat="1" ht="12.6" customHeight="1" x14ac:dyDescent="0.3">
      <c r="A344" s="145"/>
      <c r="B344" s="146" t="s">
        <v>396</v>
      </c>
      <c r="C344" s="916">
        <v>77765</v>
      </c>
      <c r="D344" s="917">
        <v>66789</v>
      </c>
      <c r="E344" s="917">
        <v>64</v>
      </c>
      <c r="F344" s="917">
        <v>3590</v>
      </c>
      <c r="G344" s="917">
        <v>280</v>
      </c>
      <c r="H344" s="917">
        <v>2614</v>
      </c>
      <c r="I344" s="917">
        <v>512</v>
      </c>
      <c r="J344" s="917">
        <v>20</v>
      </c>
      <c r="K344" s="918">
        <v>162</v>
      </c>
      <c r="L344" s="915"/>
      <c r="O344" s="915"/>
      <c r="P344" s="915"/>
      <c r="Q344" s="915"/>
      <c r="R344" s="915"/>
      <c r="S344" s="915"/>
      <c r="T344" s="915"/>
      <c r="U344" s="915"/>
      <c r="V344" s="915"/>
      <c r="W344" s="915"/>
      <c r="X344" s="915"/>
    </row>
    <row r="345" spans="1:34" s="140" customFormat="1" ht="12.6" customHeight="1" x14ac:dyDescent="0.3">
      <c r="A345" s="145"/>
      <c r="B345" s="152" t="s">
        <v>397</v>
      </c>
      <c r="C345" s="916">
        <v>77666</v>
      </c>
      <c r="D345" s="917">
        <v>66754</v>
      </c>
      <c r="E345" s="917">
        <v>65</v>
      </c>
      <c r="F345" s="917">
        <v>3599</v>
      </c>
      <c r="G345" s="917">
        <v>285</v>
      </c>
      <c r="H345" s="917">
        <v>2570</v>
      </c>
      <c r="I345" s="917">
        <v>511</v>
      </c>
      <c r="J345" s="917">
        <v>22</v>
      </c>
      <c r="K345" s="918">
        <v>168</v>
      </c>
      <c r="L345" s="915"/>
      <c r="O345" s="915"/>
      <c r="P345" s="915"/>
      <c r="Q345" s="915"/>
      <c r="R345" s="915"/>
      <c r="S345" s="915"/>
      <c r="T345" s="915"/>
      <c r="U345" s="915"/>
      <c r="V345" s="915"/>
      <c r="W345" s="915"/>
      <c r="X345" s="915"/>
    </row>
    <row r="346" spans="1:34" s="140" customFormat="1" ht="12.6" customHeight="1" x14ac:dyDescent="0.3">
      <c r="A346" s="145"/>
      <c r="B346" s="154" t="s">
        <v>398</v>
      </c>
      <c r="C346" s="916">
        <v>75786</v>
      </c>
      <c r="D346" s="917">
        <v>69154</v>
      </c>
      <c r="E346" s="917">
        <v>59</v>
      </c>
      <c r="F346" s="917">
        <v>1333</v>
      </c>
      <c r="G346" s="917">
        <v>175</v>
      </c>
      <c r="H346" s="917">
        <v>1771</v>
      </c>
      <c r="I346" s="917">
        <v>309</v>
      </c>
      <c r="J346" s="917">
        <v>11</v>
      </c>
      <c r="K346" s="918">
        <v>91</v>
      </c>
      <c r="L346" s="915"/>
      <c r="O346" s="915"/>
      <c r="P346" s="915"/>
      <c r="Q346" s="915"/>
      <c r="R346" s="915"/>
      <c r="S346" s="915"/>
      <c r="T346" s="915"/>
      <c r="U346" s="915"/>
      <c r="V346" s="915"/>
      <c r="W346" s="915"/>
      <c r="X346" s="915"/>
    </row>
    <row r="347" spans="1:34" s="140" customFormat="1" ht="12.6" customHeight="1" x14ac:dyDescent="0.3">
      <c r="A347" s="145"/>
      <c r="B347" s="154">
        <v>2022</v>
      </c>
      <c r="C347" s="916">
        <v>75619</v>
      </c>
      <c r="D347" s="917">
        <v>69046</v>
      </c>
      <c r="E347" s="917">
        <v>58</v>
      </c>
      <c r="F347" s="917">
        <v>1375</v>
      </c>
      <c r="G347" s="917">
        <v>189</v>
      </c>
      <c r="H347" s="917">
        <v>1700</v>
      </c>
      <c r="I347" s="917">
        <v>311</v>
      </c>
      <c r="J347" s="917">
        <v>12</v>
      </c>
      <c r="K347" s="918">
        <v>100</v>
      </c>
      <c r="L347" s="915"/>
      <c r="O347" s="915"/>
      <c r="P347" s="915"/>
      <c r="Q347" s="915"/>
      <c r="R347" s="915"/>
      <c r="S347" s="915"/>
      <c r="T347" s="915"/>
      <c r="U347" s="915"/>
      <c r="V347" s="915"/>
      <c r="W347" s="915"/>
      <c r="X347" s="915"/>
    </row>
    <row r="348" spans="1:34" s="140" customFormat="1" ht="12.6" customHeight="1" x14ac:dyDescent="0.3">
      <c r="A348" s="133" t="s">
        <v>102</v>
      </c>
      <c r="B348" s="134" t="s">
        <v>395</v>
      </c>
      <c r="C348" s="912">
        <v>62198</v>
      </c>
      <c r="D348" s="913">
        <v>52631</v>
      </c>
      <c r="E348" s="913">
        <v>92</v>
      </c>
      <c r="F348" s="913">
        <v>1595</v>
      </c>
      <c r="G348" s="913">
        <v>291</v>
      </c>
      <c r="H348" s="913">
        <v>2881</v>
      </c>
      <c r="I348" s="913">
        <v>552</v>
      </c>
      <c r="J348" s="913">
        <v>18</v>
      </c>
      <c r="K348" s="914">
        <v>84</v>
      </c>
      <c r="L348" s="915"/>
      <c r="O348" s="915"/>
      <c r="P348" s="915"/>
      <c r="Q348" s="915"/>
      <c r="R348" s="915"/>
      <c r="S348" s="915"/>
      <c r="T348" s="915"/>
      <c r="U348" s="915"/>
      <c r="V348" s="915"/>
      <c r="W348" s="915"/>
      <c r="X348" s="915"/>
    </row>
    <row r="349" spans="1:34" s="140" customFormat="1" ht="12.6" customHeight="1" x14ac:dyDescent="0.3">
      <c r="A349" s="145"/>
      <c r="B349" s="146" t="s">
        <v>396</v>
      </c>
      <c r="C349" s="916">
        <v>61773</v>
      </c>
      <c r="D349" s="917">
        <v>52260</v>
      </c>
      <c r="E349" s="917">
        <v>90</v>
      </c>
      <c r="F349" s="917">
        <v>1590</v>
      </c>
      <c r="G349" s="917">
        <v>299</v>
      </c>
      <c r="H349" s="917">
        <v>2857</v>
      </c>
      <c r="I349" s="917">
        <v>551</v>
      </c>
      <c r="J349" s="917">
        <v>19</v>
      </c>
      <c r="K349" s="918">
        <v>88</v>
      </c>
      <c r="L349" s="915"/>
      <c r="O349" s="915"/>
      <c r="P349" s="915"/>
      <c r="Q349" s="915"/>
      <c r="R349" s="915"/>
      <c r="S349" s="915"/>
      <c r="T349" s="915"/>
      <c r="U349" s="915"/>
      <c r="V349" s="915"/>
      <c r="W349" s="915"/>
      <c r="X349" s="915"/>
    </row>
    <row r="350" spans="1:34" s="140" customFormat="1" ht="12.6" customHeight="1" x14ac:dyDescent="0.3">
      <c r="A350" s="145"/>
      <c r="B350" s="152" t="s">
        <v>397</v>
      </c>
      <c r="C350" s="916">
        <v>61398</v>
      </c>
      <c r="D350" s="917">
        <v>51959</v>
      </c>
      <c r="E350" s="917">
        <v>90</v>
      </c>
      <c r="F350" s="917">
        <v>1580</v>
      </c>
      <c r="G350" s="917">
        <v>298</v>
      </c>
      <c r="H350" s="917">
        <v>2823</v>
      </c>
      <c r="I350" s="917">
        <v>553</v>
      </c>
      <c r="J350" s="917">
        <v>19</v>
      </c>
      <c r="K350" s="918">
        <v>90</v>
      </c>
      <c r="L350" s="915"/>
      <c r="O350" s="915"/>
      <c r="P350" s="915"/>
      <c r="Q350" s="915"/>
      <c r="R350" s="915"/>
      <c r="S350" s="915"/>
      <c r="T350" s="915"/>
      <c r="U350" s="915"/>
      <c r="V350" s="915"/>
      <c r="W350" s="915"/>
      <c r="X350" s="915"/>
    </row>
    <row r="351" spans="1:34" s="140" customFormat="1" ht="12.6" customHeight="1" x14ac:dyDescent="0.3">
      <c r="A351" s="145"/>
      <c r="B351" s="154" t="s">
        <v>398</v>
      </c>
      <c r="C351" s="916">
        <v>59535</v>
      </c>
      <c r="D351" s="917">
        <v>53068</v>
      </c>
      <c r="E351" s="917">
        <v>69</v>
      </c>
      <c r="F351" s="917">
        <v>770</v>
      </c>
      <c r="G351" s="917">
        <v>204</v>
      </c>
      <c r="H351" s="917">
        <v>1804</v>
      </c>
      <c r="I351" s="917">
        <v>345</v>
      </c>
      <c r="J351" s="917">
        <v>6</v>
      </c>
      <c r="K351" s="918">
        <v>45</v>
      </c>
      <c r="L351" s="915"/>
      <c r="O351" s="915"/>
      <c r="P351" s="915"/>
      <c r="Q351" s="915"/>
      <c r="R351" s="915"/>
      <c r="S351" s="915"/>
      <c r="T351" s="915"/>
      <c r="U351" s="915"/>
      <c r="V351" s="915"/>
      <c r="W351" s="915"/>
      <c r="X351" s="915"/>
    </row>
    <row r="352" spans="1:34" s="140" customFormat="1" ht="12.6" customHeight="1" x14ac:dyDescent="0.3">
      <c r="A352" s="145"/>
      <c r="B352" s="154">
        <v>2022</v>
      </c>
      <c r="C352" s="916">
        <v>59031</v>
      </c>
      <c r="D352" s="917">
        <v>52750</v>
      </c>
      <c r="E352" s="917">
        <v>63</v>
      </c>
      <c r="F352" s="917">
        <v>758</v>
      </c>
      <c r="G352" s="917">
        <v>205</v>
      </c>
      <c r="H352" s="917">
        <v>1722</v>
      </c>
      <c r="I352" s="917">
        <v>339</v>
      </c>
      <c r="J352" s="917">
        <v>7</v>
      </c>
      <c r="K352" s="918">
        <v>47</v>
      </c>
      <c r="L352" s="915"/>
      <c r="O352" s="915"/>
      <c r="P352" s="915"/>
      <c r="Q352" s="915"/>
      <c r="R352" s="915"/>
      <c r="S352" s="915"/>
      <c r="T352" s="915"/>
      <c r="U352" s="915"/>
      <c r="V352" s="915"/>
      <c r="W352" s="915"/>
      <c r="X352" s="915"/>
    </row>
    <row r="353" spans="1:24" s="140" customFormat="1" ht="12.6" customHeight="1" x14ac:dyDescent="0.3">
      <c r="A353" s="133" t="s">
        <v>103</v>
      </c>
      <c r="B353" s="134" t="s">
        <v>395</v>
      </c>
      <c r="C353" s="912">
        <v>74937</v>
      </c>
      <c r="D353" s="913">
        <v>61263</v>
      </c>
      <c r="E353" s="913">
        <v>60</v>
      </c>
      <c r="F353" s="913">
        <v>7911</v>
      </c>
      <c r="G353" s="913">
        <v>262</v>
      </c>
      <c r="H353" s="913">
        <v>124</v>
      </c>
      <c r="I353" s="913">
        <v>79</v>
      </c>
      <c r="J353" s="913">
        <v>115</v>
      </c>
      <c r="K353" s="914">
        <v>186</v>
      </c>
      <c r="L353" s="915"/>
      <c r="O353" s="915"/>
      <c r="P353" s="915"/>
      <c r="Q353" s="915"/>
      <c r="R353" s="915"/>
      <c r="S353" s="915"/>
      <c r="T353" s="915"/>
      <c r="U353" s="915"/>
      <c r="V353" s="915"/>
      <c r="W353" s="915"/>
      <c r="X353" s="915"/>
    </row>
    <row r="354" spans="1:24" s="140" customFormat="1" ht="12.6" customHeight="1" x14ac:dyDescent="0.3">
      <c r="A354" s="145"/>
      <c r="B354" s="146" t="s">
        <v>396</v>
      </c>
      <c r="C354" s="916">
        <v>75533</v>
      </c>
      <c r="D354" s="917">
        <v>61977</v>
      </c>
      <c r="E354" s="917">
        <v>63</v>
      </c>
      <c r="F354" s="917">
        <v>7863</v>
      </c>
      <c r="G354" s="917">
        <v>274</v>
      </c>
      <c r="H354" s="917">
        <v>120</v>
      </c>
      <c r="I354" s="917">
        <v>79</v>
      </c>
      <c r="J354" s="917">
        <v>113</v>
      </c>
      <c r="K354" s="918">
        <v>191</v>
      </c>
      <c r="L354" s="915"/>
      <c r="O354" s="915"/>
      <c r="P354" s="915"/>
      <c r="Q354" s="915"/>
      <c r="R354" s="915"/>
      <c r="S354" s="915"/>
      <c r="T354" s="915"/>
      <c r="U354" s="915"/>
      <c r="V354" s="915"/>
      <c r="W354" s="915"/>
      <c r="X354" s="915"/>
    </row>
    <row r="355" spans="1:24" s="140" customFormat="1" ht="12.6" customHeight="1" x14ac:dyDescent="0.3">
      <c r="A355" s="145"/>
      <c r="B355" s="152" t="s">
        <v>397</v>
      </c>
      <c r="C355" s="916">
        <v>76165</v>
      </c>
      <c r="D355" s="917">
        <v>62748</v>
      </c>
      <c r="E355" s="917">
        <v>67</v>
      </c>
      <c r="F355" s="917">
        <v>7797</v>
      </c>
      <c r="G355" s="917">
        <v>281</v>
      </c>
      <c r="H355" s="917">
        <v>119</v>
      </c>
      <c r="I355" s="917">
        <v>81</v>
      </c>
      <c r="J355" s="917">
        <v>114</v>
      </c>
      <c r="K355" s="918">
        <v>198</v>
      </c>
      <c r="L355" s="915"/>
      <c r="O355" s="915"/>
      <c r="P355" s="915"/>
      <c r="Q355" s="915"/>
      <c r="R355" s="915"/>
      <c r="S355" s="915"/>
      <c r="T355" s="915"/>
      <c r="U355" s="915"/>
      <c r="V355" s="915"/>
      <c r="W355" s="915"/>
      <c r="X355" s="915"/>
    </row>
    <row r="356" spans="1:24" s="140" customFormat="1" ht="12.6" customHeight="1" x14ac:dyDescent="0.3">
      <c r="A356" s="145"/>
      <c r="B356" s="154" t="s">
        <v>398</v>
      </c>
      <c r="C356" s="916">
        <v>74232</v>
      </c>
      <c r="D356" s="917">
        <v>64856</v>
      </c>
      <c r="E356" s="917">
        <v>53</v>
      </c>
      <c r="F356" s="917">
        <v>6090</v>
      </c>
      <c r="G356" s="917">
        <v>188</v>
      </c>
      <c r="H356" s="917">
        <v>93</v>
      </c>
      <c r="I356" s="917">
        <v>72</v>
      </c>
      <c r="J356" s="917">
        <v>43</v>
      </c>
      <c r="K356" s="918">
        <v>153</v>
      </c>
      <c r="L356" s="915"/>
      <c r="O356" s="915"/>
      <c r="P356" s="915"/>
      <c r="Q356" s="915"/>
      <c r="R356" s="915"/>
      <c r="S356" s="915"/>
      <c r="T356" s="915"/>
      <c r="U356" s="915"/>
      <c r="V356" s="915"/>
      <c r="W356" s="915"/>
      <c r="X356" s="915"/>
    </row>
    <row r="357" spans="1:24" s="140" customFormat="1" ht="12.6" customHeight="1" x14ac:dyDescent="0.3">
      <c r="A357" s="145"/>
      <c r="B357" s="154">
        <v>2022</v>
      </c>
      <c r="C357" s="916">
        <v>74742</v>
      </c>
      <c r="D357" s="917">
        <v>65524</v>
      </c>
      <c r="E357" s="917">
        <v>52</v>
      </c>
      <c r="F357" s="917">
        <v>5993</v>
      </c>
      <c r="G357" s="917">
        <v>194</v>
      </c>
      <c r="H357" s="917">
        <v>82</v>
      </c>
      <c r="I357" s="917">
        <v>72</v>
      </c>
      <c r="J357" s="917">
        <v>41</v>
      </c>
      <c r="K357" s="918">
        <v>155</v>
      </c>
      <c r="L357" s="915"/>
      <c r="O357" s="915"/>
      <c r="P357" s="915"/>
      <c r="Q357" s="915"/>
      <c r="R357" s="915"/>
      <c r="S357" s="915"/>
      <c r="T357" s="915"/>
      <c r="U357" s="915"/>
      <c r="V357" s="915"/>
      <c r="W357" s="915"/>
      <c r="X357" s="915"/>
    </row>
    <row r="358" spans="1:24" s="140" customFormat="1" ht="12.6" customHeight="1" x14ac:dyDescent="0.3">
      <c r="A358" s="133" t="s">
        <v>104</v>
      </c>
      <c r="B358" s="134" t="s">
        <v>395</v>
      </c>
      <c r="C358" s="912">
        <v>33696</v>
      </c>
      <c r="D358" s="913">
        <v>29208</v>
      </c>
      <c r="E358" s="913">
        <v>33</v>
      </c>
      <c r="F358" s="913">
        <v>1855</v>
      </c>
      <c r="G358" s="913">
        <v>123</v>
      </c>
      <c r="H358" s="913">
        <v>283</v>
      </c>
      <c r="I358" s="913">
        <v>19</v>
      </c>
      <c r="J358" s="913">
        <v>10</v>
      </c>
      <c r="K358" s="914">
        <v>28</v>
      </c>
      <c r="L358" s="915"/>
      <c r="O358" s="915"/>
      <c r="P358" s="915"/>
      <c r="Q358" s="915"/>
      <c r="R358" s="915"/>
      <c r="S358" s="915"/>
      <c r="T358" s="915"/>
      <c r="U358" s="915"/>
      <c r="V358" s="915"/>
      <c r="W358" s="915"/>
      <c r="X358" s="915"/>
    </row>
    <row r="359" spans="1:24" s="140" customFormat="1" ht="12.6" customHeight="1" x14ac:dyDescent="0.3">
      <c r="A359" s="145"/>
      <c r="B359" s="146" t="s">
        <v>396</v>
      </c>
      <c r="C359" s="916">
        <v>33708</v>
      </c>
      <c r="D359" s="917">
        <v>29247</v>
      </c>
      <c r="E359" s="917">
        <v>34</v>
      </c>
      <c r="F359" s="917">
        <v>1846</v>
      </c>
      <c r="G359" s="917">
        <v>133</v>
      </c>
      <c r="H359" s="917">
        <v>279</v>
      </c>
      <c r="I359" s="917">
        <v>21</v>
      </c>
      <c r="J359" s="917">
        <v>13</v>
      </c>
      <c r="K359" s="918">
        <v>29</v>
      </c>
      <c r="L359" s="915"/>
      <c r="O359" s="915"/>
      <c r="P359" s="915"/>
      <c r="Q359" s="915"/>
      <c r="R359" s="915"/>
      <c r="S359" s="915"/>
      <c r="T359" s="915"/>
      <c r="U359" s="915"/>
      <c r="V359" s="915"/>
      <c r="W359" s="915"/>
      <c r="X359" s="915"/>
    </row>
    <row r="360" spans="1:24" s="140" customFormat="1" ht="12.6" customHeight="1" x14ac:dyDescent="0.3">
      <c r="A360" s="145"/>
      <c r="B360" s="152" t="s">
        <v>397</v>
      </c>
      <c r="C360" s="916">
        <v>33730</v>
      </c>
      <c r="D360" s="917">
        <v>29300</v>
      </c>
      <c r="E360" s="917">
        <v>35</v>
      </c>
      <c r="F360" s="917">
        <v>1838</v>
      </c>
      <c r="G360" s="917">
        <v>146</v>
      </c>
      <c r="H360" s="917">
        <v>274</v>
      </c>
      <c r="I360" s="917">
        <v>21</v>
      </c>
      <c r="J360" s="917">
        <v>13</v>
      </c>
      <c r="K360" s="918">
        <v>30</v>
      </c>
      <c r="L360" s="915"/>
      <c r="O360" s="915"/>
      <c r="P360" s="915"/>
      <c r="Q360" s="915"/>
      <c r="R360" s="915"/>
      <c r="S360" s="915"/>
      <c r="T360" s="915"/>
      <c r="U360" s="915"/>
      <c r="V360" s="915"/>
      <c r="W360" s="915"/>
      <c r="X360" s="915"/>
    </row>
    <row r="361" spans="1:24" s="140" customFormat="1" ht="12.6" customHeight="1" x14ac:dyDescent="0.3">
      <c r="A361" s="145"/>
      <c r="B361" s="154" t="s">
        <v>398</v>
      </c>
      <c r="C361" s="916">
        <v>33127</v>
      </c>
      <c r="D361" s="917">
        <v>30485</v>
      </c>
      <c r="E361" s="917">
        <v>26</v>
      </c>
      <c r="F361" s="917">
        <v>1171</v>
      </c>
      <c r="G361" s="917">
        <v>81</v>
      </c>
      <c r="H361" s="917">
        <v>206</v>
      </c>
      <c r="I361" s="917">
        <v>15</v>
      </c>
      <c r="J361" s="917">
        <v>8</v>
      </c>
      <c r="K361" s="918">
        <v>14</v>
      </c>
      <c r="L361" s="915"/>
      <c r="O361" s="915"/>
      <c r="P361" s="915"/>
      <c r="Q361" s="915"/>
      <c r="R361" s="915"/>
      <c r="S361" s="915"/>
      <c r="T361" s="915"/>
      <c r="U361" s="915"/>
      <c r="V361" s="915"/>
      <c r="W361" s="915"/>
      <c r="X361" s="915"/>
    </row>
    <row r="362" spans="1:24" s="140" customFormat="1" ht="12.6" customHeight="1" x14ac:dyDescent="0.3">
      <c r="A362" s="145"/>
      <c r="B362" s="154">
        <v>2022</v>
      </c>
      <c r="C362" s="916">
        <v>33186</v>
      </c>
      <c r="D362" s="917">
        <v>30558</v>
      </c>
      <c r="E362" s="917">
        <v>24</v>
      </c>
      <c r="F362" s="917">
        <v>1164</v>
      </c>
      <c r="G362" s="917">
        <v>85</v>
      </c>
      <c r="H362" s="917">
        <v>195</v>
      </c>
      <c r="I362" s="917">
        <v>16</v>
      </c>
      <c r="J362" s="917">
        <v>8</v>
      </c>
      <c r="K362" s="918">
        <v>15</v>
      </c>
      <c r="L362" s="915"/>
      <c r="O362" s="915"/>
      <c r="P362" s="915"/>
      <c r="Q362" s="915"/>
      <c r="R362" s="915"/>
      <c r="S362" s="915"/>
      <c r="T362" s="915"/>
      <c r="U362" s="915"/>
      <c r="V362" s="915"/>
      <c r="W362" s="915"/>
      <c r="X362" s="915"/>
    </row>
    <row r="363" spans="1:24" s="140" customFormat="1" ht="12.6" customHeight="1" x14ac:dyDescent="0.3">
      <c r="A363" s="133" t="s">
        <v>105</v>
      </c>
      <c r="B363" s="134" t="s">
        <v>395</v>
      </c>
      <c r="C363" s="912">
        <v>11896</v>
      </c>
      <c r="D363" s="913">
        <v>5154</v>
      </c>
      <c r="E363" s="913">
        <v>21</v>
      </c>
      <c r="F363" s="913">
        <v>705</v>
      </c>
      <c r="G363" s="913">
        <v>63</v>
      </c>
      <c r="H363" s="913">
        <v>4621</v>
      </c>
      <c r="I363" s="913">
        <v>342</v>
      </c>
      <c r="J363" s="913">
        <v>6</v>
      </c>
      <c r="K363" s="914">
        <v>20</v>
      </c>
      <c r="L363" s="915"/>
      <c r="O363" s="915"/>
      <c r="P363" s="915"/>
      <c r="Q363" s="915"/>
      <c r="R363" s="915"/>
      <c r="S363" s="915"/>
      <c r="T363" s="915"/>
      <c r="U363" s="915"/>
      <c r="V363" s="915"/>
      <c r="W363" s="915"/>
      <c r="X363" s="915"/>
    </row>
    <row r="364" spans="1:24" s="140" customFormat="1" ht="12.6" customHeight="1" x14ac:dyDescent="0.3">
      <c r="A364" s="145"/>
      <c r="B364" s="146" t="s">
        <v>396</v>
      </c>
      <c r="C364" s="916">
        <v>11787</v>
      </c>
      <c r="D364" s="917">
        <v>5180</v>
      </c>
      <c r="E364" s="917">
        <v>21</v>
      </c>
      <c r="F364" s="917">
        <v>709</v>
      </c>
      <c r="G364" s="917">
        <v>63</v>
      </c>
      <c r="H364" s="917">
        <v>4516</v>
      </c>
      <c r="I364" s="917">
        <v>333</v>
      </c>
      <c r="J364" s="917">
        <v>6</v>
      </c>
      <c r="K364" s="918">
        <v>21</v>
      </c>
      <c r="L364" s="915"/>
      <c r="O364" s="915"/>
      <c r="P364" s="915"/>
      <c r="Q364" s="915"/>
      <c r="R364" s="915"/>
      <c r="S364" s="915"/>
      <c r="T364" s="915"/>
      <c r="U364" s="915"/>
      <c r="V364" s="915"/>
      <c r="W364" s="915"/>
      <c r="X364" s="915"/>
    </row>
    <row r="365" spans="1:24" s="140" customFormat="1" ht="12.6" customHeight="1" x14ac:dyDescent="0.3">
      <c r="A365" s="145"/>
      <c r="B365" s="152" t="s">
        <v>397</v>
      </c>
      <c r="C365" s="916">
        <v>11708</v>
      </c>
      <c r="D365" s="917">
        <v>5226</v>
      </c>
      <c r="E365" s="917">
        <v>21</v>
      </c>
      <c r="F365" s="917">
        <v>710</v>
      </c>
      <c r="G365" s="917">
        <v>62</v>
      </c>
      <c r="H365" s="917">
        <v>4409</v>
      </c>
      <c r="I365" s="917">
        <v>330</v>
      </c>
      <c r="J365" s="917">
        <v>6</v>
      </c>
      <c r="K365" s="918">
        <v>24</v>
      </c>
      <c r="L365" s="915"/>
      <c r="O365" s="915"/>
      <c r="P365" s="915"/>
      <c r="Q365" s="915"/>
      <c r="R365" s="915"/>
      <c r="S365" s="915"/>
      <c r="T365" s="915"/>
      <c r="U365" s="915"/>
      <c r="V365" s="915"/>
      <c r="W365" s="915"/>
      <c r="X365" s="915"/>
    </row>
    <row r="366" spans="1:24" s="140" customFormat="1" ht="12.6" customHeight="1" x14ac:dyDescent="0.3">
      <c r="A366" s="145"/>
      <c r="B366" s="154" t="s">
        <v>398</v>
      </c>
      <c r="C366" s="916">
        <v>10870</v>
      </c>
      <c r="D366" s="917">
        <v>6467</v>
      </c>
      <c r="E366" s="917">
        <v>18</v>
      </c>
      <c r="F366" s="917">
        <v>196</v>
      </c>
      <c r="G366" s="917">
        <v>59</v>
      </c>
      <c r="H366" s="917">
        <v>3318</v>
      </c>
      <c r="I366" s="917">
        <v>236</v>
      </c>
      <c r="J366" s="917">
        <v>2</v>
      </c>
      <c r="K366" s="918">
        <v>6</v>
      </c>
      <c r="L366" s="915"/>
      <c r="O366" s="915"/>
      <c r="P366" s="915"/>
      <c r="Q366" s="915"/>
      <c r="R366" s="915"/>
      <c r="S366" s="915"/>
      <c r="T366" s="915"/>
      <c r="U366" s="915"/>
      <c r="V366" s="915"/>
      <c r="W366" s="915"/>
      <c r="X366" s="915"/>
    </row>
    <row r="367" spans="1:24" s="140" customFormat="1" ht="12.6" customHeight="1" x14ac:dyDescent="0.3">
      <c r="A367" s="145"/>
      <c r="B367" s="154">
        <v>2022</v>
      </c>
      <c r="C367" s="916">
        <v>10773</v>
      </c>
      <c r="D367" s="917">
        <v>6521</v>
      </c>
      <c r="E367" s="917">
        <v>20</v>
      </c>
      <c r="F367" s="917">
        <v>192</v>
      </c>
      <c r="G367" s="917">
        <v>55</v>
      </c>
      <c r="H367" s="917">
        <v>3179</v>
      </c>
      <c r="I367" s="917">
        <v>242</v>
      </c>
      <c r="J367" s="917">
        <v>2</v>
      </c>
      <c r="K367" s="918">
        <v>6</v>
      </c>
      <c r="L367" s="915"/>
      <c r="O367" s="915"/>
      <c r="P367" s="915"/>
      <c r="Q367" s="915"/>
      <c r="R367" s="915"/>
      <c r="S367" s="915"/>
      <c r="T367" s="915"/>
      <c r="U367" s="915"/>
      <c r="V367" s="915"/>
      <c r="W367" s="915"/>
      <c r="X367" s="915"/>
    </row>
    <row r="368" spans="1:24" s="140" customFormat="1" ht="12.6" customHeight="1" x14ac:dyDescent="0.3">
      <c r="A368" s="133" t="s">
        <v>106</v>
      </c>
      <c r="B368" s="134" t="s">
        <v>395</v>
      </c>
      <c r="C368" s="912">
        <v>104837</v>
      </c>
      <c r="D368" s="913">
        <v>90306</v>
      </c>
      <c r="E368" s="913">
        <v>199</v>
      </c>
      <c r="F368" s="913">
        <v>2135</v>
      </c>
      <c r="G368" s="913">
        <v>780</v>
      </c>
      <c r="H368" s="913">
        <v>207</v>
      </c>
      <c r="I368" s="913">
        <v>123</v>
      </c>
      <c r="J368" s="913">
        <v>166</v>
      </c>
      <c r="K368" s="914">
        <v>189</v>
      </c>
      <c r="L368" s="915"/>
      <c r="O368" s="915"/>
      <c r="P368" s="915"/>
      <c r="Q368" s="915"/>
      <c r="R368" s="915"/>
      <c r="S368" s="915"/>
      <c r="T368" s="915"/>
      <c r="U368" s="915"/>
      <c r="V368" s="915"/>
      <c r="W368" s="915"/>
      <c r="X368" s="915"/>
    </row>
    <row r="369" spans="1:24" s="140" customFormat="1" ht="12.6" customHeight="1" x14ac:dyDescent="0.3">
      <c r="A369" s="145"/>
      <c r="B369" s="146" t="s">
        <v>396</v>
      </c>
      <c r="C369" s="916">
        <v>104990</v>
      </c>
      <c r="D369" s="917">
        <v>90571</v>
      </c>
      <c r="E369" s="917">
        <v>200</v>
      </c>
      <c r="F369" s="917">
        <v>2134</v>
      </c>
      <c r="G369" s="917">
        <v>795</v>
      </c>
      <c r="H369" s="917">
        <v>207</v>
      </c>
      <c r="I369" s="917">
        <v>128</v>
      </c>
      <c r="J369" s="917">
        <v>167</v>
      </c>
      <c r="K369" s="918">
        <v>195</v>
      </c>
      <c r="L369" s="915"/>
      <c r="O369" s="915"/>
      <c r="P369" s="915"/>
      <c r="Q369" s="915"/>
      <c r="R369" s="915"/>
      <c r="S369" s="915"/>
      <c r="T369" s="915"/>
      <c r="U369" s="915"/>
      <c r="V369" s="915"/>
      <c r="W369" s="915"/>
      <c r="X369" s="915"/>
    </row>
    <row r="370" spans="1:24" s="140" customFormat="1" ht="12.6" customHeight="1" x14ac:dyDescent="0.3">
      <c r="A370" s="145"/>
      <c r="B370" s="152" t="s">
        <v>397</v>
      </c>
      <c r="C370" s="916">
        <v>105015</v>
      </c>
      <c r="D370" s="917">
        <v>90725</v>
      </c>
      <c r="E370" s="917">
        <v>205</v>
      </c>
      <c r="F370" s="917">
        <v>2127</v>
      </c>
      <c r="G370" s="917">
        <v>812</v>
      </c>
      <c r="H370" s="917">
        <v>206</v>
      </c>
      <c r="I370" s="917">
        <v>127</v>
      </c>
      <c r="J370" s="917">
        <v>172</v>
      </c>
      <c r="K370" s="918">
        <v>198</v>
      </c>
      <c r="L370" s="915"/>
      <c r="O370" s="915"/>
      <c r="P370" s="915"/>
      <c r="Q370" s="915"/>
      <c r="R370" s="915"/>
      <c r="S370" s="915"/>
      <c r="T370" s="915"/>
      <c r="U370" s="915"/>
      <c r="V370" s="915"/>
      <c r="W370" s="915"/>
      <c r="X370" s="915"/>
    </row>
    <row r="371" spans="1:24" s="140" customFormat="1" ht="12.6" customHeight="1" x14ac:dyDescent="0.3">
      <c r="A371" s="145"/>
      <c r="B371" s="154" t="s">
        <v>398</v>
      </c>
      <c r="C371" s="916">
        <v>102469</v>
      </c>
      <c r="D371" s="917">
        <v>95136</v>
      </c>
      <c r="E371" s="917">
        <v>158</v>
      </c>
      <c r="F371" s="917">
        <v>1103</v>
      </c>
      <c r="G371" s="917">
        <v>603</v>
      </c>
      <c r="H371" s="917">
        <v>162</v>
      </c>
      <c r="I371" s="917">
        <v>102</v>
      </c>
      <c r="J371" s="917">
        <v>65</v>
      </c>
      <c r="K371" s="918">
        <v>126</v>
      </c>
      <c r="L371" s="915"/>
      <c r="O371" s="915"/>
      <c r="P371" s="915"/>
      <c r="Q371" s="915"/>
      <c r="R371" s="915"/>
      <c r="S371" s="915"/>
      <c r="T371" s="915"/>
      <c r="U371" s="915"/>
      <c r="V371" s="915"/>
      <c r="W371" s="915"/>
      <c r="X371" s="915"/>
    </row>
    <row r="372" spans="1:24" s="140" customFormat="1" ht="12.6" customHeight="1" x14ac:dyDescent="0.3">
      <c r="A372" s="145"/>
      <c r="B372" s="154">
        <v>2022</v>
      </c>
      <c r="C372" s="916">
        <v>102289</v>
      </c>
      <c r="D372" s="917">
        <v>95128</v>
      </c>
      <c r="E372" s="917">
        <v>160</v>
      </c>
      <c r="F372" s="917">
        <v>1076</v>
      </c>
      <c r="G372" s="917">
        <v>611</v>
      </c>
      <c r="H372" s="917">
        <v>154</v>
      </c>
      <c r="I372" s="917">
        <v>109</v>
      </c>
      <c r="J372" s="917">
        <v>70</v>
      </c>
      <c r="K372" s="918">
        <v>124</v>
      </c>
      <c r="L372" s="915"/>
      <c r="O372" s="915"/>
      <c r="P372" s="915"/>
      <c r="Q372" s="915"/>
      <c r="R372" s="915"/>
      <c r="S372" s="915"/>
      <c r="T372" s="915"/>
      <c r="U372" s="915"/>
      <c r="V372" s="915"/>
      <c r="W372" s="915"/>
      <c r="X372" s="915"/>
    </row>
    <row r="373" spans="1:24" s="140" customFormat="1" ht="12.6" customHeight="1" x14ac:dyDescent="0.3">
      <c r="A373" s="133" t="s">
        <v>107</v>
      </c>
      <c r="B373" s="134" t="s">
        <v>395</v>
      </c>
      <c r="C373" s="912">
        <v>175038</v>
      </c>
      <c r="D373" s="913">
        <v>150604</v>
      </c>
      <c r="E373" s="913">
        <v>221</v>
      </c>
      <c r="F373" s="913">
        <v>5678</v>
      </c>
      <c r="G373" s="913">
        <v>812</v>
      </c>
      <c r="H373" s="913">
        <v>1600</v>
      </c>
      <c r="I373" s="913">
        <v>801</v>
      </c>
      <c r="J373" s="913">
        <v>89</v>
      </c>
      <c r="K373" s="914">
        <v>243</v>
      </c>
      <c r="L373" s="915"/>
      <c r="O373" s="915"/>
      <c r="P373" s="915"/>
      <c r="Q373" s="915"/>
      <c r="R373" s="915"/>
      <c r="S373" s="915"/>
      <c r="T373" s="915"/>
      <c r="U373" s="915"/>
      <c r="V373" s="915"/>
      <c r="W373" s="915"/>
      <c r="X373" s="915"/>
    </row>
    <row r="374" spans="1:24" s="140" customFormat="1" ht="12.6" customHeight="1" x14ac:dyDescent="0.3">
      <c r="A374" s="145"/>
      <c r="B374" s="146" t="s">
        <v>396</v>
      </c>
      <c r="C374" s="916">
        <v>176181</v>
      </c>
      <c r="D374" s="917">
        <v>151853</v>
      </c>
      <c r="E374" s="917">
        <v>227</v>
      </c>
      <c r="F374" s="917">
        <v>5731</v>
      </c>
      <c r="G374" s="917">
        <v>834</v>
      </c>
      <c r="H374" s="917">
        <v>1590</v>
      </c>
      <c r="I374" s="917">
        <v>815</v>
      </c>
      <c r="J374" s="917">
        <v>90</v>
      </c>
      <c r="K374" s="918">
        <v>252</v>
      </c>
      <c r="L374" s="915"/>
      <c r="O374" s="915"/>
      <c r="P374" s="915"/>
      <c r="Q374" s="915"/>
      <c r="R374" s="915"/>
      <c r="S374" s="915"/>
      <c r="T374" s="915"/>
      <c r="U374" s="915"/>
      <c r="V374" s="915"/>
      <c r="W374" s="915"/>
      <c r="X374" s="915"/>
    </row>
    <row r="375" spans="1:24" s="140" customFormat="1" ht="12.6" customHeight="1" x14ac:dyDescent="0.3">
      <c r="A375" s="145"/>
      <c r="B375" s="152" t="s">
        <v>397</v>
      </c>
      <c r="C375" s="916">
        <v>176781</v>
      </c>
      <c r="D375" s="917">
        <v>152585</v>
      </c>
      <c r="E375" s="917">
        <v>234</v>
      </c>
      <c r="F375" s="917">
        <v>5774</v>
      </c>
      <c r="G375" s="917">
        <v>838</v>
      </c>
      <c r="H375" s="917">
        <v>1578</v>
      </c>
      <c r="I375" s="917">
        <v>803</v>
      </c>
      <c r="J375" s="917">
        <v>95</v>
      </c>
      <c r="K375" s="918">
        <v>254</v>
      </c>
      <c r="L375" s="915"/>
      <c r="O375" s="915"/>
      <c r="P375" s="915"/>
      <c r="Q375" s="915"/>
      <c r="R375" s="915"/>
      <c r="S375" s="915"/>
      <c r="T375" s="915"/>
      <c r="U375" s="915"/>
      <c r="V375" s="915"/>
      <c r="W375" s="915"/>
      <c r="X375" s="915"/>
    </row>
    <row r="376" spans="1:24" s="140" customFormat="1" ht="12.6" customHeight="1" x14ac:dyDescent="0.3">
      <c r="A376" s="145"/>
      <c r="B376" s="154" t="s">
        <v>398</v>
      </c>
      <c r="C376" s="916">
        <v>173187</v>
      </c>
      <c r="D376" s="917">
        <v>157983</v>
      </c>
      <c r="E376" s="917">
        <v>232</v>
      </c>
      <c r="F376" s="917">
        <v>3185</v>
      </c>
      <c r="G376" s="917">
        <v>671</v>
      </c>
      <c r="H376" s="917">
        <v>1186</v>
      </c>
      <c r="I376" s="917">
        <v>720</v>
      </c>
      <c r="J376" s="917">
        <v>73</v>
      </c>
      <c r="K376" s="918">
        <v>260</v>
      </c>
      <c r="L376" s="915"/>
      <c r="O376" s="915"/>
      <c r="P376" s="915"/>
      <c r="Q376" s="915"/>
      <c r="R376" s="915"/>
      <c r="S376" s="915"/>
      <c r="T376" s="915"/>
      <c r="U376" s="915"/>
      <c r="V376" s="915"/>
      <c r="W376" s="915"/>
      <c r="X376" s="915"/>
    </row>
    <row r="377" spans="1:24" s="140" customFormat="1" ht="12.6" customHeight="1" x14ac:dyDescent="0.3">
      <c r="A377" s="145"/>
      <c r="B377" s="154">
        <v>2022</v>
      </c>
      <c r="C377" s="916">
        <v>173911</v>
      </c>
      <c r="D377" s="917">
        <v>159006</v>
      </c>
      <c r="E377" s="917">
        <v>234</v>
      </c>
      <c r="F377" s="917">
        <v>3152</v>
      </c>
      <c r="G377" s="917">
        <v>672</v>
      </c>
      <c r="H377" s="917">
        <v>1136</v>
      </c>
      <c r="I377" s="917">
        <v>713</v>
      </c>
      <c r="J377" s="917">
        <v>76</v>
      </c>
      <c r="K377" s="918">
        <v>266</v>
      </c>
      <c r="L377" s="915"/>
      <c r="O377" s="915"/>
      <c r="P377" s="915"/>
      <c r="Q377" s="915"/>
      <c r="R377" s="915"/>
      <c r="S377" s="915"/>
      <c r="T377" s="915"/>
      <c r="U377" s="915"/>
      <c r="V377" s="915"/>
      <c r="W377" s="915"/>
      <c r="X377" s="915"/>
    </row>
    <row r="378" spans="1:24" s="140" customFormat="1" ht="12.6" customHeight="1" x14ac:dyDescent="0.3">
      <c r="A378" s="133" t="s">
        <v>108</v>
      </c>
      <c r="B378" s="134" t="s">
        <v>395</v>
      </c>
      <c r="C378" s="912">
        <v>60378</v>
      </c>
      <c r="D378" s="913">
        <v>51208</v>
      </c>
      <c r="E378" s="913">
        <v>34</v>
      </c>
      <c r="F378" s="913">
        <v>5827</v>
      </c>
      <c r="G378" s="913">
        <v>158</v>
      </c>
      <c r="H378" s="913">
        <v>423</v>
      </c>
      <c r="I378" s="913">
        <v>92</v>
      </c>
      <c r="J378" s="913">
        <v>17</v>
      </c>
      <c r="K378" s="914">
        <v>42</v>
      </c>
      <c r="L378" s="915"/>
      <c r="O378" s="915"/>
      <c r="P378" s="915"/>
      <c r="Q378" s="915"/>
      <c r="R378" s="915"/>
      <c r="S378" s="915"/>
      <c r="T378" s="915"/>
      <c r="U378" s="915"/>
      <c r="V378" s="915"/>
      <c r="W378" s="915"/>
      <c r="X378" s="915"/>
    </row>
    <row r="379" spans="1:24" s="140" customFormat="1" ht="12.6" customHeight="1" x14ac:dyDescent="0.3">
      <c r="A379" s="145"/>
      <c r="B379" s="146" t="s">
        <v>396</v>
      </c>
      <c r="C379" s="916">
        <v>60659</v>
      </c>
      <c r="D379" s="917">
        <v>51512</v>
      </c>
      <c r="E379" s="917">
        <v>34</v>
      </c>
      <c r="F379" s="917">
        <v>5836</v>
      </c>
      <c r="G379" s="917">
        <v>166</v>
      </c>
      <c r="H379" s="917">
        <v>411</v>
      </c>
      <c r="I379" s="917">
        <v>95</v>
      </c>
      <c r="J379" s="917">
        <v>18</v>
      </c>
      <c r="K379" s="918">
        <v>46</v>
      </c>
      <c r="L379" s="915"/>
      <c r="O379" s="915"/>
      <c r="P379" s="915"/>
      <c r="Q379" s="915"/>
      <c r="R379" s="915"/>
      <c r="S379" s="915"/>
      <c r="T379" s="915"/>
      <c r="U379" s="915"/>
      <c r="V379" s="915"/>
      <c r="W379" s="915"/>
      <c r="X379" s="915"/>
    </row>
    <row r="380" spans="1:24" s="140" customFormat="1" ht="12.6" customHeight="1" x14ac:dyDescent="0.3">
      <c r="A380" s="145"/>
      <c r="B380" s="152" t="s">
        <v>397</v>
      </c>
      <c r="C380" s="916">
        <v>61072</v>
      </c>
      <c r="D380" s="917">
        <v>51965</v>
      </c>
      <c r="E380" s="917">
        <v>34</v>
      </c>
      <c r="F380" s="917">
        <v>5830</v>
      </c>
      <c r="G380" s="917">
        <v>171</v>
      </c>
      <c r="H380" s="917">
        <v>402</v>
      </c>
      <c r="I380" s="917">
        <v>96</v>
      </c>
      <c r="J380" s="917">
        <v>18</v>
      </c>
      <c r="K380" s="918">
        <v>52</v>
      </c>
      <c r="L380" s="915"/>
      <c r="O380" s="915"/>
      <c r="P380" s="915"/>
      <c r="Q380" s="915"/>
      <c r="R380" s="915"/>
      <c r="S380" s="915"/>
      <c r="T380" s="915"/>
      <c r="U380" s="915"/>
      <c r="V380" s="915"/>
      <c r="W380" s="915"/>
      <c r="X380" s="915"/>
    </row>
    <row r="381" spans="1:24" s="140" customFormat="1" ht="12.6" customHeight="1" x14ac:dyDescent="0.3">
      <c r="A381" s="145"/>
      <c r="B381" s="154" t="s">
        <v>398</v>
      </c>
      <c r="C381" s="916">
        <v>60607</v>
      </c>
      <c r="D381" s="917">
        <v>52674</v>
      </c>
      <c r="E381" s="917">
        <v>30</v>
      </c>
      <c r="F381" s="917">
        <v>5357</v>
      </c>
      <c r="G381" s="917">
        <v>108</v>
      </c>
      <c r="H381" s="917">
        <v>315</v>
      </c>
      <c r="I381" s="917">
        <v>60</v>
      </c>
      <c r="J381" s="917">
        <v>9</v>
      </c>
      <c r="K381" s="918">
        <v>26</v>
      </c>
      <c r="L381" s="915"/>
      <c r="O381" s="915"/>
      <c r="P381" s="915"/>
      <c r="Q381" s="915"/>
      <c r="R381" s="915"/>
      <c r="S381" s="915"/>
      <c r="T381" s="915"/>
      <c r="U381" s="915"/>
      <c r="V381" s="915"/>
      <c r="W381" s="915"/>
      <c r="X381" s="915"/>
    </row>
    <row r="382" spans="1:24" s="140" customFormat="1" ht="12.6" customHeight="1" x14ac:dyDescent="0.3">
      <c r="A382" s="145"/>
      <c r="B382" s="154">
        <v>2022</v>
      </c>
      <c r="C382" s="916">
        <v>61077</v>
      </c>
      <c r="D382" s="917">
        <v>53307</v>
      </c>
      <c r="E382" s="917">
        <v>28</v>
      </c>
      <c r="F382" s="917">
        <v>5226</v>
      </c>
      <c r="G382" s="917">
        <v>111</v>
      </c>
      <c r="H382" s="917">
        <v>310</v>
      </c>
      <c r="I382" s="917">
        <v>59</v>
      </c>
      <c r="J382" s="917">
        <v>8</v>
      </c>
      <c r="K382" s="918">
        <v>30</v>
      </c>
      <c r="L382" s="915"/>
      <c r="O382" s="915"/>
      <c r="P382" s="915"/>
      <c r="Q382" s="915"/>
      <c r="R382" s="915"/>
      <c r="S382" s="915"/>
      <c r="T382" s="915"/>
      <c r="U382" s="915"/>
      <c r="V382" s="915"/>
      <c r="W382" s="915"/>
      <c r="X382" s="915"/>
    </row>
    <row r="383" spans="1:24" s="140" customFormat="1" ht="12.6" customHeight="1" x14ac:dyDescent="0.3">
      <c r="A383" s="133" t="s">
        <v>109</v>
      </c>
      <c r="B383" s="134" t="s">
        <v>395</v>
      </c>
      <c r="C383" s="912">
        <v>36358</v>
      </c>
      <c r="D383" s="913">
        <v>28925</v>
      </c>
      <c r="E383" s="913">
        <v>50</v>
      </c>
      <c r="F383" s="913">
        <v>414</v>
      </c>
      <c r="G383" s="913">
        <v>191</v>
      </c>
      <c r="H383" s="913">
        <v>4108</v>
      </c>
      <c r="I383" s="913">
        <v>630</v>
      </c>
      <c r="J383" s="913">
        <v>13</v>
      </c>
      <c r="K383" s="914">
        <v>31</v>
      </c>
      <c r="L383" s="915"/>
      <c r="O383" s="915"/>
      <c r="P383" s="915"/>
      <c r="Q383" s="915"/>
      <c r="R383" s="915"/>
      <c r="S383" s="915"/>
      <c r="T383" s="915"/>
      <c r="U383" s="915"/>
      <c r="V383" s="915"/>
      <c r="W383" s="915"/>
      <c r="X383" s="915"/>
    </row>
    <row r="384" spans="1:24" s="140" customFormat="1" ht="12.6" customHeight="1" x14ac:dyDescent="0.3">
      <c r="A384" s="145"/>
      <c r="B384" s="146" t="s">
        <v>396</v>
      </c>
      <c r="C384" s="916">
        <v>36123</v>
      </c>
      <c r="D384" s="917">
        <v>28794</v>
      </c>
      <c r="E384" s="917">
        <v>53</v>
      </c>
      <c r="F384" s="917">
        <v>411</v>
      </c>
      <c r="G384" s="917">
        <v>190</v>
      </c>
      <c r="H384" s="917">
        <v>4038</v>
      </c>
      <c r="I384" s="917">
        <v>634</v>
      </c>
      <c r="J384" s="917">
        <v>16</v>
      </c>
      <c r="K384" s="918">
        <v>34</v>
      </c>
      <c r="L384" s="915"/>
      <c r="O384" s="915"/>
      <c r="P384" s="915"/>
      <c r="Q384" s="915"/>
      <c r="R384" s="915"/>
      <c r="S384" s="915"/>
      <c r="T384" s="915"/>
      <c r="U384" s="915"/>
      <c r="V384" s="915"/>
      <c r="W384" s="915"/>
      <c r="X384" s="915"/>
    </row>
    <row r="385" spans="1:24" s="140" customFormat="1" ht="12.6" customHeight="1" x14ac:dyDescent="0.3">
      <c r="A385" s="145"/>
      <c r="B385" s="152" t="s">
        <v>397</v>
      </c>
      <c r="C385" s="916">
        <v>35833</v>
      </c>
      <c r="D385" s="917">
        <v>28617</v>
      </c>
      <c r="E385" s="917">
        <v>59</v>
      </c>
      <c r="F385" s="917">
        <v>412</v>
      </c>
      <c r="G385" s="917">
        <v>190</v>
      </c>
      <c r="H385" s="917">
        <v>3948</v>
      </c>
      <c r="I385" s="917">
        <v>634</v>
      </c>
      <c r="J385" s="917">
        <v>16</v>
      </c>
      <c r="K385" s="918">
        <v>35</v>
      </c>
      <c r="L385" s="915"/>
      <c r="O385" s="915"/>
      <c r="P385" s="915"/>
      <c r="Q385" s="915"/>
      <c r="R385" s="915"/>
      <c r="S385" s="915"/>
      <c r="T385" s="915"/>
      <c r="U385" s="915"/>
      <c r="V385" s="915"/>
      <c r="W385" s="915"/>
      <c r="X385" s="915"/>
    </row>
    <row r="386" spans="1:24" s="140" customFormat="1" ht="12.6" customHeight="1" x14ac:dyDescent="0.3">
      <c r="A386" s="145"/>
      <c r="B386" s="154" t="s">
        <v>398</v>
      </c>
      <c r="C386" s="916">
        <v>34655</v>
      </c>
      <c r="D386" s="917">
        <v>28937</v>
      </c>
      <c r="E386" s="917">
        <v>30</v>
      </c>
      <c r="F386" s="917">
        <v>193</v>
      </c>
      <c r="G386" s="917">
        <v>138</v>
      </c>
      <c r="H386" s="917">
        <v>3051</v>
      </c>
      <c r="I386" s="917">
        <v>389</v>
      </c>
      <c r="J386" s="917">
        <v>9</v>
      </c>
      <c r="K386" s="918">
        <v>26</v>
      </c>
      <c r="L386" s="915"/>
      <c r="O386" s="915"/>
      <c r="P386" s="915"/>
      <c r="Q386" s="915"/>
      <c r="R386" s="915"/>
      <c r="S386" s="915"/>
      <c r="T386" s="915"/>
      <c r="U386" s="915"/>
      <c r="V386" s="915"/>
      <c r="W386" s="915"/>
      <c r="X386" s="915"/>
    </row>
    <row r="387" spans="1:24" s="140" customFormat="1" ht="12.6" customHeight="1" x14ac:dyDescent="0.3">
      <c r="A387" s="145"/>
      <c r="B387" s="154">
        <v>2022</v>
      </c>
      <c r="C387" s="916">
        <v>34294</v>
      </c>
      <c r="D387" s="917">
        <v>28755</v>
      </c>
      <c r="E387" s="917">
        <v>33</v>
      </c>
      <c r="F387" s="917">
        <v>184</v>
      </c>
      <c r="G387" s="917">
        <v>138</v>
      </c>
      <c r="H387" s="917">
        <v>2924</v>
      </c>
      <c r="I387" s="917">
        <v>384</v>
      </c>
      <c r="J387" s="917">
        <v>8</v>
      </c>
      <c r="K387" s="918">
        <v>26</v>
      </c>
      <c r="L387" s="915"/>
      <c r="O387" s="915"/>
      <c r="P387" s="915"/>
      <c r="Q387" s="915"/>
      <c r="R387" s="915"/>
      <c r="S387" s="915"/>
      <c r="T387" s="915"/>
      <c r="U387" s="915"/>
      <c r="V387" s="915"/>
      <c r="W387" s="915"/>
      <c r="X387" s="915"/>
    </row>
    <row r="388" spans="1:24" s="140" customFormat="1" ht="12.6" customHeight="1" x14ac:dyDescent="0.3">
      <c r="A388" s="133" t="s">
        <v>110</v>
      </c>
      <c r="B388" s="134" t="s">
        <v>395</v>
      </c>
      <c r="C388" s="912">
        <v>53949</v>
      </c>
      <c r="D388" s="913">
        <v>41717</v>
      </c>
      <c r="E388" s="913">
        <v>34</v>
      </c>
      <c r="F388" s="913">
        <v>5892</v>
      </c>
      <c r="G388" s="913">
        <v>187</v>
      </c>
      <c r="H388" s="913">
        <v>3106</v>
      </c>
      <c r="I388" s="913">
        <v>252</v>
      </c>
      <c r="J388" s="913">
        <v>216</v>
      </c>
      <c r="K388" s="914">
        <v>112</v>
      </c>
      <c r="L388" s="915"/>
      <c r="O388" s="915"/>
      <c r="P388" s="915"/>
      <c r="Q388" s="915"/>
      <c r="R388" s="915"/>
      <c r="S388" s="915"/>
      <c r="T388" s="915"/>
      <c r="U388" s="915"/>
      <c r="V388" s="915"/>
      <c r="W388" s="915"/>
      <c r="X388" s="915"/>
    </row>
    <row r="389" spans="1:24" s="140" customFormat="1" ht="12.6" customHeight="1" x14ac:dyDescent="0.3">
      <c r="A389" s="145"/>
      <c r="B389" s="146" t="s">
        <v>396</v>
      </c>
      <c r="C389" s="916">
        <v>53958</v>
      </c>
      <c r="D389" s="917">
        <v>41608</v>
      </c>
      <c r="E389" s="917">
        <v>33</v>
      </c>
      <c r="F389" s="917">
        <v>6113</v>
      </c>
      <c r="G389" s="917">
        <v>191</v>
      </c>
      <c r="H389" s="917">
        <v>3052</v>
      </c>
      <c r="I389" s="917">
        <v>248</v>
      </c>
      <c r="J389" s="917">
        <v>215</v>
      </c>
      <c r="K389" s="918">
        <v>111</v>
      </c>
      <c r="L389" s="915"/>
      <c r="O389" s="915"/>
      <c r="P389" s="915"/>
      <c r="Q389" s="915"/>
      <c r="R389" s="915"/>
      <c r="S389" s="915"/>
      <c r="T389" s="915"/>
      <c r="U389" s="915"/>
      <c r="V389" s="915"/>
      <c r="W389" s="915"/>
      <c r="X389" s="915"/>
    </row>
    <row r="390" spans="1:24" s="140" customFormat="1" ht="12.6" customHeight="1" x14ac:dyDescent="0.3">
      <c r="A390" s="145"/>
      <c r="B390" s="152" t="s">
        <v>397</v>
      </c>
      <c r="C390" s="916">
        <v>54054</v>
      </c>
      <c r="D390" s="917">
        <v>41536</v>
      </c>
      <c r="E390" s="917">
        <v>32</v>
      </c>
      <c r="F390" s="917">
        <v>6370</v>
      </c>
      <c r="G390" s="917">
        <v>192</v>
      </c>
      <c r="H390" s="917">
        <v>2988</v>
      </c>
      <c r="I390" s="917">
        <v>248</v>
      </c>
      <c r="J390" s="917">
        <v>213</v>
      </c>
      <c r="K390" s="918">
        <v>115</v>
      </c>
      <c r="L390" s="915"/>
      <c r="O390" s="915"/>
      <c r="P390" s="915"/>
      <c r="Q390" s="915"/>
      <c r="R390" s="915"/>
      <c r="S390" s="915"/>
      <c r="T390" s="915"/>
      <c r="U390" s="915"/>
      <c r="V390" s="915"/>
      <c r="W390" s="915"/>
      <c r="X390" s="915"/>
    </row>
    <row r="391" spans="1:24" s="140" customFormat="1" ht="12.6" customHeight="1" x14ac:dyDescent="0.3">
      <c r="A391" s="145"/>
      <c r="B391" s="154" t="s">
        <v>398</v>
      </c>
      <c r="C391" s="916">
        <v>52867</v>
      </c>
      <c r="D391" s="917">
        <v>45575</v>
      </c>
      <c r="E391" s="917">
        <v>25</v>
      </c>
      <c r="F391" s="917">
        <v>1757</v>
      </c>
      <c r="G391" s="917">
        <v>116</v>
      </c>
      <c r="H391" s="917">
        <v>2710</v>
      </c>
      <c r="I391" s="917">
        <v>183</v>
      </c>
      <c r="J391" s="917">
        <v>106</v>
      </c>
      <c r="K391" s="918">
        <v>69</v>
      </c>
      <c r="L391" s="915"/>
      <c r="O391" s="915"/>
      <c r="P391" s="915"/>
      <c r="Q391" s="915"/>
      <c r="R391" s="915"/>
      <c r="S391" s="915"/>
      <c r="T391" s="915"/>
      <c r="U391" s="915"/>
      <c r="V391" s="915"/>
      <c r="W391" s="915"/>
      <c r="X391" s="915"/>
    </row>
    <row r="392" spans="1:24" s="140" customFormat="1" ht="12.6" customHeight="1" x14ac:dyDescent="0.3">
      <c r="A392" s="145"/>
      <c r="B392" s="154">
        <v>2022</v>
      </c>
      <c r="C392" s="916">
        <v>52956</v>
      </c>
      <c r="D392" s="917">
        <v>45535</v>
      </c>
      <c r="E392" s="917">
        <v>24</v>
      </c>
      <c r="F392" s="917">
        <v>2004</v>
      </c>
      <c r="G392" s="917">
        <v>124</v>
      </c>
      <c r="H392" s="917">
        <v>2626</v>
      </c>
      <c r="I392" s="917">
        <v>190</v>
      </c>
      <c r="J392" s="917">
        <v>102</v>
      </c>
      <c r="K392" s="918">
        <v>71</v>
      </c>
      <c r="L392" s="915"/>
      <c r="O392" s="915"/>
      <c r="P392" s="915"/>
      <c r="Q392" s="915"/>
      <c r="R392" s="915"/>
      <c r="S392" s="915"/>
      <c r="T392" s="915"/>
      <c r="U392" s="915"/>
      <c r="V392" s="915"/>
      <c r="W392" s="915"/>
      <c r="X392" s="915"/>
    </row>
    <row r="393" spans="1:24" s="140" customFormat="1" ht="12.6" customHeight="1" x14ac:dyDescent="0.3">
      <c r="A393" s="133" t="s">
        <v>111</v>
      </c>
      <c r="B393" s="134" t="s">
        <v>395</v>
      </c>
      <c r="C393" s="912">
        <v>20622</v>
      </c>
      <c r="D393" s="913">
        <v>16891</v>
      </c>
      <c r="E393" s="913">
        <v>14</v>
      </c>
      <c r="F393" s="913">
        <v>1182</v>
      </c>
      <c r="G393" s="913">
        <v>97</v>
      </c>
      <c r="H393" s="913">
        <v>1154</v>
      </c>
      <c r="I393" s="913">
        <v>121</v>
      </c>
      <c r="J393" s="913">
        <v>11</v>
      </c>
      <c r="K393" s="914">
        <v>28</v>
      </c>
      <c r="L393" s="915"/>
      <c r="O393" s="915"/>
      <c r="P393" s="915"/>
      <c r="Q393" s="915"/>
      <c r="R393" s="915"/>
      <c r="S393" s="915"/>
      <c r="T393" s="915"/>
      <c r="U393" s="915"/>
      <c r="V393" s="915"/>
      <c r="W393" s="915"/>
      <c r="X393" s="915"/>
    </row>
    <row r="394" spans="1:24" s="140" customFormat="1" ht="12.6" customHeight="1" x14ac:dyDescent="0.3">
      <c r="A394" s="145"/>
      <c r="B394" s="146" t="s">
        <v>396</v>
      </c>
      <c r="C394" s="916">
        <v>20442</v>
      </c>
      <c r="D394" s="917">
        <v>16755</v>
      </c>
      <c r="E394" s="917">
        <v>14</v>
      </c>
      <c r="F394" s="917">
        <v>1181</v>
      </c>
      <c r="G394" s="917">
        <v>99</v>
      </c>
      <c r="H394" s="917">
        <v>1118</v>
      </c>
      <c r="I394" s="917">
        <v>124</v>
      </c>
      <c r="J394" s="917">
        <v>11</v>
      </c>
      <c r="K394" s="918">
        <v>30</v>
      </c>
      <c r="L394" s="915"/>
      <c r="O394" s="915"/>
      <c r="P394" s="915"/>
      <c r="Q394" s="915"/>
      <c r="R394" s="915"/>
      <c r="S394" s="915"/>
      <c r="T394" s="915"/>
      <c r="U394" s="915"/>
      <c r="V394" s="915"/>
      <c r="W394" s="915"/>
      <c r="X394" s="915"/>
    </row>
    <row r="395" spans="1:24" s="140" customFormat="1" ht="12.6" customHeight="1" x14ac:dyDescent="0.3">
      <c r="A395" s="145"/>
      <c r="B395" s="152" t="s">
        <v>397</v>
      </c>
      <c r="C395" s="916">
        <v>20366</v>
      </c>
      <c r="D395" s="917">
        <v>16711</v>
      </c>
      <c r="E395" s="917">
        <v>14</v>
      </c>
      <c r="F395" s="917">
        <v>1182</v>
      </c>
      <c r="G395" s="917">
        <v>111</v>
      </c>
      <c r="H395" s="917">
        <v>1097</v>
      </c>
      <c r="I395" s="917">
        <v>125</v>
      </c>
      <c r="J395" s="917">
        <v>11</v>
      </c>
      <c r="K395" s="918">
        <v>32</v>
      </c>
      <c r="L395" s="915"/>
      <c r="O395" s="915"/>
      <c r="P395" s="915"/>
      <c r="Q395" s="915"/>
      <c r="R395" s="915"/>
      <c r="S395" s="915"/>
      <c r="T395" s="915"/>
      <c r="U395" s="915"/>
      <c r="V395" s="915"/>
      <c r="W395" s="915"/>
      <c r="X395" s="915"/>
    </row>
    <row r="396" spans="1:24" s="140" customFormat="1" ht="12.6" customHeight="1" x14ac:dyDescent="0.3">
      <c r="A396" s="145"/>
      <c r="B396" s="154" t="s">
        <v>398</v>
      </c>
      <c r="C396" s="916">
        <v>19744</v>
      </c>
      <c r="D396" s="917">
        <v>17099</v>
      </c>
      <c r="E396" s="917">
        <v>15</v>
      </c>
      <c r="F396" s="917">
        <v>393</v>
      </c>
      <c r="G396" s="917">
        <v>69</v>
      </c>
      <c r="H396" s="917">
        <v>943</v>
      </c>
      <c r="I396" s="917">
        <v>81</v>
      </c>
      <c r="J396" s="917">
        <v>3</v>
      </c>
      <c r="K396" s="918">
        <v>17</v>
      </c>
      <c r="L396" s="915"/>
      <c r="O396" s="915"/>
      <c r="P396" s="915"/>
      <c r="Q396" s="915"/>
      <c r="R396" s="915"/>
      <c r="S396" s="915"/>
      <c r="T396" s="915"/>
      <c r="U396" s="915"/>
      <c r="V396" s="915"/>
      <c r="W396" s="915"/>
      <c r="X396" s="915"/>
    </row>
    <row r="397" spans="1:24" s="140" customFormat="1" ht="12.6" customHeight="1" x14ac:dyDescent="0.3">
      <c r="A397" s="145"/>
      <c r="B397" s="154">
        <v>2022</v>
      </c>
      <c r="C397" s="916">
        <v>19688</v>
      </c>
      <c r="D397" s="917">
        <v>17110</v>
      </c>
      <c r="E397" s="917">
        <v>17</v>
      </c>
      <c r="F397" s="917">
        <v>384</v>
      </c>
      <c r="G397" s="917">
        <v>73</v>
      </c>
      <c r="H397" s="917">
        <v>911</v>
      </c>
      <c r="I397" s="917">
        <v>80</v>
      </c>
      <c r="J397" s="917">
        <v>4</v>
      </c>
      <c r="K397" s="918">
        <v>18</v>
      </c>
      <c r="L397" s="915"/>
      <c r="O397" s="915"/>
      <c r="P397" s="915"/>
      <c r="Q397" s="915"/>
      <c r="R397" s="915"/>
      <c r="S397" s="915"/>
      <c r="T397" s="915"/>
      <c r="U397" s="915"/>
      <c r="V397" s="915"/>
      <c r="W397" s="915"/>
      <c r="X397" s="915"/>
    </row>
    <row r="398" spans="1:24" s="140" customFormat="1" ht="12.6" customHeight="1" x14ac:dyDescent="0.3">
      <c r="A398" s="133" t="s">
        <v>112</v>
      </c>
      <c r="B398" s="134" t="s">
        <v>395</v>
      </c>
      <c r="C398" s="912">
        <v>32644</v>
      </c>
      <c r="D398" s="913">
        <v>24360</v>
      </c>
      <c r="E398" s="913">
        <v>22</v>
      </c>
      <c r="F398" s="913">
        <v>1260</v>
      </c>
      <c r="G398" s="913">
        <v>123</v>
      </c>
      <c r="H398" s="913">
        <v>4234</v>
      </c>
      <c r="I398" s="913">
        <v>467</v>
      </c>
      <c r="J398" s="913">
        <v>11</v>
      </c>
      <c r="K398" s="914">
        <v>94</v>
      </c>
      <c r="L398" s="915"/>
      <c r="O398" s="915"/>
      <c r="P398" s="915"/>
      <c r="Q398" s="915"/>
      <c r="R398" s="915"/>
      <c r="S398" s="915"/>
      <c r="T398" s="915"/>
      <c r="U398" s="915"/>
      <c r="V398" s="915"/>
      <c r="W398" s="915"/>
      <c r="X398" s="915"/>
    </row>
    <row r="399" spans="1:24" s="140" customFormat="1" ht="12.6" customHeight="1" x14ac:dyDescent="0.3">
      <c r="A399" s="145"/>
      <c r="B399" s="146" t="s">
        <v>396</v>
      </c>
      <c r="C399" s="916">
        <v>32484</v>
      </c>
      <c r="D399" s="917">
        <v>24315</v>
      </c>
      <c r="E399" s="917">
        <v>25</v>
      </c>
      <c r="F399" s="917">
        <v>1243</v>
      </c>
      <c r="G399" s="917">
        <v>126</v>
      </c>
      <c r="H399" s="917">
        <v>4161</v>
      </c>
      <c r="I399" s="917">
        <v>482</v>
      </c>
      <c r="J399" s="917">
        <v>11</v>
      </c>
      <c r="K399" s="918">
        <v>98</v>
      </c>
      <c r="L399" s="915"/>
      <c r="O399" s="915"/>
      <c r="P399" s="915"/>
      <c r="Q399" s="915"/>
      <c r="R399" s="915"/>
      <c r="S399" s="915"/>
      <c r="T399" s="915"/>
      <c r="U399" s="915"/>
      <c r="V399" s="915"/>
      <c r="W399" s="915"/>
      <c r="X399" s="915"/>
    </row>
    <row r="400" spans="1:24" s="140" customFormat="1" ht="12.6" customHeight="1" x14ac:dyDescent="0.3">
      <c r="A400" s="145"/>
      <c r="B400" s="152" t="s">
        <v>397</v>
      </c>
      <c r="C400" s="916">
        <v>32334</v>
      </c>
      <c r="D400" s="917">
        <v>24276</v>
      </c>
      <c r="E400" s="917">
        <v>25</v>
      </c>
      <c r="F400" s="917">
        <v>1228</v>
      </c>
      <c r="G400" s="917">
        <v>128</v>
      </c>
      <c r="H400" s="917">
        <v>4085</v>
      </c>
      <c r="I400" s="917">
        <v>491</v>
      </c>
      <c r="J400" s="917">
        <v>12</v>
      </c>
      <c r="K400" s="918">
        <v>103</v>
      </c>
      <c r="L400" s="915"/>
      <c r="O400" s="915"/>
      <c r="P400" s="915"/>
      <c r="Q400" s="915"/>
      <c r="R400" s="915"/>
      <c r="S400" s="915"/>
      <c r="T400" s="915"/>
      <c r="U400" s="915"/>
      <c r="V400" s="915"/>
      <c r="W400" s="915"/>
      <c r="X400" s="915"/>
    </row>
    <row r="401" spans="1:34" s="140" customFormat="1" ht="12.6" customHeight="1" x14ac:dyDescent="0.3">
      <c r="A401" s="145"/>
      <c r="B401" s="154" t="s">
        <v>398</v>
      </c>
      <c r="C401" s="916">
        <v>31397</v>
      </c>
      <c r="D401" s="917">
        <v>25667</v>
      </c>
      <c r="E401" s="917">
        <v>29</v>
      </c>
      <c r="F401" s="917">
        <v>909</v>
      </c>
      <c r="G401" s="917">
        <v>83</v>
      </c>
      <c r="H401" s="917">
        <v>3063</v>
      </c>
      <c r="I401" s="917">
        <v>296</v>
      </c>
      <c r="J401" s="917">
        <v>6</v>
      </c>
      <c r="K401" s="918">
        <v>28</v>
      </c>
      <c r="L401" s="915"/>
      <c r="O401" s="915"/>
      <c r="P401" s="915"/>
      <c r="Q401" s="915"/>
      <c r="R401" s="915"/>
      <c r="S401" s="915"/>
      <c r="T401" s="915"/>
      <c r="U401" s="915"/>
      <c r="V401" s="915"/>
      <c r="W401" s="915"/>
      <c r="X401" s="915"/>
    </row>
    <row r="402" spans="1:34" s="140" customFormat="1" ht="12.6" customHeight="1" x14ac:dyDescent="0.3">
      <c r="A402" s="145"/>
      <c r="B402" s="154">
        <v>2022</v>
      </c>
      <c r="C402" s="916">
        <v>31250</v>
      </c>
      <c r="D402" s="917">
        <v>25710</v>
      </c>
      <c r="E402" s="917">
        <v>32</v>
      </c>
      <c r="F402" s="917">
        <v>868</v>
      </c>
      <c r="G402" s="917">
        <v>87</v>
      </c>
      <c r="H402" s="917">
        <v>2937</v>
      </c>
      <c r="I402" s="917">
        <v>300</v>
      </c>
      <c r="J402" s="917">
        <v>6</v>
      </c>
      <c r="K402" s="918">
        <v>30</v>
      </c>
      <c r="L402" s="915"/>
      <c r="O402" s="915"/>
      <c r="P402" s="915"/>
      <c r="Q402" s="915"/>
      <c r="R402" s="915"/>
      <c r="S402" s="915"/>
      <c r="T402" s="915"/>
      <c r="U402" s="915"/>
      <c r="V402" s="915"/>
      <c r="W402" s="915"/>
      <c r="X402" s="915"/>
    </row>
    <row r="403" spans="1:34" s="140" customFormat="1" ht="12.6" customHeight="1" x14ac:dyDescent="0.3">
      <c r="A403" s="133" t="s">
        <v>113</v>
      </c>
      <c r="B403" s="134" t="s">
        <v>395</v>
      </c>
      <c r="C403" s="912">
        <v>80692</v>
      </c>
      <c r="D403" s="913">
        <v>68747</v>
      </c>
      <c r="E403" s="913">
        <v>77</v>
      </c>
      <c r="F403" s="913">
        <v>7067</v>
      </c>
      <c r="G403" s="913">
        <v>332</v>
      </c>
      <c r="H403" s="913">
        <v>230</v>
      </c>
      <c r="I403" s="913">
        <v>134</v>
      </c>
      <c r="J403" s="913">
        <v>12</v>
      </c>
      <c r="K403" s="914">
        <v>57</v>
      </c>
      <c r="L403" s="915"/>
      <c r="O403" s="915"/>
      <c r="P403" s="915"/>
      <c r="Q403" s="915"/>
      <c r="R403" s="915"/>
      <c r="S403" s="915"/>
      <c r="T403" s="915"/>
      <c r="U403" s="915"/>
      <c r="V403" s="915"/>
      <c r="W403" s="915"/>
      <c r="X403" s="915"/>
    </row>
    <row r="404" spans="1:34" s="140" customFormat="1" ht="12.6" customHeight="1" x14ac:dyDescent="0.3">
      <c r="A404" s="145"/>
      <c r="B404" s="146" t="s">
        <v>396</v>
      </c>
      <c r="C404" s="916">
        <v>80841</v>
      </c>
      <c r="D404" s="917">
        <v>68918</v>
      </c>
      <c r="E404" s="917">
        <v>92</v>
      </c>
      <c r="F404" s="917">
        <v>7048</v>
      </c>
      <c r="G404" s="917">
        <v>338</v>
      </c>
      <c r="H404" s="917">
        <v>228</v>
      </c>
      <c r="I404" s="917">
        <v>158</v>
      </c>
      <c r="J404" s="917">
        <v>13</v>
      </c>
      <c r="K404" s="918">
        <v>60</v>
      </c>
      <c r="L404" s="915"/>
      <c r="O404" s="915"/>
      <c r="P404" s="915"/>
      <c r="Q404" s="915"/>
      <c r="R404" s="915"/>
      <c r="S404" s="915"/>
      <c r="T404" s="915"/>
      <c r="U404" s="915"/>
      <c r="V404" s="915"/>
      <c r="W404" s="915"/>
      <c r="X404" s="915"/>
    </row>
    <row r="405" spans="1:34" s="140" customFormat="1" ht="12.6" customHeight="1" x14ac:dyDescent="0.3">
      <c r="A405" s="145"/>
      <c r="B405" s="152" t="s">
        <v>397</v>
      </c>
      <c r="C405" s="916">
        <v>80906</v>
      </c>
      <c r="D405" s="917">
        <v>69033</v>
      </c>
      <c r="E405" s="917">
        <v>93</v>
      </c>
      <c r="F405" s="917">
        <v>7027</v>
      </c>
      <c r="G405" s="917">
        <v>353</v>
      </c>
      <c r="H405" s="917">
        <v>223</v>
      </c>
      <c r="I405" s="917">
        <v>158</v>
      </c>
      <c r="J405" s="917">
        <v>15</v>
      </c>
      <c r="K405" s="918">
        <v>60</v>
      </c>
      <c r="L405" s="915"/>
      <c r="O405" s="915"/>
      <c r="P405" s="915"/>
      <c r="Q405" s="915"/>
      <c r="R405" s="915"/>
      <c r="S405" s="915"/>
      <c r="T405" s="915"/>
      <c r="U405" s="915"/>
      <c r="V405" s="915"/>
      <c r="W405" s="915"/>
      <c r="X405" s="915"/>
    </row>
    <row r="406" spans="1:34" s="140" customFormat="1" ht="12.6" customHeight="1" x14ac:dyDescent="0.3">
      <c r="A406" s="145"/>
      <c r="B406" s="154" t="s">
        <v>398</v>
      </c>
      <c r="C406" s="916">
        <v>79181</v>
      </c>
      <c r="D406" s="917">
        <v>69893</v>
      </c>
      <c r="E406" s="917">
        <v>65</v>
      </c>
      <c r="F406" s="917">
        <v>5495</v>
      </c>
      <c r="G406" s="917">
        <v>214</v>
      </c>
      <c r="H406" s="917">
        <v>176</v>
      </c>
      <c r="I406" s="917">
        <v>91</v>
      </c>
      <c r="J406" s="917">
        <v>7</v>
      </c>
      <c r="K406" s="918">
        <v>38</v>
      </c>
      <c r="L406" s="915"/>
      <c r="O406" s="915"/>
      <c r="P406" s="915"/>
      <c r="Q406" s="915"/>
      <c r="R406" s="915"/>
      <c r="S406" s="915"/>
      <c r="T406" s="915"/>
      <c r="U406" s="915"/>
      <c r="V406" s="915"/>
      <c r="W406" s="915"/>
      <c r="X406" s="915"/>
    </row>
    <row r="407" spans="1:34" s="140" customFormat="1" ht="12.6" customHeight="1" x14ac:dyDescent="0.3">
      <c r="A407" s="145"/>
      <c r="B407" s="154">
        <v>2022</v>
      </c>
      <c r="C407" s="916">
        <v>79274</v>
      </c>
      <c r="D407" s="917">
        <v>70196</v>
      </c>
      <c r="E407" s="917">
        <v>65</v>
      </c>
      <c r="F407" s="917">
        <v>5356</v>
      </c>
      <c r="G407" s="917">
        <v>224</v>
      </c>
      <c r="H407" s="917">
        <v>173</v>
      </c>
      <c r="I407" s="917">
        <v>96</v>
      </c>
      <c r="J407" s="917">
        <v>7</v>
      </c>
      <c r="K407" s="918">
        <v>44</v>
      </c>
      <c r="L407" s="915"/>
      <c r="O407" s="915"/>
      <c r="P407" s="915"/>
      <c r="Q407" s="915"/>
      <c r="R407" s="915"/>
      <c r="S407" s="915"/>
      <c r="T407" s="915"/>
      <c r="U407" s="915"/>
      <c r="V407" s="915"/>
      <c r="W407" s="915"/>
      <c r="X407" s="915"/>
    </row>
    <row r="408" spans="1:34" s="57" customFormat="1" ht="12.6" customHeight="1" collapsed="1" x14ac:dyDescent="0.3">
      <c r="A408" s="112" t="s">
        <v>114</v>
      </c>
      <c r="B408" s="904" t="s">
        <v>395</v>
      </c>
      <c r="C408" s="1537">
        <v>800414</v>
      </c>
      <c r="D408" s="1538">
        <v>595638</v>
      </c>
      <c r="E408" s="1538">
        <v>73250</v>
      </c>
      <c r="F408" s="1538">
        <v>41746</v>
      </c>
      <c r="G408" s="1538">
        <v>4223</v>
      </c>
      <c r="H408" s="1538">
        <v>2907</v>
      </c>
      <c r="I408" s="1538">
        <v>2638</v>
      </c>
      <c r="J408" s="1538">
        <v>1659</v>
      </c>
      <c r="K408" s="1539">
        <v>800</v>
      </c>
      <c r="L408" s="905"/>
      <c r="O408" s="905"/>
      <c r="P408" s="905"/>
      <c r="Q408" s="905"/>
      <c r="R408" s="905"/>
      <c r="S408" s="905"/>
      <c r="T408" s="905"/>
      <c r="U408" s="905"/>
      <c r="V408" s="905"/>
      <c r="W408" s="905"/>
      <c r="X408" s="905"/>
      <c r="Y408" s="68"/>
      <c r="Z408" s="68"/>
      <c r="AA408" s="68"/>
      <c r="AB408" s="68"/>
      <c r="AC408" s="68"/>
      <c r="AD408" s="68"/>
      <c r="AE408" s="68"/>
      <c r="AF408" s="68"/>
      <c r="AG408" s="68"/>
      <c r="AH408" s="68"/>
    </row>
    <row r="409" spans="1:34" s="57" customFormat="1" ht="12.6" customHeight="1" x14ac:dyDescent="0.3">
      <c r="A409" s="121"/>
      <c r="B409" s="906" t="s">
        <v>396</v>
      </c>
      <c r="C409" s="1540">
        <v>801460</v>
      </c>
      <c r="D409" s="1541">
        <v>596743</v>
      </c>
      <c r="E409" s="1541">
        <v>72944</v>
      </c>
      <c r="F409" s="1541">
        <v>42541</v>
      </c>
      <c r="G409" s="1541">
        <v>4276</v>
      </c>
      <c r="H409" s="1541">
        <v>2891</v>
      </c>
      <c r="I409" s="1541">
        <v>2866</v>
      </c>
      <c r="J409" s="1541">
        <v>1666</v>
      </c>
      <c r="K409" s="1542">
        <v>836</v>
      </c>
      <c r="L409" s="905"/>
      <c r="O409" s="905"/>
      <c r="P409" s="905"/>
      <c r="Q409" s="905"/>
      <c r="R409" s="905"/>
      <c r="S409" s="905"/>
      <c r="T409" s="905"/>
      <c r="U409" s="905"/>
      <c r="V409" s="905"/>
      <c r="W409" s="905"/>
      <c r="X409" s="905"/>
      <c r="Y409" s="68"/>
      <c r="Z409" s="68"/>
      <c r="AA409" s="68"/>
      <c r="AB409" s="68"/>
      <c r="AC409" s="68"/>
      <c r="AD409" s="68"/>
      <c r="AE409" s="68"/>
      <c r="AF409" s="68"/>
      <c r="AG409" s="68"/>
      <c r="AH409" s="68"/>
    </row>
    <row r="410" spans="1:34" s="57" customFormat="1" ht="12.6" customHeight="1" x14ac:dyDescent="0.3">
      <c r="A410" s="121"/>
      <c r="B410" s="910" t="s">
        <v>397</v>
      </c>
      <c r="C410" s="1540">
        <v>802092</v>
      </c>
      <c r="D410" s="1541">
        <v>597681</v>
      </c>
      <c r="E410" s="1541">
        <v>72530</v>
      </c>
      <c r="F410" s="1541">
        <v>43170</v>
      </c>
      <c r="G410" s="1541">
        <v>4358</v>
      </c>
      <c r="H410" s="1541">
        <v>2861</v>
      </c>
      <c r="I410" s="1541">
        <v>2962</v>
      </c>
      <c r="J410" s="1541">
        <v>1675</v>
      </c>
      <c r="K410" s="1542">
        <v>885</v>
      </c>
      <c r="L410" s="905"/>
      <c r="O410" s="905"/>
      <c r="P410" s="905"/>
      <c r="Q410" s="905"/>
      <c r="R410" s="905"/>
      <c r="S410" s="905"/>
      <c r="T410" s="905"/>
      <c r="U410" s="905"/>
      <c r="V410" s="905"/>
      <c r="W410" s="905"/>
      <c r="X410" s="905"/>
      <c r="Y410" s="68"/>
      <c r="Z410" s="68"/>
      <c r="AA410" s="68"/>
      <c r="AB410" s="68"/>
      <c r="AC410" s="68"/>
      <c r="AD410" s="68"/>
      <c r="AE410" s="68"/>
      <c r="AF410" s="68"/>
      <c r="AG410" s="68"/>
      <c r="AH410" s="68"/>
    </row>
    <row r="411" spans="1:34" s="57" customFormat="1" ht="12.6" customHeight="1" x14ac:dyDescent="0.3">
      <c r="A411" s="121"/>
      <c r="B411" s="911" t="s">
        <v>398</v>
      </c>
      <c r="C411" s="1540">
        <v>780288</v>
      </c>
      <c r="D411" s="1541">
        <v>628110</v>
      </c>
      <c r="E411" s="1541">
        <v>65479</v>
      </c>
      <c r="F411" s="1541">
        <v>24966</v>
      </c>
      <c r="G411" s="1541">
        <v>3091</v>
      </c>
      <c r="H411" s="1541">
        <v>2221</v>
      </c>
      <c r="I411" s="1541">
        <v>2151</v>
      </c>
      <c r="J411" s="1541">
        <v>681</v>
      </c>
      <c r="K411" s="1542">
        <v>413</v>
      </c>
      <c r="L411" s="905"/>
      <c r="O411" s="905"/>
      <c r="P411" s="905"/>
      <c r="Q411" s="905"/>
      <c r="R411" s="905"/>
      <c r="S411" s="905"/>
      <c r="T411" s="905"/>
      <c r="U411" s="905"/>
      <c r="V411" s="905"/>
      <c r="W411" s="905"/>
      <c r="X411" s="905"/>
      <c r="Y411" s="68"/>
      <c r="Z411" s="68"/>
      <c r="AA411" s="68"/>
      <c r="AB411" s="68"/>
      <c r="AC411" s="68"/>
      <c r="AD411" s="68"/>
      <c r="AE411" s="68"/>
      <c r="AF411" s="68"/>
      <c r="AG411" s="68"/>
      <c r="AH411" s="68"/>
    </row>
    <row r="412" spans="1:34" s="57" customFormat="1" ht="12.6" customHeight="1" x14ac:dyDescent="0.3">
      <c r="A412" s="177"/>
      <c r="B412" s="911">
        <v>2022</v>
      </c>
      <c r="C412" s="1540">
        <v>779505</v>
      </c>
      <c r="D412" s="1541">
        <v>628331</v>
      </c>
      <c r="E412" s="1541">
        <v>64974</v>
      </c>
      <c r="F412" s="1541">
        <v>25492</v>
      </c>
      <c r="G412" s="1541">
        <v>3101</v>
      </c>
      <c r="H412" s="1541">
        <v>2152</v>
      </c>
      <c r="I412" s="1541">
        <v>2211</v>
      </c>
      <c r="J412" s="1541">
        <v>681</v>
      </c>
      <c r="K412" s="1542">
        <v>432</v>
      </c>
      <c r="L412" s="905"/>
      <c r="O412" s="905"/>
      <c r="P412" s="905"/>
      <c r="Q412" s="905"/>
      <c r="R412" s="905"/>
      <c r="S412" s="905"/>
      <c r="T412" s="905"/>
      <c r="U412" s="905"/>
      <c r="V412" s="905"/>
      <c r="W412" s="905"/>
      <c r="X412" s="905"/>
      <c r="Y412" s="68"/>
      <c r="Z412" s="68"/>
      <c r="AA412" s="68"/>
      <c r="AB412" s="68"/>
      <c r="AC412" s="68"/>
      <c r="AD412" s="68"/>
      <c r="AE412" s="68"/>
      <c r="AF412" s="68"/>
      <c r="AG412" s="68"/>
      <c r="AH412" s="68"/>
    </row>
    <row r="413" spans="1:34" s="455" customFormat="1" ht="12.6" customHeight="1" x14ac:dyDescent="0.2">
      <c r="A413" s="145" t="s">
        <v>115</v>
      </c>
      <c r="B413" s="876" t="s">
        <v>395</v>
      </c>
      <c r="C413" s="923">
        <v>31842</v>
      </c>
      <c r="D413" s="924">
        <v>25892</v>
      </c>
      <c r="E413" s="924">
        <v>52</v>
      </c>
      <c r="F413" s="924">
        <v>3613</v>
      </c>
      <c r="G413" s="924">
        <v>119</v>
      </c>
      <c r="H413" s="924">
        <v>138</v>
      </c>
      <c r="I413" s="924">
        <v>66</v>
      </c>
      <c r="J413" s="924">
        <v>220</v>
      </c>
      <c r="K413" s="925">
        <v>13</v>
      </c>
      <c r="L413" s="891"/>
      <c r="O413" s="891"/>
      <c r="P413" s="891"/>
      <c r="Q413" s="891"/>
      <c r="R413" s="891"/>
      <c r="S413" s="891"/>
      <c r="T413" s="891"/>
      <c r="U413" s="891"/>
      <c r="V413" s="891"/>
      <c r="W413" s="891"/>
      <c r="X413" s="891"/>
    </row>
    <row r="414" spans="1:34" s="455" customFormat="1" ht="12.6" customHeight="1" x14ac:dyDescent="0.2">
      <c r="A414" s="145"/>
      <c r="B414" s="881" t="s">
        <v>396</v>
      </c>
      <c r="C414" s="926">
        <v>31894</v>
      </c>
      <c r="D414" s="927">
        <v>25868</v>
      </c>
      <c r="E414" s="927">
        <v>54</v>
      </c>
      <c r="F414" s="927">
        <v>3710</v>
      </c>
      <c r="G414" s="927">
        <v>121</v>
      </c>
      <c r="H414" s="927">
        <v>137</v>
      </c>
      <c r="I414" s="927">
        <v>66</v>
      </c>
      <c r="J414" s="927">
        <v>216</v>
      </c>
      <c r="K414" s="928">
        <v>16</v>
      </c>
      <c r="L414" s="891"/>
      <c r="O414" s="891"/>
      <c r="P414" s="891"/>
      <c r="Q414" s="891"/>
      <c r="R414" s="891"/>
      <c r="S414" s="891"/>
      <c r="T414" s="891"/>
      <c r="U414" s="891"/>
      <c r="V414" s="891"/>
      <c r="W414" s="891"/>
      <c r="X414" s="891"/>
    </row>
    <row r="415" spans="1:34" s="455" customFormat="1" ht="12.6" customHeight="1" x14ac:dyDescent="0.2">
      <c r="A415" s="145"/>
      <c r="B415" s="885" t="s">
        <v>397</v>
      </c>
      <c r="C415" s="926">
        <v>31923</v>
      </c>
      <c r="D415" s="927">
        <v>25851</v>
      </c>
      <c r="E415" s="927">
        <v>55</v>
      </c>
      <c r="F415" s="927">
        <v>3762</v>
      </c>
      <c r="G415" s="927">
        <v>126</v>
      </c>
      <c r="H415" s="927">
        <v>136</v>
      </c>
      <c r="I415" s="927">
        <v>67</v>
      </c>
      <c r="J415" s="927">
        <v>215</v>
      </c>
      <c r="K415" s="928">
        <v>18</v>
      </c>
      <c r="L415" s="891"/>
      <c r="O415" s="891"/>
      <c r="P415" s="891"/>
      <c r="Q415" s="891"/>
      <c r="R415" s="891"/>
      <c r="S415" s="891"/>
      <c r="T415" s="891"/>
      <c r="U415" s="891"/>
      <c r="V415" s="891"/>
      <c r="W415" s="891"/>
      <c r="X415" s="891"/>
    </row>
    <row r="416" spans="1:34" s="455" customFormat="1" ht="12.6" customHeight="1" x14ac:dyDescent="0.2">
      <c r="A416" s="145"/>
      <c r="B416" s="886" t="s">
        <v>398</v>
      </c>
      <c r="C416" s="926">
        <v>31668</v>
      </c>
      <c r="D416" s="927">
        <v>27853</v>
      </c>
      <c r="E416" s="927">
        <v>27</v>
      </c>
      <c r="F416" s="927">
        <v>2277</v>
      </c>
      <c r="G416" s="927">
        <v>82</v>
      </c>
      <c r="H416" s="927">
        <v>123</v>
      </c>
      <c r="I416" s="927">
        <v>36</v>
      </c>
      <c r="J416" s="927">
        <v>89</v>
      </c>
      <c r="K416" s="928">
        <v>5</v>
      </c>
      <c r="L416" s="891"/>
      <c r="O416" s="891"/>
      <c r="P416" s="891"/>
      <c r="Q416" s="891"/>
      <c r="R416" s="891"/>
      <c r="S416" s="891"/>
      <c r="T416" s="891"/>
      <c r="U416" s="891"/>
      <c r="V416" s="891"/>
      <c r="W416" s="891"/>
      <c r="X416" s="891"/>
    </row>
    <row r="417" spans="1:24" s="455" customFormat="1" ht="12.6" customHeight="1" x14ac:dyDescent="0.2">
      <c r="A417" s="145"/>
      <c r="B417" s="886">
        <v>2022</v>
      </c>
      <c r="C417" s="926">
        <v>31707</v>
      </c>
      <c r="D417" s="927">
        <v>27821</v>
      </c>
      <c r="E417" s="927">
        <v>24</v>
      </c>
      <c r="F417" s="927">
        <v>2391</v>
      </c>
      <c r="G417" s="927">
        <v>86</v>
      </c>
      <c r="H417" s="927">
        <v>120</v>
      </c>
      <c r="I417" s="927">
        <v>35</v>
      </c>
      <c r="J417" s="927">
        <v>87</v>
      </c>
      <c r="K417" s="928">
        <v>6</v>
      </c>
      <c r="L417" s="891"/>
      <c r="O417" s="891"/>
      <c r="P417" s="891"/>
      <c r="Q417" s="891"/>
      <c r="R417" s="891"/>
      <c r="S417" s="891"/>
      <c r="T417" s="891"/>
      <c r="U417" s="891"/>
      <c r="V417" s="891"/>
      <c r="W417" s="891"/>
      <c r="X417" s="891"/>
    </row>
    <row r="418" spans="1:24" s="455" customFormat="1" ht="12.6" customHeight="1" x14ac:dyDescent="0.2">
      <c r="A418" s="133" t="s">
        <v>116</v>
      </c>
      <c r="B418" s="876" t="s">
        <v>395</v>
      </c>
      <c r="C418" s="923">
        <v>67542</v>
      </c>
      <c r="D418" s="924">
        <v>49991</v>
      </c>
      <c r="E418" s="924">
        <v>2179</v>
      </c>
      <c r="F418" s="924">
        <v>610</v>
      </c>
      <c r="G418" s="924">
        <v>583</v>
      </c>
      <c r="H418" s="924">
        <v>449</v>
      </c>
      <c r="I418" s="924">
        <v>414</v>
      </c>
      <c r="J418" s="924">
        <v>226</v>
      </c>
      <c r="K418" s="925">
        <v>111</v>
      </c>
      <c r="L418" s="891"/>
      <c r="O418" s="891"/>
      <c r="P418" s="891"/>
      <c r="Q418" s="891"/>
      <c r="R418" s="891"/>
      <c r="S418" s="891"/>
      <c r="T418" s="891"/>
      <c r="U418" s="891"/>
      <c r="V418" s="891"/>
      <c r="W418" s="891"/>
      <c r="X418" s="891"/>
    </row>
    <row r="419" spans="1:24" s="455" customFormat="1" ht="12.6" customHeight="1" x14ac:dyDescent="0.2">
      <c r="A419" s="145"/>
      <c r="B419" s="881" t="s">
        <v>396</v>
      </c>
      <c r="C419" s="926">
        <v>67484</v>
      </c>
      <c r="D419" s="927">
        <v>50009</v>
      </c>
      <c r="E419" s="927">
        <v>2196</v>
      </c>
      <c r="F419" s="927">
        <v>609</v>
      </c>
      <c r="G419" s="927">
        <v>577</v>
      </c>
      <c r="H419" s="927">
        <v>446</v>
      </c>
      <c r="I419" s="927">
        <v>434</v>
      </c>
      <c r="J419" s="927">
        <v>231</v>
      </c>
      <c r="K419" s="928">
        <v>116</v>
      </c>
      <c r="L419" s="891"/>
      <c r="O419" s="891"/>
      <c r="P419" s="891"/>
      <c r="Q419" s="891"/>
      <c r="R419" s="891"/>
      <c r="S419" s="891"/>
      <c r="T419" s="891"/>
      <c r="U419" s="891"/>
      <c r="V419" s="891"/>
      <c r="W419" s="891"/>
      <c r="X419" s="891"/>
    </row>
    <row r="420" spans="1:24" s="455" customFormat="1" ht="12.6" customHeight="1" x14ac:dyDescent="0.2">
      <c r="A420" s="145"/>
      <c r="B420" s="885" t="s">
        <v>397</v>
      </c>
      <c r="C420" s="926">
        <v>67421</v>
      </c>
      <c r="D420" s="927">
        <v>49973</v>
      </c>
      <c r="E420" s="927">
        <v>2211</v>
      </c>
      <c r="F420" s="927">
        <v>611</v>
      </c>
      <c r="G420" s="927">
        <v>584</v>
      </c>
      <c r="H420" s="927">
        <v>445</v>
      </c>
      <c r="I420" s="927">
        <v>440</v>
      </c>
      <c r="J420" s="927">
        <v>236</v>
      </c>
      <c r="K420" s="928">
        <v>126</v>
      </c>
      <c r="L420" s="891"/>
      <c r="O420" s="891"/>
      <c r="P420" s="891"/>
      <c r="Q420" s="891"/>
      <c r="R420" s="891"/>
      <c r="S420" s="891"/>
      <c r="T420" s="891"/>
      <c r="U420" s="891"/>
      <c r="V420" s="891"/>
      <c r="W420" s="891"/>
      <c r="X420" s="891"/>
    </row>
    <row r="421" spans="1:24" s="455" customFormat="1" ht="12.6" customHeight="1" x14ac:dyDescent="0.2">
      <c r="A421" s="145"/>
      <c r="B421" s="886" t="s">
        <v>398</v>
      </c>
      <c r="C421" s="926">
        <v>63904</v>
      </c>
      <c r="D421" s="927">
        <v>54384</v>
      </c>
      <c r="E421" s="927">
        <v>1743</v>
      </c>
      <c r="F421" s="927">
        <v>281</v>
      </c>
      <c r="G421" s="927">
        <v>440</v>
      </c>
      <c r="H421" s="927">
        <v>364</v>
      </c>
      <c r="I421" s="927">
        <v>360</v>
      </c>
      <c r="J421" s="927">
        <v>68</v>
      </c>
      <c r="K421" s="928">
        <v>42</v>
      </c>
      <c r="L421" s="891"/>
      <c r="O421" s="891"/>
      <c r="P421" s="891"/>
      <c r="Q421" s="891"/>
      <c r="R421" s="891"/>
      <c r="S421" s="891"/>
      <c r="T421" s="891"/>
      <c r="U421" s="891"/>
      <c r="V421" s="891"/>
      <c r="W421" s="891"/>
      <c r="X421" s="891"/>
    </row>
    <row r="422" spans="1:24" s="455" customFormat="1" ht="12.6" customHeight="1" x14ac:dyDescent="0.2">
      <c r="A422" s="145"/>
      <c r="B422" s="886">
        <v>2022</v>
      </c>
      <c r="C422" s="926">
        <v>63408</v>
      </c>
      <c r="D422" s="927">
        <v>54090</v>
      </c>
      <c r="E422" s="927">
        <v>1712</v>
      </c>
      <c r="F422" s="927">
        <v>271</v>
      </c>
      <c r="G422" s="927">
        <v>429</v>
      </c>
      <c r="H422" s="927">
        <v>349</v>
      </c>
      <c r="I422" s="927">
        <v>358</v>
      </c>
      <c r="J422" s="927">
        <v>71</v>
      </c>
      <c r="K422" s="928">
        <v>45</v>
      </c>
      <c r="L422" s="891"/>
      <c r="O422" s="891"/>
      <c r="P422" s="891"/>
      <c r="Q422" s="891"/>
      <c r="R422" s="891"/>
      <c r="S422" s="891"/>
      <c r="T422" s="891"/>
      <c r="U422" s="891"/>
      <c r="V422" s="891"/>
      <c r="W422" s="891"/>
      <c r="X422" s="891"/>
    </row>
    <row r="423" spans="1:24" s="455" customFormat="1" ht="12.6" customHeight="1" x14ac:dyDescent="0.2">
      <c r="A423" s="133" t="s">
        <v>117</v>
      </c>
      <c r="B423" s="876" t="s">
        <v>395</v>
      </c>
      <c r="C423" s="923">
        <v>82296</v>
      </c>
      <c r="D423" s="924">
        <v>60784</v>
      </c>
      <c r="E423" s="924">
        <v>2053</v>
      </c>
      <c r="F423" s="924">
        <v>3531</v>
      </c>
      <c r="G423" s="924">
        <v>676</v>
      </c>
      <c r="H423" s="924">
        <v>571</v>
      </c>
      <c r="I423" s="924">
        <v>284</v>
      </c>
      <c r="J423" s="924">
        <v>224</v>
      </c>
      <c r="K423" s="925">
        <v>193</v>
      </c>
      <c r="L423" s="891"/>
      <c r="O423" s="891"/>
      <c r="P423" s="891"/>
      <c r="Q423" s="891"/>
      <c r="R423" s="891"/>
      <c r="S423" s="891"/>
      <c r="T423" s="891"/>
      <c r="U423" s="891"/>
      <c r="V423" s="891"/>
      <c r="W423" s="891"/>
      <c r="X423" s="891"/>
    </row>
    <row r="424" spans="1:24" s="455" customFormat="1" ht="12.6" customHeight="1" x14ac:dyDescent="0.2">
      <c r="A424" s="145"/>
      <c r="B424" s="881" t="s">
        <v>396</v>
      </c>
      <c r="C424" s="926">
        <v>82279</v>
      </c>
      <c r="D424" s="927">
        <v>60899</v>
      </c>
      <c r="E424" s="927">
        <v>2070</v>
      </c>
      <c r="F424" s="927">
        <v>3525</v>
      </c>
      <c r="G424" s="927">
        <v>673</v>
      </c>
      <c r="H424" s="927">
        <v>573</v>
      </c>
      <c r="I424" s="927">
        <v>288</v>
      </c>
      <c r="J424" s="927">
        <v>225</v>
      </c>
      <c r="K424" s="928">
        <v>195</v>
      </c>
      <c r="L424" s="891"/>
      <c r="O424" s="891"/>
      <c r="P424" s="891"/>
      <c r="Q424" s="891"/>
      <c r="R424" s="891"/>
      <c r="S424" s="891"/>
      <c r="T424" s="891"/>
      <c r="U424" s="891"/>
      <c r="V424" s="891"/>
      <c r="W424" s="891"/>
      <c r="X424" s="891"/>
    </row>
    <row r="425" spans="1:24" s="455" customFormat="1" ht="12.6" customHeight="1" x14ac:dyDescent="0.2">
      <c r="A425" s="145"/>
      <c r="B425" s="885" t="s">
        <v>397</v>
      </c>
      <c r="C425" s="926">
        <v>82116</v>
      </c>
      <c r="D425" s="927">
        <v>60850</v>
      </c>
      <c r="E425" s="927">
        <v>2077</v>
      </c>
      <c r="F425" s="927">
        <v>3523</v>
      </c>
      <c r="G425" s="927">
        <v>680</v>
      </c>
      <c r="H425" s="927">
        <v>557</v>
      </c>
      <c r="I425" s="927">
        <v>299</v>
      </c>
      <c r="J425" s="927">
        <v>229</v>
      </c>
      <c r="K425" s="928">
        <v>203</v>
      </c>
      <c r="L425" s="891"/>
      <c r="O425" s="891"/>
      <c r="P425" s="891"/>
      <c r="Q425" s="891"/>
      <c r="R425" s="891"/>
      <c r="S425" s="891"/>
      <c r="T425" s="891"/>
      <c r="U425" s="891"/>
      <c r="V425" s="891"/>
      <c r="W425" s="891"/>
      <c r="X425" s="891"/>
    </row>
    <row r="426" spans="1:24" s="455" customFormat="1" ht="12.6" customHeight="1" x14ac:dyDescent="0.2">
      <c r="A426" s="145"/>
      <c r="B426" s="886" t="s">
        <v>398</v>
      </c>
      <c r="C426" s="926">
        <v>79034</v>
      </c>
      <c r="D426" s="927">
        <v>64102</v>
      </c>
      <c r="E426" s="927">
        <v>1728</v>
      </c>
      <c r="F426" s="927">
        <v>3270</v>
      </c>
      <c r="G426" s="927">
        <v>539</v>
      </c>
      <c r="H426" s="927">
        <v>394</v>
      </c>
      <c r="I426" s="927">
        <v>249</v>
      </c>
      <c r="J426" s="927">
        <v>51</v>
      </c>
      <c r="K426" s="928">
        <v>51</v>
      </c>
      <c r="L426" s="891"/>
      <c r="O426" s="891"/>
      <c r="P426" s="891"/>
      <c r="Q426" s="891"/>
      <c r="R426" s="891"/>
      <c r="S426" s="891"/>
      <c r="T426" s="891"/>
      <c r="U426" s="891"/>
      <c r="V426" s="891"/>
      <c r="W426" s="891"/>
      <c r="X426" s="891"/>
    </row>
    <row r="427" spans="1:24" s="455" customFormat="1" ht="12.6" customHeight="1" x14ac:dyDescent="0.2">
      <c r="A427" s="145"/>
      <c r="B427" s="886">
        <v>2022</v>
      </c>
      <c r="C427" s="926">
        <v>78739</v>
      </c>
      <c r="D427" s="927">
        <v>64097</v>
      </c>
      <c r="E427" s="927">
        <v>1695</v>
      </c>
      <c r="F427" s="927">
        <v>3211</v>
      </c>
      <c r="G427" s="927">
        <v>533</v>
      </c>
      <c r="H427" s="927">
        <v>386</v>
      </c>
      <c r="I427" s="927">
        <v>249</v>
      </c>
      <c r="J427" s="927">
        <v>49</v>
      </c>
      <c r="K427" s="928">
        <v>53</v>
      </c>
      <c r="L427" s="891"/>
      <c r="O427" s="891"/>
      <c r="P427" s="891"/>
      <c r="Q427" s="891"/>
      <c r="R427" s="891"/>
      <c r="S427" s="891"/>
      <c r="T427" s="891"/>
      <c r="U427" s="891"/>
      <c r="V427" s="891"/>
      <c r="W427" s="891"/>
      <c r="X427" s="891"/>
    </row>
    <row r="428" spans="1:24" s="455" customFormat="1" ht="12.6" customHeight="1" x14ac:dyDescent="0.2">
      <c r="A428" s="133" t="s">
        <v>118</v>
      </c>
      <c r="B428" s="876" t="s">
        <v>395</v>
      </c>
      <c r="C428" s="923">
        <v>28810</v>
      </c>
      <c r="D428" s="924">
        <v>23825</v>
      </c>
      <c r="E428" s="924">
        <v>705</v>
      </c>
      <c r="F428" s="924">
        <v>311</v>
      </c>
      <c r="G428" s="924">
        <v>165</v>
      </c>
      <c r="H428" s="924">
        <v>187</v>
      </c>
      <c r="I428" s="924">
        <v>149</v>
      </c>
      <c r="J428" s="924">
        <v>43</v>
      </c>
      <c r="K428" s="925">
        <v>32</v>
      </c>
      <c r="L428" s="891"/>
      <c r="O428" s="891"/>
      <c r="P428" s="891"/>
      <c r="Q428" s="891"/>
      <c r="R428" s="891"/>
      <c r="S428" s="891"/>
      <c r="T428" s="891"/>
      <c r="U428" s="891"/>
      <c r="V428" s="891"/>
      <c r="W428" s="891"/>
      <c r="X428" s="891"/>
    </row>
    <row r="429" spans="1:24" s="455" customFormat="1" ht="12.6" customHeight="1" x14ac:dyDescent="0.2">
      <c r="A429" s="145"/>
      <c r="B429" s="881" t="s">
        <v>396</v>
      </c>
      <c r="C429" s="926">
        <v>28687</v>
      </c>
      <c r="D429" s="927">
        <v>23766</v>
      </c>
      <c r="E429" s="927">
        <v>699</v>
      </c>
      <c r="F429" s="927">
        <v>311</v>
      </c>
      <c r="G429" s="927">
        <v>167</v>
      </c>
      <c r="H429" s="927">
        <v>186</v>
      </c>
      <c r="I429" s="927">
        <v>145</v>
      </c>
      <c r="J429" s="927">
        <v>44</v>
      </c>
      <c r="K429" s="928">
        <v>34</v>
      </c>
      <c r="L429" s="891"/>
      <c r="O429" s="891"/>
      <c r="P429" s="891"/>
      <c r="Q429" s="891"/>
      <c r="R429" s="891"/>
      <c r="S429" s="891"/>
      <c r="T429" s="891"/>
      <c r="U429" s="891"/>
      <c r="V429" s="891"/>
      <c r="W429" s="891"/>
      <c r="X429" s="891"/>
    </row>
    <row r="430" spans="1:24" s="455" customFormat="1" ht="12.6" customHeight="1" x14ac:dyDescent="0.2">
      <c r="A430" s="145"/>
      <c r="B430" s="885" t="s">
        <v>397</v>
      </c>
      <c r="C430" s="926">
        <v>28535</v>
      </c>
      <c r="D430" s="927">
        <v>23653</v>
      </c>
      <c r="E430" s="927">
        <v>699</v>
      </c>
      <c r="F430" s="927">
        <v>313</v>
      </c>
      <c r="G430" s="927">
        <v>170</v>
      </c>
      <c r="H430" s="927">
        <v>185</v>
      </c>
      <c r="I430" s="927">
        <v>148</v>
      </c>
      <c r="J430" s="927">
        <v>44</v>
      </c>
      <c r="K430" s="928">
        <v>33</v>
      </c>
      <c r="L430" s="891"/>
      <c r="O430" s="891"/>
      <c r="P430" s="891"/>
      <c r="Q430" s="891"/>
      <c r="R430" s="891"/>
      <c r="S430" s="891"/>
      <c r="T430" s="891"/>
      <c r="U430" s="891"/>
      <c r="V430" s="891"/>
      <c r="W430" s="891"/>
      <c r="X430" s="891"/>
    </row>
    <row r="431" spans="1:24" s="455" customFormat="1" ht="12.6" customHeight="1" x14ac:dyDescent="0.2">
      <c r="A431" s="145"/>
      <c r="B431" s="886" t="s">
        <v>398</v>
      </c>
      <c r="C431" s="926">
        <v>27924</v>
      </c>
      <c r="D431" s="927">
        <v>24097</v>
      </c>
      <c r="E431" s="927">
        <v>581</v>
      </c>
      <c r="F431" s="927">
        <v>168</v>
      </c>
      <c r="G431" s="927">
        <v>135</v>
      </c>
      <c r="H431" s="927">
        <v>155</v>
      </c>
      <c r="I431" s="927">
        <v>91</v>
      </c>
      <c r="J431" s="927">
        <v>17</v>
      </c>
      <c r="K431" s="928">
        <v>18</v>
      </c>
      <c r="L431" s="891"/>
      <c r="O431" s="891"/>
      <c r="P431" s="891"/>
      <c r="Q431" s="891"/>
      <c r="R431" s="891"/>
      <c r="S431" s="891"/>
      <c r="T431" s="891"/>
      <c r="U431" s="891"/>
      <c r="V431" s="891"/>
      <c r="W431" s="891"/>
      <c r="X431" s="891"/>
    </row>
    <row r="432" spans="1:24" s="455" customFormat="1" ht="12.6" customHeight="1" x14ac:dyDescent="0.2">
      <c r="A432" s="145"/>
      <c r="B432" s="886">
        <v>2022</v>
      </c>
      <c r="C432" s="926">
        <v>27723</v>
      </c>
      <c r="D432" s="927">
        <v>23955</v>
      </c>
      <c r="E432" s="927">
        <v>560</v>
      </c>
      <c r="F432" s="927">
        <v>163</v>
      </c>
      <c r="G432" s="927">
        <v>137</v>
      </c>
      <c r="H432" s="927">
        <v>153</v>
      </c>
      <c r="I432" s="927">
        <v>95</v>
      </c>
      <c r="J432" s="927">
        <v>17</v>
      </c>
      <c r="K432" s="928">
        <v>17</v>
      </c>
      <c r="L432" s="891"/>
      <c r="O432" s="891"/>
      <c r="P432" s="891"/>
      <c r="Q432" s="891"/>
      <c r="R432" s="891"/>
      <c r="S432" s="891"/>
      <c r="T432" s="891"/>
      <c r="U432" s="891"/>
      <c r="V432" s="891"/>
      <c r="W432" s="891"/>
      <c r="X432" s="891"/>
    </row>
    <row r="433" spans="1:24" s="455" customFormat="1" ht="12.6" customHeight="1" x14ac:dyDescent="0.2">
      <c r="A433" s="133" t="s">
        <v>119</v>
      </c>
      <c r="B433" s="876" t="s">
        <v>395</v>
      </c>
      <c r="C433" s="923">
        <v>60109</v>
      </c>
      <c r="D433" s="924">
        <v>46202</v>
      </c>
      <c r="E433" s="924">
        <v>1812</v>
      </c>
      <c r="F433" s="924">
        <v>276</v>
      </c>
      <c r="G433" s="924">
        <v>421</v>
      </c>
      <c r="H433" s="924">
        <v>381</v>
      </c>
      <c r="I433" s="924">
        <v>240</v>
      </c>
      <c r="J433" s="924">
        <v>197</v>
      </c>
      <c r="K433" s="925">
        <v>73</v>
      </c>
      <c r="L433" s="891"/>
      <c r="O433" s="891"/>
      <c r="P433" s="891"/>
      <c r="Q433" s="891"/>
      <c r="R433" s="891"/>
      <c r="S433" s="891"/>
      <c r="T433" s="891"/>
      <c r="U433" s="891"/>
      <c r="V433" s="891"/>
      <c r="W433" s="891"/>
      <c r="X433" s="891"/>
    </row>
    <row r="434" spans="1:24" s="455" customFormat="1" ht="12.6" customHeight="1" x14ac:dyDescent="0.2">
      <c r="A434" s="145"/>
      <c r="B434" s="881" t="s">
        <v>396</v>
      </c>
      <c r="C434" s="926">
        <v>60143</v>
      </c>
      <c r="D434" s="927">
        <v>46298</v>
      </c>
      <c r="E434" s="927">
        <v>1823</v>
      </c>
      <c r="F434" s="927">
        <v>280</v>
      </c>
      <c r="G434" s="927">
        <v>426</v>
      </c>
      <c r="H434" s="927">
        <v>377</v>
      </c>
      <c r="I434" s="927">
        <v>259</v>
      </c>
      <c r="J434" s="927">
        <v>197</v>
      </c>
      <c r="K434" s="928">
        <v>78</v>
      </c>
      <c r="L434" s="891"/>
      <c r="O434" s="891"/>
      <c r="P434" s="891"/>
      <c r="Q434" s="891"/>
      <c r="R434" s="891"/>
      <c r="S434" s="891"/>
      <c r="T434" s="891"/>
      <c r="U434" s="891"/>
      <c r="V434" s="891"/>
      <c r="W434" s="891"/>
      <c r="X434" s="891"/>
    </row>
    <row r="435" spans="1:24" s="455" customFormat="1" ht="12.6" customHeight="1" x14ac:dyDescent="0.2">
      <c r="A435" s="145"/>
      <c r="B435" s="885" t="s">
        <v>397</v>
      </c>
      <c r="C435" s="926">
        <v>60066</v>
      </c>
      <c r="D435" s="927">
        <v>46294</v>
      </c>
      <c r="E435" s="927">
        <v>1812</v>
      </c>
      <c r="F435" s="927">
        <v>279</v>
      </c>
      <c r="G435" s="927">
        <v>427</v>
      </c>
      <c r="H435" s="927">
        <v>376</v>
      </c>
      <c r="I435" s="927">
        <v>266</v>
      </c>
      <c r="J435" s="927">
        <v>198</v>
      </c>
      <c r="K435" s="928">
        <v>81</v>
      </c>
      <c r="L435" s="891"/>
      <c r="O435" s="891"/>
      <c r="P435" s="891"/>
      <c r="Q435" s="891"/>
      <c r="R435" s="891"/>
      <c r="S435" s="891"/>
      <c r="T435" s="891"/>
      <c r="U435" s="891"/>
      <c r="V435" s="891"/>
      <c r="W435" s="891"/>
      <c r="X435" s="891"/>
    </row>
    <row r="436" spans="1:24" s="455" customFormat="1" ht="12.6" customHeight="1" x14ac:dyDescent="0.2">
      <c r="A436" s="145"/>
      <c r="B436" s="886" t="s">
        <v>398</v>
      </c>
      <c r="C436" s="926">
        <v>56596</v>
      </c>
      <c r="D436" s="927">
        <v>48720</v>
      </c>
      <c r="E436" s="927">
        <v>1516</v>
      </c>
      <c r="F436" s="927">
        <v>375</v>
      </c>
      <c r="G436" s="927">
        <v>325</v>
      </c>
      <c r="H436" s="927">
        <v>249</v>
      </c>
      <c r="I436" s="927">
        <v>189</v>
      </c>
      <c r="J436" s="927">
        <v>37</v>
      </c>
      <c r="K436" s="928">
        <v>38</v>
      </c>
      <c r="L436" s="891"/>
      <c r="O436" s="891"/>
      <c r="P436" s="891"/>
      <c r="Q436" s="891"/>
      <c r="R436" s="891"/>
      <c r="S436" s="891"/>
      <c r="T436" s="891"/>
      <c r="U436" s="891"/>
      <c r="V436" s="891"/>
      <c r="W436" s="891"/>
      <c r="X436" s="891"/>
    </row>
    <row r="437" spans="1:24" s="455" customFormat="1" ht="12.6" customHeight="1" x14ac:dyDescent="0.2">
      <c r="A437" s="145"/>
      <c r="B437" s="886">
        <v>2022</v>
      </c>
      <c r="C437" s="926">
        <v>56342</v>
      </c>
      <c r="D437" s="927">
        <v>48610</v>
      </c>
      <c r="E437" s="927">
        <v>1494</v>
      </c>
      <c r="F437" s="927">
        <v>368</v>
      </c>
      <c r="G437" s="927">
        <v>318</v>
      </c>
      <c r="H437" s="927">
        <v>240</v>
      </c>
      <c r="I437" s="927">
        <v>193</v>
      </c>
      <c r="J437" s="927">
        <v>38</v>
      </c>
      <c r="K437" s="928">
        <v>40</v>
      </c>
      <c r="L437" s="891"/>
      <c r="O437" s="891"/>
      <c r="P437" s="891"/>
      <c r="Q437" s="891"/>
      <c r="R437" s="891"/>
      <c r="S437" s="891"/>
      <c r="T437" s="891"/>
      <c r="U437" s="891"/>
      <c r="V437" s="891"/>
      <c r="W437" s="891"/>
      <c r="X437" s="891"/>
    </row>
    <row r="438" spans="1:24" s="455" customFormat="1" ht="12.6" customHeight="1" x14ac:dyDescent="0.2">
      <c r="A438" s="133" t="s">
        <v>120</v>
      </c>
      <c r="B438" s="876" t="s">
        <v>395</v>
      </c>
      <c r="C438" s="923">
        <v>128955</v>
      </c>
      <c r="D438" s="924">
        <v>99161</v>
      </c>
      <c r="E438" s="924">
        <v>11458</v>
      </c>
      <c r="F438" s="924">
        <v>8293</v>
      </c>
      <c r="G438" s="924">
        <v>531</v>
      </c>
      <c r="H438" s="924">
        <v>136</v>
      </c>
      <c r="I438" s="924">
        <v>151</v>
      </c>
      <c r="J438" s="924">
        <v>503</v>
      </c>
      <c r="K438" s="925">
        <v>93</v>
      </c>
      <c r="L438" s="891"/>
      <c r="O438" s="891"/>
      <c r="P438" s="891"/>
      <c r="Q438" s="891"/>
      <c r="R438" s="891"/>
      <c r="S438" s="891"/>
      <c r="T438" s="891"/>
      <c r="U438" s="891"/>
      <c r="V438" s="891"/>
      <c r="W438" s="891"/>
      <c r="X438" s="891"/>
    </row>
    <row r="439" spans="1:24" s="455" customFormat="1" ht="12.6" customHeight="1" x14ac:dyDescent="0.2">
      <c r="A439" s="145"/>
      <c r="B439" s="881" t="s">
        <v>396</v>
      </c>
      <c r="C439" s="926">
        <v>130132</v>
      </c>
      <c r="D439" s="927">
        <v>100232</v>
      </c>
      <c r="E439" s="927">
        <v>11392</v>
      </c>
      <c r="F439" s="927">
        <v>8558</v>
      </c>
      <c r="G439" s="927">
        <v>544</v>
      </c>
      <c r="H439" s="927">
        <v>136</v>
      </c>
      <c r="I439" s="927">
        <v>161</v>
      </c>
      <c r="J439" s="927">
        <v>496</v>
      </c>
      <c r="K439" s="928">
        <v>97</v>
      </c>
      <c r="L439" s="891"/>
      <c r="O439" s="891"/>
      <c r="P439" s="891"/>
      <c r="Q439" s="891"/>
      <c r="R439" s="891"/>
      <c r="S439" s="891"/>
      <c r="T439" s="891"/>
      <c r="U439" s="891"/>
      <c r="V439" s="891"/>
      <c r="W439" s="891"/>
      <c r="X439" s="891"/>
    </row>
    <row r="440" spans="1:24" s="455" customFormat="1" ht="12.6" customHeight="1" x14ac:dyDescent="0.2">
      <c r="A440" s="145"/>
      <c r="B440" s="885" t="s">
        <v>397</v>
      </c>
      <c r="C440" s="926">
        <v>131305</v>
      </c>
      <c r="D440" s="927">
        <v>101381</v>
      </c>
      <c r="E440" s="927">
        <v>11260</v>
      </c>
      <c r="F440" s="927">
        <v>8809</v>
      </c>
      <c r="G440" s="927">
        <v>554</v>
      </c>
      <c r="H440" s="927">
        <v>137</v>
      </c>
      <c r="I440" s="927">
        <v>169</v>
      </c>
      <c r="J440" s="927">
        <v>491</v>
      </c>
      <c r="K440" s="928">
        <v>101</v>
      </c>
      <c r="L440" s="891"/>
      <c r="O440" s="891"/>
      <c r="P440" s="891"/>
      <c r="Q440" s="891"/>
      <c r="R440" s="891"/>
      <c r="S440" s="891"/>
      <c r="T440" s="891"/>
      <c r="U440" s="891"/>
      <c r="V440" s="891"/>
      <c r="W440" s="891"/>
      <c r="X440" s="891"/>
    </row>
    <row r="441" spans="1:24" s="455" customFormat="1" ht="12.6" customHeight="1" x14ac:dyDescent="0.2">
      <c r="A441" s="145"/>
      <c r="B441" s="886" t="s">
        <v>398</v>
      </c>
      <c r="C441" s="926">
        <v>129237</v>
      </c>
      <c r="D441" s="927">
        <v>104532</v>
      </c>
      <c r="E441" s="927">
        <v>10229</v>
      </c>
      <c r="F441" s="927">
        <v>7028</v>
      </c>
      <c r="G441" s="927">
        <v>371</v>
      </c>
      <c r="H441" s="927">
        <v>180</v>
      </c>
      <c r="I441" s="927">
        <v>140</v>
      </c>
      <c r="J441" s="927">
        <v>297</v>
      </c>
      <c r="K441" s="928">
        <v>64</v>
      </c>
      <c r="L441" s="891"/>
      <c r="O441" s="891"/>
      <c r="P441" s="891"/>
      <c r="Q441" s="891"/>
      <c r="R441" s="891"/>
      <c r="S441" s="891"/>
      <c r="T441" s="891"/>
      <c r="U441" s="891"/>
      <c r="V441" s="891"/>
      <c r="W441" s="891"/>
      <c r="X441" s="891"/>
    </row>
    <row r="442" spans="1:24" s="455" customFormat="1" ht="12.6" customHeight="1" x14ac:dyDescent="0.2">
      <c r="A442" s="145"/>
      <c r="B442" s="886">
        <v>2022</v>
      </c>
      <c r="C442" s="926">
        <v>130600</v>
      </c>
      <c r="D442" s="927">
        <v>105870</v>
      </c>
      <c r="E442" s="927">
        <v>10096</v>
      </c>
      <c r="F442" s="927">
        <v>7277</v>
      </c>
      <c r="G442" s="927">
        <v>378</v>
      </c>
      <c r="H442" s="927">
        <v>180</v>
      </c>
      <c r="I442" s="927">
        <v>146</v>
      </c>
      <c r="J442" s="927">
        <v>292</v>
      </c>
      <c r="K442" s="928">
        <v>64</v>
      </c>
      <c r="L442" s="891"/>
      <c r="O442" s="891"/>
      <c r="P442" s="891"/>
      <c r="Q442" s="891"/>
      <c r="R442" s="891"/>
      <c r="S442" s="891"/>
      <c r="T442" s="891"/>
      <c r="U442" s="891"/>
      <c r="V442" s="891"/>
      <c r="W442" s="891"/>
      <c r="X442" s="891"/>
    </row>
    <row r="443" spans="1:24" s="455" customFormat="1" ht="12.6" customHeight="1" x14ac:dyDescent="0.2">
      <c r="A443" s="133" t="s">
        <v>121</v>
      </c>
      <c r="B443" s="876" t="s">
        <v>395</v>
      </c>
      <c r="C443" s="923">
        <v>110662</v>
      </c>
      <c r="D443" s="924">
        <v>82591</v>
      </c>
      <c r="E443" s="924">
        <v>12282</v>
      </c>
      <c r="F443" s="924">
        <v>5491</v>
      </c>
      <c r="G443" s="924">
        <v>497</v>
      </c>
      <c r="H443" s="924">
        <v>301</v>
      </c>
      <c r="I443" s="924">
        <v>603</v>
      </c>
      <c r="J443" s="924">
        <v>65</v>
      </c>
      <c r="K443" s="925">
        <v>112</v>
      </c>
      <c r="L443" s="891"/>
      <c r="O443" s="891"/>
      <c r="P443" s="891"/>
      <c r="Q443" s="891"/>
      <c r="R443" s="891"/>
      <c r="S443" s="891"/>
      <c r="T443" s="891"/>
      <c r="U443" s="891"/>
      <c r="V443" s="891"/>
      <c r="W443" s="891"/>
      <c r="X443" s="891"/>
    </row>
    <row r="444" spans="1:24" s="455" customFormat="1" ht="12.6" customHeight="1" x14ac:dyDescent="0.2">
      <c r="A444" s="145"/>
      <c r="B444" s="881" t="s">
        <v>396</v>
      </c>
      <c r="C444" s="926">
        <v>110748</v>
      </c>
      <c r="D444" s="927">
        <v>82433</v>
      </c>
      <c r="E444" s="927">
        <v>12311</v>
      </c>
      <c r="F444" s="927">
        <v>5646</v>
      </c>
      <c r="G444" s="927">
        <v>519</v>
      </c>
      <c r="H444" s="927">
        <v>297</v>
      </c>
      <c r="I444" s="927">
        <v>723</v>
      </c>
      <c r="J444" s="927">
        <v>69</v>
      </c>
      <c r="K444" s="928">
        <v>116</v>
      </c>
      <c r="L444" s="891"/>
      <c r="O444" s="891"/>
      <c r="P444" s="891"/>
      <c r="Q444" s="891"/>
      <c r="R444" s="891"/>
      <c r="S444" s="891"/>
      <c r="T444" s="891"/>
      <c r="U444" s="891"/>
      <c r="V444" s="891"/>
      <c r="W444" s="891"/>
      <c r="X444" s="891"/>
    </row>
    <row r="445" spans="1:24" s="455" customFormat="1" ht="12.6" customHeight="1" x14ac:dyDescent="0.2">
      <c r="A445" s="145"/>
      <c r="B445" s="885" t="s">
        <v>397</v>
      </c>
      <c r="C445" s="926">
        <v>110670</v>
      </c>
      <c r="D445" s="927">
        <v>82214</v>
      </c>
      <c r="E445" s="927">
        <v>12318</v>
      </c>
      <c r="F445" s="927">
        <v>5798</v>
      </c>
      <c r="G445" s="927">
        <v>533</v>
      </c>
      <c r="H445" s="927">
        <v>295</v>
      </c>
      <c r="I445" s="927">
        <v>756</v>
      </c>
      <c r="J445" s="927">
        <v>74</v>
      </c>
      <c r="K445" s="928">
        <v>123</v>
      </c>
      <c r="L445" s="891"/>
      <c r="O445" s="891"/>
      <c r="P445" s="891"/>
      <c r="Q445" s="891"/>
      <c r="R445" s="891"/>
      <c r="S445" s="891"/>
      <c r="T445" s="891"/>
      <c r="U445" s="891"/>
      <c r="V445" s="891"/>
      <c r="W445" s="891"/>
      <c r="X445" s="891"/>
    </row>
    <row r="446" spans="1:24" s="455" customFormat="1" ht="12.6" customHeight="1" x14ac:dyDescent="0.2">
      <c r="A446" s="145"/>
      <c r="B446" s="886" t="s">
        <v>398</v>
      </c>
      <c r="C446" s="926">
        <v>108520</v>
      </c>
      <c r="D446" s="927">
        <v>87206</v>
      </c>
      <c r="E446" s="927">
        <v>11327</v>
      </c>
      <c r="F446" s="927">
        <v>2181</v>
      </c>
      <c r="G446" s="927">
        <v>372</v>
      </c>
      <c r="H446" s="927">
        <v>211</v>
      </c>
      <c r="I446" s="927">
        <v>437</v>
      </c>
      <c r="J446" s="927">
        <v>32</v>
      </c>
      <c r="K446" s="928">
        <v>74</v>
      </c>
      <c r="L446" s="891"/>
      <c r="O446" s="891"/>
      <c r="P446" s="891"/>
      <c r="Q446" s="891"/>
      <c r="R446" s="891"/>
      <c r="S446" s="891"/>
      <c r="T446" s="891"/>
      <c r="U446" s="891"/>
      <c r="V446" s="891"/>
      <c r="W446" s="891"/>
      <c r="X446" s="891"/>
    </row>
    <row r="447" spans="1:24" s="455" customFormat="1" ht="12.6" customHeight="1" x14ac:dyDescent="0.2">
      <c r="A447" s="145"/>
      <c r="B447" s="886">
        <v>2022</v>
      </c>
      <c r="C447" s="926">
        <v>108291</v>
      </c>
      <c r="D447" s="927">
        <v>86924</v>
      </c>
      <c r="E447" s="927">
        <v>11349</v>
      </c>
      <c r="F447" s="927">
        <v>2322</v>
      </c>
      <c r="G447" s="927">
        <v>375</v>
      </c>
      <c r="H447" s="927">
        <v>200</v>
      </c>
      <c r="I447" s="927">
        <v>450</v>
      </c>
      <c r="J447" s="927">
        <v>36</v>
      </c>
      <c r="K447" s="928">
        <v>79</v>
      </c>
      <c r="L447" s="891"/>
      <c r="O447" s="891"/>
      <c r="P447" s="891"/>
      <c r="Q447" s="891"/>
      <c r="R447" s="891"/>
      <c r="S447" s="891"/>
      <c r="T447" s="891"/>
      <c r="U447" s="891"/>
      <c r="V447" s="891"/>
      <c r="W447" s="891"/>
      <c r="X447" s="891"/>
    </row>
    <row r="448" spans="1:24" s="455" customFormat="1" ht="12.6" customHeight="1" x14ac:dyDescent="0.2">
      <c r="A448" s="133" t="s">
        <v>122</v>
      </c>
      <c r="B448" s="876" t="s">
        <v>395</v>
      </c>
      <c r="C448" s="923">
        <v>62286</v>
      </c>
      <c r="D448" s="924">
        <v>38093</v>
      </c>
      <c r="E448" s="924">
        <v>15343</v>
      </c>
      <c r="F448" s="924">
        <v>3403</v>
      </c>
      <c r="G448" s="924">
        <v>298</v>
      </c>
      <c r="H448" s="924">
        <v>25</v>
      </c>
      <c r="I448" s="924">
        <v>64</v>
      </c>
      <c r="J448" s="924">
        <v>47</v>
      </c>
      <c r="K448" s="925">
        <v>39</v>
      </c>
      <c r="L448" s="891"/>
      <c r="O448" s="891"/>
      <c r="P448" s="891"/>
      <c r="Q448" s="891"/>
      <c r="R448" s="891"/>
      <c r="S448" s="891"/>
      <c r="T448" s="891"/>
      <c r="U448" s="891"/>
      <c r="V448" s="891"/>
      <c r="W448" s="891"/>
      <c r="X448" s="891"/>
    </row>
    <row r="449" spans="1:24" s="455" customFormat="1" ht="12.6" customHeight="1" x14ac:dyDescent="0.2">
      <c r="A449" s="145"/>
      <c r="B449" s="881" t="s">
        <v>396</v>
      </c>
      <c r="C449" s="926">
        <v>62131</v>
      </c>
      <c r="D449" s="927">
        <v>38181</v>
      </c>
      <c r="E449" s="927">
        <v>15167</v>
      </c>
      <c r="F449" s="927">
        <v>3391</v>
      </c>
      <c r="G449" s="927">
        <v>300</v>
      </c>
      <c r="H449" s="927">
        <v>26</v>
      </c>
      <c r="I449" s="927">
        <v>65</v>
      </c>
      <c r="J449" s="927">
        <v>50</v>
      </c>
      <c r="K449" s="928">
        <v>39</v>
      </c>
      <c r="L449" s="891"/>
      <c r="O449" s="891"/>
      <c r="P449" s="891"/>
      <c r="Q449" s="891"/>
      <c r="R449" s="891"/>
      <c r="S449" s="891"/>
      <c r="T449" s="891"/>
      <c r="U449" s="891"/>
      <c r="V449" s="891"/>
      <c r="W449" s="891"/>
      <c r="X449" s="891"/>
    </row>
    <row r="450" spans="1:24" s="455" customFormat="1" ht="12.6" customHeight="1" x14ac:dyDescent="0.2">
      <c r="A450" s="145"/>
      <c r="B450" s="885" t="s">
        <v>397</v>
      </c>
      <c r="C450" s="926">
        <v>61944</v>
      </c>
      <c r="D450" s="927">
        <v>38195</v>
      </c>
      <c r="E450" s="927">
        <v>15045</v>
      </c>
      <c r="F450" s="927">
        <v>3383</v>
      </c>
      <c r="G450" s="927">
        <v>300</v>
      </c>
      <c r="H450" s="927">
        <v>26</v>
      </c>
      <c r="I450" s="927">
        <v>67</v>
      </c>
      <c r="J450" s="927">
        <v>51</v>
      </c>
      <c r="K450" s="928">
        <v>44</v>
      </c>
      <c r="L450" s="891"/>
      <c r="O450" s="891"/>
      <c r="P450" s="891"/>
      <c r="Q450" s="891"/>
      <c r="R450" s="891"/>
      <c r="S450" s="891"/>
      <c r="T450" s="891"/>
      <c r="U450" s="891"/>
      <c r="V450" s="891"/>
      <c r="W450" s="891"/>
      <c r="X450" s="891"/>
    </row>
    <row r="451" spans="1:24" s="455" customFormat="1" ht="12.6" customHeight="1" x14ac:dyDescent="0.2">
      <c r="A451" s="145"/>
      <c r="B451" s="886" t="s">
        <v>398</v>
      </c>
      <c r="C451" s="926">
        <v>58995</v>
      </c>
      <c r="D451" s="927">
        <v>39830</v>
      </c>
      <c r="E451" s="927">
        <v>13344</v>
      </c>
      <c r="F451" s="927">
        <v>2021</v>
      </c>
      <c r="G451" s="927">
        <v>196</v>
      </c>
      <c r="H451" s="927">
        <v>31</v>
      </c>
      <c r="I451" s="927">
        <v>43</v>
      </c>
      <c r="J451" s="927">
        <v>30</v>
      </c>
      <c r="K451" s="928">
        <v>16</v>
      </c>
      <c r="L451" s="891"/>
      <c r="O451" s="891"/>
      <c r="P451" s="891"/>
      <c r="Q451" s="891"/>
      <c r="R451" s="891"/>
      <c r="S451" s="891"/>
      <c r="T451" s="891"/>
      <c r="U451" s="891"/>
      <c r="V451" s="891"/>
      <c r="W451" s="891"/>
      <c r="X451" s="891"/>
    </row>
    <row r="452" spans="1:24" s="455" customFormat="1" ht="12.6" customHeight="1" x14ac:dyDescent="0.2">
      <c r="A452" s="145"/>
      <c r="B452" s="886">
        <v>2022</v>
      </c>
      <c r="C452" s="926">
        <v>58695</v>
      </c>
      <c r="D452" s="927">
        <v>39799</v>
      </c>
      <c r="E452" s="927">
        <v>13177</v>
      </c>
      <c r="F452" s="927">
        <v>1990</v>
      </c>
      <c r="G452" s="927">
        <v>200</v>
      </c>
      <c r="H452" s="927">
        <v>31</v>
      </c>
      <c r="I452" s="927">
        <v>44</v>
      </c>
      <c r="J452" s="927">
        <v>30</v>
      </c>
      <c r="K452" s="928">
        <v>17</v>
      </c>
      <c r="L452" s="891"/>
      <c r="O452" s="891"/>
      <c r="P452" s="891"/>
      <c r="Q452" s="891"/>
      <c r="R452" s="891"/>
      <c r="S452" s="891"/>
      <c r="T452" s="891"/>
      <c r="U452" s="891"/>
      <c r="V452" s="891"/>
      <c r="W452" s="891"/>
      <c r="X452" s="891"/>
    </row>
    <row r="453" spans="1:24" s="455" customFormat="1" ht="12.6" customHeight="1" x14ac:dyDescent="0.2">
      <c r="A453" s="133" t="s">
        <v>123</v>
      </c>
      <c r="B453" s="876" t="s">
        <v>395</v>
      </c>
      <c r="C453" s="923">
        <v>22849</v>
      </c>
      <c r="D453" s="924">
        <v>19696</v>
      </c>
      <c r="E453" s="924">
        <v>278</v>
      </c>
      <c r="F453" s="924">
        <v>1259</v>
      </c>
      <c r="G453" s="924">
        <v>128</v>
      </c>
      <c r="H453" s="924">
        <v>246</v>
      </c>
      <c r="I453" s="924">
        <v>374</v>
      </c>
      <c r="J453" s="924">
        <v>7</v>
      </c>
      <c r="K453" s="925">
        <v>23</v>
      </c>
      <c r="L453" s="891"/>
      <c r="O453" s="891"/>
      <c r="P453" s="891"/>
      <c r="Q453" s="891"/>
      <c r="R453" s="891"/>
      <c r="S453" s="891"/>
      <c r="T453" s="891"/>
      <c r="U453" s="891"/>
      <c r="V453" s="891"/>
      <c r="W453" s="891"/>
      <c r="X453" s="891"/>
    </row>
    <row r="454" spans="1:24" s="455" customFormat="1" ht="12.6" customHeight="1" x14ac:dyDescent="0.2">
      <c r="A454" s="145"/>
      <c r="B454" s="881" t="s">
        <v>396</v>
      </c>
      <c r="C454" s="926">
        <v>22789</v>
      </c>
      <c r="D454" s="927">
        <v>19519</v>
      </c>
      <c r="E454" s="927">
        <v>302</v>
      </c>
      <c r="F454" s="927">
        <v>1303</v>
      </c>
      <c r="G454" s="927">
        <v>134</v>
      </c>
      <c r="H454" s="927">
        <v>242</v>
      </c>
      <c r="I454" s="927">
        <v>419</v>
      </c>
      <c r="J454" s="927">
        <v>8</v>
      </c>
      <c r="K454" s="928">
        <v>26</v>
      </c>
      <c r="L454" s="891"/>
      <c r="O454" s="891"/>
      <c r="P454" s="891"/>
      <c r="Q454" s="891"/>
      <c r="R454" s="891"/>
      <c r="S454" s="891"/>
      <c r="T454" s="891"/>
      <c r="U454" s="891"/>
      <c r="V454" s="891"/>
      <c r="W454" s="891"/>
      <c r="X454" s="891"/>
    </row>
    <row r="455" spans="1:24" s="455" customFormat="1" ht="12.6" customHeight="1" x14ac:dyDescent="0.2">
      <c r="A455" s="145"/>
      <c r="B455" s="885" t="s">
        <v>397</v>
      </c>
      <c r="C455" s="926">
        <v>22775</v>
      </c>
      <c r="D455" s="927">
        <v>19420</v>
      </c>
      <c r="E455" s="927">
        <v>339</v>
      </c>
      <c r="F455" s="927">
        <v>1334</v>
      </c>
      <c r="G455" s="927">
        <v>141</v>
      </c>
      <c r="H455" s="927">
        <v>238</v>
      </c>
      <c r="I455" s="927">
        <v>440</v>
      </c>
      <c r="J455" s="927">
        <v>9</v>
      </c>
      <c r="K455" s="928">
        <v>26</v>
      </c>
      <c r="L455" s="891"/>
      <c r="O455" s="891"/>
      <c r="P455" s="891"/>
      <c r="Q455" s="891"/>
      <c r="R455" s="891"/>
      <c r="S455" s="891"/>
      <c r="T455" s="891"/>
      <c r="U455" s="891"/>
      <c r="V455" s="891"/>
      <c r="W455" s="891"/>
      <c r="X455" s="891"/>
    </row>
    <row r="456" spans="1:24" s="455" customFormat="1" ht="12.6" customHeight="1" x14ac:dyDescent="0.2">
      <c r="A456" s="145"/>
      <c r="B456" s="886" t="s">
        <v>398</v>
      </c>
      <c r="C456" s="926">
        <v>22377</v>
      </c>
      <c r="D456" s="927">
        <v>19629</v>
      </c>
      <c r="E456" s="927">
        <v>134</v>
      </c>
      <c r="F456" s="927">
        <v>1252</v>
      </c>
      <c r="G456" s="927">
        <v>90</v>
      </c>
      <c r="H456" s="927">
        <v>153</v>
      </c>
      <c r="I456" s="927">
        <v>354</v>
      </c>
      <c r="J456" s="927">
        <v>4</v>
      </c>
      <c r="K456" s="928">
        <v>20</v>
      </c>
      <c r="L456" s="891"/>
      <c r="O456" s="891"/>
      <c r="P456" s="891"/>
      <c r="Q456" s="891"/>
      <c r="R456" s="891"/>
      <c r="S456" s="891"/>
      <c r="T456" s="891"/>
      <c r="U456" s="891"/>
      <c r="V456" s="891"/>
      <c r="W456" s="891"/>
      <c r="X456" s="891"/>
    </row>
    <row r="457" spans="1:24" s="455" customFormat="1" ht="12.6" customHeight="1" x14ac:dyDescent="0.2">
      <c r="A457" s="145"/>
      <c r="B457" s="886">
        <v>2022</v>
      </c>
      <c r="C457" s="926">
        <v>22380</v>
      </c>
      <c r="D457" s="927">
        <v>19611</v>
      </c>
      <c r="E457" s="927">
        <v>144</v>
      </c>
      <c r="F457" s="927">
        <v>1257</v>
      </c>
      <c r="G457" s="927">
        <v>90</v>
      </c>
      <c r="H457" s="927">
        <v>152</v>
      </c>
      <c r="I457" s="927">
        <v>365</v>
      </c>
      <c r="J457" s="927">
        <v>4</v>
      </c>
      <c r="K457" s="928">
        <v>20</v>
      </c>
      <c r="L457" s="891"/>
      <c r="O457" s="891"/>
      <c r="P457" s="891"/>
      <c r="Q457" s="891"/>
      <c r="R457" s="891"/>
      <c r="S457" s="891"/>
      <c r="T457" s="891"/>
      <c r="U457" s="891"/>
      <c r="V457" s="891"/>
      <c r="W457" s="891"/>
      <c r="X457" s="891"/>
    </row>
    <row r="458" spans="1:24" s="455" customFormat="1" ht="12.6" customHeight="1" x14ac:dyDescent="0.2">
      <c r="A458" s="133" t="s">
        <v>124</v>
      </c>
      <c r="B458" s="876" t="s">
        <v>395</v>
      </c>
      <c r="C458" s="923">
        <v>99652</v>
      </c>
      <c r="D458" s="924">
        <v>85648</v>
      </c>
      <c r="E458" s="924">
        <v>98</v>
      </c>
      <c r="F458" s="924">
        <v>7112</v>
      </c>
      <c r="G458" s="924">
        <v>392</v>
      </c>
      <c r="H458" s="924">
        <v>347</v>
      </c>
      <c r="I458" s="924">
        <v>98</v>
      </c>
      <c r="J458" s="924">
        <v>99</v>
      </c>
      <c r="K458" s="925">
        <v>78</v>
      </c>
      <c r="L458" s="891"/>
      <c r="O458" s="891"/>
      <c r="P458" s="891"/>
      <c r="Q458" s="891"/>
      <c r="R458" s="891"/>
      <c r="S458" s="891"/>
      <c r="T458" s="891"/>
      <c r="U458" s="891"/>
      <c r="V458" s="891"/>
      <c r="W458" s="891"/>
      <c r="X458" s="891"/>
    </row>
    <row r="459" spans="1:24" s="455" customFormat="1" ht="12.6" customHeight="1" x14ac:dyDescent="0.2">
      <c r="A459" s="145"/>
      <c r="B459" s="881" t="s">
        <v>396</v>
      </c>
      <c r="C459" s="926">
        <v>99878</v>
      </c>
      <c r="D459" s="927">
        <v>85828</v>
      </c>
      <c r="E459" s="927">
        <v>100</v>
      </c>
      <c r="F459" s="927">
        <v>7218</v>
      </c>
      <c r="G459" s="927">
        <v>393</v>
      </c>
      <c r="H459" s="927">
        <v>345</v>
      </c>
      <c r="I459" s="927">
        <v>101</v>
      </c>
      <c r="J459" s="927">
        <v>101</v>
      </c>
      <c r="K459" s="928">
        <v>84</v>
      </c>
      <c r="L459" s="891"/>
      <c r="O459" s="891"/>
      <c r="P459" s="891"/>
      <c r="Q459" s="891"/>
      <c r="R459" s="891"/>
      <c r="S459" s="891"/>
      <c r="T459" s="891"/>
      <c r="U459" s="891"/>
      <c r="V459" s="891"/>
      <c r="W459" s="891"/>
      <c r="X459" s="891"/>
    </row>
    <row r="460" spans="1:24" s="455" customFormat="1" ht="12.6" customHeight="1" x14ac:dyDescent="0.2">
      <c r="A460" s="145"/>
      <c r="B460" s="885" t="s">
        <v>397</v>
      </c>
      <c r="C460" s="926">
        <v>100201</v>
      </c>
      <c r="D460" s="927">
        <v>86179</v>
      </c>
      <c r="E460" s="927">
        <v>100</v>
      </c>
      <c r="F460" s="927">
        <v>7245</v>
      </c>
      <c r="G460" s="927">
        <v>402</v>
      </c>
      <c r="H460" s="927">
        <v>342</v>
      </c>
      <c r="I460" s="927">
        <v>101</v>
      </c>
      <c r="J460" s="927">
        <v>99</v>
      </c>
      <c r="K460" s="928">
        <v>92</v>
      </c>
      <c r="L460" s="891"/>
      <c r="O460" s="891"/>
      <c r="P460" s="891"/>
      <c r="Q460" s="891"/>
      <c r="R460" s="891"/>
      <c r="S460" s="891"/>
      <c r="T460" s="891"/>
      <c r="U460" s="891"/>
      <c r="V460" s="891"/>
      <c r="W460" s="891"/>
      <c r="X460" s="891"/>
    </row>
    <row r="461" spans="1:24" s="455" customFormat="1" ht="12.6" customHeight="1" x14ac:dyDescent="0.2">
      <c r="A461" s="145"/>
      <c r="B461" s="886" t="s">
        <v>398</v>
      </c>
      <c r="C461" s="926">
        <v>98656</v>
      </c>
      <c r="D461" s="927">
        <v>89680</v>
      </c>
      <c r="E461" s="927">
        <v>78</v>
      </c>
      <c r="F461" s="927">
        <v>2245</v>
      </c>
      <c r="G461" s="927">
        <v>252</v>
      </c>
      <c r="H461" s="927">
        <v>250</v>
      </c>
      <c r="I461" s="927">
        <v>71</v>
      </c>
      <c r="J461" s="927">
        <v>40</v>
      </c>
      <c r="K461" s="928">
        <v>65</v>
      </c>
      <c r="L461" s="891"/>
      <c r="O461" s="891"/>
      <c r="P461" s="891"/>
      <c r="Q461" s="891"/>
      <c r="R461" s="891"/>
      <c r="S461" s="891"/>
      <c r="T461" s="891"/>
      <c r="U461" s="891"/>
      <c r="V461" s="891"/>
      <c r="W461" s="891"/>
      <c r="X461" s="891"/>
    </row>
    <row r="462" spans="1:24" s="455" customFormat="1" ht="12.6" customHeight="1" x14ac:dyDescent="0.2">
      <c r="A462" s="145"/>
      <c r="B462" s="886">
        <v>2022</v>
      </c>
      <c r="C462" s="926">
        <v>98483</v>
      </c>
      <c r="D462" s="927">
        <v>89520</v>
      </c>
      <c r="E462" s="927">
        <v>75</v>
      </c>
      <c r="F462" s="927">
        <v>2339</v>
      </c>
      <c r="G462" s="927">
        <v>260</v>
      </c>
      <c r="H462" s="927">
        <v>236</v>
      </c>
      <c r="I462" s="927">
        <v>74</v>
      </c>
      <c r="J462" s="927">
        <v>41</v>
      </c>
      <c r="K462" s="928">
        <v>71</v>
      </c>
      <c r="L462" s="891"/>
      <c r="O462" s="891"/>
      <c r="P462" s="891"/>
      <c r="Q462" s="891"/>
      <c r="R462" s="891"/>
      <c r="S462" s="891"/>
      <c r="T462" s="891"/>
      <c r="U462" s="891"/>
      <c r="V462" s="891"/>
      <c r="W462" s="891"/>
      <c r="X462" s="891"/>
    </row>
    <row r="463" spans="1:24" s="455" customFormat="1" ht="12.6" customHeight="1" x14ac:dyDescent="0.2">
      <c r="A463" s="133" t="s">
        <v>125</v>
      </c>
      <c r="B463" s="876" t="s">
        <v>395</v>
      </c>
      <c r="C463" s="923">
        <v>105411</v>
      </c>
      <c r="D463" s="924">
        <v>63755</v>
      </c>
      <c r="E463" s="924">
        <v>26990</v>
      </c>
      <c r="F463" s="924">
        <v>7847</v>
      </c>
      <c r="G463" s="924">
        <v>413</v>
      </c>
      <c r="H463" s="924">
        <v>126</v>
      </c>
      <c r="I463" s="924">
        <v>195</v>
      </c>
      <c r="J463" s="924">
        <v>28</v>
      </c>
      <c r="K463" s="925">
        <v>33</v>
      </c>
      <c r="L463" s="891"/>
      <c r="O463" s="891"/>
      <c r="P463" s="891"/>
      <c r="Q463" s="891"/>
      <c r="R463" s="891"/>
      <c r="S463" s="891"/>
      <c r="T463" s="891"/>
      <c r="U463" s="891"/>
      <c r="V463" s="891"/>
      <c r="W463" s="891"/>
      <c r="X463" s="891"/>
    </row>
    <row r="464" spans="1:24" s="455" customFormat="1" ht="12.6" customHeight="1" x14ac:dyDescent="0.2">
      <c r="A464" s="145"/>
      <c r="B464" s="881" t="s">
        <v>396</v>
      </c>
      <c r="C464" s="926">
        <v>105295</v>
      </c>
      <c r="D464" s="927">
        <v>63710</v>
      </c>
      <c r="E464" s="927">
        <v>26830</v>
      </c>
      <c r="F464" s="927">
        <v>7990</v>
      </c>
      <c r="G464" s="927">
        <v>422</v>
      </c>
      <c r="H464" s="927">
        <v>126</v>
      </c>
      <c r="I464" s="927">
        <v>205</v>
      </c>
      <c r="J464" s="927">
        <v>29</v>
      </c>
      <c r="K464" s="928">
        <v>35</v>
      </c>
      <c r="L464" s="891"/>
      <c r="O464" s="891"/>
      <c r="P464" s="891"/>
      <c r="Q464" s="891"/>
      <c r="R464" s="891"/>
      <c r="S464" s="891"/>
      <c r="T464" s="891"/>
      <c r="U464" s="891"/>
      <c r="V464" s="891"/>
      <c r="W464" s="891"/>
      <c r="X464" s="891"/>
    </row>
    <row r="465" spans="1:24" s="455" customFormat="1" ht="12.6" customHeight="1" x14ac:dyDescent="0.2">
      <c r="A465" s="145"/>
      <c r="B465" s="885" t="s">
        <v>397</v>
      </c>
      <c r="C465" s="926">
        <v>105136</v>
      </c>
      <c r="D465" s="927">
        <v>63671</v>
      </c>
      <c r="E465" s="927">
        <v>26614</v>
      </c>
      <c r="F465" s="927">
        <v>8113</v>
      </c>
      <c r="G465" s="927">
        <v>441</v>
      </c>
      <c r="H465" s="927">
        <v>124</v>
      </c>
      <c r="I465" s="927">
        <v>209</v>
      </c>
      <c r="J465" s="927">
        <v>29</v>
      </c>
      <c r="K465" s="928">
        <v>38</v>
      </c>
      <c r="L465" s="891"/>
      <c r="O465" s="891"/>
      <c r="P465" s="891"/>
      <c r="Q465" s="891"/>
      <c r="R465" s="891"/>
      <c r="S465" s="891"/>
      <c r="T465" s="891"/>
      <c r="U465" s="891"/>
      <c r="V465" s="891"/>
      <c r="W465" s="891"/>
      <c r="X465" s="891"/>
    </row>
    <row r="466" spans="1:24" s="455" customFormat="1" ht="12.6" customHeight="1" x14ac:dyDescent="0.2">
      <c r="A466" s="145"/>
      <c r="B466" s="886" t="s">
        <v>398</v>
      </c>
      <c r="C466" s="926">
        <v>103377</v>
      </c>
      <c r="D466" s="927">
        <v>68077</v>
      </c>
      <c r="E466" s="927">
        <v>24772</v>
      </c>
      <c r="F466" s="927">
        <v>3868</v>
      </c>
      <c r="G466" s="927">
        <v>289</v>
      </c>
      <c r="H466" s="927">
        <v>111</v>
      </c>
      <c r="I466" s="927">
        <v>181</v>
      </c>
      <c r="J466" s="927">
        <v>16</v>
      </c>
      <c r="K466" s="928">
        <v>20</v>
      </c>
      <c r="L466" s="891"/>
      <c r="O466" s="891"/>
      <c r="P466" s="891"/>
      <c r="Q466" s="891"/>
      <c r="R466" s="891"/>
      <c r="S466" s="891"/>
      <c r="T466" s="891"/>
      <c r="U466" s="891"/>
      <c r="V466" s="891"/>
      <c r="W466" s="891"/>
      <c r="X466" s="891"/>
    </row>
    <row r="467" spans="1:24" s="455" customFormat="1" ht="12.6" customHeight="1" x14ac:dyDescent="0.2">
      <c r="A467" s="145"/>
      <c r="B467" s="886">
        <v>2022</v>
      </c>
      <c r="C467" s="926">
        <v>103137</v>
      </c>
      <c r="D467" s="927">
        <v>68034</v>
      </c>
      <c r="E467" s="927">
        <v>24648</v>
      </c>
      <c r="F467" s="927">
        <v>3903</v>
      </c>
      <c r="G467" s="927">
        <v>295</v>
      </c>
      <c r="H467" s="927">
        <v>105</v>
      </c>
      <c r="I467" s="927">
        <v>202</v>
      </c>
      <c r="J467" s="927">
        <v>16</v>
      </c>
      <c r="K467" s="928">
        <v>20</v>
      </c>
      <c r="L467" s="891"/>
      <c r="O467" s="891"/>
      <c r="P467" s="891"/>
      <c r="Q467" s="891"/>
      <c r="R467" s="891"/>
      <c r="S467" s="891"/>
      <c r="T467" s="891"/>
      <c r="U467" s="891"/>
      <c r="V467" s="891"/>
      <c r="W467" s="891"/>
      <c r="X467" s="891"/>
    </row>
    <row r="468" spans="1:24" s="455" customFormat="1" ht="12.6" customHeight="1" x14ac:dyDescent="0.2">
      <c r="A468" s="733" t="s">
        <v>201</v>
      </c>
      <c r="B468" s="929" t="s">
        <v>395</v>
      </c>
      <c r="C468" s="930">
        <v>2912062</v>
      </c>
      <c r="D468" s="931">
        <v>2374669</v>
      </c>
      <c r="E468" s="931">
        <v>173979</v>
      </c>
      <c r="F468" s="931">
        <v>39013</v>
      </c>
      <c r="G468" s="931">
        <v>27834</v>
      </c>
      <c r="H468" s="931">
        <v>15675</v>
      </c>
      <c r="I468" s="931">
        <v>7339</v>
      </c>
      <c r="J468" s="931">
        <v>5375</v>
      </c>
      <c r="K468" s="932">
        <v>4850</v>
      </c>
      <c r="L468" s="891"/>
      <c r="O468" s="891"/>
      <c r="P468" s="891"/>
      <c r="Q468" s="891"/>
      <c r="R468" s="891"/>
      <c r="S468" s="891"/>
      <c r="T468" s="891"/>
      <c r="U468" s="891"/>
      <c r="V468" s="891"/>
      <c r="W468" s="891"/>
      <c r="X468" s="891"/>
    </row>
    <row r="469" spans="1:24" s="455" customFormat="1" ht="12.6" customHeight="1" x14ac:dyDescent="0.2">
      <c r="A469" s="182"/>
      <c r="B469" s="933" t="s">
        <v>396</v>
      </c>
      <c r="C469" s="934">
        <v>2907444</v>
      </c>
      <c r="D469" s="935">
        <v>2371827</v>
      </c>
      <c r="E469" s="935">
        <v>173559</v>
      </c>
      <c r="F469" s="935">
        <v>39407</v>
      </c>
      <c r="G469" s="935">
        <v>27954</v>
      </c>
      <c r="H469" s="935">
        <v>15574</v>
      </c>
      <c r="I469" s="935">
        <v>7656</v>
      </c>
      <c r="J469" s="935">
        <v>5437</v>
      </c>
      <c r="K469" s="936">
        <v>4980</v>
      </c>
      <c r="L469" s="891"/>
      <c r="O469" s="891"/>
      <c r="P469" s="891"/>
      <c r="Q469" s="891"/>
      <c r="R469" s="891"/>
      <c r="S469" s="891"/>
      <c r="T469" s="891"/>
      <c r="U469" s="891"/>
      <c r="V469" s="891"/>
      <c r="W469" s="891"/>
      <c r="X469" s="891"/>
    </row>
    <row r="470" spans="1:24" s="455" customFormat="1" ht="12.6" customHeight="1" x14ac:dyDescent="0.2">
      <c r="A470" s="182"/>
      <c r="B470" s="933" t="s">
        <v>397</v>
      </c>
      <c r="C470" s="934">
        <v>2902097</v>
      </c>
      <c r="D470" s="935">
        <v>2365481</v>
      </c>
      <c r="E470" s="935">
        <v>175433</v>
      </c>
      <c r="F470" s="935">
        <v>40108</v>
      </c>
      <c r="G470" s="935">
        <v>28123</v>
      </c>
      <c r="H470" s="935">
        <v>15461</v>
      </c>
      <c r="I470" s="935">
        <v>7982</v>
      </c>
      <c r="J470" s="935">
        <v>5518</v>
      </c>
      <c r="K470" s="936">
        <v>5121</v>
      </c>
      <c r="L470" s="891"/>
      <c r="O470" s="891"/>
      <c r="P470" s="891"/>
      <c r="Q470" s="891"/>
      <c r="R470" s="891"/>
      <c r="S470" s="891"/>
      <c r="T470" s="891"/>
      <c r="U470" s="891"/>
      <c r="V470" s="891"/>
      <c r="W470" s="891"/>
      <c r="X470" s="891"/>
    </row>
    <row r="471" spans="1:24" s="455" customFormat="1" ht="12.6" customHeight="1" x14ac:dyDescent="0.2">
      <c r="A471" s="182"/>
      <c r="B471" s="933" t="s">
        <v>398</v>
      </c>
      <c r="C471" s="934">
        <v>2875614</v>
      </c>
      <c r="D471" s="935">
        <v>2435778</v>
      </c>
      <c r="E471" s="935">
        <v>158482</v>
      </c>
      <c r="F471" s="935">
        <v>20185</v>
      </c>
      <c r="G471" s="935">
        <v>20460</v>
      </c>
      <c r="H471" s="935">
        <v>10694</v>
      </c>
      <c r="I471" s="935">
        <v>6608</v>
      </c>
      <c r="J471" s="935">
        <v>2132</v>
      </c>
      <c r="K471" s="936">
        <v>2509</v>
      </c>
      <c r="L471" s="891"/>
      <c r="O471" s="891"/>
      <c r="P471" s="891"/>
      <c r="Q471" s="891"/>
      <c r="R471" s="891"/>
      <c r="S471" s="891"/>
      <c r="T471" s="891"/>
      <c r="U471" s="891"/>
      <c r="V471" s="891"/>
      <c r="W471" s="891"/>
      <c r="X471" s="891"/>
    </row>
    <row r="472" spans="1:24" s="455" customFormat="1" ht="12.6" customHeight="1" x14ac:dyDescent="0.2">
      <c r="A472" s="182"/>
      <c r="B472" s="933">
        <v>2022</v>
      </c>
      <c r="C472" s="934">
        <v>2856389</v>
      </c>
      <c r="D472" s="935">
        <v>2423984</v>
      </c>
      <c r="E472" s="935">
        <v>157068</v>
      </c>
      <c r="F472" s="935">
        <v>20190</v>
      </c>
      <c r="G472" s="935">
        <v>20315</v>
      </c>
      <c r="H472" s="935">
        <v>10254</v>
      </c>
      <c r="I472" s="935">
        <v>6848</v>
      </c>
      <c r="J472" s="935">
        <v>2166</v>
      </c>
      <c r="K472" s="936">
        <v>2571</v>
      </c>
      <c r="L472" s="891"/>
      <c r="O472" s="891"/>
      <c r="P472" s="891"/>
      <c r="Q472" s="891"/>
      <c r="R472" s="891"/>
      <c r="S472" s="891"/>
      <c r="T472" s="891"/>
      <c r="U472" s="891"/>
      <c r="V472" s="891"/>
      <c r="W472" s="891"/>
      <c r="X472" s="891"/>
    </row>
    <row r="473" spans="1:24" s="455" customFormat="1" ht="12.6" customHeight="1" x14ac:dyDescent="0.2">
      <c r="A473" s="733" t="s">
        <v>202</v>
      </c>
      <c r="B473" s="929" t="s">
        <v>395</v>
      </c>
      <c r="C473" s="930">
        <v>2538359</v>
      </c>
      <c r="D473" s="931">
        <v>2070089</v>
      </c>
      <c r="E473" s="931">
        <v>277935</v>
      </c>
      <c r="F473" s="931">
        <v>72876</v>
      </c>
      <c r="G473" s="931">
        <v>12386</v>
      </c>
      <c r="H473" s="931">
        <v>14478</v>
      </c>
      <c r="I473" s="931">
        <v>3162</v>
      </c>
      <c r="J473" s="931">
        <v>2168</v>
      </c>
      <c r="K473" s="932">
        <v>1929</v>
      </c>
      <c r="L473" s="891"/>
      <c r="O473" s="891"/>
      <c r="P473" s="891"/>
      <c r="Q473" s="891"/>
      <c r="R473" s="891"/>
      <c r="S473" s="891"/>
      <c r="T473" s="891"/>
      <c r="U473" s="891"/>
      <c r="V473" s="891"/>
      <c r="W473" s="891"/>
      <c r="X473" s="891"/>
    </row>
    <row r="474" spans="1:24" s="68" customFormat="1" ht="12.6" customHeight="1" collapsed="1" x14ac:dyDescent="0.3">
      <c r="A474" s="182"/>
      <c r="B474" s="933" t="s">
        <v>396</v>
      </c>
      <c r="C474" s="934">
        <v>2550429</v>
      </c>
      <c r="D474" s="935">
        <v>2083785</v>
      </c>
      <c r="E474" s="935">
        <v>276563</v>
      </c>
      <c r="F474" s="935">
        <v>73295</v>
      </c>
      <c r="G474" s="935">
        <v>12665</v>
      </c>
      <c r="H474" s="935">
        <v>14127</v>
      </c>
      <c r="I474" s="935">
        <v>3369</v>
      </c>
      <c r="J474" s="935">
        <v>2195</v>
      </c>
      <c r="K474" s="936">
        <v>1990</v>
      </c>
      <c r="L474" s="71"/>
      <c r="O474" s="71"/>
      <c r="P474" s="71"/>
      <c r="Q474" s="71"/>
      <c r="R474" s="71"/>
      <c r="S474" s="71"/>
      <c r="T474" s="71"/>
      <c r="U474" s="71"/>
      <c r="V474" s="71"/>
      <c r="W474" s="71"/>
      <c r="X474" s="71"/>
    </row>
    <row r="475" spans="1:24" s="68" customFormat="1" ht="12.6" customHeight="1" x14ac:dyDescent="0.3">
      <c r="A475" s="182"/>
      <c r="B475" s="933" t="s">
        <v>397</v>
      </c>
      <c r="C475" s="934">
        <v>2557684</v>
      </c>
      <c r="D475" s="935">
        <v>2096050</v>
      </c>
      <c r="E475" s="935">
        <v>272499</v>
      </c>
      <c r="F475" s="935">
        <v>73263</v>
      </c>
      <c r="G475" s="935">
        <v>12996</v>
      </c>
      <c r="H475" s="935">
        <v>13737</v>
      </c>
      <c r="I475" s="935">
        <v>3473</v>
      </c>
      <c r="J475" s="935">
        <v>2209</v>
      </c>
      <c r="K475" s="936">
        <v>2071</v>
      </c>
      <c r="L475" s="71"/>
      <c r="O475" s="71"/>
      <c r="P475" s="71"/>
      <c r="Q475" s="71"/>
      <c r="R475" s="71"/>
      <c r="S475" s="71"/>
      <c r="T475" s="71"/>
      <c r="U475" s="71"/>
      <c r="V475" s="71"/>
      <c r="W475" s="71"/>
      <c r="X475" s="71"/>
    </row>
    <row r="476" spans="1:24" s="68" customFormat="1" ht="12.6" customHeight="1" x14ac:dyDescent="0.3">
      <c r="A476" s="182"/>
      <c r="B476" s="933" t="s">
        <v>398</v>
      </c>
      <c r="C476" s="934">
        <v>2559098</v>
      </c>
      <c r="D476" s="935">
        <v>2137203</v>
      </c>
      <c r="E476" s="935">
        <v>260518</v>
      </c>
      <c r="F476" s="935">
        <v>47050</v>
      </c>
      <c r="G476" s="935">
        <v>9944</v>
      </c>
      <c r="H476" s="935">
        <v>12087</v>
      </c>
      <c r="I476" s="935">
        <v>3160</v>
      </c>
      <c r="J476" s="935">
        <v>1207</v>
      </c>
      <c r="K476" s="936">
        <v>1396</v>
      </c>
      <c r="L476" s="71"/>
      <c r="O476" s="71"/>
      <c r="P476" s="71"/>
      <c r="Q476" s="71"/>
      <c r="R476" s="71"/>
      <c r="S476" s="71"/>
      <c r="T476" s="71"/>
      <c r="U476" s="71"/>
      <c r="V476" s="71"/>
      <c r="W476" s="71"/>
      <c r="X476" s="71"/>
    </row>
    <row r="477" spans="1:24" s="68" customFormat="1" ht="12.6" customHeight="1" collapsed="1" x14ac:dyDescent="0.3">
      <c r="A477" s="182"/>
      <c r="B477" s="933">
        <v>2022</v>
      </c>
      <c r="C477" s="934">
        <v>2572403</v>
      </c>
      <c r="D477" s="935">
        <v>2153742</v>
      </c>
      <c r="E477" s="935">
        <v>259562</v>
      </c>
      <c r="F477" s="935">
        <v>46916</v>
      </c>
      <c r="G477" s="935">
        <v>10137</v>
      </c>
      <c r="H477" s="935">
        <v>11644</v>
      </c>
      <c r="I477" s="935">
        <v>3248</v>
      </c>
      <c r="J477" s="935">
        <v>1213</v>
      </c>
      <c r="K477" s="936">
        <v>1450</v>
      </c>
      <c r="L477" s="71"/>
      <c r="O477" s="71"/>
      <c r="P477" s="71"/>
      <c r="Q477" s="71"/>
      <c r="R477" s="71"/>
      <c r="S477" s="71"/>
      <c r="T477" s="71"/>
      <c r="U477" s="71"/>
      <c r="V477" s="71"/>
      <c r="W477" s="71"/>
      <c r="X477" s="71"/>
    </row>
    <row r="478" spans="1:24" ht="14.25" customHeight="1" x14ac:dyDescent="0.2">
      <c r="A478" s="937" t="s">
        <v>130</v>
      </c>
      <c r="B478" s="938"/>
      <c r="C478" s="939"/>
      <c r="D478" s="940"/>
      <c r="E478" s="940"/>
      <c r="F478" s="940"/>
      <c r="G478" s="940"/>
      <c r="H478" s="941"/>
      <c r="I478" s="941"/>
      <c r="J478" s="942"/>
      <c r="K478" s="943" t="s">
        <v>131</v>
      </c>
      <c r="L478" s="944"/>
      <c r="O478" s="945"/>
      <c r="P478" s="946"/>
      <c r="Q478" s="946"/>
      <c r="R478" s="946"/>
      <c r="S478" s="946"/>
      <c r="T478" s="947"/>
      <c r="U478" s="947"/>
      <c r="V478" s="944"/>
      <c r="W478" s="948"/>
      <c r="X478" s="949"/>
    </row>
    <row r="479" spans="1:24" ht="12.6" customHeight="1" x14ac:dyDescent="0.2">
      <c r="A479" s="950" t="s">
        <v>132</v>
      </c>
      <c r="B479" s="951" t="s">
        <v>395</v>
      </c>
      <c r="C479" s="952">
        <v>432864</v>
      </c>
      <c r="D479" s="953">
        <v>388883</v>
      </c>
      <c r="E479" s="953">
        <v>14937</v>
      </c>
      <c r="F479" s="953">
        <v>362</v>
      </c>
      <c r="G479" s="953">
        <v>6802</v>
      </c>
      <c r="H479" s="953">
        <v>769</v>
      </c>
      <c r="I479" s="953">
        <v>1073</v>
      </c>
      <c r="J479" s="953">
        <v>1676</v>
      </c>
      <c r="K479" s="954">
        <v>920</v>
      </c>
      <c r="L479" s="440"/>
      <c r="O479" s="955"/>
      <c r="P479" s="955"/>
      <c r="Q479" s="955"/>
      <c r="R479" s="955"/>
      <c r="S479" s="955"/>
      <c r="T479" s="955"/>
      <c r="U479" s="955"/>
      <c r="V479" s="955"/>
      <c r="W479" s="955"/>
    </row>
    <row r="480" spans="1:24" ht="12.6" customHeight="1" x14ac:dyDescent="0.2">
      <c r="A480" s="950"/>
      <c r="B480" s="146" t="s">
        <v>396</v>
      </c>
      <c r="C480" s="952">
        <v>437726</v>
      </c>
      <c r="D480" s="953">
        <v>392810</v>
      </c>
      <c r="E480" s="953">
        <v>15009</v>
      </c>
      <c r="F480" s="953">
        <v>363</v>
      </c>
      <c r="G480" s="953">
        <v>6861</v>
      </c>
      <c r="H480" s="953">
        <v>767</v>
      </c>
      <c r="I480" s="953">
        <v>1188</v>
      </c>
      <c r="J480" s="953">
        <v>1704</v>
      </c>
      <c r="K480" s="954">
        <v>954</v>
      </c>
      <c r="L480" s="440"/>
      <c r="O480" s="955"/>
      <c r="P480" s="955"/>
      <c r="Q480" s="955"/>
      <c r="R480" s="955"/>
      <c r="S480" s="955"/>
      <c r="T480" s="955"/>
      <c r="U480" s="955"/>
      <c r="V480" s="955"/>
      <c r="W480" s="955"/>
    </row>
    <row r="481" spans="1:23" s="957" customFormat="1" ht="12.6" customHeight="1" x14ac:dyDescent="0.2">
      <c r="A481" s="956"/>
      <c r="B481" s="146" t="s">
        <v>397</v>
      </c>
      <c r="C481" s="926">
        <v>440948</v>
      </c>
      <c r="D481" s="927">
        <v>395503</v>
      </c>
      <c r="E481" s="927">
        <v>14998</v>
      </c>
      <c r="F481" s="927">
        <v>362</v>
      </c>
      <c r="G481" s="927">
        <v>6858</v>
      </c>
      <c r="H481" s="927">
        <v>772</v>
      </c>
      <c r="I481" s="927">
        <v>1402</v>
      </c>
      <c r="J481" s="927">
        <v>1735</v>
      </c>
      <c r="K481" s="928">
        <v>975</v>
      </c>
      <c r="L481" s="456"/>
      <c r="O481" s="891"/>
      <c r="P481" s="891"/>
      <c r="Q481" s="891"/>
      <c r="R481" s="891"/>
      <c r="S481" s="891"/>
      <c r="T481" s="891"/>
      <c r="U481" s="891"/>
      <c r="V481" s="891"/>
      <c r="W481" s="891"/>
    </row>
    <row r="482" spans="1:23" s="957" customFormat="1" ht="12.6" customHeight="1" x14ac:dyDescent="0.2">
      <c r="A482" s="956"/>
      <c r="B482" s="146" t="s">
        <v>398</v>
      </c>
      <c r="C482" s="926">
        <v>475577</v>
      </c>
      <c r="D482" s="927">
        <v>407358</v>
      </c>
      <c r="E482" s="927">
        <v>11167</v>
      </c>
      <c r="F482" s="927">
        <v>207</v>
      </c>
      <c r="G482" s="927">
        <v>5031</v>
      </c>
      <c r="H482" s="927">
        <v>713</v>
      </c>
      <c r="I482" s="927">
        <v>1524</v>
      </c>
      <c r="J482" s="927">
        <v>750</v>
      </c>
      <c r="K482" s="928">
        <v>538</v>
      </c>
      <c r="L482" s="456"/>
      <c r="O482" s="891"/>
      <c r="P482" s="891"/>
      <c r="Q482" s="891"/>
      <c r="R482" s="891"/>
      <c r="S482" s="891"/>
      <c r="T482" s="891"/>
      <c r="U482" s="891"/>
      <c r="V482" s="891"/>
      <c r="W482" s="891"/>
    </row>
    <row r="483" spans="1:23" s="957" customFormat="1" ht="12.6" customHeight="1" x14ac:dyDescent="0.2">
      <c r="A483" s="958"/>
      <c r="B483" s="146">
        <v>2022</v>
      </c>
      <c r="C483" s="916">
        <v>476922</v>
      </c>
      <c r="D483" s="917">
        <v>409557</v>
      </c>
      <c r="E483" s="917">
        <v>11135</v>
      </c>
      <c r="F483" s="917">
        <v>200</v>
      </c>
      <c r="G483" s="917">
        <v>5031</v>
      </c>
      <c r="H483" s="917">
        <v>670</v>
      </c>
      <c r="I483" s="917">
        <v>1683</v>
      </c>
      <c r="J483" s="917">
        <v>760</v>
      </c>
      <c r="K483" s="918">
        <v>552</v>
      </c>
      <c r="L483" s="456"/>
      <c r="O483" s="891"/>
      <c r="P483" s="891"/>
      <c r="Q483" s="891"/>
      <c r="R483" s="891"/>
      <c r="S483" s="891"/>
      <c r="T483" s="891"/>
      <c r="U483" s="891"/>
      <c r="V483" s="891"/>
      <c r="W483" s="891"/>
    </row>
    <row r="484" spans="1:23" s="963" customFormat="1" ht="12.6" customHeight="1" x14ac:dyDescent="0.2">
      <c r="A484" s="959" t="s">
        <v>139</v>
      </c>
      <c r="B484" s="951" t="s">
        <v>395</v>
      </c>
      <c r="C484" s="960">
        <v>238757</v>
      </c>
      <c r="D484" s="961">
        <v>180802</v>
      </c>
      <c r="E484" s="961">
        <v>6749</v>
      </c>
      <c r="F484" s="961">
        <v>4728</v>
      </c>
      <c r="G484" s="961">
        <v>1845</v>
      </c>
      <c r="H484" s="961">
        <v>1588</v>
      </c>
      <c r="I484" s="961">
        <v>1087</v>
      </c>
      <c r="J484" s="961">
        <v>690</v>
      </c>
      <c r="K484" s="962">
        <v>409</v>
      </c>
      <c r="L484" s="440"/>
      <c r="O484" s="955"/>
      <c r="P484" s="955"/>
      <c r="Q484" s="955"/>
      <c r="R484" s="955"/>
      <c r="S484" s="955"/>
      <c r="T484" s="955"/>
      <c r="U484" s="955"/>
      <c r="V484" s="955"/>
      <c r="W484" s="955"/>
    </row>
    <row r="485" spans="1:23" s="963" customFormat="1" ht="12.6" customHeight="1" x14ac:dyDescent="0.2">
      <c r="A485" s="964"/>
      <c r="B485" s="146" t="s">
        <v>396</v>
      </c>
      <c r="C485" s="907">
        <v>238593</v>
      </c>
      <c r="D485" s="908">
        <v>180972</v>
      </c>
      <c r="E485" s="908">
        <v>6788</v>
      </c>
      <c r="F485" s="908">
        <v>4725</v>
      </c>
      <c r="G485" s="908">
        <v>1843</v>
      </c>
      <c r="H485" s="908">
        <v>1582</v>
      </c>
      <c r="I485" s="908">
        <v>1126</v>
      </c>
      <c r="J485" s="908">
        <v>697</v>
      </c>
      <c r="K485" s="909">
        <v>423</v>
      </c>
      <c r="L485" s="440"/>
      <c r="O485" s="955"/>
      <c r="P485" s="955"/>
      <c r="Q485" s="955"/>
      <c r="R485" s="955"/>
      <c r="S485" s="955"/>
      <c r="T485" s="955"/>
      <c r="U485" s="955"/>
      <c r="V485" s="955"/>
      <c r="W485" s="955"/>
    </row>
    <row r="486" spans="1:23" s="963" customFormat="1" ht="12.6" customHeight="1" x14ac:dyDescent="0.2">
      <c r="A486" s="958"/>
      <c r="B486" s="146" t="s">
        <v>397</v>
      </c>
      <c r="C486" s="916">
        <v>238138</v>
      </c>
      <c r="D486" s="917">
        <v>180770</v>
      </c>
      <c r="E486" s="917">
        <v>6799</v>
      </c>
      <c r="F486" s="917">
        <v>4726</v>
      </c>
      <c r="G486" s="917">
        <v>1861</v>
      </c>
      <c r="H486" s="917">
        <v>1563</v>
      </c>
      <c r="I486" s="917">
        <v>1153</v>
      </c>
      <c r="J486" s="917">
        <v>707</v>
      </c>
      <c r="K486" s="918">
        <v>443</v>
      </c>
      <c r="L486" s="440"/>
      <c r="O486" s="955"/>
      <c r="P486" s="955"/>
      <c r="Q486" s="955"/>
      <c r="R486" s="955"/>
      <c r="S486" s="955"/>
      <c r="T486" s="955"/>
      <c r="U486" s="955"/>
      <c r="V486" s="955"/>
      <c r="W486" s="955"/>
    </row>
    <row r="487" spans="1:23" s="957" customFormat="1" ht="12.6" customHeight="1" x14ac:dyDescent="0.2">
      <c r="A487" s="958"/>
      <c r="B487" s="146" t="s">
        <v>398</v>
      </c>
      <c r="C487" s="916">
        <v>227458</v>
      </c>
      <c r="D487" s="917">
        <v>191303</v>
      </c>
      <c r="E487" s="917">
        <v>5568</v>
      </c>
      <c r="F487" s="917">
        <v>4094</v>
      </c>
      <c r="G487" s="917">
        <v>1439</v>
      </c>
      <c r="H487" s="917">
        <v>1162</v>
      </c>
      <c r="I487" s="917">
        <v>889</v>
      </c>
      <c r="J487" s="917">
        <v>173</v>
      </c>
      <c r="K487" s="918">
        <v>149</v>
      </c>
      <c r="L487" s="456"/>
      <c r="O487" s="891"/>
      <c r="P487" s="891"/>
      <c r="Q487" s="891"/>
      <c r="R487" s="891"/>
      <c r="S487" s="891"/>
      <c r="T487" s="891"/>
      <c r="U487" s="891"/>
      <c r="V487" s="891"/>
      <c r="W487" s="891"/>
    </row>
    <row r="488" spans="1:23" s="957" customFormat="1" ht="12.6" customHeight="1" x14ac:dyDescent="0.2">
      <c r="A488" s="958"/>
      <c r="B488" s="146">
        <v>2022</v>
      </c>
      <c r="C488" s="916">
        <v>226212</v>
      </c>
      <c r="D488" s="917">
        <v>190752</v>
      </c>
      <c r="E488" s="917">
        <v>5461</v>
      </c>
      <c r="F488" s="917">
        <v>4013</v>
      </c>
      <c r="G488" s="917">
        <v>1417</v>
      </c>
      <c r="H488" s="917">
        <v>1128</v>
      </c>
      <c r="I488" s="917">
        <v>895</v>
      </c>
      <c r="J488" s="917">
        <v>175</v>
      </c>
      <c r="K488" s="918">
        <v>155</v>
      </c>
      <c r="L488" s="456"/>
      <c r="O488" s="891"/>
      <c r="P488" s="891"/>
      <c r="Q488" s="891"/>
      <c r="R488" s="891"/>
      <c r="S488" s="891"/>
      <c r="T488" s="891"/>
      <c r="U488" s="891"/>
      <c r="V488" s="891"/>
      <c r="W488" s="891"/>
    </row>
    <row r="489" spans="1:23" s="57" customFormat="1" ht="12.6" customHeight="1" x14ac:dyDescent="0.3">
      <c r="A489" s="965" t="s">
        <v>203</v>
      </c>
      <c r="B489" s="966"/>
      <c r="C489" s="966"/>
      <c r="D489" s="966"/>
      <c r="E489" s="966"/>
      <c r="F489" s="966"/>
      <c r="G489" s="966"/>
      <c r="H489" s="966"/>
      <c r="I489" s="966"/>
      <c r="J489" s="966"/>
      <c r="K489" s="966"/>
      <c r="L489" s="967"/>
      <c r="O489" s="967"/>
      <c r="P489" s="967"/>
      <c r="Q489" s="967"/>
      <c r="R489" s="967"/>
      <c r="S489" s="967"/>
      <c r="T489" s="967"/>
      <c r="U489" s="967"/>
      <c r="V489" s="967"/>
      <c r="W489" s="967"/>
    </row>
    <row r="490" spans="1:23" ht="12.6" customHeight="1" x14ac:dyDescent="0.2">
      <c r="A490" s="213" t="s">
        <v>204</v>
      </c>
      <c r="K490" s="328" t="s">
        <v>205</v>
      </c>
    </row>
    <row r="491" spans="1:23" ht="12.6" customHeight="1" x14ac:dyDescent="0.3">
      <c r="A491" s="969"/>
    </row>
    <row r="493" spans="1:23" ht="12.6" hidden="1" customHeight="1" outlineLevel="1" x14ac:dyDescent="0.2">
      <c r="A493" s="218" t="s">
        <v>140</v>
      </c>
    </row>
    <row r="494" spans="1:23" s="220" customFormat="1" ht="12.6" hidden="1" customHeight="1" outlineLevel="1" x14ac:dyDescent="0.2">
      <c r="A494" s="224" t="s">
        <v>141</v>
      </c>
      <c r="B494" s="970">
        <v>2001</v>
      </c>
      <c r="C494" s="220">
        <f t="shared" ref="C494:K498" si="0">MIN(C18,C68,C108,C158,C203,C263,C338,C408)</f>
        <v>563591</v>
      </c>
      <c r="D494" s="220">
        <f t="shared" si="0"/>
        <v>406703</v>
      </c>
      <c r="E494" s="220">
        <f t="shared" si="0"/>
        <v>631</v>
      </c>
      <c r="F494" s="220">
        <f t="shared" si="0"/>
        <v>553</v>
      </c>
      <c r="G494" s="220">
        <f t="shared" si="0"/>
        <v>3687</v>
      </c>
      <c r="H494" s="220">
        <f t="shared" si="0"/>
        <v>102</v>
      </c>
      <c r="I494" s="220">
        <f t="shared" si="0"/>
        <v>346</v>
      </c>
      <c r="J494" s="220">
        <f t="shared" si="0"/>
        <v>447</v>
      </c>
      <c r="K494" s="220">
        <f t="shared" si="0"/>
        <v>470</v>
      </c>
    </row>
    <row r="495" spans="1:23" s="220" customFormat="1" ht="12.6" hidden="1" customHeight="1" outlineLevel="1" x14ac:dyDescent="0.2">
      <c r="A495" s="224" t="s">
        <v>141</v>
      </c>
      <c r="B495" s="971">
        <v>2002</v>
      </c>
      <c r="C495" s="220">
        <f t="shared" si="0"/>
        <v>564917</v>
      </c>
      <c r="D495" s="220">
        <f t="shared" si="0"/>
        <v>408247</v>
      </c>
      <c r="E495" s="220">
        <f t="shared" si="0"/>
        <v>640</v>
      </c>
      <c r="F495" s="220">
        <f t="shared" si="0"/>
        <v>550</v>
      </c>
      <c r="G495" s="220">
        <f t="shared" si="0"/>
        <v>3788</v>
      </c>
      <c r="H495" s="220">
        <f t="shared" si="0"/>
        <v>101</v>
      </c>
      <c r="I495" s="220">
        <f t="shared" si="0"/>
        <v>358</v>
      </c>
      <c r="J495" s="220">
        <f t="shared" si="0"/>
        <v>455</v>
      </c>
      <c r="K495" s="220">
        <f t="shared" si="0"/>
        <v>476</v>
      </c>
    </row>
    <row r="496" spans="1:23" s="220" customFormat="1" ht="12.6" hidden="1" customHeight="1" outlineLevel="1" x14ac:dyDescent="0.2">
      <c r="A496" s="224" t="s">
        <v>141</v>
      </c>
      <c r="B496" s="972">
        <v>2003</v>
      </c>
      <c r="C496" s="220">
        <f t="shared" si="0"/>
        <v>565324</v>
      </c>
      <c r="D496" s="220">
        <f t="shared" si="0"/>
        <v>409142</v>
      </c>
      <c r="E496" s="220">
        <f t="shared" si="0"/>
        <v>659</v>
      </c>
      <c r="F496" s="220">
        <f t="shared" si="0"/>
        <v>549</v>
      </c>
      <c r="G496" s="220">
        <f t="shared" si="0"/>
        <v>3867</v>
      </c>
      <c r="H496" s="220">
        <f t="shared" si="0"/>
        <v>101</v>
      </c>
      <c r="I496" s="220">
        <f t="shared" si="0"/>
        <v>391</v>
      </c>
      <c r="J496" s="220">
        <f t="shared" si="0"/>
        <v>464</v>
      </c>
      <c r="K496" s="220">
        <f t="shared" si="0"/>
        <v>478</v>
      </c>
    </row>
    <row r="497" spans="1:11" s="220" customFormat="1" ht="12.6" hidden="1" customHeight="1" outlineLevel="1" x14ac:dyDescent="0.2">
      <c r="A497" s="224" t="s">
        <v>141</v>
      </c>
      <c r="B497" s="973">
        <v>2004</v>
      </c>
      <c r="C497" s="220">
        <f t="shared" si="0"/>
        <v>565296</v>
      </c>
      <c r="D497" s="220">
        <f t="shared" si="0"/>
        <v>414879</v>
      </c>
      <c r="E497" s="220">
        <f t="shared" si="0"/>
        <v>633</v>
      </c>
      <c r="F497" s="220">
        <f t="shared" si="0"/>
        <v>406</v>
      </c>
      <c r="G497" s="220">
        <f t="shared" si="0"/>
        <v>2709</v>
      </c>
      <c r="H497" s="220">
        <f t="shared" si="0"/>
        <v>129</v>
      </c>
      <c r="I497" s="220">
        <f t="shared" si="0"/>
        <v>358</v>
      </c>
      <c r="J497" s="220">
        <f t="shared" si="0"/>
        <v>207</v>
      </c>
      <c r="K497" s="220">
        <f t="shared" si="0"/>
        <v>241</v>
      </c>
    </row>
    <row r="498" spans="1:11" s="220" customFormat="1" ht="12.6" hidden="1" customHeight="1" outlineLevel="1" x14ac:dyDescent="0.2">
      <c r="A498" s="224" t="s">
        <v>141</v>
      </c>
      <c r="B498" s="973">
        <v>2005</v>
      </c>
      <c r="C498" s="220">
        <f t="shared" si="0"/>
        <v>565573</v>
      </c>
      <c r="D498" s="220">
        <f t="shared" si="0"/>
        <v>416159</v>
      </c>
      <c r="E498" s="220">
        <f t="shared" si="0"/>
        <v>622</v>
      </c>
      <c r="F498" s="220">
        <f t="shared" si="0"/>
        <v>390</v>
      </c>
      <c r="G498" s="220">
        <f t="shared" si="0"/>
        <v>2768</v>
      </c>
      <c r="H498" s="220">
        <f t="shared" si="0"/>
        <v>128</v>
      </c>
      <c r="I498" s="220">
        <f t="shared" si="0"/>
        <v>381</v>
      </c>
      <c r="J498" s="220">
        <f t="shared" si="0"/>
        <v>210</v>
      </c>
      <c r="K498" s="220">
        <f t="shared" si="0"/>
        <v>245</v>
      </c>
    </row>
    <row r="499" spans="1:11" s="230" customFormat="1" ht="12.6" hidden="1" customHeight="1" outlineLevel="1" x14ac:dyDescent="0.2">
      <c r="A499" s="235" t="s">
        <v>142</v>
      </c>
      <c r="B499" s="974">
        <v>2001</v>
      </c>
      <c r="C499" s="230">
        <f t="shared" ref="C499:K503" si="1">MAX(C18,C68,C108,C158,C203,C263,C338,C408)</f>
        <v>825022</v>
      </c>
      <c r="D499" s="230">
        <f t="shared" si="1"/>
        <v>687756</v>
      </c>
      <c r="E499" s="230">
        <f t="shared" si="1"/>
        <v>163218</v>
      </c>
      <c r="F499" s="230">
        <f t="shared" si="1"/>
        <v>45114</v>
      </c>
      <c r="G499" s="230">
        <f t="shared" si="1"/>
        <v>8949</v>
      </c>
      <c r="H499" s="230">
        <f t="shared" si="1"/>
        <v>25629</v>
      </c>
      <c r="I499" s="230">
        <f t="shared" si="1"/>
        <v>4120</v>
      </c>
      <c r="J499" s="230">
        <f t="shared" si="1"/>
        <v>2049</v>
      </c>
      <c r="K499" s="230">
        <f t="shared" si="1"/>
        <v>1339</v>
      </c>
    </row>
    <row r="500" spans="1:11" s="230" customFormat="1" ht="12.6" hidden="1" customHeight="1" outlineLevel="1" x14ac:dyDescent="0.2">
      <c r="A500" s="235" t="s">
        <v>142</v>
      </c>
      <c r="B500" s="975">
        <v>2002</v>
      </c>
      <c r="C500" s="230">
        <f t="shared" si="1"/>
        <v>826244</v>
      </c>
      <c r="D500" s="230">
        <f t="shared" si="1"/>
        <v>689779</v>
      </c>
      <c r="E500" s="230">
        <f t="shared" si="1"/>
        <v>161995</v>
      </c>
      <c r="F500" s="230">
        <f t="shared" si="1"/>
        <v>45295</v>
      </c>
      <c r="G500" s="230">
        <f t="shared" si="1"/>
        <v>9054</v>
      </c>
      <c r="H500" s="230">
        <f t="shared" si="1"/>
        <v>25191</v>
      </c>
      <c r="I500" s="230">
        <f t="shared" si="1"/>
        <v>4180</v>
      </c>
      <c r="J500" s="230">
        <f t="shared" si="1"/>
        <v>2087</v>
      </c>
      <c r="K500" s="230">
        <f t="shared" si="1"/>
        <v>1368</v>
      </c>
    </row>
    <row r="501" spans="1:11" s="230" customFormat="1" ht="12.6" hidden="1" customHeight="1" outlineLevel="1" x14ac:dyDescent="0.2">
      <c r="A501" s="235" t="s">
        <v>142</v>
      </c>
      <c r="B501" s="976">
        <v>2003</v>
      </c>
      <c r="C501" s="230">
        <f t="shared" si="1"/>
        <v>827028</v>
      </c>
      <c r="D501" s="230">
        <f t="shared" si="1"/>
        <v>691435</v>
      </c>
      <c r="E501" s="230">
        <f t="shared" si="1"/>
        <v>160675</v>
      </c>
      <c r="F501" s="230">
        <f t="shared" si="1"/>
        <v>45474</v>
      </c>
      <c r="G501" s="230">
        <f t="shared" si="1"/>
        <v>9089</v>
      </c>
      <c r="H501" s="230">
        <f t="shared" si="1"/>
        <v>24722</v>
      </c>
      <c r="I501" s="230">
        <f t="shared" si="1"/>
        <v>4178</v>
      </c>
      <c r="J501" s="230">
        <f t="shared" si="1"/>
        <v>2118</v>
      </c>
      <c r="K501" s="230">
        <f t="shared" si="1"/>
        <v>1415</v>
      </c>
    </row>
    <row r="502" spans="1:11" s="230" customFormat="1" ht="12.6" hidden="1" customHeight="1" outlineLevel="1" x14ac:dyDescent="0.2">
      <c r="A502" s="235" t="s">
        <v>142</v>
      </c>
      <c r="B502" s="977">
        <v>2004</v>
      </c>
      <c r="C502" s="230">
        <f t="shared" si="1"/>
        <v>807657</v>
      </c>
      <c r="D502" s="230">
        <f t="shared" si="1"/>
        <v>716994</v>
      </c>
      <c r="E502" s="230">
        <f t="shared" si="1"/>
        <v>149854</v>
      </c>
      <c r="F502" s="230">
        <f t="shared" si="1"/>
        <v>27952</v>
      </c>
      <c r="G502" s="230">
        <f t="shared" si="1"/>
        <v>6818</v>
      </c>
      <c r="H502" s="230">
        <f t="shared" si="1"/>
        <v>18798</v>
      </c>
      <c r="I502" s="230">
        <f t="shared" si="1"/>
        <v>2899</v>
      </c>
      <c r="J502" s="230">
        <f t="shared" si="1"/>
        <v>953</v>
      </c>
      <c r="K502" s="230">
        <f t="shared" si="1"/>
        <v>899</v>
      </c>
    </row>
    <row r="503" spans="1:11" s="230" customFormat="1" ht="12.6" hidden="1" customHeight="1" outlineLevel="1" x14ac:dyDescent="0.2">
      <c r="A503" s="235" t="s">
        <v>142</v>
      </c>
      <c r="B503" s="977">
        <v>2005</v>
      </c>
      <c r="C503" s="230">
        <f t="shared" si="1"/>
        <v>808090</v>
      </c>
      <c r="D503" s="230">
        <f t="shared" si="1"/>
        <v>719146</v>
      </c>
      <c r="E503" s="230">
        <f t="shared" si="1"/>
        <v>148452</v>
      </c>
      <c r="F503" s="230">
        <f t="shared" si="1"/>
        <v>27732</v>
      </c>
      <c r="G503" s="230">
        <f t="shared" si="1"/>
        <v>6855</v>
      </c>
      <c r="H503" s="230">
        <f t="shared" si="1"/>
        <v>18049</v>
      </c>
      <c r="I503" s="230">
        <f t="shared" si="1"/>
        <v>2911</v>
      </c>
      <c r="J503" s="230">
        <f t="shared" si="1"/>
        <v>962</v>
      </c>
      <c r="K503" s="230">
        <f t="shared" si="1"/>
        <v>932</v>
      </c>
    </row>
    <row r="504" spans="1:11" ht="12.6" hidden="1" customHeight="1" outlineLevel="1" x14ac:dyDescent="0.2"/>
    <row r="505" spans="1:11" ht="12.6" hidden="1" customHeight="1" outlineLevel="1" x14ac:dyDescent="0.2">
      <c r="A505" s="218" t="s">
        <v>143</v>
      </c>
    </row>
    <row r="506" spans="1:11" s="241" customFormat="1" ht="12.6" hidden="1" customHeight="1" outlineLevel="1" x14ac:dyDescent="0.2">
      <c r="A506" s="246" t="s">
        <v>141</v>
      </c>
      <c r="B506" s="978">
        <v>2001</v>
      </c>
      <c r="C506" s="241">
        <f t="shared" ref="C506:K510" si="2">MIN(C23,C28,C33,C38,C43,C48,C53,C58,C73,C78,C83,C88,C93,C98,C103,C113,C118,C123,C128,C133,C138,C143,C148,C153,C163,C168,C173,C178,C183,C188)</f>
        <v>26456</v>
      </c>
      <c r="D506" s="241">
        <f t="shared" si="2"/>
        <v>24278</v>
      </c>
      <c r="E506" s="241">
        <f t="shared" si="2"/>
        <v>31</v>
      </c>
      <c r="F506" s="241">
        <f t="shared" si="2"/>
        <v>9</v>
      </c>
      <c r="G506" s="241">
        <f t="shared" si="2"/>
        <v>200</v>
      </c>
      <c r="H506" s="241">
        <f t="shared" si="2"/>
        <v>2</v>
      </c>
      <c r="I506" s="241">
        <f t="shared" si="2"/>
        <v>11</v>
      </c>
      <c r="J506" s="241">
        <f t="shared" si="2"/>
        <v>13</v>
      </c>
      <c r="K506" s="241">
        <f t="shared" si="2"/>
        <v>9</v>
      </c>
    </row>
    <row r="507" spans="1:11" s="241" customFormat="1" ht="12.6" hidden="1" customHeight="1" outlineLevel="1" x14ac:dyDescent="0.2">
      <c r="A507" s="246"/>
      <c r="B507" s="978">
        <v>2002</v>
      </c>
      <c r="C507" s="241">
        <f t="shared" si="2"/>
        <v>26256</v>
      </c>
      <c r="D507" s="241">
        <f t="shared" si="2"/>
        <v>24069</v>
      </c>
      <c r="E507" s="241">
        <f t="shared" si="2"/>
        <v>31</v>
      </c>
      <c r="F507" s="241">
        <f t="shared" si="2"/>
        <v>9</v>
      </c>
      <c r="G507" s="241">
        <f t="shared" si="2"/>
        <v>204</v>
      </c>
      <c r="H507" s="241">
        <f t="shared" si="2"/>
        <v>2</v>
      </c>
      <c r="I507" s="241">
        <f t="shared" si="2"/>
        <v>12</v>
      </c>
      <c r="J507" s="241">
        <f t="shared" si="2"/>
        <v>13</v>
      </c>
      <c r="K507" s="241">
        <f t="shared" si="2"/>
        <v>9</v>
      </c>
    </row>
    <row r="508" spans="1:11" s="241" customFormat="1" ht="12.6" hidden="1" customHeight="1" outlineLevel="1" x14ac:dyDescent="0.2">
      <c r="A508" s="246"/>
      <c r="B508" s="978">
        <v>2003</v>
      </c>
      <c r="C508" s="241">
        <f t="shared" si="2"/>
        <v>26062</v>
      </c>
      <c r="D508" s="241">
        <f t="shared" si="2"/>
        <v>23889</v>
      </c>
      <c r="E508" s="241">
        <f t="shared" si="2"/>
        <v>32</v>
      </c>
      <c r="F508" s="241">
        <f t="shared" si="2"/>
        <v>9</v>
      </c>
      <c r="G508" s="241">
        <f t="shared" si="2"/>
        <v>204</v>
      </c>
      <c r="H508" s="241">
        <f t="shared" si="2"/>
        <v>2</v>
      </c>
      <c r="I508" s="241">
        <f t="shared" si="2"/>
        <v>15</v>
      </c>
      <c r="J508" s="241">
        <f t="shared" si="2"/>
        <v>13</v>
      </c>
      <c r="K508" s="241">
        <f t="shared" si="2"/>
        <v>9</v>
      </c>
    </row>
    <row r="509" spans="1:11" s="241" customFormat="1" ht="12.6" hidden="1" customHeight="1" outlineLevel="1" x14ac:dyDescent="0.2">
      <c r="A509" s="246"/>
      <c r="B509" s="978">
        <v>2004</v>
      </c>
      <c r="C509" s="241">
        <f t="shared" si="2"/>
        <v>25363</v>
      </c>
      <c r="D509" s="241">
        <f t="shared" si="2"/>
        <v>23866</v>
      </c>
      <c r="E509" s="241">
        <f t="shared" si="2"/>
        <v>21</v>
      </c>
      <c r="F509" s="241">
        <f t="shared" si="2"/>
        <v>11</v>
      </c>
      <c r="G509" s="241">
        <f t="shared" si="2"/>
        <v>166</v>
      </c>
      <c r="H509" s="241">
        <f t="shared" si="2"/>
        <v>6</v>
      </c>
      <c r="I509" s="241">
        <f t="shared" si="2"/>
        <v>9</v>
      </c>
      <c r="J509" s="241">
        <f t="shared" si="2"/>
        <v>5</v>
      </c>
      <c r="K509" s="241">
        <f t="shared" si="2"/>
        <v>9</v>
      </c>
    </row>
    <row r="510" spans="1:11" s="241" customFormat="1" ht="12.6" hidden="1" customHeight="1" outlineLevel="1" x14ac:dyDescent="0.2">
      <c r="A510" s="792"/>
      <c r="B510" s="979">
        <v>2005</v>
      </c>
      <c r="C510" s="579">
        <f t="shared" si="2"/>
        <v>25193</v>
      </c>
      <c r="D510" s="579">
        <f t="shared" si="2"/>
        <v>23741</v>
      </c>
      <c r="E510" s="579">
        <f t="shared" si="2"/>
        <v>22</v>
      </c>
      <c r="F510" s="579">
        <f t="shared" si="2"/>
        <v>11</v>
      </c>
      <c r="G510" s="579">
        <f t="shared" si="2"/>
        <v>168</v>
      </c>
      <c r="H510" s="579">
        <f t="shared" si="2"/>
        <v>6</v>
      </c>
      <c r="I510" s="579">
        <f t="shared" si="2"/>
        <v>11</v>
      </c>
      <c r="J510" s="579">
        <f t="shared" si="2"/>
        <v>5</v>
      </c>
      <c r="K510" s="579">
        <f t="shared" si="2"/>
        <v>10</v>
      </c>
    </row>
    <row r="511" spans="1:11" s="241" customFormat="1" ht="12.6" hidden="1" customHeight="1" outlineLevel="1" x14ac:dyDescent="0.2">
      <c r="A511" s="246" t="s">
        <v>141</v>
      </c>
      <c r="B511" s="980">
        <v>2001</v>
      </c>
      <c r="C511" s="241">
        <f t="shared" ref="C511:K515" si="3">MIN(C193,C208,C213,C218,C223,C228,C233,C238,C243,C248,C253,C258,C268,C273,C278,C283,C288,C293,C298,C303,C308,C313,C318,C323,C328,C343,C348,C353,C358,C363)</f>
        <v>11896</v>
      </c>
      <c r="D511" s="241">
        <f t="shared" si="3"/>
        <v>5154</v>
      </c>
      <c r="E511" s="241">
        <f t="shared" si="3"/>
        <v>7</v>
      </c>
      <c r="F511" s="241">
        <f t="shared" si="3"/>
        <v>7</v>
      </c>
      <c r="G511" s="241">
        <f t="shared" si="3"/>
        <v>63</v>
      </c>
      <c r="H511" s="241">
        <f t="shared" si="3"/>
        <v>1</v>
      </c>
      <c r="I511" s="241">
        <f t="shared" si="3"/>
        <v>3</v>
      </c>
      <c r="J511" s="241">
        <f t="shared" si="3"/>
        <v>6</v>
      </c>
      <c r="K511" s="241">
        <f t="shared" si="3"/>
        <v>5</v>
      </c>
    </row>
    <row r="512" spans="1:11" s="241" customFormat="1" ht="12.6" hidden="1" customHeight="1" outlineLevel="1" x14ac:dyDescent="0.2">
      <c r="A512" s="246"/>
      <c r="B512" s="978">
        <v>2002</v>
      </c>
      <c r="C512" s="241">
        <f t="shared" si="3"/>
        <v>11787</v>
      </c>
      <c r="D512" s="241">
        <f t="shared" si="3"/>
        <v>5180</v>
      </c>
      <c r="E512" s="241">
        <f t="shared" si="3"/>
        <v>7</v>
      </c>
      <c r="F512" s="241">
        <f t="shared" si="3"/>
        <v>7</v>
      </c>
      <c r="G512" s="241">
        <f t="shared" si="3"/>
        <v>63</v>
      </c>
      <c r="H512" s="241">
        <f t="shared" si="3"/>
        <v>1</v>
      </c>
      <c r="I512" s="241">
        <f t="shared" si="3"/>
        <v>4</v>
      </c>
      <c r="J512" s="241">
        <f t="shared" si="3"/>
        <v>6</v>
      </c>
      <c r="K512" s="241">
        <f t="shared" si="3"/>
        <v>5</v>
      </c>
    </row>
    <row r="513" spans="1:11" s="241" customFormat="1" ht="12.6" hidden="1" customHeight="1" outlineLevel="1" x14ac:dyDescent="0.2">
      <c r="A513" s="246"/>
      <c r="B513" s="978">
        <v>2003</v>
      </c>
      <c r="C513" s="241">
        <f t="shared" si="3"/>
        <v>11708</v>
      </c>
      <c r="D513" s="241">
        <f t="shared" si="3"/>
        <v>5226</v>
      </c>
      <c r="E513" s="241">
        <f t="shared" si="3"/>
        <v>7</v>
      </c>
      <c r="F513" s="241">
        <f t="shared" si="3"/>
        <v>7</v>
      </c>
      <c r="G513" s="241">
        <f t="shared" si="3"/>
        <v>62</v>
      </c>
      <c r="H513" s="241">
        <f t="shared" si="3"/>
        <v>1</v>
      </c>
      <c r="I513" s="241">
        <f t="shared" si="3"/>
        <v>4</v>
      </c>
      <c r="J513" s="241">
        <f t="shared" si="3"/>
        <v>6</v>
      </c>
      <c r="K513" s="241">
        <f t="shared" si="3"/>
        <v>5</v>
      </c>
    </row>
    <row r="514" spans="1:11" s="241" customFormat="1" ht="12.6" hidden="1" customHeight="1" outlineLevel="1" x14ac:dyDescent="0.2">
      <c r="A514" s="246"/>
      <c r="B514" s="978">
        <v>2004</v>
      </c>
      <c r="C514" s="241">
        <f t="shared" si="3"/>
        <v>10870</v>
      </c>
      <c r="D514" s="241">
        <f t="shared" si="3"/>
        <v>6467</v>
      </c>
      <c r="E514" s="241">
        <f t="shared" si="3"/>
        <v>12</v>
      </c>
      <c r="F514" s="241">
        <f t="shared" si="3"/>
        <v>0</v>
      </c>
      <c r="G514" s="241">
        <f t="shared" si="3"/>
        <v>53</v>
      </c>
      <c r="H514" s="241">
        <f t="shared" si="3"/>
        <v>2</v>
      </c>
      <c r="I514" s="241">
        <f t="shared" si="3"/>
        <v>4</v>
      </c>
      <c r="J514" s="241">
        <f t="shared" si="3"/>
        <v>1</v>
      </c>
      <c r="K514" s="241">
        <f t="shared" si="3"/>
        <v>6</v>
      </c>
    </row>
    <row r="515" spans="1:11" s="241" customFormat="1" ht="12.6" hidden="1" customHeight="1" outlineLevel="1" x14ac:dyDescent="0.2">
      <c r="A515" s="792"/>
      <c r="B515" s="979">
        <v>2005</v>
      </c>
      <c r="C515" s="579">
        <f t="shared" si="3"/>
        <v>10773</v>
      </c>
      <c r="D515" s="579">
        <f t="shared" si="3"/>
        <v>6521</v>
      </c>
      <c r="E515" s="579">
        <f t="shared" si="3"/>
        <v>11</v>
      </c>
      <c r="F515" s="579">
        <f t="shared" si="3"/>
        <v>0</v>
      </c>
      <c r="G515" s="579">
        <f t="shared" si="3"/>
        <v>54</v>
      </c>
      <c r="H515" s="579">
        <f t="shared" si="3"/>
        <v>1</v>
      </c>
      <c r="I515" s="579">
        <f t="shared" si="3"/>
        <v>4</v>
      </c>
      <c r="J515" s="579">
        <f t="shared" si="3"/>
        <v>1</v>
      </c>
      <c r="K515" s="579">
        <f t="shared" si="3"/>
        <v>6</v>
      </c>
    </row>
    <row r="516" spans="1:11" s="241" customFormat="1" ht="12.6" hidden="1" customHeight="1" outlineLevel="1" x14ac:dyDescent="0.2">
      <c r="A516" s="246" t="s">
        <v>141</v>
      </c>
      <c r="B516" s="980">
        <v>2001</v>
      </c>
      <c r="C516" s="241">
        <f t="shared" ref="C516:K520" si="4">MIN(C368,C373,C378,C383,C388,C393,C398,C403,C413,C418,C423,C428,C433,C438,C443,C448,C453,C458,C463)</f>
        <v>20622</v>
      </c>
      <c r="D516" s="241">
        <f t="shared" si="4"/>
        <v>16891</v>
      </c>
      <c r="E516" s="241">
        <f t="shared" si="4"/>
        <v>14</v>
      </c>
      <c r="F516" s="241">
        <f t="shared" si="4"/>
        <v>276</v>
      </c>
      <c r="G516" s="241">
        <f t="shared" si="4"/>
        <v>97</v>
      </c>
      <c r="H516" s="241">
        <f t="shared" si="4"/>
        <v>25</v>
      </c>
      <c r="I516" s="241">
        <f t="shared" si="4"/>
        <v>64</v>
      </c>
      <c r="J516" s="241">
        <f t="shared" si="4"/>
        <v>7</v>
      </c>
      <c r="K516" s="241">
        <f t="shared" si="4"/>
        <v>13</v>
      </c>
    </row>
    <row r="517" spans="1:11" s="241" customFormat="1" ht="12.6" hidden="1" customHeight="1" outlineLevel="1" x14ac:dyDescent="0.2">
      <c r="A517" s="246"/>
      <c r="B517" s="978">
        <v>2002</v>
      </c>
      <c r="C517" s="241">
        <f t="shared" si="4"/>
        <v>20442</v>
      </c>
      <c r="D517" s="241">
        <f t="shared" si="4"/>
        <v>16755</v>
      </c>
      <c r="E517" s="241">
        <f t="shared" si="4"/>
        <v>14</v>
      </c>
      <c r="F517" s="241">
        <f t="shared" si="4"/>
        <v>280</v>
      </c>
      <c r="G517" s="241">
        <f t="shared" si="4"/>
        <v>99</v>
      </c>
      <c r="H517" s="241">
        <f t="shared" si="4"/>
        <v>26</v>
      </c>
      <c r="I517" s="241">
        <f t="shared" si="4"/>
        <v>65</v>
      </c>
      <c r="J517" s="241">
        <f t="shared" si="4"/>
        <v>8</v>
      </c>
      <c r="K517" s="241">
        <f t="shared" si="4"/>
        <v>16</v>
      </c>
    </row>
    <row r="518" spans="1:11" s="241" customFormat="1" ht="12.6" hidden="1" customHeight="1" outlineLevel="1" x14ac:dyDescent="0.2">
      <c r="A518" s="246"/>
      <c r="B518" s="978">
        <v>2003</v>
      </c>
      <c r="C518" s="241">
        <f t="shared" si="4"/>
        <v>20366</v>
      </c>
      <c r="D518" s="241">
        <f t="shared" si="4"/>
        <v>16711</v>
      </c>
      <c r="E518" s="241">
        <f t="shared" si="4"/>
        <v>14</v>
      </c>
      <c r="F518" s="241">
        <f t="shared" si="4"/>
        <v>279</v>
      </c>
      <c r="G518" s="241">
        <f t="shared" si="4"/>
        <v>111</v>
      </c>
      <c r="H518" s="241">
        <f t="shared" si="4"/>
        <v>26</v>
      </c>
      <c r="I518" s="241">
        <f t="shared" si="4"/>
        <v>67</v>
      </c>
      <c r="J518" s="241">
        <f t="shared" si="4"/>
        <v>9</v>
      </c>
      <c r="K518" s="241">
        <f t="shared" si="4"/>
        <v>18</v>
      </c>
    </row>
    <row r="519" spans="1:11" s="241" customFormat="1" ht="12.6" hidden="1" customHeight="1" outlineLevel="1" x14ac:dyDescent="0.2">
      <c r="A519" s="246"/>
      <c r="B519" s="978">
        <v>2004</v>
      </c>
      <c r="C519" s="241">
        <f t="shared" si="4"/>
        <v>19744</v>
      </c>
      <c r="D519" s="241">
        <f t="shared" si="4"/>
        <v>17099</v>
      </c>
      <c r="E519" s="241">
        <f t="shared" si="4"/>
        <v>15</v>
      </c>
      <c r="F519" s="241">
        <f t="shared" si="4"/>
        <v>168</v>
      </c>
      <c r="G519" s="241">
        <f t="shared" si="4"/>
        <v>69</v>
      </c>
      <c r="H519" s="241">
        <f t="shared" si="4"/>
        <v>31</v>
      </c>
      <c r="I519" s="241">
        <f t="shared" si="4"/>
        <v>36</v>
      </c>
      <c r="J519" s="241">
        <f t="shared" si="4"/>
        <v>3</v>
      </c>
      <c r="K519" s="241">
        <f t="shared" si="4"/>
        <v>5</v>
      </c>
    </row>
    <row r="520" spans="1:11" s="241" customFormat="1" ht="12.6" hidden="1" customHeight="1" outlineLevel="1" x14ac:dyDescent="0.2">
      <c r="A520" s="792"/>
      <c r="B520" s="979">
        <v>2005</v>
      </c>
      <c r="C520" s="579">
        <f t="shared" si="4"/>
        <v>19688</v>
      </c>
      <c r="D520" s="579">
        <f t="shared" si="4"/>
        <v>17110</v>
      </c>
      <c r="E520" s="579">
        <f t="shared" si="4"/>
        <v>17</v>
      </c>
      <c r="F520" s="579">
        <f t="shared" si="4"/>
        <v>163</v>
      </c>
      <c r="G520" s="579">
        <f t="shared" si="4"/>
        <v>73</v>
      </c>
      <c r="H520" s="579">
        <f t="shared" si="4"/>
        <v>31</v>
      </c>
      <c r="I520" s="579">
        <f t="shared" si="4"/>
        <v>35</v>
      </c>
      <c r="J520" s="579">
        <f t="shared" si="4"/>
        <v>4</v>
      </c>
      <c r="K520" s="579">
        <f t="shared" si="4"/>
        <v>6</v>
      </c>
    </row>
    <row r="521" spans="1:11" s="248" customFormat="1" ht="12.6" hidden="1" customHeight="1" outlineLevel="1" x14ac:dyDescent="0.2">
      <c r="A521" s="253" t="s">
        <v>141</v>
      </c>
      <c r="B521" s="981">
        <v>2001</v>
      </c>
      <c r="C521" s="248">
        <f t="shared" ref="C521:K525" si="5">MIN(C506,C511,C516)</f>
        <v>11896</v>
      </c>
      <c r="D521" s="248">
        <f t="shared" si="5"/>
        <v>5154</v>
      </c>
      <c r="E521" s="248">
        <f t="shared" si="5"/>
        <v>7</v>
      </c>
      <c r="F521" s="248">
        <f t="shared" si="5"/>
        <v>7</v>
      </c>
      <c r="G521" s="248">
        <f t="shared" si="5"/>
        <v>63</v>
      </c>
      <c r="H521" s="248">
        <f t="shared" si="5"/>
        <v>1</v>
      </c>
      <c r="I521" s="248">
        <f t="shared" si="5"/>
        <v>3</v>
      </c>
      <c r="J521" s="248">
        <f t="shared" si="5"/>
        <v>6</v>
      </c>
      <c r="K521" s="248">
        <f t="shared" si="5"/>
        <v>5</v>
      </c>
    </row>
    <row r="522" spans="1:11" s="248" customFormat="1" ht="12.6" hidden="1" customHeight="1" outlineLevel="1" x14ac:dyDescent="0.2">
      <c r="A522" s="253" t="s">
        <v>141</v>
      </c>
      <c r="B522" s="981">
        <v>2002</v>
      </c>
      <c r="C522" s="248">
        <f t="shared" si="5"/>
        <v>11787</v>
      </c>
      <c r="D522" s="248">
        <f t="shared" si="5"/>
        <v>5180</v>
      </c>
      <c r="E522" s="248">
        <f t="shared" si="5"/>
        <v>7</v>
      </c>
      <c r="F522" s="248">
        <f t="shared" si="5"/>
        <v>7</v>
      </c>
      <c r="G522" s="248">
        <f t="shared" si="5"/>
        <v>63</v>
      </c>
      <c r="H522" s="248">
        <f t="shared" si="5"/>
        <v>1</v>
      </c>
      <c r="I522" s="248">
        <f t="shared" si="5"/>
        <v>4</v>
      </c>
      <c r="J522" s="248">
        <f t="shared" si="5"/>
        <v>6</v>
      </c>
      <c r="K522" s="248">
        <f t="shared" si="5"/>
        <v>5</v>
      </c>
    </row>
    <row r="523" spans="1:11" s="248" customFormat="1" ht="12.6" hidden="1" customHeight="1" outlineLevel="1" x14ac:dyDescent="0.2">
      <c r="A523" s="253" t="s">
        <v>141</v>
      </c>
      <c r="B523" s="981">
        <v>2003</v>
      </c>
      <c r="C523" s="248">
        <f t="shared" si="5"/>
        <v>11708</v>
      </c>
      <c r="D523" s="248">
        <f t="shared" si="5"/>
        <v>5226</v>
      </c>
      <c r="E523" s="248">
        <f t="shared" si="5"/>
        <v>7</v>
      </c>
      <c r="F523" s="248">
        <f t="shared" si="5"/>
        <v>7</v>
      </c>
      <c r="G523" s="248">
        <f t="shared" si="5"/>
        <v>62</v>
      </c>
      <c r="H523" s="248">
        <f t="shared" si="5"/>
        <v>1</v>
      </c>
      <c r="I523" s="248">
        <f t="shared" si="5"/>
        <v>4</v>
      </c>
      <c r="J523" s="248">
        <f t="shared" si="5"/>
        <v>6</v>
      </c>
      <c r="K523" s="248">
        <f t="shared" si="5"/>
        <v>5</v>
      </c>
    </row>
    <row r="524" spans="1:11" s="248" customFormat="1" ht="12.6" hidden="1" customHeight="1" outlineLevel="1" x14ac:dyDescent="0.2">
      <c r="A524" s="253" t="s">
        <v>141</v>
      </c>
      <c r="B524" s="981">
        <v>2004</v>
      </c>
      <c r="C524" s="248">
        <f t="shared" si="5"/>
        <v>10870</v>
      </c>
      <c r="D524" s="248">
        <f t="shared" si="5"/>
        <v>6467</v>
      </c>
      <c r="E524" s="248">
        <f t="shared" si="5"/>
        <v>12</v>
      </c>
      <c r="F524" s="248">
        <f t="shared" si="5"/>
        <v>0</v>
      </c>
      <c r="G524" s="248">
        <f t="shared" si="5"/>
        <v>53</v>
      </c>
      <c r="H524" s="248">
        <f t="shared" si="5"/>
        <v>2</v>
      </c>
      <c r="I524" s="248">
        <f t="shared" si="5"/>
        <v>4</v>
      </c>
      <c r="J524" s="248">
        <f t="shared" si="5"/>
        <v>1</v>
      </c>
      <c r="K524" s="248">
        <f t="shared" si="5"/>
        <v>5</v>
      </c>
    </row>
    <row r="525" spans="1:11" s="248" customFormat="1" ht="12.6" hidden="1" customHeight="1" outlineLevel="1" x14ac:dyDescent="0.2">
      <c r="A525" s="253" t="s">
        <v>141</v>
      </c>
      <c r="B525" s="981">
        <v>2005</v>
      </c>
      <c r="C525" s="248">
        <f t="shared" si="5"/>
        <v>10773</v>
      </c>
      <c r="D525" s="248">
        <f t="shared" si="5"/>
        <v>6521</v>
      </c>
      <c r="E525" s="248">
        <f t="shared" si="5"/>
        <v>11</v>
      </c>
      <c r="F525" s="248">
        <f t="shared" si="5"/>
        <v>0</v>
      </c>
      <c r="G525" s="248">
        <f t="shared" si="5"/>
        <v>54</v>
      </c>
      <c r="H525" s="248">
        <f t="shared" si="5"/>
        <v>1</v>
      </c>
      <c r="I525" s="248">
        <f t="shared" si="5"/>
        <v>4</v>
      </c>
      <c r="J525" s="248">
        <f t="shared" si="5"/>
        <v>1</v>
      </c>
      <c r="K525" s="248">
        <f t="shared" si="5"/>
        <v>6</v>
      </c>
    </row>
    <row r="526" spans="1:11" s="255" customFormat="1" ht="12.6" hidden="1" customHeight="1" outlineLevel="1" x14ac:dyDescent="0.2">
      <c r="A526" s="260" t="s">
        <v>142</v>
      </c>
      <c r="B526" s="982">
        <v>2001</v>
      </c>
      <c r="C526" s="255">
        <f t="shared" ref="C526:K530" si="6">MAX(C23,C28,C33,C38,C43,C48,C53,C58,C73,C78,C83,C88,C93,C98,C103,C113,C118,C123,C128,C133,C138,C143,C148,C153,C163,C168,C173,C178,C183,C188)</f>
        <v>161441</v>
      </c>
      <c r="D526" s="255">
        <f t="shared" si="6"/>
        <v>142196</v>
      </c>
      <c r="E526" s="255">
        <f t="shared" si="6"/>
        <v>86532</v>
      </c>
      <c r="F526" s="255">
        <f t="shared" si="6"/>
        <v>1812</v>
      </c>
      <c r="G526" s="255">
        <f t="shared" si="6"/>
        <v>1741</v>
      </c>
      <c r="H526" s="255">
        <f t="shared" si="6"/>
        <v>209</v>
      </c>
      <c r="I526" s="255">
        <f t="shared" si="6"/>
        <v>299</v>
      </c>
      <c r="J526" s="255">
        <f t="shared" si="6"/>
        <v>416</v>
      </c>
      <c r="K526" s="255">
        <f t="shared" si="6"/>
        <v>279</v>
      </c>
    </row>
    <row r="527" spans="1:11" s="255" customFormat="1" ht="12.6" hidden="1" customHeight="1" outlineLevel="1" x14ac:dyDescent="0.2">
      <c r="A527" s="260"/>
      <c r="B527" s="982">
        <v>2002</v>
      </c>
      <c r="C527" s="255">
        <f t="shared" si="6"/>
        <v>161679</v>
      </c>
      <c r="D527" s="255">
        <f t="shared" si="6"/>
        <v>142555</v>
      </c>
      <c r="E527" s="255">
        <f t="shared" si="6"/>
        <v>86298</v>
      </c>
      <c r="F527" s="255">
        <f t="shared" si="6"/>
        <v>1802</v>
      </c>
      <c r="G527" s="255">
        <f t="shared" si="6"/>
        <v>1750</v>
      </c>
      <c r="H527" s="255">
        <f t="shared" si="6"/>
        <v>208</v>
      </c>
      <c r="I527" s="255">
        <f t="shared" si="6"/>
        <v>321</v>
      </c>
      <c r="J527" s="255">
        <f t="shared" si="6"/>
        <v>418</v>
      </c>
      <c r="K527" s="255">
        <f t="shared" si="6"/>
        <v>282</v>
      </c>
    </row>
    <row r="528" spans="1:11" s="255" customFormat="1" ht="12.6" hidden="1" customHeight="1" outlineLevel="1" x14ac:dyDescent="0.2">
      <c r="A528" s="260"/>
      <c r="B528" s="982">
        <v>2003</v>
      </c>
      <c r="C528" s="255">
        <f t="shared" si="6"/>
        <v>161499</v>
      </c>
      <c r="D528" s="255">
        <f t="shared" si="6"/>
        <v>142607</v>
      </c>
      <c r="E528" s="255">
        <f t="shared" si="6"/>
        <v>85924</v>
      </c>
      <c r="F528" s="255">
        <f t="shared" si="6"/>
        <v>1794</v>
      </c>
      <c r="G528" s="255">
        <f t="shared" si="6"/>
        <v>1747</v>
      </c>
      <c r="H528" s="255">
        <f t="shared" si="6"/>
        <v>209</v>
      </c>
      <c r="I528" s="255">
        <f t="shared" si="6"/>
        <v>364</v>
      </c>
      <c r="J528" s="255">
        <f t="shared" si="6"/>
        <v>413</v>
      </c>
      <c r="K528" s="255">
        <f t="shared" si="6"/>
        <v>287</v>
      </c>
    </row>
    <row r="529" spans="1:11" s="255" customFormat="1" ht="12.6" hidden="1" customHeight="1" outlineLevel="1" x14ac:dyDescent="0.2">
      <c r="A529" s="260"/>
      <c r="B529" s="982">
        <v>2004</v>
      </c>
      <c r="C529" s="255">
        <f t="shared" si="6"/>
        <v>164580</v>
      </c>
      <c r="D529" s="255">
        <f t="shared" si="6"/>
        <v>147059</v>
      </c>
      <c r="E529" s="255">
        <f t="shared" si="6"/>
        <v>85337</v>
      </c>
      <c r="F529" s="255">
        <f t="shared" si="6"/>
        <v>1194</v>
      </c>
      <c r="G529" s="255">
        <f t="shared" si="6"/>
        <v>1250</v>
      </c>
      <c r="H529" s="255">
        <f t="shared" si="6"/>
        <v>190</v>
      </c>
      <c r="I529" s="255">
        <f t="shared" si="6"/>
        <v>366</v>
      </c>
      <c r="J529" s="255">
        <f t="shared" si="6"/>
        <v>221</v>
      </c>
      <c r="K529" s="255">
        <f t="shared" si="6"/>
        <v>152</v>
      </c>
    </row>
    <row r="530" spans="1:11" s="255" customFormat="1" ht="12.6" hidden="1" customHeight="1" outlineLevel="1" x14ac:dyDescent="0.2">
      <c r="A530" s="799"/>
      <c r="B530" s="983">
        <v>2005</v>
      </c>
      <c r="C530" s="255">
        <f t="shared" si="6"/>
        <v>164647</v>
      </c>
      <c r="D530" s="255">
        <f t="shared" si="6"/>
        <v>147531</v>
      </c>
      <c r="E530" s="255">
        <f t="shared" si="6"/>
        <v>85258</v>
      </c>
      <c r="F530" s="255">
        <f t="shared" si="6"/>
        <v>1166</v>
      </c>
      <c r="G530" s="255">
        <f t="shared" si="6"/>
        <v>1248</v>
      </c>
      <c r="H530" s="255">
        <f t="shared" si="6"/>
        <v>178</v>
      </c>
      <c r="I530" s="255">
        <f t="shared" si="6"/>
        <v>410</v>
      </c>
      <c r="J530" s="255">
        <f t="shared" si="6"/>
        <v>220</v>
      </c>
      <c r="K530" s="255">
        <f t="shared" si="6"/>
        <v>161</v>
      </c>
    </row>
    <row r="531" spans="1:11" s="255" customFormat="1" ht="12.6" hidden="1" customHeight="1" outlineLevel="1" x14ac:dyDescent="0.2">
      <c r="A531" s="260" t="s">
        <v>142</v>
      </c>
      <c r="B531" s="984">
        <v>2001</v>
      </c>
      <c r="C531" s="255">
        <f t="shared" ref="C531:K535" si="7">MAX(C193,C208,C213,C218,C223,C228,C233,C238,C243,C248,C253,C258,C268,C273,C278,C283,C288,C293,C298,C303,C308,C313,C318,C323,C328,C343,C348,C353,C358,C363)</f>
        <v>157807</v>
      </c>
      <c r="D531" s="255">
        <f t="shared" si="7"/>
        <v>148284</v>
      </c>
      <c r="E531" s="255">
        <f t="shared" si="7"/>
        <v>32036</v>
      </c>
      <c r="F531" s="255">
        <f t="shared" si="7"/>
        <v>7911</v>
      </c>
      <c r="G531" s="255">
        <f t="shared" si="7"/>
        <v>1665</v>
      </c>
      <c r="H531" s="255">
        <f t="shared" si="7"/>
        <v>4621</v>
      </c>
      <c r="I531" s="255">
        <f t="shared" si="7"/>
        <v>552</v>
      </c>
      <c r="J531" s="255">
        <f t="shared" si="7"/>
        <v>199</v>
      </c>
      <c r="K531" s="255">
        <f t="shared" si="7"/>
        <v>372</v>
      </c>
    </row>
    <row r="532" spans="1:11" s="255" customFormat="1" ht="12.6" hidden="1" customHeight="1" outlineLevel="1" x14ac:dyDescent="0.2">
      <c r="A532" s="260"/>
      <c r="B532" s="982">
        <v>2002</v>
      </c>
      <c r="C532" s="255">
        <f t="shared" si="7"/>
        <v>158279</v>
      </c>
      <c r="D532" s="255">
        <f t="shared" si="7"/>
        <v>148761</v>
      </c>
      <c r="E532" s="255">
        <f t="shared" si="7"/>
        <v>32181</v>
      </c>
      <c r="F532" s="255">
        <f t="shared" si="7"/>
        <v>7863</v>
      </c>
      <c r="G532" s="255">
        <f t="shared" si="7"/>
        <v>1669</v>
      </c>
      <c r="H532" s="255">
        <f t="shared" si="7"/>
        <v>4516</v>
      </c>
      <c r="I532" s="255">
        <f t="shared" si="7"/>
        <v>551</v>
      </c>
      <c r="J532" s="255">
        <f t="shared" si="7"/>
        <v>195</v>
      </c>
      <c r="K532" s="255">
        <f t="shared" si="7"/>
        <v>378</v>
      </c>
    </row>
    <row r="533" spans="1:11" s="255" customFormat="1" ht="12.6" hidden="1" customHeight="1" outlineLevel="1" x14ac:dyDescent="0.2">
      <c r="A533" s="260"/>
      <c r="B533" s="982">
        <v>2003</v>
      </c>
      <c r="C533" s="255">
        <f t="shared" si="7"/>
        <v>158456</v>
      </c>
      <c r="D533" s="255">
        <f t="shared" si="7"/>
        <v>148959</v>
      </c>
      <c r="E533" s="255">
        <f t="shared" si="7"/>
        <v>32449</v>
      </c>
      <c r="F533" s="255">
        <f t="shared" si="7"/>
        <v>7797</v>
      </c>
      <c r="G533" s="255">
        <f t="shared" si="7"/>
        <v>1670</v>
      </c>
      <c r="H533" s="255">
        <f t="shared" si="7"/>
        <v>4409</v>
      </c>
      <c r="I533" s="255">
        <f t="shared" si="7"/>
        <v>553</v>
      </c>
      <c r="J533" s="255">
        <f t="shared" si="7"/>
        <v>186</v>
      </c>
      <c r="K533" s="255">
        <f t="shared" si="7"/>
        <v>391</v>
      </c>
    </row>
    <row r="534" spans="1:11" s="255" customFormat="1" ht="12.6" hidden="1" customHeight="1" outlineLevel="1" x14ac:dyDescent="0.2">
      <c r="A534" s="260"/>
      <c r="B534" s="982">
        <v>2004</v>
      </c>
      <c r="C534" s="255">
        <f t="shared" si="7"/>
        <v>161052</v>
      </c>
      <c r="D534" s="255">
        <f t="shared" si="7"/>
        <v>152777</v>
      </c>
      <c r="E534" s="255">
        <f t="shared" si="7"/>
        <v>31943</v>
      </c>
      <c r="F534" s="255">
        <f t="shared" si="7"/>
        <v>6090</v>
      </c>
      <c r="G534" s="255">
        <f t="shared" si="7"/>
        <v>1152</v>
      </c>
      <c r="H534" s="255">
        <f t="shared" si="7"/>
        <v>3318</v>
      </c>
      <c r="I534" s="255">
        <f t="shared" si="7"/>
        <v>345</v>
      </c>
      <c r="J534" s="255">
        <f t="shared" si="7"/>
        <v>66</v>
      </c>
      <c r="K534" s="255">
        <f t="shared" si="7"/>
        <v>153</v>
      </c>
    </row>
    <row r="535" spans="1:11" s="255" customFormat="1" ht="12.6" hidden="1" customHeight="1" outlineLevel="1" x14ac:dyDescent="0.2">
      <c r="A535" s="799"/>
      <c r="B535" s="983">
        <v>2005</v>
      </c>
      <c r="C535" s="255">
        <f t="shared" si="7"/>
        <v>160816</v>
      </c>
      <c r="D535" s="255">
        <f t="shared" si="7"/>
        <v>152678</v>
      </c>
      <c r="E535" s="255">
        <f t="shared" si="7"/>
        <v>32065</v>
      </c>
      <c r="F535" s="255">
        <f t="shared" si="7"/>
        <v>5993</v>
      </c>
      <c r="G535" s="255">
        <f t="shared" si="7"/>
        <v>1133</v>
      </c>
      <c r="H535" s="255">
        <f t="shared" si="7"/>
        <v>3179</v>
      </c>
      <c r="I535" s="255">
        <f t="shared" si="7"/>
        <v>339</v>
      </c>
      <c r="J535" s="255">
        <f t="shared" si="7"/>
        <v>64</v>
      </c>
      <c r="K535" s="255">
        <f t="shared" si="7"/>
        <v>155</v>
      </c>
    </row>
    <row r="536" spans="1:11" s="255" customFormat="1" ht="12.6" hidden="1" customHeight="1" outlineLevel="1" x14ac:dyDescent="0.2">
      <c r="A536" s="260" t="s">
        <v>142</v>
      </c>
      <c r="B536" s="984">
        <v>2001</v>
      </c>
      <c r="C536" s="255">
        <f t="shared" ref="C536:K540" si="8">MAX(C368,C373,C378,C383,C388,C393,C398,C403,C413,C418,C423,C428,C433,C438,C443,C448,C453,C458,C463)</f>
        <v>175038</v>
      </c>
      <c r="D536" s="255">
        <f t="shared" si="8"/>
        <v>150604</v>
      </c>
      <c r="E536" s="255">
        <f t="shared" si="8"/>
        <v>26990</v>
      </c>
      <c r="F536" s="255">
        <f t="shared" si="8"/>
        <v>8293</v>
      </c>
      <c r="G536" s="255">
        <f t="shared" si="8"/>
        <v>812</v>
      </c>
      <c r="H536" s="255">
        <f t="shared" si="8"/>
        <v>4234</v>
      </c>
      <c r="I536" s="255">
        <f t="shared" si="8"/>
        <v>801</v>
      </c>
      <c r="J536" s="255">
        <f t="shared" si="8"/>
        <v>503</v>
      </c>
      <c r="K536" s="255">
        <f t="shared" si="8"/>
        <v>243</v>
      </c>
    </row>
    <row r="537" spans="1:11" s="255" customFormat="1" ht="12.6" hidden="1" customHeight="1" outlineLevel="1" x14ac:dyDescent="0.2">
      <c r="A537" s="260"/>
      <c r="B537" s="982">
        <v>2002</v>
      </c>
      <c r="C537" s="255">
        <f t="shared" si="8"/>
        <v>176181</v>
      </c>
      <c r="D537" s="255">
        <f t="shared" si="8"/>
        <v>151853</v>
      </c>
      <c r="E537" s="255">
        <f t="shared" si="8"/>
        <v>26830</v>
      </c>
      <c r="F537" s="255">
        <f t="shared" si="8"/>
        <v>8558</v>
      </c>
      <c r="G537" s="255">
        <f t="shared" si="8"/>
        <v>834</v>
      </c>
      <c r="H537" s="255">
        <f t="shared" si="8"/>
        <v>4161</v>
      </c>
      <c r="I537" s="255">
        <f t="shared" si="8"/>
        <v>815</v>
      </c>
      <c r="J537" s="255">
        <f t="shared" si="8"/>
        <v>496</v>
      </c>
      <c r="K537" s="255">
        <f t="shared" si="8"/>
        <v>252</v>
      </c>
    </row>
    <row r="538" spans="1:11" s="255" customFormat="1" ht="12.6" hidden="1" customHeight="1" outlineLevel="1" x14ac:dyDescent="0.2">
      <c r="A538" s="260"/>
      <c r="B538" s="982">
        <v>2003</v>
      </c>
      <c r="C538" s="255">
        <f t="shared" si="8"/>
        <v>176781</v>
      </c>
      <c r="D538" s="255">
        <f t="shared" si="8"/>
        <v>152585</v>
      </c>
      <c r="E538" s="255">
        <f t="shared" si="8"/>
        <v>26614</v>
      </c>
      <c r="F538" s="255">
        <f t="shared" si="8"/>
        <v>8809</v>
      </c>
      <c r="G538" s="255">
        <f t="shared" si="8"/>
        <v>838</v>
      </c>
      <c r="H538" s="255">
        <f t="shared" si="8"/>
        <v>4085</v>
      </c>
      <c r="I538" s="255">
        <f t="shared" si="8"/>
        <v>803</v>
      </c>
      <c r="J538" s="255">
        <f t="shared" si="8"/>
        <v>491</v>
      </c>
      <c r="K538" s="255">
        <f t="shared" si="8"/>
        <v>254</v>
      </c>
    </row>
    <row r="539" spans="1:11" s="255" customFormat="1" ht="12.6" hidden="1" customHeight="1" outlineLevel="1" x14ac:dyDescent="0.2">
      <c r="A539" s="260"/>
      <c r="B539" s="982">
        <v>2004</v>
      </c>
      <c r="C539" s="255">
        <f t="shared" si="8"/>
        <v>173187</v>
      </c>
      <c r="D539" s="255">
        <f t="shared" si="8"/>
        <v>157983</v>
      </c>
      <c r="E539" s="255">
        <f t="shared" si="8"/>
        <v>24772</v>
      </c>
      <c r="F539" s="255">
        <f t="shared" si="8"/>
        <v>7028</v>
      </c>
      <c r="G539" s="255">
        <f t="shared" si="8"/>
        <v>671</v>
      </c>
      <c r="H539" s="255">
        <f t="shared" si="8"/>
        <v>3063</v>
      </c>
      <c r="I539" s="255">
        <f t="shared" si="8"/>
        <v>720</v>
      </c>
      <c r="J539" s="255">
        <f t="shared" si="8"/>
        <v>297</v>
      </c>
      <c r="K539" s="255">
        <f t="shared" si="8"/>
        <v>260</v>
      </c>
    </row>
    <row r="540" spans="1:11" s="255" customFormat="1" ht="12.6" hidden="1" customHeight="1" outlineLevel="1" x14ac:dyDescent="0.2">
      <c r="A540" s="799"/>
      <c r="B540" s="983">
        <v>2005</v>
      </c>
      <c r="C540" s="255">
        <f t="shared" si="8"/>
        <v>173911</v>
      </c>
      <c r="D540" s="255">
        <f t="shared" si="8"/>
        <v>159006</v>
      </c>
      <c r="E540" s="255">
        <f t="shared" si="8"/>
        <v>24648</v>
      </c>
      <c r="F540" s="255">
        <f t="shared" si="8"/>
        <v>7277</v>
      </c>
      <c r="G540" s="255">
        <f t="shared" si="8"/>
        <v>672</v>
      </c>
      <c r="H540" s="255">
        <f t="shared" si="8"/>
        <v>2937</v>
      </c>
      <c r="I540" s="255">
        <f t="shared" si="8"/>
        <v>713</v>
      </c>
      <c r="J540" s="255">
        <f t="shared" si="8"/>
        <v>292</v>
      </c>
      <c r="K540" s="255">
        <f t="shared" si="8"/>
        <v>266</v>
      </c>
    </row>
    <row r="541" spans="1:11" s="262" customFormat="1" ht="12.6" hidden="1" customHeight="1" outlineLevel="1" x14ac:dyDescent="0.2">
      <c r="A541" s="267" t="s">
        <v>142</v>
      </c>
      <c r="B541" s="985">
        <v>2001</v>
      </c>
      <c r="C541" s="262">
        <f t="shared" ref="C541:K545" si="9">MAX(C526,C531,C536)</f>
        <v>175038</v>
      </c>
      <c r="D541" s="262">
        <f t="shared" si="9"/>
        <v>150604</v>
      </c>
      <c r="E541" s="262">
        <f t="shared" si="9"/>
        <v>86532</v>
      </c>
      <c r="F541" s="262">
        <f t="shared" si="9"/>
        <v>8293</v>
      </c>
      <c r="G541" s="262">
        <f t="shared" si="9"/>
        <v>1741</v>
      </c>
      <c r="H541" s="262">
        <f t="shared" si="9"/>
        <v>4621</v>
      </c>
      <c r="I541" s="262">
        <f t="shared" si="9"/>
        <v>801</v>
      </c>
      <c r="J541" s="262">
        <f t="shared" si="9"/>
        <v>503</v>
      </c>
      <c r="K541" s="262">
        <f t="shared" si="9"/>
        <v>372</v>
      </c>
    </row>
    <row r="542" spans="1:11" s="262" customFormat="1" ht="12.6" hidden="1" customHeight="1" outlineLevel="1" x14ac:dyDescent="0.2">
      <c r="A542" s="267" t="s">
        <v>142</v>
      </c>
      <c r="B542" s="985">
        <v>2002</v>
      </c>
      <c r="C542" s="262">
        <f t="shared" si="9"/>
        <v>176181</v>
      </c>
      <c r="D542" s="262">
        <f t="shared" si="9"/>
        <v>151853</v>
      </c>
      <c r="E542" s="262">
        <f t="shared" si="9"/>
        <v>86298</v>
      </c>
      <c r="F542" s="262">
        <f t="shared" si="9"/>
        <v>8558</v>
      </c>
      <c r="G542" s="262">
        <f t="shared" si="9"/>
        <v>1750</v>
      </c>
      <c r="H542" s="262">
        <f t="shared" si="9"/>
        <v>4516</v>
      </c>
      <c r="I542" s="262">
        <f t="shared" si="9"/>
        <v>815</v>
      </c>
      <c r="J542" s="262">
        <f t="shared" si="9"/>
        <v>496</v>
      </c>
      <c r="K542" s="262">
        <f t="shared" si="9"/>
        <v>378</v>
      </c>
    </row>
    <row r="543" spans="1:11" s="262" customFormat="1" ht="12.6" hidden="1" customHeight="1" outlineLevel="1" x14ac:dyDescent="0.2">
      <c r="A543" s="267" t="s">
        <v>142</v>
      </c>
      <c r="B543" s="985">
        <v>2003</v>
      </c>
      <c r="C543" s="262">
        <f t="shared" si="9"/>
        <v>176781</v>
      </c>
      <c r="D543" s="262">
        <f t="shared" si="9"/>
        <v>152585</v>
      </c>
      <c r="E543" s="262">
        <f t="shared" si="9"/>
        <v>85924</v>
      </c>
      <c r="F543" s="262">
        <f t="shared" si="9"/>
        <v>8809</v>
      </c>
      <c r="G543" s="262">
        <f t="shared" si="9"/>
        <v>1747</v>
      </c>
      <c r="H543" s="262">
        <f t="shared" si="9"/>
        <v>4409</v>
      </c>
      <c r="I543" s="262">
        <f t="shared" si="9"/>
        <v>803</v>
      </c>
      <c r="J543" s="262">
        <f t="shared" si="9"/>
        <v>491</v>
      </c>
      <c r="K543" s="262">
        <f t="shared" si="9"/>
        <v>391</v>
      </c>
    </row>
    <row r="544" spans="1:11" s="262" customFormat="1" ht="12.6" hidden="1" customHeight="1" outlineLevel="1" x14ac:dyDescent="0.2">
      <c r="A544" s="267" t="s">
        <v>142</v>
      </c>
      <c r="B544" s="985">
        <v>2004</v>
      </c>
      <c r="C544" s="262">
        <f t="shared" si="9"/>
        <v>173187</v>
      </c>
      <c r="D544" s="262">
        <f t="shared" si="9"/>
        <v>157983</v>
      </c>
      <c r="E544" s="262">
        <f t="shared" si="9"/>
        <v>85337</v>
      </c>
      <c r="F544" s="262">
        <f t="shared" si="9"/>
        <v>7028</v>
      </c>
      <c r="G544" s="262">
        <f t="shared" si="9"/>
        <v>1250</v>
      </c>
      <c r="H544" s="262">
        <f t="shared" si="9"/>
        <v>3318</v>
      </c>
      <c r="I544" s="262">
        <f t="shared" si="9"/>
        <v>720</v>
      </c>
      <c r="J544" s="262">
        <f t="shared" si="9"/>
        <v>297</v>
      </c>
      <c r="K544" s="262">
        <f t="shared" si="9"/>
        <v>260</v>
      </c>
    </row>
    <row r="545" spans="1:11" s="262" customFormat="1" ht="12.6" hidden="1" customHeight="1" outlineLevel="1" x14ac:dyDescent="0.2">
      <c r="A545" s="267" t="s">
        <v>142</v>
      </c>
      <c r="B545" s="985">
        <v>2005</v>
      </c>
      <c r="C545" s="262">
        <f t="shared" si="9"/>
        <v>173911</v>
      </c>
      <c r="D545" s="262">
        <f t="shared" si="9"/>
        <v>159006</v>
      </c>
      <c r="E545" s="262">
        <f t="shared" si="9"/>
        <v>85258</v>
      </c>
      <c r="F545" s="262">
        <f t="shared" si="9"/>
        <v>7277</v>
      </c>
      <c r="G545" s="262">
        <f t="shared" si="9"/>
        <v>1248</v>
      </c>
      <c r="H545" s="262">
        <f t="shared" si="9"/>
        <v>3179</v>
      </c>
      <c r="I545" s="262">
        <f t="shared" si="9"/>
        <v>713</v>
      </c>
      <c r="J545" s="262">
        <f t="shared" si="9"/>
        <v>292</v>
      </c>
      <c r="K545" s="262">
        <f t="shared" si="9"/>
        <v>266</v>
      </c>
    </row>
    <row r="546" spans="1:11" ht="12.6" hidden="1" customHeight="1" outlineLevel="1" x14ac:dyDescent="0.2"/>
    <row r="547" spans="1:11" ht="12.6" hidden="1" customHeight="1" outlineLevel="1" x14ac:dyDescent="0.2"/>
    <row r="548" spans="1:11" ht="12.6" hidden="1" customHeight="1" outlineLevel="1" x14ac:dyDescent="0.2"/>
    <row r="549" spans="1:11" ht="12.6" hidden="1" customHeight="1" outlineLevel="1" x14ac:dyDescent="0.2">
      <c r="C549" s="210">
        <f t="shared" ref="C549:K549" si="10">SUM(C8:C12)-SUM(C198:C467,C13:C197)/3</f>
        <v>0</v>
      </c>
      <c r="D549" s="210">
        <f t="shared" si="10"/>
        <v>0</v>
      </c>
      <c r="E549" s="210">
        <f t="shared" si="10"/>
        <v>0</v>
      </c>
      <c r="F549" s="210">
        <f t="shared" si="10"/>
        <v>0</v>
      </c>
      <c r="G549" s="210">
        <f t="shared" si="10"/>
        <v>0</v>
      </c>
      <c r="H549" s="210">
        <f t="shared" si="10"/>
        <v>0</v>
      </c>
      <c r="I549" s="210">
        <f t="shared" si="10"/>
        <v>0</v>
      </c>
      <c r="J549" s="210">
        <f t="shared" si="10"/>
        <v>0</v>
      </c>
      <c r="K549" s="210">
        <f t="shared" si="10"/>
        <v>0</v>
      </c>
    </row>
    <row r="550" spans="1:11" ht="12.6" hidden="1" customHeight="1" outlineLevel="1" x14ac:dyDescent="0.2"/>
    <row r="551" spans="1:11" ht="12.6" customHeight="1" collapsed="1" x14ac:dyDescent="0.2"/>
  </sheetData>
  <dataConsolidate>
    <dataRefs count="3">
      <dataRef ref="B95:N108" sheet="J+V-MP" r:id="rId1"/>
      <dataRef ref="B95:N108" sheet="J+V-súkr.sp." r:id="rId2"/>
      <dataRef ref="B97:N110" sheet="Pr-spolu" r:id="rId3"/>
    </dataRefs>
  </dataConsolidate>
  <mergeCells count="6">
    <mergeCell ref="P5:W5"/>
    <mergeCell ref="A5:A7"/>
    <mergeCell ref="B5:B7"/>
    <mergeCell ref="C5:C6"/>
    <mergeCell ref="D5:K5"/>
    <mergeCell ref="O5:O6"/>
  </mergeCells>
  <hyperlinks>
    <hyperlink ref="K490" r:id="rId4" location="!/view/sk/VBD_DEM/om7002rr/v_om7002rr_00_00_00_sk"/>
    <hyperlink ref="P2" location="Obsah_Contents!A1" display="Obsah / Contents"/>
  </hyperlinks>
  <printOptions horizontalCentered="1"/>
  <pageMargins left="0.23622047244094491" right="0.23622047244094491" top="0.74803149606299213" bottom="0.74803149606299213" header="0.31496062992125984" footer="0.31496062992125984"/>
  <pageSetup paperSize="9" scale="95" pageOrder="overThenDown" orientation="portrait" r:id="rId5"/>
  <headerFooter alignWithMargins="0">
    <oddHeader>&amp;R&amp;8&amp;A</oddHeader>
    <oddFooter>&amp;R&amp;8&amp;P</oddFooter>
  </headerFooter>
  <rowBreaks count="1" manualBreakCount="1">
    <brk id="473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84"/>
  <sheetViews>
    <sheetView showGridLines="0" showOutlineSymbols="0" view="pageBreakPreview" zoomScale="91" zoomScaleNormal="100" zoomScaleSheetLayoutView="91" workbookViewId="0">
      <pane xSplit="2" ySplit="8" topLeftCell="C510" activePane="bottomRight" state="frozen"/>
      <selection activeCell="G21" sqref="G21"/>
      <selection pane="topRight" activeCell="G21" sqref="G21"/>
      <selection pane="bottomLeft" activeCell="G21" sqref="G21"/>
      <selection pane="bottomRight" activeCell="P514" sqref="P514"/>
    </sheetView>
  </sheetViews>
  <sheetFormatPr defaultRowHeight="13.8" outlineLevelRow="1" x14ac:dyDescent="0.3"/>
  <cols>
    <col min="1" max="1" width="18.5" customWidth="1"/>
    <col min="2" max="2" width="3.69921875" bestFit="1" customWidth="1"/>
    <col min="3" max="11" width="6.59765625" customWidth="1"/>
  </cols>
  <sheetData>
    <row r="1" spans="1:15" x14ac:dyDescent="0.3">
      <c r="A1" s="986" t="s">
        <v>0</v>
      </c>
      <c r="B1" s="335"/>
      <c r="C1" s="806"/>
      <c r="D1" s="805"/>
      <c r="E1" s="805"/>
      <c r="F1" s="806"/>
      <c r="G1" s="805"/>
      <c r="H1" s="805"/>
      <c r="I1" s="806"/>
      <c r="J1" s="805"/>
      <c r="K1" s="807" t="s">
        <v>1</v>
      </c>
    </row>
    <row r="2" spans="1:15" ht="15.6" x14ac:dyDescent="0.3">
      <c r="A2" s="803" t="s">
        <v>206</v>
      </c>
      <c r="B2" s="804"/>
      <c r="C2" s="988"/>
      <c r="D2" s="988"/>
      <c r="E2" s="988"/>
      <c r="F2" s="988"/>
      <c r="G2" s="988"/>
      <c r="H2" s="988"/>
      <c r="I2" s="988"/>
      <c r="J2" s="989"/>
      <c r="K2" s="990"/>
      <c r="M2" s="1455"/>
      <c r="N2" s="1456" t="s">
        <v>430</v>
      </c>
      <c r="O2" s="1455"/>
    </row>
    <row r="3" spans="1:15" ht="15.6" x14ac:dyDescent="0.3">
      <c r="A3" s="991" t="s">
        <v>207</v>
      </c>
      <c r="B3" s="992"/>
      <c r="C3" s="993"/>
      <c r="D3" s="993"/>
      <c r="E3" s="993"/>
      <c r="F3" s="993"/>
      <c r="G3" s="994"/>
      <c r="H3" s="994"/>
      <c r="I3" s="994"/>
      <c r="J3" s="995"/>
      <c r="K3" s="994"/>
    </row>
    <row r="4" spans="1:15" ht="14.4" thickBot="1" x14ac:dyDescent="0.35">
      <c r="A4" s="819" t="s">
        <v>156</v>
      </c>
      <c r="B4" s="350"/>
      <c r="C4" s="168"/>
      <c r="D4" s="821"/>
      <c r="E4" s="822"/>
      <c r="F4" s="168"/>
      <c r="G4" s="821"/>
      <c r="H4" s="822"/>
      <c r="I4" s="168"/>
      <c r="J4" s="821"/>
      <c r="K4" s="823" t="s">
        <v>157</v>
      </c>
    </row>
    <row r="5" spans="1:15" x14ac:dyDescent="0.3">
      <c r="A5" s="1633" t="s">
        <v>208</v>
      </c>
      <c r="B5" s="1598" t="s">
        <v>209</v>
      </c>
      <c r="C5" s="1636" t="s">
        <v>210</v>
      </c>
      <c r="D5" s="1637"/>
      <c r="E5" s="1638"/>
      <c r="F5" s="1636" t="s">
        <v>211</v>
      </c>
      <c r="G5" s="1637"/>
      <c r="H5" s="1638"/>
      <c r="I5" s="1636" t="s">
        <v>212</v>
      </c>
      <c r="J5" s="1637"/>
      <c r="K5" s="1637"/>
    </row>
    <row r="6" spans="1:15" x14ac:dyDescent="0.3">
      <c r="A6" s="1634"/>
      <c r="B6" s="1599"/>
      <c r="C6" s="1639" t="s">
        <v>213</v>
      </c>
      <c r="D6" s="1640"/>
      <c r="E6" s="1641"/>
      <c r="F6" s="1639" t="s">
        <v>214</v>
      </c>
      <c r="G6" s="1640"/>
      <c r="H6" s="1641"/>
      <c r="I6" s="1639" t="s">
        <v>215</v>
      </c>
      <c r="J6" s="1640"/>
      <c r="K6" s="1640"/>
    </row>
    <row r="7" spans="1:15" x14ac:dyDescent="0.3">
      <c r="A7" s="1634"/>
      <c r="B7" s="1599"/>
      <c r="C7" s="996" t="s">
        <v>27</v>
      </c>
      <c r="D7" s="997" t="s">
        <v>28</v>
      </c>
      <c r="E7" s="997" t="s">
        <v>29</v>
      </c>
      <c r="F7" s="996" t="s">
        <v>27</v>
      </c>
      <c r="G7" s="997" t="s">
        <v>28</v>
      </c>
      <c r="H7" s="997" t="s">
        <v>29</v>
      </c>
      <c r="I7" s="996" t="s">
        <v>27</v>
      </c>
      <c r="J7" s="997" t="s">
        <v>28</v>
      </c>
      <c r="K7" s="998" t="s">
        <v>29</v>
      </c>
    </row>
    <row r="8" spans="1:15" ht="14.4" thickBot="1" x14ac:dyDescent="0.35">
      <c r="A8" s="1635"/>
      <c r="B8" s="1600"/>
      <c r="C8" s="999" t="s">
        <v>30</v>
      </c>
      <c r="D8" s="1000" t="s">
        <v>31</v>
      </c>
      <c r="E8" s="1000" t="s">
        <v>32</v>
      </c>
      <c r="F8" s="999" t="s">
        <v>30</v>
      </c>
      <c r="G8" s="1000" t="s">
        <v>31</v>
      </c>
      <c r="H8" s="1000" t="s">
        <v>32</v>
      </c>
      <c r="I8" s="999" t="s">
        <v>30</v>
      </c>
      <c r="J8" s="1000" t="s">
        <v>31</v>
      </c>
      <c r="K8" s="1001" t="s">
        <v>32</v>
      </c>
    </row>
    <row r="9" spans="1:15" x14ac:dyDescent="0.3">
      <c r="A9" s="375" t="s">
        <v>200</v>
      </c>
      <c r="B9" s="1002" t="s">
        <v>395</v>
      </c>
      <c r="C9" s="844">
        <v>858042</v>
      </c>
      <c r="D9" s="845">
        <v>440133</v>
      </c>
      <c r="E9" s="845">
        <v>417909</v>
      </c>
      <c r="F9" s="845">
        <v>3718060</v>
      </c>
      <c r="G9" s="845">
        <v>1875014</v>
      </c>
      <c r="H9" s="845">
        <v>1843046</v>
      </c>
      <c r="I9" s="845">
        <v>874319</v>
      </c>
      <c r="J9" s="845">
        <v>345930</v>
      </c>
      <c r="K9" s="846">
        <v>528389</v>
      </c>
    </row>
    <row r="10" spans="1:15" ht="14.1" customHeight="1" x14ac:dyDescent="0.3">
      <c r="A10" s="842"/>
      <c r="B10" s="1002" t="s">
        <v>396</v>
      </c>
      <c r="C10" s="844">
        <v>863720</v>
      </c>
      <c r="D10" s="845">
        <v>442877</v>
      </c>
      <c r="E10" s="845">
        <v>420843</v>
      </c>
      <c r="F10" s="845">
        <v>3688978</v>
      </c>
      <c r="G10" s="845">
        <v>1862079</v>
      </c>
      <c r="H10" s="845">
        <v>1826899</v>
      </c>
      <c r="I10" s="845">
        <v>905175</v>
      </c>
      <c r="J10" s="845">
        <v>360394</v>
      </c>
      <c r="K10" s="1003">
        <v>544781</v>
      </c>
    </row>
    <row r="11" spans="1:15" ht="14.1" customHeight="1" x14ac:dyDescent="0.3">
      <c r="A11" s="842"/>
      <c r="B11" s="1394" t="s">
        <v>397</v>
      </c>
      <c r="C11" s="1395">
        <v>868294</v>
      </c>
      <c r="D11" s="1396">
        <v>444928</v>
      </c>
      <c r="E11" s="1396">
        <v>423366</v>
      </c>
      <c r="F11" s="1396">
        <v>3659463</v>
      </c>
      <c r="G11" s="1396">
        <v>1848892</v>
      </c>
      <c r="H11" s="1396">
        <v>1810571</v>
      </c>
      <c r="I11" s="1396">
        <v>932024</v>
      </c>
      <c r="J11" s="1396">
        <v>372666</v>
      </c>
      <c r="K11" s="1397">
        <v>559358</v>
      </c>
    </row>
    <row r="12" spans="1:15" ht="14.1" customHeight="1" x14ac:dyDescent="0.3">
      <c r="A12" s="842"/>
      <c r="B12" s="1004" t="s">
        <v>398</v>
      </c>
      <c r="C12" s="1395">
        <v>872796</v>
      </c>
      <c r="D12" s="1396">
        <v>446781</v>
      </c>
      <c r="E12" s="1396">
        <v>426015</v>
      </c>
      <c r="F12" s="1396">
        <v>3616958</v>
      </c>
      <c r="G12" s="1396">
        <v>1831411</v>
      </c>
      <c r="H12" s="1396">
        <v>1785547</v>
      </c>
      <c r="I12" s="1396">
        <v>944958</v>
      </c>
      <c r="J12" s="1396">
        <v>379711</v>
      </c>
      <c r="K12" s="1397">
        <v>565247</v>
      </c>
    </row>
    <row r="13" spans="1:15" ht="14.1" customHeight="1" x14ac:dyDescent="0.3">
      <c r="A13" s="1005"/>
      <c r="B13" s="1006" t="s">
        <v>399</v>
      </c>
      <c r="C13" s="1398">
        <v>873452</v>
      </c>
      <c r="D13" s="1399">
        <v>447155</v>
      </c>
      <c r="E13" s="1399">
        <v>426297</v>
      </c>
      <c r="F13" s="1399">
        <v>3586272</v>
      </c>
      <c r="G13" s="1399">
        <v>1816804</v>
      </c>
      <c r="H13" s="1399">
        <v>1769468</v>
      </c>
      <c r="I13" s="1399">
        <v>969068</v>
      </c>
      <c r="J13" s="1399">
        <v>391135</v>
      </c>
      <c r="K13" s="1400">
        <v>577933</v>
      </c>
    </row>
    <row r="14" spans="1:15" ht="14.1" customHeight="1" x14ac:dyDescent="0.3">
      <c r="A14" s="858" t="s">
        <v>35</v>
      </c>
      <c r="B14" s="1007" t="s">
        <v>395</v>
      </c>
      <c r="C14" s="860">
        <v>113197</v>
      </c>
      <c r="D14" s="861">
        <v>58106</v>
      </c>
      <c r="E14" s="861">
        <v>55091</v>
      </c>
      <c r="F14" s="861">
        <v>435847</v>
      </c>
      <c r="G14" s="861">
        <v>212255</v>
      </c>
      <c r="H14" s="861">
        <v>223592</v>
      </c>
      <c r="I14" s="861">
        <v>110554</v>
      </c>
      <c r="J14" s="861">
        <v>43603</v>
      </c>
      <c r="K14" s="1008">
        <v>66951</v>
      </c>
    </row>
    <row r="15" spans="1:15" ht="14.1" customHeight="1" x14ac:dyDescent="0.3">
      <c r="A15" s="858"/>
      <c r="B15" s="1009" t="s">
        <v>396</v>
      </c>
      <c r="C15" s="860">
        <v>116959</v>
      </c>
      <c r="D15" s="861">
        <v>60062</v>
      </c>
      <c r="E15" s="861">
        <v>56897</v>
      </c>
      <c r="F15" s="861">
        <v>437940</v>
      </c>
      <c r="G15" s="861">
        <v>213672</v>
      </c>
      <c r="H15" s="861">
        <v>224268</v>
      </c>
      <c r="I15" s="861">
        <v>114693</v>
      </c>
      <c r="J15" s="861">
        <v>45378</v>
      </c>
      <c r="K15" s="1008">
        <v>69315</v>
      </c>
    </row>
    <row r="16" spans="1:15" ht="14.1" customHeight="1" x14ac:dyDescent="0.3">
      <c r="A16" s="858"/>
      <c r="B16" s="1401" t="s">
        <v>397</v>
      </c>
      <c r="C16" s="860">
        <v>120023</v>
      </c>
      <c r="D16" s="861">
        <v>61632</v>
      </c>
      <c r="E16" s="861">
        <v>58391</v>
      </c>
      <c r="F16" s="861">
        <v>438523</v>
      </c>
      <c r="G16" s="861">
        <v>214247</v>
      </c>
      <c r="H16" s="861">
        <v>224276</v>
      </c>
      <c r="I16" s="861">
        <v>118478</v>
      </c>
      <c r="J16" s="861">
        <v>46944</v>
      </c>
      <c r="K16" s="1008">
        <v>71534</v>
      </c>
    </row>
    <row r="17" spans="1:11" ht="14.1" customHeight="1" x14ac:dyDescent="0.3">
      <c r="A17" s="858"/>
      <c r="B17" s="1010" t="s">
        <v>398</v>
      </c>
      <c r="C17" s="860">
        <v>123400</v>
      </c>
      <c r="D17" s="861">
        <v>63286</v>
      </c>
      <c r="E17" s="861">
        <v>60114</v>
      </c>
      <c r="F17" s="861">
        <v>471629</v>
      </c>
      <c r="G17" s="861">
        <v>233057</v>
      </c>
      <c r="H17" s="861">
        <v>238572</v>
      </c>
      <c r="I17" s="861">
        <v>128685</v>
      </c>
      <c r="J17" s="861">
        <v>51956</v>
      </c>
      <c r="K17" s="1008">
        <v>76729</v>
      </c>
    </row>
    <row r="18" spans="1:11" ht="14.1" customHeight="1" x14ac:dyDescent="0.3">
      <c r="A18" s="858"/>
      <c r="B18" s="1010" t="s">
        <v>399</v>
      </c>
      <c r="C18" s="860">
        <v>124258</v>
      </c>
      <c r="D18" s="861">
        <v>63737</v>
      </c>
      <c r="E18" s="861">
        <v>60521</v>
      </c>
      <c r="F18" s="861">
        <v>472214</v>
      </c>
      <c r="G18" s="861">
        <v>233681</v>
      </c>
      <c r="H18" s="861">
        <v>238533</v>
      </c>
      <c r="I18" s="861">
        <v>131898</v>
      </c>
      <c r="J18" s="861">
        <v>53304</v>
      </c>
      <c r="K18" s="1008">
        <v>78594</v>
      </c>
    </row>
    <row r="19" spans="1:11" ht="14.1" customHeight="1" x14ac:dyDescent="0.3">
      <c r="A19" s="866" t="s">
        <v>36</v>
      </c>
      <c r="B19" s="1011" t="s">
        <v>395</v>
      </c>
      <c r="C19" s="1531">
        <v>113197</v>
      </c>
      <c r="D19" s="1532">
        <v>58106</v>
      </c>
      <c r="E19" s="1532">
        <v>55091</v>
      </c>
      <c r="F19" s="1532">
        <v>435847</v>
      </c>
      <c r="G19" s="1532">
        <v>212255</v>
      </c>
      <c r="H19" s="1532">
        <v>223592</v>
      </c>
      <c r="I19" s="1532">
        <v>110554</v>
      </c>
      <c r="J19" s="1532">
        <v>43603</v>
      </c>
      <c r="K19" s="1543">
        <v>66951</v>
      </c>
    </row>
    <row r="20" spans="1:11" ht="14.1" customHeight="1" x14ac:dyDescent="0.3">
      <c r="A20" s="870"/>
      <c r="B20" s="1013" t="s">
        <v>396</v>
      </c>
      <c r="C20" s="1534">
        <v>116959</v>
      </c>
      <c r="D20" s="1535">
        <v>60062</v>
      </c>
      <c r="E20" s="1535">
        <v>56897</v>
      </c>
      <c r="F20" s="1535">
        <v>437940</v>
      </c>
      <c r="G20" s="1535">
        <v>213672</v>
      </c>
      <c r="H20" s="1535">
        <v>224268</v>
      </c>
      <c r="I20" s="1535">
        <v>114693</v>
      </c>
      <c r="J20" s="1535">
        <v>45378</v>
      </c>
      <c r="K20" s="1544">
        <v>69315</v>
      </c>
    </row>
    <row r="21" spans="1:11" ht="14.1" customHeight="1" x14ac:dyDescent="0.3">
      <c r="A21" s="870"/>
      <c r="B21" s="1402" t="s">
        <v>397</v>
      </c>
      <c r="C21" s="1534">
        <v>120023</v>
      </c>
      <c r="D21" s="1535">
        <v>61632</v>
      </c>
      <c r="E21" s="1535">
        <v>58391</v>
      </c>
      <c r="F21" s="1535">
        <v>438523</v>
      </c>
      <c r="G21" s="1535">
        <v>214247</v>
      </c>
      <c r="H21" s="1535">
        <v>224276</v>
      </c>
      <c r="I21" s="1535">
        <v>118478</v>
      </c>
      <c r="J21" s="1535">
        <v>46944</v>
      </c>
      <c r="K21" s="1544">
        <v>71534</v>
      </c>
    </row>
    <row r="22" spans="1:11" ht="14.1" customHeight="1" x14ac:dyDescent="0.3">
      <c r="A22" s="870"/>
      <c r="B22" s="1014" t="s">
        <v>398</v>
      </c>
      <c r="C22" s="1534">
        <v>123400</v>
      </c>
      <c r="D22" s="1535">
        <v>63286</v>
      </c>
      <c r="E22" s="1535">
        <v>60114</v>
      </c>
      <c r="F22" s="1535">
        <v>471629</v>
      </c>
      <c r="G22" s="1535">
        <v>233057</v>
      </c>
      <c r="H22" s="1535">
        <v>238572</v>
      </c>
      <c r="I22" s="1535">
        <v>128685</v>
      </c>
      <c r="J22" s="1535">
        <v>51956</v>
      </c>
      <c r="K22" s="1544">
        <v>76729</v>
      </c>
    </row>
    <row r="23" spans="1:11" ht="14.1" customHeight="1" x14ac:dyDescent="0.3">
      <c r="A23" s="870"/>
      <c r="B23" s="1014" t="s">
        <v>399</v>
      </c>
      <c r="C23" s="1534">
        <v>124258</v>
      </c>
      <c r="D23" s="1535">
        <v>63737</v>
      </c>
      <c r="E23" s="1535">
        <v>60521</v>
      </c>
      <c r="F23" s="1535">
        <v>472214</v>
      </c>
      <c r="G23" s="1535">
        <v>233681</v>
      </c>
      <c r="H23" s="1535">
        <v>238533</v>
      </c>
      <c r="I23" s="1535">
        <v>131898</v>
      </c>
      <c r="J23" s="1535">
        <v>53304</v>
      </c>
      <c r="K23" s="1544">
        <v>78594</v>
      </c>
    </row>
    <row r="24" spans="1:11" ht="14.1" customHeight="1" x14ac:dyDescent="0.3">
      <c r="A24" s="133" t="s">
        <v>37</v>
      </c>
      <c r="B24" s="1403" t="s">
        <v>395</v>
      </c>
      <c r="C24" s="868">
        <v>6551</v>
      </c>
      <c r="D24" s="869">
        <v>3328</v>
      </c>
      <c r="E24" s="869">
        <v>3223</v>
      </c>
      <c r="F24" s="869">
        <v>25850</v>
      </c>
      <c r="G24" s="869">
        <v>12835</v>
      </c>
      <c r="H24" s="869">
        <v>13015</v>
      </c>
      <c r="I24" s="869">
        <v>8694</v>
      </c>
      <c r="J24" s="869">
        <v>3457</v>
      </c>
      <c r="K24" s="1012">
        <v>5237</v>
      </c>
    </row>
    <row r="25" spans="1:11" ht="14.1" customHeight="1" x14ac:dyDescent="0.3">
      <c r="A25" s="145"/>
      <c r="B25" s="1404" t="s">
        <v>396</v>
      </c>
      <c r="C25" s="872">
        <v>6905</v>
      </c>
      <c r="D25" s="873">
        <v>3509</v>
      </c>
      <c r="E25" s="873">
        <v>3396</v>
      </c>
      <c r="F25" s="873">
        <v>26130</v>
      </c>
      <c r="G25" s="873">
        <v>12952</v>
      </c>
      <c r="H25" s="873">
        <v>13178</v>
      </c>
      <c r="I25" s="873">
        <v>8858</v>
      </c>
      <c r="J25" s="873">
        <v>3560</v>
      </c>
      <c r="K25" s="954">
        <v>5298</v>
      </c>
    </row>
    <row r="26" spans="1:11" ht="14.1" customHeight="1" x14ac:dyDescent="0.3">
      <c r="A26" s="145"/>
      <c r="B26" s="1405" t="s">
        <v>397</v>
      </c>
      <c r="C26" s="872">
        <v>7127</v>
      </c>
      <c r="D26" s="873">
        <v>3640</v>
      </c>
      <c r="E26" s="873">
        <v>3487</v>
      </c>
      <c r="F26" s="873">
        <v>26392</v>
      </c>
      <c r="G26" s="873">
        <v>13054</v>
      </c>
      <c r="H26" s="873">
        <v>13338</v>
      </c>
      <c r="I26" s="873">
        <v>9027</v>
      </c>
      <c r="J26" s="873">
        <v>3669</v>
      </c>
      <c r="K26" s="954">
        <v>5358</v>
      </c>
    </row>
    <row r="27" spans="1:11" ht="14.1" customHeight="1" x14ac:dyDescent="0.3">
      <c r="A27" s="145"/>
      <c r="B27" s="1034" t="s">
        <v>398</v>
      </c>
      <c r="C27" s="872">
        <v>7121</v>
      </c>
      <c r="D27" s="873">
        <v>3623</v>
      </c>
      <c r="E27" s="873">
        <v>3498</v>
      </c>
      <c r="F27" s="873">
        <v>29368</v>
      </c>
      <c r="G27" s="873">
        <v>14724</v>
      </c>
      <c r="H27" s="873">
        <v>14644</v>
      </c>
      <c r="I27" s="873">
        <v>9943</v>
      </c>
      <c r="J27" s="873">
        <v>4068</v>
      </c>
      <c r="K27" s="954">
        <v>5875</v>
      </c>
    </row>
    <row r="28" spans="1:11" ht="14.1" customHeight="1" x14ac:dyDescent="0.3">
      <c r="A28" s="145"/>
      <c r="B28" s="1034" t="s">
        <v>399</v>
      </c>
      <c r="C28" s="872">
        <v>7209</v>
      </c>
      <c r="D28" s="873">
        <v>3693</v>
      </c>
      <c r="E28" s="873">
        <v>3516</v>
      </c>
      <c r="F28" s="873">
        <v>29685</v>
      </c>
      <c r="G28" s="873">
        <v>14942</v>
      </c>
      <c r="H28" s="873">
        <v>14743</v>
      </c>
      <c r="I28" s="873">
        <v>10035</v>
      </c>
      <c r="J28" s="873">
        <v>4114</v>
      </c>
      <c r="K28" s="954">
        <v>5921</v>
      </c>
    </row>
    <row r="29" spans="1:11" ht="14.1" customHeight="1" x14ac:dyDescent="0.3">
      <c r="A29" s="133" t="s">
        <v>38</v>
      </c>
      <c r="B29" s="1403" t="s">
        <v>395</v>
      </c>
      <c r="C29" s="868">
        <v>18696</v>
      </c>
      <c r="D29" s="869">
        <v>9651</v>
      </c>
      <c r="E29" s="869">
        <v>9045</v>
      </c>
      <c r="F29" s="869">
        <v>75006</v>
      </c>
      <c r="G29" s="869">
        <v>35786</v>
      </c>
      <c r="H29" s="869">
        <v>39220</v>
      </c>
      <c r="I29" s="869">
        <v>21951</v>
      </c>
      <c r="J29" s="869">
        <v>7988</v>
      </c>
      <c r="K29" s="1012">
        <v>13963</v>
      </c>
    </row>
    <row r="30" spans="1:11" ht="14.1" customHeight="1" x14ac:dyDescent="0.3">
      <c r="A30" s="145"/>
      <c r="B30" s="1404" t="s">
        <v>396</v>
      </c>
      <c r="C30" s="872">
        <v>18987</v>
      </c>
      <c r="D30" s="873">
        <v>9765</v>
      </c>
      <c r="E30" s="873">
        <v>9222</v>
      </c>
      <c r="F30" s="873">
        <v>74984</v>
      </c>
      <c r="G30" s="873">
        <v>35950</v>
      </c>
      <c r="H30" s="873">
        <v>39034</v>
      </c>
      <c r="I30" s="873">
        <v>22252</v>
      </c>
      <c r="J30" s="873">
        <v>8090</v>
      </c>
      <c r="K30" s="954">
        <v>14162</v>
      </c>
    </row>
    <row r="31" spans="1:11" ht="14.1" customHeight="1" x14ac:dyDescent="0.3">
      <c r="A31" s="145"/>
      <c r="B31" s="1405" t="s">
        <v>397</v>
      </c>
      <c r="C31" s="872">
        <v>19296</v>
      </c>
      <c r="D31" s="873">
        <v>9885</v>
      </c>
      <c r="E31" s="873">
        <v>9411</v>
      </c>
      <c r="F31" s="873">
        <v>74901</v>
      </c>
      <c r="G31" s="873">
        <v>36045</v>
      </c>
      <c r="H31" s="873">
        <v>38856</v>
      </c>
      <c r="I31" s="873">
        <v>22472</v>
      </c>
      <c r="J31" s="873">
        <v>8112</v>
      </c>
      <c r="K31" s="954">
        <v>14360</v>
      </c>
    </row>
    <row r="32" spans="1:11" ht="14.1" customHeight="1" x14ac:dyDescent="0.3">
      <c r="A32" s="145"/>
      <c r="B32" s="1034" t="s">
        <v>398</v>
      </c>
      <c r="C32" s="872">
        <v>19366</v>
      </c>
      <c r="D32" s="873">
        <v>9943</v>
      </c>
      <c r="E32" s="873">
        <v>9423</v>
      </c>
      <c r="F32" s="873">
        <v>81447</v>
      </c>
      <c r="G32" s="873">
        <v>39702</v>
      </c>
      <c r="H32" s="873">
        <v>41745</v>
      </c>
      <c r="I32" s="873">
        <v>24188</v>
      </c>
      <c r="J32" s="873">
        <v>9000</v>
      </c>
      <c r="K32" s="954">
        <v>15188</v>
      </c>
    </row>
    <row r="33" spans="1:11" ht="14.1" customHeight="1" x14ac:dyDescent="0.3">
      <c r="A33" s="145"/>
      <c r="B33" s="1034" t="s">
        <v>399</v>
      </c>
      <c r="C33" s="872">
        <v>19384</v>
      </c>
      <c r="D33" s="873">
        <v>9911</v>
      </c>
      <c r="E33" s="873">
        <v>9473</v>
      </c>
      <c r="F33" s="873">
        <v>81935</v>
      </c>
      <c r="G33" s="873">
        <v>40074</v>
      </c>
      <c r="H33" s="873">
        <v>41861</v>
      </c>
      <c r="I33" s="873">
        <v>24294</v>
      </c>
      <c r="J33" s="873">
        <v>9079</v>
      </c>
      <c r="K33" s="954">
        <v>15215</v>
      </c>
    </row>
    <row r="34" spans="1:11" ht="14.1" customHeight="1" x14ac:dyDescent="0.3">
      <c r="A34" s="133" t="s">
        <v>39</v>
      </c>
      <c r="B34" s="1403" t="s">
        <v>395</v>
      </c>
      <c r="C34" s="868">
        <v>11463</v>
      </c>
      <c r="D34" s="869">
        <v>5993</v>
      </c>
      <c r="E34" s="869">
        <v>5470</v>
      </c>
      <c r="F34" s="869">
        <v>44115</v>
      </c>
      <c r="G34" s="869">
        <v>21426</v>
      </c>
      <c r="H34" s="869">
        <v>22689</v>
      </c>
      <c r="I34" s="869">
        <v>12335</v>
      </c>
      <c r="J34" s="869">
        <v>4689</v>
      </c>
      <c r="K34" s="1012">
        <v>7646</v>
      </c>
    </row>
    <row r="35" spans="1:11" ht="14.1" customHeight="1" x14ac:dyDescent="0.3">
      <c r="A35" s="145"/>
      <c r="B35" s="1404" t="s">
        <v>396</v>
      </c>
      <c r="C35" s="872">
        <v>11965</v>
      </c>
      <c r="D35" s="873">
        <v>6253</v>
      </c>
      <c r="E35" s="873">
        <v>5712</v>
      </c>
      <c r="F35" s="873">
        <v>44898</v>
      </c>
      <c r="G35" s="873">
        <v>21866</v>
      </c>
      <c r="H35" s="873">
        <v>23032</v>
      </c>
      <c r="I35" s="873">
        <v>12616</v>
      </c>
      <c r="J35" s="873">
        <v>4831</v>
      </c>
      <c r="K35" s="954">
        <v>7785</v>
      </c>
    </row>
    <row r="36" spans="1:11" ht="14.1" customHeight="1" x14ac:dyDescent="0.3">
      <c r="A36" s="145"/>
      <c r="B36" s="1405" t="s">
        <v>397</v>
      </c>
      <c r="C36" s="872">
        <v>12404</v>
      </c>
      <c r="D36" s="873">
        <v>6473</v>
      </c>
      <c r="E36" s="873">
        <v>5931</v>
      </c>
      <c r="F36" s="873">
        <v>45403</v>
      </c>
      <c r="G36" s="873">
        <v>22156</v>
      </c>
      <c r="H36" s="873">
        <v>23247</v>
      </c>
      <c r="I36" s="873">
        <v>12834</v>
      </c>
      <c r="J36" s="873">
        <v>4952</v>
      </c>
      <c r="K36" s="954">
        <v>7882</v>
      </c>
    </row>
    <row r="37" spans="1:11" ht="14.1" customHeight="1" x14ac:dyDescent="0.3">
      <c r="A37" s="145"/>
      <c r="B37" s="1034" t="s">
        <v>398</v>
      </c>
      <c r="C37" s="872">
        <v>12768</v>
      </c>
      <c r="D37" s="873">
        <v>6620</v>
      </c>
      <c r="E37" s="873">
        <v>6148</v>
      </c>
      <c r="F37" s="873">
        <v>50047</v>
      </c>
      <c r="G37" s="873">
        <v>24908</v>
      </c>
      <c r="H37" s="873">
        <v>25139</v>
      </c>
      <c r="I37" s="873">
        <v>13879</v>
      </c>
      <c r="J37" s="873">
        <v>5461</v>
      </c>
      <c r="K37" s="954">
        <v>8418</v>
      </c>
    </row>
    <row r="38" spans="1:11" ht="14.1" customHeight="1" x14ac:dyDescent="0.3">
      <c r="A38" s="145"/>
      <c r="B38" s="1034" t="s">
        <v>399</v>
      </c>
      <c r="C38" s="872">
        <v>12692</v>
      </c>
      <c r="D38" s="873">
        <v>6624</v>
      </c>
      <c r="E38" s="873">
        <v>6068</v>
      </c>
      <c r="F38" s="873">
        <v>50180</v>
      </c>
      <c r="G38" s="873">
        <v>25036</v>
      </c>
      <c r="H38" s="873">
        <v>25144</v>
      </c>
      <c r="I38" s="873">
        <v>14096</v>
      </c>
      <c r="J38" s="873">
        <v>5593</v>
      </c>
      <c r="K38" s="954">
        <v>8503</v>
      </c>
    </row>
    <row r="39" spans="1:11" ht="14.1" customHeight="1" x14ac:dyDescent="0.3">
      <c r="A39" s="133" t="s">
        <v>40</v>
      </c>
      <c r="B39" s="1403" t="s">
        <v>395</v>
      </c>
      <c r="C39" s="868">
        <v>15570</v>
      </c>
      <c r="D39" s="869">
        <v>8019</v>
      </c>
      <c r="E39" s="869">
        <v>7551</v>
      </c>
      <c r="F39" s="869">
        <v>64137</v>
      </c>
      <c r="G39" s="869">
        <v>31152</v>
      </c>
      <c r="H39" s="869">
        <v>32985</v>
      </c>
      <c r="I39" s="869">
        <v>17554</v>
      </c>
      <c r="J39" s="869">
        <v>6735</v>
      </c>
      <c r="K39" s="1012">
        <v>10819</v>
      </c>
    </row>
    <row r="40" spans="1:11" ht="14.1" customHeight="1" x14ac:dyDescent="0.3">
      <c r="A40" s="145"/>
      <c r="B40" s="1404" t="s">
        <v>396</v>
      </c>
      <c r="C40" s="872">
        <v>15926</v>
      </c>
      <c r="D40" s="873">
        <v>8233</v>
      </c>
      <c r="E40" s="873">
        <v>7693</v>
      </c>
      <c r="F40" s="873">
        <v>63984</v>
      </c>
      <c r="G40" s="873">
        <v>31122</v>
      </c>
      <c r="H40" s="873">
        <v>32862</v>
      </c>
      <c r="I40" s="873">
        <v>17882</v>
      </c>
      <c r="J40" s="873">
        <v>6864</v>
      </c>
      <c r="K40" s="954">
        <v>11018</v>
      </c>
    </row>
    <row r="41" spans="1:11" ht="14.1" customHeight="1" x14ac:dyDescent="0.3">
      <c r="A41" s="145"/>
      <c r="B41" s="1405" t="s">
        <v>397</v>
      </c>
      <c r="C41" s="872">
        <v>16259</v>
      </c>
      <c r="D41" s="873">
        <v>8370</v>
      </c>
      <c r="E41" s="873">
        <v>7889</v>
      </c>
      <c r="F41" s="873">
        <v>64074</v>
      </c>
      <c r="G41" s="873">
        <v>31204</v>
      </c>
      <c r="H41" s="873">
        <v>32870</v>
      </c>
      <c r="I41" s="873">
        <v>18071</v>
      </c>
      <c r="J41" s="873">
        <v>6925</v>
      </c>
      <c r="K41" s="954">
        <v>11146</v>
      </c>
    </row>
    <row r="42" spans="1:11" ht="14.1" customHeight="1" x14ac:dyDescent="0.3">
      <c r="A42" s="145"/>
      <c r="B42" s="1034" t="s">
        <v>398</v>
      </c>
      <c r="C42" s="872">
        <v>16676</v>
      </c>
      <c r="D42" s="873">
        <v>8589</v>
      </c>
      <c r="E42" s="873">
        <v>8087</v>
      </c>
      <c r="F42" s="873">
        <v>69311</v>
      </c>
      <c r="G42" s="873">
        <v>34205</v>
      </c>
      <c r="H42" s="873">
        <v>35106</v>
      </c>
      <c r="I42" s="873">
        <v>19167</v>
      </c>
      <c r="J42" s="873">
        <v>7445</v>
      </c>
      <c r="K42" s="954">
        <v>11722</v>
      </c>
    </row>
    <row r="43" spans="1:11" ht="14.1" customHeight="1" x14ac:dyDescent="0.3">
      <c r="A43" s="145"/>
      <c r="B43" s="1034" t="s">
        <v>399</v>
      </c>
      <c r="C43" s="872">
        <v>16637</v>
      </c>
      <c r="D43" s="873">
        <v>8575</v>
      </c>
      <c r="E43" s="873">
        <v>8062</v>
      </c>
      <c r="F43" s="873">
        <v>69099</v>
      </c>
      <c r="G43" s="873">
        <v>34108</v>
      </c>
      <c r="H43" s="873">
        <v>34991</v>
      </c>
      <c r="I43" s="873">
        <v>19328</v>
      </c>
      <c r="J43" s="873">
        <v>7516</v>
      </c>
      <c r="K43" s="954">
        <v>11812</v>
      </c>
    </row>
    <row r="44" spans="1:11" ht="14.1" customHeight="1" x14ac:dyDescent="0.3">
      <c r="A44" s="133" t="s">
        <v>41</v>
      </c>
      <c r="B44" s="1403" t="s">
        <v>395</v>
      </c>
      <c r="C44" s="868">
        <v>17541</v>
      </c>
      <c r="D44" s="869">
        <v>8939</v>
      </c>
      <c r="E44" s="869">
        <v>8602</v>
      </c>
      <c r="F44" s="869">
        <v>75561</v>
      </c>
      <c r="G44" s="869">
        <v>36117</v>
      </c>
      <c r="H44" s="869">
        <v>39444</v>
      </c>
      <c r="I44" s="869">
        <v>17840</v>
      </c>
      <c r="J44" s="869">
        <v>7596</v>
      </c>
      <c r="K44" s="1012">
        <v>10244</v>
      </c>
    </row>
    <row r="45" spans="1:11" ht="14.1" customHeight="1" x14ac:dyDescent="0.3">
      <c r="A45" s="145"/>
      <c r="B45" s="1404" t="s">
        <v>396</v>
      </c>
      <c r="C45" s="872">
        <v>18148</v>
      </c>
      <c r="D45" s="873">
        <v>9282</v>
      </c>
      <c r="E45" s="873">
        <v>8866</v>
      </c>
      <c r="F45" s="873">
        <v>74661</v>
      </c>
      <c r="G45" s="873">
        <v>35907</v>
      </c>
      <c r="H45" s="873">
        <v>38754</v>
      </c>
      <c r="I45" s="873">
        <v>19530</v>
      </c>
      <c r="J45" s="873">
        <v>8258</v>
      </c>
      <c r="K45" s="954">
        <v>11272</v>
      </c>
    </row>
    <row r="46" spans="1:11" ht="14.1" customHeight="1" x14ac:dyDescent="0.3">
      <c r="A46" s="145"/>
      <c r="B46" s="1405" t="s">
        <v>397</v>
      </c>
      <c r="C46" s="872">
        <v>18478</v>
      </c>
      <c r="D46" s="873">
        <v>9456</v>
      </c>
      <c r="E46" s="873">
        <v>9022</v>
      </c>
      <c r="F46" s="873">
        <v>73107</v>
      </c>
      <c r="G46" s="873">
        <v>35334</v>
      </c>
      <c r="H46" s="873">
        <v>37773</v>
      </c>
      <c r="I46" s="873">
        <v>21103</v>
      </c>
      <c r="J46" s="873">
        <v>8857</v>
      </c>
      <c r="K46" s="954">
        <v>12246</v>
      </c>
    </row>
    <row r="47" spans="1:11" ht="14.1" customHeight="1" x14ac:dyDescent="0.3">
      <c r="A47" s="145"/>
      <c r="B47" s="1034" t="s">
        <v>398</v>
      </c>
      <c r="C47" s="872">
        <v>18782</v>
      </c>
      <c r="D47" s="873">
        <v>9555</v>
      </c>
      <c r="E47" s="873">
        <v>9227</v>
      </c>
      <c r="F47" s="873">
        <v>78660</v>
      </c>
      <c r="G47" s="873">
        <v>38769</v>
      </c>
      <c r="H47" s="873">
        <v>39891</v>
      </c>
      <c r="I47" s="873">
        <v>24854</v>
      </c>
      <c r="J47" s="873">
        <v>10681</v>
      </c>
      <c r="K47" s="954">
        <v>14173</v>
      </c>
    </row>
    <row r="48" spans="1:11" ht="14.1" customHeight="1" x14ac:dyDescent="0.3">
      <c r="A48" s="145"/>
      <c r="B48" s="1034" t="s">
        <v>399</v>
      </c>
      <c r="C48" s="872">
        <v>18951</v>
      </c>
      <c r="D48" s="873">
        <v>9656</v>
      </c>
      <c r="E48" s="873">
        <v>9295</v>
      </c>
      <c r="F48" s="873">
        <v>77110</v>
      </c>
      <c r="G48" s="873">
        <v>38130</v>
      </c>
      <c r="H48" s="873">
        <v>38980</v>
      </c>
      <c r="I48" s="873">
        <v>26287</v>
      </c>
      <c r="J48" s="873">
        <v>11192</v>
      </c>
      <c r="K48" s="954">
        <v>15095</v>
      </c>
    </row>
    <row r="49" spans="1:11" ht="14.1" customHeight="1" x14ac:dyDescent="0.3">
      <c r="A49" s="133" t="s">
        <v>42</v>
      </c>
      <c r="B49" s="1403" t="s">
        <v>395</v>
      </c>
      <c r="C49" s="868">
        <v>13091</v>
      </c>
      <c r="D49" s="869">
        <v>6668</v>
      </c>
      <c r="E49" s="869">
        <v>6423</v>
      </c>
      <c r="F49" s="869">
        <v>49707</v>
      </c>
      <c r="G49" s="869">
        <v>24949</v>
      </c>
      <c r="H49" s="869">
        <v>24758</v>
      </c>
      <c r="I49" s="869">
        <v>11187</v>
      </c>
      <c r="J49" s="869">
        <v>4665</v>
      </c>
      <c r="K49" s="1012">
        <v>6522</v>
      </c>
    </row>
    <row r="50" spans="1:11" ht="14.1" customHeight="1" x14ac:dyDescent="0.3">
      <c r="A50" s="145"/>
      <c r="B50" s="1404" t="s">
        <v>396</v>
      </c>
      <c r="C50" s="872">
        <v>13334</v>
      </c>
      <c r="D50" s="873">
        <v>6806</v>
      </c>
      <c r="E50" s="873">
        <v>6528</v>
      </c>
      <c r="F50" s="873">
        <v>49747</v>
      </c>
      <c r="G50" s="873">
        <v>24971</v>
      </c>
      <c r="H50" s="873">
        <v>24776</v>
      </c>
      <c r="I50" s="873">
        <v>11580</v>
      </c>
      <c r="J50" s="873">
        <v>4848</v>
      </c>
      <c r="K50" s="954">
        <v>6732</v>
      </c>
    </row>
    <row r="51" spans="1:11" ht="14.1" customHeight="1" x14ac:dyDescent="0.3">
      <c r="A51" s="145"/>
      <c r="B51" s="1405" t="s">
        <v>397</v>
      </c>
      <c r="C51" s="872">
        <v>13590</v>
      </c>
      <c r="D51" s="873">
        <v>6955</v>
      </c>
      <c r="E51" s="873">
        <v>6635</v>
      </c>
      <c r="F51" s="873">
        <v>49752</v>
      </c>
      <c r="G51" s="873">
        <v>24994</v>
      </c>
      <c r="H51" s="873">
        <v>24758</v>
      </c>
      <c r="I51" s="873">
        <v>11983</v>
      </c>
      <c r="J51" s="873">
        <v>5011</v>
      </c>
      <c r="K51" s="954">
        <v>6972</v>
      </c>
    </row>
    <row r="52" spans="1:11" ht="14.1" customHeight="1" x14ac:dyDescent="0.3">
      <c r="A52" s="145"/>
      <c r="B52" s="1034" t="s">
        <v>398</v>
      </c>
      <c r="C52" s="872">
        <v>14110</v>
      </c>
      <c r="D52" s="873">
        <v>7230</v>
      </c>
      <c r="E52" s="873">
        <v>6880</v>
      </c>
      <c r="F52" s="873">
        <v>52204</v>
      </c>
      <c r="G52" s="873">
        <v>26332</v>
      </c>
      <c r="H52" s="873">
        <v>25872</v>
      </c>
      <c r="I52" s="873">
        <v>12495</v>
      </c>
      <c r="J52" s="873">
        <v>5290</v>
      </c>
      <c r="K52" s="954">
        <v>7205</v>
      </c>
    </row>
    <row r="53" spans="1:11" ht="14.1" customHeight="1" x14ac:dyDescent="0.3">
      <c r="A53" s="145"/>
      <c r="B53" s="1034" t="s">
        <v>399</v>
      </c>
      <c r="C53" s="872">
        <v>14209</v>
      </c>
      <c r="D53" s="873">
        <v>7254</v>
      </c>
      <c r="E53" s="873">
        <v>6955</v>
      </c>
      <c r="F53" s="873">
        <v>52215</v>
      </c>
      <c r="G53" s="873">
        <v>26334</v>
      </c>
      <c r="H53" s="873">
        <v>25881</v>
      </c>
      <c r="I53" s="873">
        <v>12841</v>
      </c>
      <c r="J53" s="873">
        <v>5419</v>
      </c>
      <c r="K53" s="954">
        <v>7422</v>
      </c>
    </row>
    <row r="54" spans="1:11" ht="14.1" customHeight="1" x14ac:dyDescent="0.3">
      <c r="A54" s="133" t="s">
        <v>43</v>
      </c>
      <c r="B54" s="1403" t="s">
        <v>395</v>
      </c>
      <c r="C54" s="868">
        <v>11753</v>
      </c>
      <c r="D54" s="869">
        <v>5999</v>
      </c>
      <c r="E54" s="869">
        <v>5754</v>
      </c>
      <c r="F54" s="869">
        <v>43125</v>
      </c>
      <c r="G54" s="869">
        <v>21415</v>
      </c>
      <c r="H54" s="869">
        <v>21710</v>
      </c>
      <c r="I54" s="869">
        <v>9819</v>
      </c>
      <c r="J54" s="869">
        <v>3931</v>
      </c>
      <c r="K54" s="1012">
        <v>5888</v>
      </c>
    </row>
    <row r="55" spans="1:11" ht="14.1" customHeight="1" x14ac:dyDescent="0.3">
      <c r="A55" s="145"/>
      <c r="B55" s="1404" t="s">
        <v>396</v>
      </c>
      <c r="C55" s="872">
        <v>12115</v>
      </c>
      <c r="D55" s="873">
        <v>6194</v>
      </c>
      <c r="E55" s="873">
        <v>5921</v>
      </c>
      <c r="F55" s="873">
        <v>43261</v>
      </c>
      <c r="G55" s="873">
        <v>21481</v>
      </c>
      <c r="H55" s="873">
        <v>21780</v>
      </c>
      <c r="I55" s="873">
        <v>10217</v>
      </c>
      <c r="J55" s="873">
        <v>4111</v>
      </c>
      <c r="K55" s="954">
        <v>6106</v>
      </c>
    </row>
    <row r="56" spans="1:11" ht="14.1" customHeight="1" x14ac:dyDescent="0.3">
      <c r="A56" s="145"/>
      <c r="B56" s="1405" t="s">
        <v>397</v>
      </c>
      <c r="C56" s="872">
        <v>12370</v>
      </c>
      <c r="D56" s="873">
        <v>6349</v>
      </c>
      <c r="E56" s="873">
        <v>6021</v>
      </c>
      <c r="F56" s="873">
        <v>43203</v>
      </c>
      <c r="G56" s="873">
        <v>21376</v>
      </c>
      <c r="H56" s="873">
        <v>21827</v>
      </c>
      <c r="I56" s="873">
        <v>10601</v>
      </c>
      <c r="J56" s="873">
        <v>4301</v>
      </c>
      <c r="K56" s="954">
        <v>6300</v>
      </c>
    </row>
    <row r="57" spans="1:11" ht="14.1" customHeight="1" x14ac:dyDescent="0.3">
      <c r="A57" s="145"/>
      <c r="B57" s="1034" t="s">
        <v>398</v>
      </c>
      <c r="C57" s="872">
        <v>12821</v>
      </c>
      <c r="D57" s="873">
        <v>6572</v>
      </c>
      <c r="E57" s="873">
        <v>6249</v>
      </c>
      <c r="F57" s="873">
        <v>45543</v>
      </c>
      <c r="G57" s="873">
        <v>22641</v>
      </c>
      <c r="H57" s="873">
        <v>22902</v>
      </c>
      <c r="I57" s="873">
        <v>11259</v>
      </c>
      <c r="J57" s="873">
        <v>4636</v>
      </c>
      <c r="K57" s="954">
        <v>6623</v>
      </c>
    </row>
    <row r="58" spans="1:11" ht="14.1" customHeight="1" x14ac:dyDescent="0.3">
      <c r="A58" s="145"/>
      <c r="B58" s="1034" t="s">
        <v>399</v>
      </c>
      <c r="C58" s="872">
        <v>12775</v>
      </c>
      <c r="D58" s="873">
        <v>6555</v>
      </c>
      <c r="E58" s="873">
        <v>6220</v>
      </c>
      <c r="F58" s="873">
        <v>45415</v>
      </c>
      <c r="G58" s="873">
        <v>22539</v>
      </c>
      <c r="H58" s="873">
        <v>22876</v>
      </c>
      <c r="I58" s="873">
        <v>11596</v>
      </c>
      <c r="J58" s="873">
        <v>4803</v>
      </c>
      <c r="K58" s="954">
        <v>6793</v>
      </c>
    </row>
    <row r="59" spans="1:11" ht="14.1" customHeight="1" x14ac:dyDescent="0.3">
      <c r="A59" s="133" t="s">
        <v>44</v>
      </c>
      <c r="B59" s="1403" t="s">
        <v>395</v>
      </c>
      <c r="C59" s="868">
        <v>18532</v>
      </c>
      <c r="D59" s="869">
        <v>9509</v>
      </c>
      <c r="E59" s="869">
        <v>9023</v>
      </c>
      <c r="F59" s="869">
        <v>58346</v>
      </c>
      <c r="G59" s="869">
        <v>28575</v>
      </c>
      <c r="H59" s="869">
        <v>29771</v>
      </c>
      <c r="I59" s="869">
        <v>11174</v>
      </c>
      <c r="J59" s="869">
        <v>4542</v>
      </c>
      <c r="K59" s="1012">
        <v>6632</v>
      </c>
    </row>
    <row r="60" spans="1:11" ht="14.1" customHeight="1" x14ac:dyDescent="0.3">
      <c r="A60" s="145"/>
      <c r="B60" s="1404" t="s">
        <v>396</v>
      </c>
      <c r="C60" s="872">
        <v>19579</v>
      </c>
      <c r="D60" s="873">
        <v>10020</v>
      </c>
      <c r="E60" s="873">
        <v>9559</v>
      </c>
      <c r="F60" s="873">
        <v>60275</v>
      </c>
      <c r="G60" s="873">
        <v>29423</v>
      </c>
      <c r="H60" s="873">
        <v>30852</v>
      </c>
      <c r="I60" s="873">
        <v>11758</v>
      </c>
      <c r="J60" s="873">
        <v>4816</v>
      </c>
      <c r="K60" s="954">
        <v>6942</v>
      </c>
    </row>
    <row r="61" spans="1:11" ht="14.1" customHeight="1" x14ac:dyDescent="0.3">
      <c r="A61" s="145"/>
      <c r="B61" s="1405" t="s">
        <v>397</v>
      </c>
      <c r="C61" s="872">
        <v>20499</v>
      </c>
      <c r="D61" s="873">
        <v>10504</v>
      </c>
      <c r="E61" s="873">
        <v>9995</v>
      </c>
      <c r="F61" s="873">
        <v>61691</v>
      </c>
      <c r="G61" s="873">
        <v>30084</v>
      </c>
      <c r="H61" s="873">
        <v>31607</v>
      </c>
      <c r="I61" s="873">
        <v>12387</v>
      </c>
      <c r="J61" s="873">
        <v>5117</v>
      </c>
      <c r="K61" s="954">
        <v>7270</v>
      </c>
    </row>
    <row r="62" spans="1:11" ht="14.1" customHeight="1" x14ac:dyDescent="0.3">
      <c r="A62" s="145"/>
      <c r="B62" s="1034" t="s">
        <v>398</v>
      </c>
      <c r="C62" s="872">
        <v>21756</v>
      </c>
      <c r="D62" s="873">
        <v>11154</v>
      </c>
      <c r="E62" s="873">
        <v>10602</v>
      </c>
      <c r="F62" s="873">
        <v>65049</v>
      </c>
      <c r="G62" s="873">
        <v>31776</v>
      </c>
      <c r="H62" s="873">
        <v>33273</v>
      </c>
      <c r="I62" s="873">
        <v>12900</v>
      </c>
      <c r="J62" s="873">
        <v>5375</v>
      </c>
      <c r="K62" s="954">
        <v>7525</v>
      </c>
    </row>
    <row r="63" spans="1:11" ht="14.1" customHeight="1" x14ac:dyDescent="0.3">
      <c r="A63" s="145"/>
      <c r="B63" s="1034" t="s">
        <v>399</v>
      </c>
      <c r="C63" s="872">
        <v>22401</v>
      </c>
      <c r="D63" s="873">
        <v>11469</v>
      </c>
      <c r="E63" s="873">
        <v>10932</v>
      </c>
      <c r="F63" s="873">
        <v>66575</v>
      </c>
      <c r="G63" s="873">
        <v>32518</v>
      </c>
      <c r="H63" s="873">
        <v>34057</v>
      </c>
      <c r="I63" s="873">
        <v>13421</v>
      </c>
      <c r="J63" s="873">
        <v>5588</v>
      </c>
      <c r="K63" s="954">
        <v>7833</v>
      </c>
    </row>
    <row r="64" spans="1:11" ht="14.1" customHeight="1" x14ac:dyDescent="0.3">
      <c r="A64" s="158" t="s">
        <v>45</v>
      </c>
      <c r="B64" s="1015" t="s">
        <v>395</v>
      </c>
      <c r="C64" s="888">
        <v>254883</v>
      </c>
      <c r="D64" s="889">
        <v>131213</v>
      </c>
      <c r="E64" s="889">
        <v>123670</v>
      </c>
      <c r="F64" s="889">
        <v>1255350</v>
      </c>
      <c r="G64" s="889">
        <v>636173</v>
      </c>
      <c r="H64" s="889">
        <v>619177</v>
      </c>
      <c r="I64" s="889">
        <v>315912</v>
      </c>
      <c r="J64" s="889">
        <v>126049</v>
      </c>
      <c r="K64" s="1016">
        <v>189863</v>
      </c>
    </row>
    <row r="65" spans="1:11" ht="14.1" customHeight="1" x14ac:dyDescent="0.3">
      <c r="A65" s="99"/>
      <c r="B65" s="1009" t="s">
        <v>396</v>
      </c>
      <c r="C65" s="860">
        <v>256360</v>
      </c>
      <c r="D65" s="861">
        <v>131828</v>
      </c>
      <c r="E65" s="861">
        <v>124532</v>
      </c>
      <c r="F65" s="861">
        <v>1240440</v>
      </c>
      <c r="G65" s="861">
        <v>629101</v>
      </c>
      <c r="H65" s="861">
        <v>611339</v>
      </c>
      <c r="I65" s="861">
        <v>326992</v>
      </c>
      <c r="J65" s="861">
        <v>131399</v>
      </c>
      <c r="K65" s="1008">
        <v>195593</v>
      </c>
    </row>
    <row r="66" spans="1:11" ht="14.1" customHeight="1" x14ac:dyDescent="0.3">
      <c r="A66" s="99"/>
      <c r="B66" s="1401" t="s">
        <v>397</v>
      </c>
      <c r="C66" s="860">
        <v>257465</v>
      </c>
      <c r="D66" s="861">
        <v>132273</v>
      </c>
      <c r="E66" s="861">
        <v>125192</v>
      </c>
      <c r="F66" s="861">
        <v>1225701</v>
      </c>
      <c r="G66" s="861">
        <v>622096</v>
      </c>
      <c r="H66" s="861">
        <v>603605</v>
      </c>
      <c r="I66" s="861">
        <v>336233</v>
      </c>
      <c r="J66" s="861">
        <v>135550</v>
      </c>
      <c r="K66" s="1008">
        <v>200683</v>
      </c>
    </row>
    <row r="67" spans="1:11" ht="14.1" customHeight="1" x14ac:dyDescent="0.3">
      <c r="A67" s="99"/>
      <c r="B67" s="1010" t="s">
        <v>398</v>
      </c>
      <c r="C67" s="860">
        <v>259912</v>
      </c>
      <c r="D67" s="861">
        <v>133383</v>
      </c>
      <c r="E67" s="861">
        <v>126529</v>
      </c>
      <c r="F67" s="861">
        <v>1212748</v>
      </c>
      <c r="G67" s="861">
        <v>616574</v>
      </c>
      <c r="H67" s="861">
        <v>596174</v>
      </c>
      <c r="I67" s="861">
        <v>339882</v>
      </c>
      <c r="J67" s="861">
        <v>137236</v>
      </c>
      <c r="K67" s="1008">
        <v>202646</v>
      </c>
    </row>
    <row r="68" spans="1:11" ht="14.1" customHeight="1" x14ac:dyDescent="0.3">
      <c r="A68" s="99"/>
      <c r="B68" s="1010" t="s">
        <v>399</v>
      </c>
      <c r="C68" s="860">
        <v>259969</v>
      </c>
      <c r="D68" s="861">
        <v>133500</v>
      </c>
      <c r="E68" s="861">
        <v>126469</v>
      </c>
      <c r="F68" s="861">
        <v>1198960</v>
      </c>
      <c r="G68" s="861">
        <v>609726</v>
      </c>
      <c r="H68" s="861">
        <v>589234</v>
      </c>
      <c r="I68" s="861">
        <v>348015</v>
      </c>
      <c r="J68" s="861">
        <v>141113</v>
      </c>
      <c r="K68" s="1008">
        <v>206902</v>
      </c>
    </row>
    <row r="69" spans="1:11" ht="14.1" customHeight="1" x14ac:dyDescent="0.3">
      <c r="A69" s="112" t="s">
        <v>46</v>
      </c>
      <c r="B69" s="1011" t="s">
        <v>395</v>
      </c>
      <c r="C69" s="1531">
        <v>81585</v>
      </c>
      <c r="D69" s="1532">
        <v>42032</v>
      </c>
      <c r="E69" s="1532">
        <v>39553</v>
      </c>
      <c r="F69" s="1532">
        <v>388678</v>
      </c>
      <c r="G69" s="1532">
        <v>196540</v>
      </c>
      <c r="H69" s="1532">
        <v>192138</v>
      </c>
      <c r="I69" s="1532">
        <v>93328</v>
      </c>
      <c r="J69" s="1532">
        <v>37544</v>
      </c>
      <c r="K69" s="1543">
        <v>55784</v>
      </c>
    </row>
    <row r="70" spans="1:11" ht="14.1" customHeight="1" x14ac:dyDescent="0.3">
      <c r="A70" s="121"/>
      <c r="B70" s="1013" t="s">
        <v>396</v>
      </c>
      <c r="C70" s="1534">
        <v>82355</v>
      </c>
      <c r="D70" s="1535">
        <v>42366</v>
      </c>
      <c r="E70" s="1535">
        <v>39989</v>
      </c>
      <c r="F70" s="1535">
        <v>385452</v>
      </c>
      <c r="G70" s="1535">
        <v>194994</v>
      </c>
      <c r="H70" s="1535">
        <v>190458</v>
      </c>
      <c r="I70" s="1535">
        <v>97110</v>
      </c>
      <c r="J70" s="1535">
        <v>39378</v>
      </c>
      <c r="K70" s="1544">
        <v>57732</v>
      </c>
    </row>
    <row r="71" spans="1:11" ht="14.1" customHeight="1" x14ac:dyDescent="0.3">
      <c r="A71" s="121"/>
      <c r="B71" s="1402" t="s">
        <v>397</v>
      </c>
      <c r="C71" s="1534">
        <v>82976</v>
      </c>
      <c r="D71" s="1535">
        <v>42640</v>
      </c>
      <c r="E71" s="1535">
        <v>40336</v>
      </c>
      <c r="F71" s="1535">
        <v>381989</v>
      </c>
      <c r="G71" s="1535">
        <v>193267</v>
      </c>
      <c r="H71" s="1535">
        <v>188722</v>
      </c>
      <c r="I71" s="1535">
        <v>100359</v>
      </c>
      <c r="J71" s="1535">
        <v>40869</v>
      </c>
      <c r="K71" s="1544">
        <v>59490</v>
      </c>
    </row>
    <row r="72" spans="1:11" ht="14.1" customHeight="1" x14ac:dyDescent="0.3">
      <c r="A72" s="121"/>
      <c r="B72" s="1014" t="s">
        <v>398</v>
      </c>
      <c r="C72" s="1534">
        <v>84183</v>
      </c>
      <c r="D72" s="1535">
        <v>43225</v>
      </c>
      <c r="E72" s="1535">
        <v>40958</v>
      </c>
      <c r="F72" s="1535">
        <v>379687</v>
      </c>
      <c r="G72" s="1535">
        <v>192468</v>
      </c>
      <c r="H72" s="1535">
        <v>187219</v>
      </c>
      <c r="I72" s="1535">
        <v>101426</v>
      </c>
      <c r="J72" s="1535">
        <v>41314</v>
      </c>
      <c r="K72" s="1544">
        <v>60112</v>
      </c>
    </row>
    <row r="73" spans="1:11" ht="14.1" customHeight="1" x14ac:dyDescent="0.3">
      <c r="A73" s="121"/>
      <c r="B73" s="1014" t="s">
        <v>399</v>
      </c>
      <c r="C73" s="1534">
        <v>84626</v>
      </c>
      <c r="D73" s="1535">
        <v>43490</v>
      </c>
      <c r="E73" s="1535">
        <v>41136</v>
      </c>
      <c r="F73" s="1535">
        <v>376840</v>
      </c>
      <c r="G73" s="1535">
        <v>191006</v>
      </c>
      <c r="H73" s="1535">
        <v>185834</v>
      </c>
      <c r="I73" s="1535">
        <v>104107</v>
      </c>
      <c r="J73" s="1535">
        <v>42526</v>
      </c>
      <c r="K73" s="1544">
        <v>61581</v>
      </c>
    </row>
    <row r="74" spans="1:11" ht="14.1" customHeight="1" x14ac:dyDescent="0.3">
      <c r="A74" s="133" t="s">
        <v>47</v>
      </c>
      <c r="B74" s="1403" t="s">
        <v>395</v>
      </c>
      <c r="C74" s="868">
        <v>17655</v>
      </c>
      <c r="D74" s="869">
        <v>9137</v>
      </c>
      <c r="E74" s="869">
        <v>8518</v>
      </c>
      <c r="F74" s="869">
        <v>85297</v>
      </c>
      <c r="G74" s="869">
        <v>42427</v>
      </c>
      <c r="H74" s="869">
        <v>42870</v>
      </c>
      <c r="I74" s="869">
        <v>18939</v>
      </c>
      <c r="J74" s="869">
        <v>7737</v>
      </c>
      <c r="K74" s="1012">
        <v>11202</v>
      </c>
    </row>
    <row r="75" spans="1:11" ht="14.1" customHeight="1" x14ac:dyDescent="0.3">
      <c r="A75" s="145"/>
      <c r="B75" s="1404" t="s">
        <v>396</v>
      </c>
      <c r="C75" s="872">
        <v>17894</v>
      </c>
      <c r="D75" s="873">
        <v>9268</v>
      </c>
      <c r="E75" s="873">
        <v>8626</v>
      </c>
      <c r="F75" s="873">
        <v>85084</v>
      </c>
      <c r="G75" s="873">
        <v>42319</v>
      </c>
      <c r="H75" s="873">
        <v>42765</v>
      </c>
      <c r="I75" s="873">
        <v>19847</v>
      </c>
      <c r="J75" s="873">
        <v>8160</v>
      </c>
      <c r="K75" s="954">
        <v>11687</v>
      </c>
    </row>
    <row r="76" spans="1:11" ht="14.1" customHeight="1" x14ac:dyDescent="0.3">
      <c r="A76" s="145"/>
      <c r="B76" s="1405" t="s">
        <v>397</v>
      </c>
      <c r="C76" s="872">
        <v>18067</v>
      </c>
      <c r="D76" s="873">
        <v>9351</v>
      </c>
      <c r="E76" s="873">
        <v>8716</v>
      </c>
      <c r="F76" s="873">
        <v>84663</v>
      </c>
      <c r="G76" s="873">
        <v>42107</v>
      </c>
      <c r="H76" s="873">
        <v>42556</v>
      </c>
      <c r="I76" s="873">
        <v>20625</v>
      </c>
      <c r="J76" s="873">
        <v>8505</v>
      </c>
      <c r="K76" s="954">
        <v>12120</v>
      </c>
    </row>
    <row r="77" spans="1:11" ht="14.1" customHeight="1" x14ac:dyDescent="0.3">
      <c r="A77" s="145"/>
      <c r="B77" s="1034" t="s">
        <v>398</v>
      </c>
      <c r="C77" s="872">
        <v>18587</v>
      </c>
      <c r="D77" s="873">
        <v>9573</v>
      </c>
      <c r="E77" s="873">
        <v>9014</v>
      </c>
      <c r="F77" s="873">
        <v>85555</v>
      </c>
      <c r="G77" s="873">
        <v>42697</v>
      </c>
      <c r="H77" s="873">
        <v>42858</v>
      </c>
      <c r="I77" s="873">
        <v>21096</v>
      </c>
      <c r="J77" s="873">
        <v>8659</v>
      </c>
      <c r="K77" s="954">
        <v>12437</v>
      </c>
    </row>
    <row r="78" spans="1:11" ht="14.1" customHeight="1" x14ac:dyDescent="0.3">
      <c r="A78" s="145"/>
      <c r="B78" s="1034" t="s">
        <v>399</v>
      </c>
      <c r="C78" s="872">
        <v>18821</v>
      </c>
      <c r="D78" s="873">
        <v>9679</v>
      </c>
      <c r="E78" s="873">
        <v>9142</v>
      </c>
      <c r="F78" s="873">
        <v>85280</v>
      </c>
      <c r="G78" s="873">
        <v>42574</v>
      </c>
      <c r="H78" s="873">
        <v>42706</v>
      </c>
      <c r="I78" s="873">
        <v>21977</v>
      </c>
      <c r="J78" s="873">
        <v>9038</v>
      </c>
      <c r="K78" s="954">
        <v>12939</v>
      </c>
    </row>
    <row r="79" spans="1:11" ht="14.1" customHeight="1" x14ac:dyDescent="0.3">
      <c r="A79" s="133" t="s">
        <v>48</v>
      </c>
      <c r="B79" s="1403" t="s">
        <v>395</v>
      </c>
      <c r="C79" s="868">
        <v>13178</v>
      </c>
      <c r="D79" s="869">
        <v>6824</v>
      </c>
      <c r="E79" s="869">
        <v>6354</v>
      </c>
      <c r="F79" s="869">
        <v>65624</v>
      </c>
      <c r="G79" s="869">
        <v>33466</v>
      </c>
      <c r="H79" s="869">
        <v>32158</v>
      </c>
      <c r="I79" s="869">
        <v>15203</v>
      </c>
      <c r="J79" s="869">
        <v>5989</v>
      </c>
      <c r="K79" s="1012">
        <v>9214</v>
      </c>
    </row>
    <row r="80" spans="1:11" ht="14.1" customHeight="1" x14ac:dyDescent="0.3">
      <c r="A80" s="145"/>
      <c r="B80" s="1404" t="s">
        <v>396</v>
      </c>
      <c r="C80" s="872">
        <v>13343</v>
      </c>
      <c r="D80" s="873">
        <v>6898</v>
      </c>
      <c r="E80" s="873">
        <v>6445</v>
      </c>
      <c r="F80" s="873">
        <v>64941</v>
      </c>
      <c r="G80" s="873">
        <v>33160</v>
      </c>
      <c r="H80" s="873">
        <v>31781</v>
      </c>
      <c r="I80" s="873">
        <v>15863</v>
      </c>
      <c r="J80" s="873">
        <v>6304</v>
      </c>
      <c r="K80" s="954">
        <v>9559</v>
      </c>
    </row>
    <row r="81" spans="1:11" ht="14.1" customHeight="1" x14ac:dyDescent="0.3">
      <c r="A81" s="145"/>
      <c r="B81" s="1405" t="s">
        <v>397</v>
      </c>
      <c r="C81" s="872">
        <v>13468</v>
      </c>
      <c r="D81" s="873">
        <v>6969</v>
      </c>
      <c r="E81" s="873">
        <v>6499</v>
      </c>
      <c r="F81" s="873">
        <v>64376</v>
      </c>
      <c r="G81" s="873">
        <v>32854</v>
      </c>
      <c r="H81" s="873">
        <v>31522</v>
      </c>
      <c r="I81" s="873">
        <v>16335</v>
      </c>
      <c r="J81" s="873">
        <v>6563</v>
      </c>
      <c r="K81" s="954">
        <v>9772</v>
      </c>
    </row>
    <row r="82" spans="1:11" ht="14.1" customHeight="1" x14ac:dyDescent="0.3">
      <c r="A82" s="145"/>
      <c r="B82" s="1034" t="s">
        <v>398</v>
      </c>
      <c r="C82" s="872">
        <v>13680</v>
      </c>
      <c r="D82" s="873">
        <v>7099</v>
      </c>
      <c r="E82" s="873">
        <v>6581</v>
      </c>
      <c r="F82" s="873">
        <v>64722</v>
      </c>
      <c r="G82" s="873">
        <v>32973</v>
      </c>
      <c r="H82" s="873">
        <v>31749</v>
      </c>
      <c r="I82" s="873">
        <v>16625</v>
      </c>
      <c r="J82" s="873">
        <v>6724</v>
      </c>
      <c r="K82" s="954">
        <v>9901</v>
      </c>
    </row>
    <row r="83" spans="1:11" ht="14.1" customHeight="1" x14ac:dyDescent="0.3">
      <c r="A83" s="145"/>
      <c r="B83" s="1034" t="s">
        <v>399</v>
      </c>
      <c r="C83" s="872">
        <v>13801</v>
      </c>
      <c r="D83" s="873">
        <v>7181</v>
      </c>
      <c r="E83" s="873">
        <v>6620</v>
      </c>
      <c r="F83" s="873">
        <v>64397</v>
      </c>
      <c r="G83" s="873">
        <v>32773</v>
      </c>
      <c r="H83" s="873">
        <v>31624</v>
      </c>
      <c r="I83" s="873">
        <v>16979</v>
      </c>
      <c r="J83" s="873">
        <v>6894</v>
      </c>
      <c r="K83" s="954">
        <v>10085</v>
      </c>
    </row>
    <row r="84" spans="1:11" ht="14.1" customHeight="1" x14ac:dyDescent="0.3">
      <c r="A84" s="133" t="s">
        <v>49</v>
      </c>
      <c r="B84" s="1403" t="s">
        <v>395</v>
      </c>
      <c r="C84" s="868">
        <v>6485</v>
      </c>
      <c r="D84" s="869">
        <v>3322</v>
      </c>
      <c r="E84" s="869">
        <v>3163</v>
      </c>
      <c r="F84" s="869">
        <v>30826</v>
      </c>
      <c r="G84" s="869">
        <v>15874</v>
      </c>
      <c r="H84" s="869">
        <v>14952</v>
      </c>
      <c r="I84" s="869">
        <v>7771</v>
      </c>
      <c r="J84" s="869">
        <v>3059</v>
      </c>
      <c r="K84" s="1012">
        <v>4712</v>
      </c>
    </row>
    <row r="85" spans="1:11" ht="14.1" customHeight="1" x14ac:dyDescent="0.3">
      <c r="A85" s="145"/>
      <c r="B85" s="1404" t="s">
        <v>396</v>
      </c>
      <c r="C85" s="872">
        <v>6527</v>
      </c>
      <c r="D85" s="873">
        <v>3338</v>
      </c>
      <c r="E85" s="873">
        <v>3189</v>
      </c>
      <c r="F85" s="873">
        <v>30448</v>
      </c>
      <c r="G85" s="873">
        <v>15698</v>
      </c>
      <c r="H85" s="873">
        <v>14750</v>
      </c>
      <c r="I85" s="873">
        <v>7968</v>
      </c>
      <c r="J85" s="873">
        <v>3146</v>
      </c>
      <c r="K85" s="954">
        <v>4822</v>
      </c>
    </row>
    <row r="86" spans="1:11" ht="14.1" customHeight="1" x14ac:dyDescent="0.3">
      <c r="A86" s="145"/>
      <c r="B86" s="1405" t="s">
        <v>397</v>
      </c>
      <c r="C86" s="872">
        <v>6493</v>
      </c>
      <c r="D86" s="873">
        <v>3300</v>
      </c>
      <c r="E86" s="873">
        <v>3193</v>
      </c>
      <c r="F86" s="873">
        <v>30029</v>
      </c>
      <c r="G86" s="873">
        <v>15458</v>
      </c>
      <c r="H86" s="873">
        <v>14571</v>
      </c>
      <c r="I86" s="873">
        <v>8209</v>
      </c>
      <c r="J86" s="873">
        <v>3289</v>
      </c>
      <c r="K86" s="954">
        <v>4920</v>
      </c>
    </row>
    <row r="87" spans="1:11" ht="14.1" customHeight="1" x14ac:dyDescent="0.3">
      <c r="A87" s="145"/>
      <c r="B87" s="1034" t="s">
        <v>398</v>
      </c>
      <c r="C87" s="872">
        <v>6446</v>
      </c>
      <c r="D87" s="873">
        <v>3265</v>
      </c>
      <c r="E87" s="873">
        <v>3181</v>
      </c>
      <c r="F87" s="873">
        <v>29208</v>
      </c>
      <c r="G87" s="873">
        <v>15021</v>
      </c>
      <c r="H87" s="873">
        <v>14187</v>
      </c>
      <c r="I87" s="873">
        <v>8115</v>
      </c>
      <c r="J87" s="873">
        <v>3262</v>
      </c>
      <c r="K87" s="954">
        <v>4853</v>
      </c>
    </row>
    <row r="88" spans="1:11" ht="14.1" customHeight="1" x14ac:dyDescent="0.3">
      <c r="A88" s="145"/>
      <c r="B88" s="1034" t="s">
        <v>399</v>
      </c>
      <c r="C88" s="872">
        <v>6411</v>
      </c>
      <c r="D88" s="873">
        <v>3251</v>
      </c>
      <c r="E88" s="873">
        <v>3160</v>
      </c>
      <c r="F88" s="873">
        <v>28831</v>
      </c>
      <c r="G88" s="873">
        <v>14838</v>
      </c>
      <c r="H88" s="873">
        <v>13993</v>
      </c>
      <c r="I88" s="873">
        <v>8230</v>
      </c>
      <c r="J88" s="873">
        <v>3329</v>
      </c>
      <c r="K88" s="954">
        <v>4901</v>
      </c>
    </row>
    <row r="89" spans="1:11" ht="14.1" customHeight="1" x14ac:dyDescent="0.3">
      <c r="A89" s="133" t="s">
        <v>50</v>
      </c>
      <c r="B89" s="1403" t="s">
        <v>395</v>
      </c>
      <c r="C89" s="868">
        <v>8423</v>
      </c>
      <c r="D89" s="869">
        <v>4395</v>
      </c>
      <c r="E89" s="869">
        <v>4028</v>
      </c>
      <c r="F89" s="869">
        <v>42438</v>
      </c>
      <c r="G89" s="869">
        <v>21337</v>
      </c>
      <c r="H89" s="869">
        <v>21101</v>
      </c>
      <c r="I89" s="869">
        <v>12018</v>
      </c>
      <c r="J89" s="869">
        <v>4841</v>
      </c>
      <c r="K89" s="1012">
        <v>7177</v>
      </c>
    </row>
    <row r="90" spans="1:11" ht="14.1" customHeight="1" x14ac:dyDescent="0.3">
      <c r="A90" s="145"/>
      <c r="B90" s="1404" t="s">
        <v>396</v>
      </c>
      <c r="C90" s="872">
        <v>8426</v>
      </c>
      <c r="D90" s="873">
        <v>4378</v>
      </c>
      <c r="E90" s="873">
        <v>4048</v>
      </c>
      <c r="F90" s="873">
        <v>41895</v>
      </c>
      <c r="G90" s="873">
        <v>21065</v>
      </c>
      <c r="H90" s="873">
        <v>20830</v>
      </c>
      <c r="I90" s="873">
        <v>12405</v>
      </c>
      <c r="J90" s="873">
        <v>5054</v>
      </c>
      <c r="K90" s="954">
        <v>7351</v>
      </c>
    </row>
    <row r="91" spans="1:11" ht="14.1" customHeight="1" x14ac:dyDescent="0.3">
      <c r="A91" s="145"/>
      <c r="B91" s="1405" t="s">
        <v>397</v>
      </c>
      <c r="C91" s="872">
        <v>8503</v>
      </c>
      <c r="D91" s="873">
        <v>4429</v>
      </c>
      <c r="E91" s="873">
        <v>4074</v>
      </c>
      <c r="F91" s="873">
        <v>41285</v>
      </c>
      <c r="G91" s="873">
        <v>20785</v>
      </c>
      <c r="H91" s="873">
        <v>20500</v>
      </c>
      <c r="I91" s="873">
        <v>12838</v>
      </c>
      <c r="J91" s="873">
        <v>5207</v>
      </c>
      <c r="K91" s="954">
        <v>7631</v>
      </c>
    </row>
    <row r="92" spans="1:11" ht="14.1" customHeight="1" x14ac:dyDescent="0.3">
      <c r="A92" s="145"/>
      <c r="B92" s="1034" t="s">
        <v>398</v>
      </c>
      <c r="C92" s="872">
        <v>8728</v>
      </c>
      <c r="D92" s="873">
        <v>4492</v>
      </c>
      <c r="E92" s="873">
        <v>4236</v>
      </c>
      <c r="F92" s="873">
        <v>40957</v>
      </c>
      <c r="G92" s="873">
        <v>20688</v>
      </c>
      <c r="H92" s="873">
        <v>20269</v>
      </c>
      <c r="I92" s="873">
        <v>12977</v>
      </c>
      <c r="J92" s="873">
        <v>5248</v>
      </c>
      <c r="K92" s="954">
        <v>7729</v>
      </c>
    </row>
    <row r="93" spans="1:11" ht="14.1" customHeight="1" x14ac:dyDescent="0.3">
      <c r="A93" s="145"/>
      <c r="B93" s="1034" t="s">
        <v>399</v>
      </c>
      <c r="C93" s="872">
        <v>8702</v>
      </c>
      <c r="D93" s="873">
        <v>4473</v>
      </c>
      <c r="E93" s="873">
        <v>4229</v>
      </c>
      <c r="F93" s="873">
        <v>40401</v>
      </c>
      <c r="G93" s="873">
        <v>20380</v>
      </c>
      <c r="H93" s="873">
        <v>20021</v>
      </c>
      <c r="I93" s="873">
        <v>13250</v>
      </c>
      <c r="J93" s="873">
        <v>5375</v>
      </c>
      <c r="K93" s="954">
        <v>7875</v>
      </c>
    </row>
    <row r="94" spans="1:11" ht="14.1" customHeight="1" x14ac:dyDescent="0.3">
      <c r="A94" s="133" t="s">
        <v>51</v>
      </c>
      <c r="B94" s="1403" t="s">
        <v>395</v>
      </c>
      <c r="C94" s="868">
        <v>8803</v>
      </c>
      <c r="D94" s="869">
        <v>4503</v>
      </c>
      <c r="E94" s="869">
        <v>4300</v>
      </c>
      <c r="F94" s="869">
        <v>41843</v>
      </c>
      <c r="G94" s="869">
        <v>21293</v>
      </c>
      <c r="H94" s="869">
        <v>20550</v>
      </c>
      <c r="I94" s="869">
        <v>9827</v>
      </c>
      <c r="J94" s="869">
        <v>4021</v>
      </c>
      <c r="K94" s="1012">
        <v>5806</v>
      </c>
    </row>
    <row r="95" spans="1:11" ht="14.1" customHeight="1" x14ac:dyDescent="0.3">
      <c r="A95" s="145"/>
      <c r="B95" s="1404" t="s">
        <v>396</v>
      </c>
      <c r="C95" s="872">
        <v>8805</v>
      </c>
      <c r="D95" s="873">
        <v>4489</v>
      </c>
      <c r="E95" s="873">
        <v>4316</v>
      </c>
      <c r="F95" s="873">
        <v>41339</v>
      </c>
      <c r="G95" s="873">
        <v>21051</v>
      </c>
      <c r="H95" s="873">
        <v>20288</v>
      </c>
      <c r="I95" s="873">
        <v>10275</v>
      </c>
      <c r="J95" s="873">
        <v>4222</v>
      </c>
      <c r="K95" s="954">
        <v>6053</v>
      </c>
    </row>
    <row r="96" spans="1:11" ht="14.1" customHeight="1" x14ac:dyDescent="0.3">
      <c r="A96" s="145"/>
      <c r="B96" s="1405" t="s">
        <v>397</v>
      </c>
      <c r="C96" s="872">
        <v>8858</v>
      </c>
      <c r="D96" s="873">
        <v>4506</v>
      </c>
      <c r="E96" s="873">
        <v>4352</v>
      </c>
      <c r="F96" s="873">
        <v>40885</v>
      </c>
      <c r="G96" s="873">
        <v>20844</v>
      </c>
      <c r="H96" s="873">
        <v>20041</v>
      </c>
      <c r="I96" s="873">
        <v>10571</v>
      </c>
      <c r="J96" s="873">
        <v>4358</v>
      </c>
      <c r="K96" s="954">
        <v>6213</v>
      </c>
    </row>
    <row r="97" spans="1:11" ht="14.1" customHeight="1" x14ac:dyDescent="0.3">
      <c r="A97" s="145"/>
      <c r="B97" s="1034" t="s">
        <v>398</v>
      </c>
      <c r="C97" s="872">
        <v>8817</v>
      </c>
      <c r="D97" s="873">
        <v>4528</v>
      </c>
      <c r="E97" s="873">
        <v>4289</v>
      </c>
      <c r="F97" s="873">
        <v>39954</v>
      </c>
      <c r="G97" s="873">
        <v>20398</v>
      </c>
      <c r="H97" s="873">
        <v>19556</v>
      </c>
      <c r="I97" s="873">
        <v>10576</v>
      </c>
      <c r="J97" s="873">
        <v>4372</v>
      </c>
      <c r="K97" s="954">
        <v>6204</v>
      </c>
    </row>
    <row r="98" spans="1:11" ht="14.1" customHeight="1" x14ac:dyDescent="0.3">
      <c r="A98" s="145"/>
      <c r="B98" s="1034" t="s">
        <v>399</v>
      </c>
      <c r="C98" s="872">
        <v>8778</v>
      </c>
      <c r="D98" s="873">
        <v>4513</v>
      </c>
      <c r="E98" s="873">
        <v>4265</v>
      </c>
      <c r="F98" s="873">
        <v>39607</v>
      </c>
      <c r="G98" s="873">
        <v>20235</v>
      </c>
      <c r="H98" s="873">
        <v>19372</v>
      </c>
      <c r="I98" s="873">
        <v>10841</v>
      </c>
      <c r="J98" s="873">
        <v>4480</v>
      </c>
      <c r="K98" s="954">
        <v>6361</v>
      </c>
    </row>
    <row r="99" spans="1:11" ht="14.1" customHeight="1" x14ac:dyDescent="0.3">
      <c r="A99" s="133" t="s">
        <v>52</v>
      </c>
      <c r="B99" s="1403" t="s">
        <v>395</v>
      </c>
      <c r="C99" s="868">
        <v>7096</v>
      </c>
      <c r="D99" s="869">
        <v>3645</v>
      </c>
      <c r="E99" s="869">
        <v>3451</v>
      </c>
      <c r="F99" s="869">
        <v>32352</v>
      </c>
      <c r="G99" s="869">
        <v>16579</v>
      </c>
      <c r="H99" s="869">
        <v>15773</v>
      </c>
      <c r="I99" s="869">
        <v>7683</v>
      </c>
      <c r="J99" s="869">
        <v>3119</v>
      </c>
      <c r="K99" s="1012">
        <v>4564</v>
      </c>
    </row>
    <row r="100" spans="1:11" ht="14.1" customHeight="1" x14ac:dyDescent="0.3">
      <c r="A100" s="145"/>
      <c r="B100" s="1404" t="s">
        <v>396</v>
      </c>
      <c r="C100" s="872">
        <v>7063</v>
      </c>
      <c r="D100" s="873">
        <v>3621</v>
      </c>
      <c r="E100" s="873">
        <v>3442</v>
      </c>
      <c r="F100" s="873">
        <v>32030</v>
      </c>
      <c r="G100" s="873">
        <v>16418</v>
      </c>
      <c r="H100" s="873">
        <v>15612</v>
      </c>
      <c r="I100" s="873">
        <v>7985</v>
      </c>
      <c r="J100" s="873">
        <v>3265</v>
      </c>
      <c r="K100" s="954">
        <v>4720</v>
      </c>
    </row>
    <row r="101" spans="1:11" ht="14.1" customHeight="1" x14ac:dyDescent="0.3">
      <c r="A101" s="145"/>
      <c r="B101" s="1405" t="s">
        <v>397</v>
      </c>
      <c r="C101" s="872">
        <v>7104</v>
      </c>
      <c r="D101" s="873">
        <v>3653</v>
      </c>
      <c r="E101" s="873">
        <v>3451</v>
      </c>
      <c r="F101" s="873">
        <v>31616</v>
      </c>
      <c r="G101" s="873">
        <v>16185</v>
      </c>
      <c r="H101" s="873">
        <v>15431</v>
      </c>
      <c r="I101" s="873">
        <v>8245</v>
      </c>
      <c r="J101" s="873">
        <v>3385</v>
      </c>
      <c r="K101" s="954">
        <v>4860</v>
      </c>
    </row>
    <row r="102" spans="1:11" ht="14.1" customHeight="1" x14ac:dyDescent="0.3">
      <c r="A102" s="145"/>
      <c r="B102" s="1034" t="s">
        <v>398</v>
      </c>
      <c r="C102" s="872">
        <v>7198</v>
      </c>
      <c r="D102" s="873">
        <v>3723</v>
      </c>
      <c r="E102" s="873">
        <v>3475</v>
      </c>
      <c r="F102" s="873">
        <v>31694</v>
      </c>
      <c r="G102" s="873">
        <v>16308</v>
      </c>
      <c r="H102" s="873">
        <v>15386</v>
      </c>
      <c r="I102" s="873">
        <v>8421</v>
      </c>
      <c r="J102" s="873">
        <v>3455</v>
      </c>
      <c r="K102" s="954">
        <v>4966</v>
      </c>
    </row>
    <row r="103" spans="1:11" ht="14.1" customHeight="1" x14ac:dyDescent="0.3">
      <c r="A103" s="145"/>
      <c r="B103" s="1034" t="s">
        <v>399</v>
      </c>
      <c r="C103" s="872">
        <v>7164</v>
      </c>
      <c r="D103" s="873">
        <v>3724</v>
      </c>
      <c r="E103" s="873">
        <v>3440</v>
      </c>
      <c r="F103" s="873">
        <v>31329</v>
      </c>
      <c r="G103" s="873">
        <v>16127</v>
      </c>
      <c r="H103" s="873">
        <v>15202</v>
      </c>
      <c r="I103" s="873">
        <v>8579</v>
      </c>
      <c r="J103" s="873">
        <v>3510</v>
      </c>
      <c r="K103" s="954">
        <v>5069</v>
      </c>
    </row>
    <row r="104" spans="1:11" ht="14.1" customHeight="1" x14ac:dyDescent="0.3">
      <c r="A104" s="133" t="s">
        <v>53</v>
      </c>
      <c r="B104" s="1403" t="s">
        <v>395</v>
      </c>
      <c r="C104" s="868">
        <v>19945</v>
      </c>
      <c r="D104" s="869">
        <v>10206</v>
      </c>
      <c r="E104" s="869">
        <v>9739</v>
      </c>
      <c r="F104" s="869">
        <v>90298</v>
      </c>
      <c r="G104" s="869">
        <v>45564</v>
      </c>
      <c r="H104" s="869">
        <v>44734</v>
      </c>
      <c r="I104" s="869">
        <v>21887</v>
      </c>
      <c r="J104" s="869">
        <v>8778</v>
      </c>
      <c r="K104" s="1012">
        <v>13109</v>
      </c>
    </row>
    <row r="105" spans="1:11" ht="14.1" customHeight="1" x14ac:dyDescent="0.3">
      <c r="A105" s="145"/>
      <c r="B105" s="1404" t="s">
        <v>396</v>
      </c>
      <c r="C105" s="872">
        <v>20297</v>
      </c>
      <c r="D105" s="873">
        <v>10374</v>
      </c>
      <c r="E105" s="873">
        <v>9923</v>
      </c>
      <c r="F105" s="873">
        <v>89715</v>
      </c>
      <c r="G105" s="873">
        <v>45283</v>
      </c>
      <c r="H105" s="873">
        <v>44432</v>
      </c>
      <c r="I105" s="873">
        <v>22767</v>
      </c>
      <c r="J105" s="873">
        <v>9227</v>
      </c>
      <c r="K105" s="954">
        <v>13540</v>
      </c>
    </row>
    <row r="106" spans="1:11" ht="14.1" customHeight="1" x14ac:dyDescent="0.3">
      <c r="A106" s="145"/>
      <c r="B106" s="1405" t="s">
        <v>397</v>
      </c>
      <c r="C106" s="872">
        <v>20483</v>
      </c>
      <c r="D106" s="873">
        <v>10432</v>
      </c>
      <c r="E106" s="873">
        <v>10051</v>
      </c>
      <c r="F106" s="873">
        <v>89135</v>
      </c>
      <c r="G106" s="873">
        <v>45034</v>
      </c>
      <c r="H106" s="873">
        <v>44101</v>
      </c>
      <c r="I106" s="873">
        <v>23536</v>
      </c>
      <c r="J106" s="873">
        <v>9562</v>
      </c>
      <c r="K106" s="954">
        <v>13974</v>
      </c>
    </row>
    <row r="107" spans="1:11" ht="14.1" customHeight="1" x14ac:dyDescent="0.3">
      <c r="A107" s="145"/>
      <c r="B107" s="1034" t="s">
        <v>398</v>
      </c>
      <c r="C107" s="872">
        <v>20727</v>
      </c>
      <c r="D107" s="873">
        <v>10545</v>
      </c>
      <c r="E107" s="873">
        <v>10182</v>
      </c>
      <c r="F107" s="873">
        <v>87597</v>
      </c>
      <c r="G107" s="873">
        <v>44383</v>
      </c>
      <c r="H107" s="873">
        <v>43214</v>
      </c>
      <c r="I107" s="873">
        <v>23616</v>
      </c>
      <c r="J107" s="873">
        <v>9594</v>
      </c>
      <c r="K107" s="954">
        <v>14022</v>
      </c>
    </row>
    <row r="108" spans="1:11" ht="14.1" customHeight="1" x14ac:dyDescent="0.3">
      <c r="A108" s="145"/>
      <c r="B108" s="1034" t="s">
        <v>399</v>
      </c>
      <c r="C108" s="872">
        <v>20949</v>
      </c>
      <c r="D108" s="873">
        <v>10669</v>
      </c>
      <c r="E108" s="873">
        <v>10280</v>
      </c>
      <c r="F108" s="873">
        <v>86995</v>
      </c>
      <c r="G108" s="873">
        <v>44079</v>
      </c>
      <c r="H108" s="873">
        <v>42916</v>
      </c>
      <c r="I108" s="873">
        <v>24251</v>
      </c>
      <c r="J108" s="873">
        <v>9900</v>
      </c>
      <c r="K108" s="954">
        <v>14351</v>
      </c>
    </row>
    <row r="109" spans="1:11" ht="14.1" customHeight="1" x14ac:dyDescent="0.3">
      <c r="A109" s="112" t="s">
        <v>54</v>
      </c>
      <c r="B109" s="1011" t="s">
        <v>395</v>
      </c>
      <c r="C109" s="1531">
        <v>80722</v>
      </c>
      <c r="D109" s="1532">
        <v>41376</v>
      </c>
      <c r="E109" s="1532">
        <v>39346</v>
      </c>
      <c r="F109" s="1532">
        <v>401590</v>
      </c>
      <c r="G109" s="1532">
        <v>204191</v>
      </c>
      <c r="H109" s="1532">
        <v>197399</v>
      </c>
      <c r="I109" s="1532">
        <v>103570</v>
      </c>
      <c r="J109" s="1532">
        <v>42274</v>
      </c>
      <c r="K109" s="1543">
        <v>61296</v>
      </c>
    </row>
    <row r="110" spans="1:11" ht="14.1" customHeight="1" x14ac:dyDescent="0.3">
      <c r="A110" s="121"/>
      <c r="B110" s="1013" t="s">
        <v>396</v>
      </c>
      <c r="C110" s="1534">
        <v>81227</v>
      </c>
      <c r="D110" s="1535">
        <v>41587</v>
      </c>
      <c r="E110" s="1535">
        <v>39640</v>
      </c>
      <c r="F110" s="1535">
        <v>396248</v>
      </c>
      <c r="G110" s="1535">
        <v>201625</v>
      </c>
      <c r="H110" s="1535">
        <v>194623</v>
      </c>
      <c r="I110" s="1535">
        <v>107094</v>
      </c>
      <c r="J110" s="1535">
        <v>43993</v>
      </c>
      <c r="K110" s="1544">
        <v>63101</v>
      </c>
    </row>
    <row r="111" spans="1:11" ht="14.1" customHeight="1" x14ac:dyDescent="0.3">
      <c r="A111" s="121"/>
      <c r="B111" s="1402" t="s">
        <v>397</v>
      </c>
      <c r="C111" s="1534">
        <v>81649</v>
      </c>
      <c r="D111" s="1535">
        <v>41781</v>
      </c>
      <c r="E111" s="1535">
        <v>39868</v>
      </c>
      <c r="F111" s="1535">
        <v>390956</v>
      </c>
      <c r="G111" s="1535">
        <v>199119</v>
      </c>
      <c r="H111" s="1535">
        <v>191837</v>
      </c>
      <c r="I111" s="1535">
        <v>109962</v>
      </c>
      <c r="J111" s="1535">
        <v>45238</v>
      </c>
      <c r="K111" s="1544">
        <v>64724</v>
      </c>
    </row>
    <row r="112" spans="1:11" ht="14.1" customHeight="1" x14ac:dyDescent="0.3">
      <c r="A112" s="121"/>
      <c r="B112" s="1014" t="s">
        <v>398</v>
      </c>
      <c r="C112" s="1534">
        <v>81938</v>
      </c>
      <c r="D112" s="1535">
        <v>41964</v>
      </c>
      <c r="E112" s="1535">
        <v>39974</v>
      </c>
      <c r="F112" s="1535">
        <v>381078</v>
      </c>
      <c r="G112" s="1535">
        <v>194311</v>
      </c>
      <c r="H112" s="1535">
        <v>186767</v>
      </c>
      <c r="I112" s="1535">
        <v>110683</v>
      </c>
      <c r="J112" s="1535">
        <v>45442</v>
      </c>
      <c r="K112" s="1544">
        <v>65241</v>
      </c>
    </row>
    <row r="113" spans="1:11" ht="14.1" customHeight="1" x14ac:dyDescent="0.3">
      <c r="A113" s="121"/>
      <c r="B113" s="1014" t="s">
        <v>399</v>
      </c>
      <c r="C113" s="1534">
        <v>81689</v>
      </c>
      <c r="D113" s="1535">
        <v>41797</v>
      </c>
      <c r="E113" s="1535">
        <v>39892</v>
      </c>
      <c r="F113" s="1535">
        <v>375643</v>
      </c>
      <c r="G113" s="1535">
        <v>191675</v>
      </c>
      <c r="H113" s="1535">
        <v>183968</v>
      </c>
      <c r="I113" s="1535">
        <v>113343</v>
      </c>
      <c r="J113" s="1535">
        <v>46707</v>
      </c>
      <c r="K113" s="1544">
        <v>66636</v>
      </c>
    </row>
    <row r="114" spans="1:11" ht="14.1" customHeight="1" x14ac:dyDescent="0.3">
      <c r="A114" s="133" t="s">
        <v>55</v>
      </c>
      <c r="B114" s="1403" t="s">
        <v>395</v>
      </c>
      <c r="C114" s="868">
        <v>5215</v>
      </c>
      <c r="D114" s="869">
        <v>2693</v>
      </c>
      <c r="E114" s="869">
        <v>2522</v>
      </c>
      <c r="F114" s="869">
        <v>24939</v>
      </c>
      <c r="G114" s="869">
        <v>12698</v>
      </c>
      <c r="H114" s="869">
        <v>12241</v>
      </c>
      <c r="I114" s="869">
        <v>6225</v>
      </c>
      <c r="J114" s="869">
        <v>2495</v>
      </c>
      <c r="K114" s="1012">
        <v>3730</v>
      </c>
    </row>
    <row r="115" spans="1:11" ht="14.1" customHeight="1" x14ac:dyDescent="0.3">
      <c r="A115" s="145"/>
      <c r="B115" s="1404" t="s">
        <v>396</v>
      </c>
      <c r="C115" s="872">
        <v>5171</v>
      </c>
      <c r="D115" s="873">
        <v>2686</v>
      </c>
      <c r="E115" s="873">
        <v>2485</v>
      </c>
      <c r="F115" s="873">
        <v>24623</v>
      </c>
      <c r="G115" s="873">
        <v>12539</v>
      </c>
      <c r="H115" s="873">
        <v>12084</v>
      </c>
      <c r="I115" s="873">
        <v>6390</v>
      </c>
      <c r="J115" s="873">
        <v>2590</v>
      </c>
      <c r="K115" s="954">
        <v>3800</v>
      </c>
    </row>
    <row r="116" spans="1:11" ht="14.1" customHeight="1" x14ac:dyDescent="0.3">
      <c r="A116" s="145"/>
      <c r="B116" s="1405" t="s">
        <v>397</v>
      </c>
      <c r="C116" s="872">
        <v>5129</v>
      </c>
      <c r="D116" s="873">
        <v>2669</v>
      </c>
      <c r="E116" s="873">
        <v>2460</v>
      </c>
      <c r="F116" s="873">
        <v>24214</v>
      </c>
      <c r="G116" s="873">
        <v>12347</v>
      </c>
      <c r="H116" s="873">
        <v>11867</v>
      </c>
      <c r="I116" s="873">
        <v>6629</v>
      </c>
      <c r="J116" s="873">
        <v>2670</v>
      </c>
      <c r="K116" s="954">
        <v>3959</v>
      </c>
    </row>
    <row r="117" spans="1:11" ht="14.1" customHeight="1" x14ac:dyDescent="0.3">
      <c r="A117" s="145"/>
      <c r="B117" s="1034" t="s">
        <v>398</v>
      </c>
      <c r="C117" s="872">
        <v>5100</v>
      </c>
      <c r="D117" s="873">
        <v>2683</v>
      </c>
      <c r="E117" s="873">
        <v>2417</v>
      </c>
      <c r="F117" s="873">
        <v>23832</v>
      </c>
      <c r="G117" s="873">
        <v>12163</v>
      </c>
      <c r="H117" s="873">
        <v>11669</v>
      </c>
      <c r="I117" s="873">
        <v>6726</v>
      </c>
      <c r="J117" s="873">
        <v>2721</v>
      </c>
      <c r="K117" s="954">
        <v>4005</v>
      </c>
    </row>
    <row r="118" spans="1:11" ht="14.1" customHeight="1" x14ac:dyDescent="0.3">
      <c r="A118" s="145"/>
      <c r="B118" s="1034" t="s">
        <v>399</v>
      </c>
      <c r="C118" s="872">
        <v>4999</v>
      </c>
      <c r="D118" s="873">
        <v>2628</v>
      </c>
      <c r="E118" s="873">
        <v>2371</v>
      </c>
      <c r="F118" s="873">
        <v>23525</v>
      </c>
      <c r="G118" s="873">
        <v>12048</v>
      </c>
      <c r="H118" s="873">
        <v>11477</v>
      </c>
      <c r="I118" s="873">
        <v>6876</v>
      </c>
      <c r="J118" s="873">
        <v>2795</v>
      </c>
      <c r="K118" s="954">
        <v>4081</v>
      </c>
    </row>
    <row r="119" spans="1:11" ht="14.1" customHeight="1" x14ac:dyDescent="0.3">
      <c r="A119" s="133" t="s">
        <v>56</v>
      </c>
      <c r="B119" s="1403" t="s">
        <v>395</v>
      </c>
      <c r="C119" s="868">
        <v>8276</v>
      </c>
      <c r="D119" s="869">
        <v>4186</v>
      </c>
      <c r="E119" s="869">
        <v>4090</v>
      </c>
      <c r="F119" s="869">
        <v>41128</v>
      </c>
      <c r="G119" s="869">
        <v>20844</v>
      </c>
      <c r="H119" s="869">
        <v>20284</v>
      </c>
      <c r="I119" s="869">
        <v>9896</v>
      </c>
      <c r="J119" s="869">
        <v>3961</v>
      </c>
      <c r="K119" s="1012">
        <v>5935</v>
      </c>
    </row>
    <row r="120" spans="1:11" ht="14.1" customHeight="1" x14ac:dyDescent="0.3">
      <c r="A120" s="145"/>
      <c r="B120" s="1404" t="s">
        <v>396</v>
      </c>
      <c r="C120" s="872">
        <v>8313</v>
      </c>
      <c r="D120" s="873">
        <v>4224</v>
      </c>
      <c r="E120" s="873">
        <v>4089</v>
      </c>
      <c r="F120" s="873">
        <v>40437</v>
      </c>
      <c r="G120" s="873">
        <v>20495</v>
      </c>
      <c r="H120" s="873">
        <v>19942</v>
      </c>
      <c r="I120" s="873">
        <v>10325</v>
      </c>
      <c r="J120" s="873">
        <v>4177</v>
      </c>
      <c r="K120" s="954">
        <v>6148</v>
      </c>
    </row>
    <row r="121" spans="1:11" ht="14.1" customHeight="1" x14ac:dyDescent="0.3">
      <c r="A121" s="145"/>
      <c r="B121" s="1405" t="s">
        <v>397</v>
      </c>
      <c r="C121" s="872">
        <v>8396</v>
      </c>
      <c r="D121" s="873">
        <v>4293</v>
      </c>
      <c r="E121" s="873">
        <v>4103</v>
      </c>
      <c r="F121" s="873">
        <v>39740</v>
      </c>
      <c r="G121" s="873">
        <v>20148</v>
      </c>
      <c r="H121" s="873">
        <v>19592</v>
      </c>
      <c r="I121" s="873">
        <v>10675</v>
      </c>
      <c r="J121" s="873">
        <v>4366</v>
      </c>
      <c r="K121" s="954">
        <v>6309</v>
      </c>
    </row>
    <row r="122" spans="1:11" ht="14.1" customHeight="1" x14ac:dyDescent="0.3">
      <c r="A122" s="145"/>
      <c r="B122" s="1034" t="s">
        <v>398</v>
      </c>
      <c r="C122" s="872">
        <v>8338</v>
      </c>
      <c r="D122" s="873">
        <v>4272</v>
      </c>
      <c r="E122" s="873">
        <v>4066</v>
      </c>
      <c r="F122" s="873">
        <v>38517</v>
      </c>
      <c r="G122" s="873">
        <v>19614</v>
      </c>
      <c r="H122" s="873">
        <v>18903</v>
      </c>
      <c r="I122" s="873">
        <v>10656</v>
      </c>
      <c r="J122" s="873">
        <v>4338</v>
      </c>
      <c r="K122" s="954">
        <v>6318</v>
      </c>
    </row>
    <row r="123" spans="1:11" ht="14.1" customHeight="1" x14ac:dyDescent="0.3">
      <c r="A123" s="145"/>
      <c r="B123" s="1034" t="s">
        <v>399</v>
      </c>
      <c r="C123" s="872">
        <v>8334</v>
      </c>
      <c r="D123" s="873">
        <v>4282</v>
      </c>
      <c r="E123" s="873">
        <v>4052</v>
      </c>
      <c r="F123" s="873">
        <v>37795</v>
      </c>
      <c r="G123" s="873">
        <v>19234</v>
      </c>
      <c r="H123" s="873">
        <v>18561</v>
      </c>
      <c r="I123" s="873">
        <v>11000</v>
      </c>
      <c r="J123" s="873">
        <v>4488</v>
      </c>
      <c r="K123" s="954">
        <v>6512</v>
      </c>
    </row>
    <row r="124" spans="1:11" ht="14.1" customHeight="1" x14ac:dyDescent="0.3">
      <c r="A124" s="133" t="s">
        <v>57</v>
      </c>
      <c r="B124" s="1403" t="s">
        <v>395</v>
      </c>
      <c r="C124" s="868">
        <v>3308</v>
      </c>
      <c r="D124" s="869">
        <v>1665</v>
      </c>
      <c r="E124" s="869">
        <v>1643</v>
      </c>
      <c r="F124" s="869">
        <v>17867</v>
      </c>
      <c r="G124" s="869">
        <v>9130</v>
      </c>
      <c r="H124" s="869">
        <v>8737</v>
      </c>
      <c r="I124" s="869">
        <v>5281</v>
      </c>
      <c r="J124" s="869">
        <v>2196</v>
      </c>
      <c r="K124" s="1012">
        <v>3085</v>
      </c>
    </row>
    <row r="125" spans="1:11" ht="14.1" customHeight="1" x14ac:dyDescent="0.3">
      <c r="A125" s="145"/>
      <c r="B125" s="1404" t="s">
        <v>396</v>
      </c>
      <c r="C125" s="872">
        <v>3304</v>
      </c>
      <c r="D125" s="873">
        <v>1679</v>
      </c>
      <c r="E125" s="873">
        <v>1625</v>
      </c>
      <c r="F125" s="873">
        <v>17521</v>
      </c>
      <c r="G125" s="873">
        <v>8941</v>
      </c>
      <c r="H125" s="873">
        <v>8580</v>
      </c>
      <c r="I125" s="873">
        <v>5431</v>
      </c>
      <c r="J125" s="873">
        <v>2291</v>
      </c>
      <c r="K125" s="954">
        <v>3140</v>
      </c>
    </row>
    <row r="126" spans="1:11" ht="14.1" customHeight="1" x14ac:dyDescent="0.3">
      <c r="A126" s="145"/>
      <c r="B126" s="1405" t="s">
        <v>397</v>
      </c>
      <c r="C126" s="872">
        <v>3307</v>
      </c>
      <c r="D126" s="873">
        <v>1673</v>
      </c>
      <c r="E126" s="873">
        <v>1634</v>
      </c>
      <c r="F126" s="873">
        <v>17198</v>
      </c>
      <c r="G126" s="873">
        <v>8798</v>
      </c>
      <c r="H126" s="873">
        <v>8400</v>
      </c>
      <c r="I126" s="873">
        <v>5557</v>
      </c>
      <c r="J126" s="873">
        <v>2346</v>
      </c>
      <c r="K126" s="954">
        <v>3211</v>
      </c>
    </row>
    <row r="127" spans="1:11" ht="14.1" customHeight="1" x14ac:dyDescent="0.3">
      <c r="A127" s="145"/>
      <c r="B127" s="1034" t="s">
        <v>398</v>
      </c>
      <c r="C127" s="872">
        <v>3277</v>
      </c>
      <c r="D127" s="873">
        <v>1667</v>
      </c>
      <c r="E127" s="873">
        <v>1610</v>
      </c>
      <c r="F127" s="873">
        <v>16543</v>
      </c>
      <c r="G127" s="873">
        <v>8498</v>
      </c>
      <c r="H127" s="873">
        <v>8045</v>
      </c>
      <c r="I127" s="873">
        <v>5543</v>
      </c>
      <c r="J127" s="873">
        <v>2307</v>
      </c>
      <c r="K127" s="954">
        <v>3236</v>
      </c>
    </row>
    <row r="128" spans="1:11" ht="14.1" customHeight="1" x14ac:dyDescent="0.3">
      <c r="A128" s="145"/>
      <c r="B128" s="1034" t="s">
        <v>399</v>
      </c>
      <c r="C128" s="872">
        <v>3252</v>
      </c>
      <c r="D128" s="873">
        <v>1642</v>
      </c>
      <c r="E128" s="873">
        <v>1610</v>
      </c>
      <c r="F128" s="873">
        <v>16271</v>
      </c>
      <c r="G128" s="873">
        <v>8374</v>
      </c>
      <c r="H128" s="873">
        <v>7897</v>
      </c>
      <c r="I128" s="873">
        <v>5670</v>
      </c>
      <c r="J128" s="873">
        <v>2378</v>
      </c>
      <c r="K128" s="954">
        <v>3292</v>
      </c>
    </row>
    <row r="129" spans="1:11" ht="14.1" customHeight="1" x14ac:dyDescent="0.3">
      <c r="A129" s="133" t="s">
        <v>58</v>
      </c>
      <c r="B129" s="1403" t="s">
        <v>395</v>
      </c>
      <c r="C129" s="868">
        <v>8800</v>
      </c>
      <c r="D129" s="869">
        <v>4508</v>
      </c>
      <c r="E129" s="869">
        <v>4292</v>
      </c>
      <c r="F129" s="869">
        <v>41946</v>
      </c>
      <c r="G129" s="869">
        <v>21264</v>
      </c>
      <c r="H129" s="869">
        <v>20682</v>
      </c>
      <c r="I129" s="869">
        <v>11786</v>
      </c>
      <c r="J129" s="869">
        <v>4909</v>
      </c>
      <c r="K129" s="1012">
        <v>6877</v>
      </c>
    </row>
    <row r="130" spans="1:11" ht="14.1" customHeight="1" x14ac:dyDescent="0.3">
      <c r="A130" s="145"/>
      <c r="B130" s="1404" t="s">
        <v>396</v>
      </c>
      <c r="C130" s="872">
        <v>8894</v>
      </c>
      <c r="D130" s="873">
        <v>4537</v>
      </c>
      <c r="E130" s="873">
        <v>4357</v>
      </c>
      <c r="F130" s="873">
        <v>41537</v>
      </c>
      <c r="G130" s="873">
        <v>21066</v>
      </c>
      <c r="H130" s="873">
        <v>20471</v>
      </c>
      <c r="I130" s="873">
        <v>12144</v>
      </c>
      <c r="J130" s="873">
        <v>5093</v>
      </c>
      <c r="K130" s="954">
        <v>7051</v>
      </c>
    </row>
    <row r="131" spans="1:11" ht="14.1" customHeight="1" x14ac:dyDescent="0.3">
      <c r="A131" s="145"/>
      <c r="B131" s="1405" t="s">
        <v>397</v>
      </c>
      <c r="C131" s="872">
        <v>9039</v>
      </c>
      <c r="D131" s="873">
        <v>4646</v>
      </c>
      <c r="E131" s="873">
        <v>4393</v>
      </c>
      <c r="F131" s="873">
        <v>41145</v>
      </c>
      <c r="G131" s="873">
        <v>20879</v>
      </c>
      <c r="H131" s="873">
        <v>20266</v>
      </c>
      <c r="I131" s="873">
        <v>12388</v>
      </c>
      <c r="J131" s="873">
        <v>5196</v>
      </c>
      <c r="K131" s="954">
        <v>7192</v>
      </c>
    </row>
    <row r="132" spans="1:11" ht="14.1" customHeight="1" x14ac:dyDescent="0.3">
      <c r="A132" s="145"/>
      <c r="B132" s="1034" t="s">
        <v>398</v>
      </c>
      <c r="C132" s="872">
        <v>9075</v>
      </c>
      <c r="D132" s="873">
        <v>4684</v>
      </c>
      <c r="E132" s="873">
        <v>4391</v>
      </c>
      <c r="F132" s="873">
        <v>40137</v>
      </c>
      <c r="G132" s="873">
        <v>20416</v>
      </c>
      <c r="H132" s="873">
        <v>19721</v>
      </c>
      <c r="I132" s="873">
        <v>12300</v>
      </c>
      <c r="J132" s="873">
        <v>5152</v>
      </c>
      <c r="K132" s="954">
        <v>7148</v>
      </c>
    </row>
    <row r="133" spans="1:11" ht="14.1" customHeight="1" x14ac:dyDescent="0.3">
      <c r="A133" s="145"/>
      <c r="B133" s="1034" t="s">
        <v>399</v>
      </c>
      <c r="C133" s="872">
        <v>9140</v>
      </c>
      <c r="D133" s="873">
        <v>4712</v>
      </c>
      <c r="E133" s="873">
        <v>4428</v>
      </c>
      <c r="F133" s="873">
        <v>39721</v>
      </c>
      <c r="G133" s="873">
        <v>20193</v>
      </c>
      <c r="H133" s="873">
        <v>19528</v>
      </c>
      <c r="I133" s="873">
        <v>12546</v>
      </c>
      <c r="J133" s="873">
        <v>5282</v>
      </c>
      <c r="K133" s="954">
        <v>7264</v>
      </c>
    </row>
    <row r="134" spans="1:11" ht="14.1" customHeight="1" x14ac:dyDescent="0.3">
      <c r="A134" s="133" t="s">
        <v>59</v>
      </c>
      <c r="B134" s="1403" t="s">
        <v>395</v>
      </c>
      <c r="C134" s="868">
        <v>6019</v>
      </c>
      <c r="D134" s="869">
        <v>3123</v>
      </c>
      <c r="E134" s="869">
        <v>2896</v>
      </c>
      <c r="F134" s="869">
        <v>30930</v>
      </c>
      <c r="G134" s="869">
        <v>15827</v>
      </c>
      <c r="H134" s="869">
        <v>15103</v>
      </c>
      <c r="I134" s="869">
        <v>8755</v>
      </c>
      <c r="J134" s="869">
        <v>3528</v>
      </c>
      <c r="K134" s="1012">
        <v>5227</v>
      </c>
    </row>
    <row r="135" spans="1:11" ht="14.1" customHeight="1" x14ac:dyDescent="0.3">
      <c r="A135" s="145"/>
      <c r="B135" s="1404" t="s">
        <v>396</v>
      </c>
      <c r="C135" s="872">
        <v>6020</v>
      </c>
      <c r="D135" s="873">
        <v>3083</v>
      </c>
      <c r="E135" s="873">
        <v>2937</v>
      </c>
      <c r="F135" s="873">
        <v>30451</v>
      </c>
      <c r="G135" s="873">
        <v>15622</v>
      </c>
      <c r="H135" s="873">
        <v>14829</v>
      </c>
      <c r="I135" s="873">
        <v>9018</v>
      </c>
      <c r="J135" s="873">
        <v>3646</v>
      </c>
      <c r="K135" s="954">
        <v>5372</v>
      </c>
    </row>
    <row r="136" spans="1:11" ht="14.1" customHeight="1" x14ac:dyDescent="0.3">
      <c r="A136" s="145"/>
      <c r="B136" s="1405" t="s">
        <v>397</v>
      </c>
      <c r="C136" s="872">
        <v>6073</v>
      </c>
      <c r="D136" s="873">
        <v>3116</v>
      </c>
      <c r="E136" s="873">
        <v>2957</v>
      </c>
      <c r="F136" s="873">
        <v>30012</v>
      </c>
      <c r="G136" s="873">
        <v>15440</v>
      </c>
      <c r="H136" s="873">
        <v>14572</v>
      </c>
      <c r="I136" s="873">
        <v>9208</v>
      </c>
      <c r="J136" s="873">
        <v>3709</v>
      </c>
      <c r="K136" s="954">
        <v>5499</v>
      </c>
    </row>
    <row r="137" spans="1:11" ht="14.1" customHeight="1" x14ac:dyDescent="0.3">
      <c r="A137" s="145"/>
      <c r="B137" s="1034" t="s">
        <v>398</v>
      </c>
      <c r="C137" s="872">
        <v>6009</v>
      </c>
      <c r="D137" s="873">
        <v>3090</v>
      </c>
      <c r="E137" s="873">
        <v>2919</v>
      </c>
      <c r="F137" s="873">
        <v>28987</v>
      </c>
      <c r="G137" s="873">
        <v>14892</v>
      </c>
      <c r="H137" s="873">
        <v>14095</v>
      </c>
      <c r="I137" s="873">
        <v>9183</v>
      </c>
      <c r="J137" s="873">
        <v>3721</v>
      </c>
      <c r="K137" s="954">
        <v>5462</v>
      </c>
    </row>
    <row r="138" spans="1:11" ht="14.1" customHeight="1" x14ac:dyDescent="0.3">
      <c r="A138" s="145"/>
      <c r="B138" s="1034" t="s">
        <v>399</v>
      </c>
      <c r="C138" s="872">
        <v>5934</v>
      </c>
      <c r="D138" s="873">
        <v>3041</v>
      </c>
      <c r="E138" s="873">
        <v>2893</v>
      </c>
      <c r="F138" s="873">
        <v>28532</v>
      </c>
      <c r="G138" s="873">
        <v>14691</v>
      </c>
      <c r="H138" s="873">
        <v>13841</v>
      </c>
      <c r="I138" s="873">
        <v>9333</v>
      </c>
      <c r="J138" s="873">
        <v>3797</v>
      </c>
      <c r="K138" s="954">
        <v>5536</v>
      </c>
    </row>
    <row r="139" spans="1:11" ht="14.1" customHeight="1" x14ac:dyDescent="0.3">
      <c r="A139" s="133" t="s">
        <v>60</v>
      </c>
      <c r="B139" s="1403" t="s">
        <v>395</v>
      </c>
      <c r="C139" s="868">
        <v>8854</v>
      </c>
      <c r="D139" s="869">
        <v>4602</v>
      </c>
      <c r="E139" s="869">
        <v>4252</v>
      </c>
      <c r="F139" s="869">
        <v>44032</v>
      </c>
      <c r="G139" s="869">
        <v>22317</v>
      </c>
      <c r="H139" s="869">
        <v>21715</v>
      </c>
      <c r="I139" s="869">
        <v>9640</v>
      </c>
      <c r="J139" s="869">
        <v>3890</v>
      </c>
      <c r="K139" s="1012">
        <v>5750</v>
      </c>
    </row>
    <row r="140" spans="1:11" ht="14.1" customHeight="1" x14ac:dyDescent="0.3">
      <c r="A140" s="145"/>
      <c r="B140" s="1404" t="s">
        <v>396</v>
      </c>
      <c r="C140" s="872">
        <v>8978</v>
      </c>
      <c r="D140" s="873">
        <v>4683</v>
      </c>
      <c r="E140" s="873">
        <v>4295</v>
      </c>
      <c r="F140" s="873">
        <v>43368</v>
      </c>
      <c r="G140" s="873">
        <v>21986</v>
      </c>
      <c r="H140" s="873">
        <v>21382</v>
      </c>
      <c r="I140" s="873">
        <v>10005</v>
      </c>
      <c r="J140" s="873">
        <v>4067</v>
      </c>
      <c r="K140" s="954">
        <v>5938</v>
      </c>
    </row>
    <row r="141" spans="1:11" ht="14.1" customHeight="1" x14ac:dyDescent="0.3">
      <c r="A141" s="145"/>
      <c r="B141" s="1405" t="s">
        <v>397</v>
      </c>
      <c r="C141" s="872">
        <v>8996</v>
      </c>
      <c r="D141" s="873">
        <v>4675</v>
      </c>
      <c r="E141" s="873">
        <v>4321</v>
      </c>
      <c r="F141" s="873">
        <v>42673</v>
      </c>
      <c r="G141" s="873">
        <v>21681</v>
      </c>
      <c r="H141" s="873">
        <v>20992</v>
      </c>
      <c r="I141" s="873">
        <v>10324</v>
      </c>
      <c r="J141" s="873">
        <v>4213</v>
      </c>
      <c r="K141" s="954">
        <v>6111</v>
      </c>
    </row>
    <row r="142" spans="1:11" ht="14.1" customHeight="1" x14ac:dyDescent="0.3">
      <c r="A142" s="145"/>
      <c r="B142" s="1034" t="s">
        <v>398</v>
      </c>
      <c r="C142" s="872">
        <v>9046</v>
      </c>
      <c r="D142" s="873">
        <v>4689</v>
      </c>
      <c r="E142" s="873">
        <v>4357</v>
      </c>
      <c r="F142" s="873">
        <v>41685</v>
      </c>
      <c r="G142" s="873">
        <v>21307</v>
      </c>
      <c r="H142" s="873">
        <v>20378</v>
      </c>
      <c r="I142" s="873">
        <v>10480</v>
      </c>
      <c r="J142" s="873">
        <v>4256</v>
      </c>
      <c r="K142" s="954">
        <v>6224</v>
      </c>
    </row>
    <row r="143" spans="1:11" ht="14.1" customHeight="1" x14ac:dyDescent="0.3">
      <c r="A143" s="145"/>
      <c r="B143" s="1034" t="s">
        <v>399</v>
      </c>
      <c r="C143" s="872">
        <v>9120</v>
      </c>
      <c r="D143" s="873">
        <v>4714</v>
      </c>
      <c r="E143" s="873">
        <v>4406</v>
      </c>
      <c r="F143" s="873">
        <v>41046</v>
      </c>
      <c r="G143" s="873">
        <v>20989</v>
      </c>
      <c r="H143" s="873">
        <v>20057</v>
      </c>
      <c r="I143" s="873">
        <v>10742</v>
      </c>
      <c r="J143" s="873">
        <v>4373</v>
      </c>
      <c r="K143" s="954">
        <v>6369</v>
      </c>
    </row>
    <row r="144" spans="1:11" ht="14.1" customHeight="1" x14ac:dyDescent="0.3">
      <c r="A144" s="133" t="s">
        <v>61</v>
      </c>
      <c r="B144" s="1403" t="s">
        <v>395</v>
      </c>
      <c r="C144" s="868">
        <v>17386</v>
      </c>
      <c r="D144" s="869">
        <v>8883</v>
      </c>
      <c r="E144" s="869">
        <v>8503</v>
      </c>
      <c r="F144" s="869">
        <v>92861</v>
      </c>
      <c r="G144" s="869">
        <v>47535</v>
      </c>
      <c r="H144" s="869">
        <v>45326</v>
      </c>
      <c r="I144" s="869">
        <v>23991</v>
      </c>
      <c r="J144" s="869">
        <v>9862</v>
      </c>
      <c r="K144" s="1012">
        <v>14129</v>
      </c>
    </row>
    <row r="145" spans="1:11" ht="14.1" customHeight="1" x14ac:dyDescent="0.3">
      <c r="A145" s="145"/>
      <c r="B145" s="1404" t="s">
        <v>396</v>
      </c>
      <c r="C145" s="872">
        <v>17455</v>
      </c>
      <c r="D145" s="873">
        <v>8860</v>
      </c>
      <c r="E145" s="873">
        <v>8595</v>
      </c>
      <c r="F145" s="873">
        <v>91415</v>
      </c>
      <c r="G145" s="873">
        <v>46896</v>
      </c>
      <c r="H145" s="873">
        <v>44519</v>
      </c>
      <c r="I145" s="873">
        <v>24851</v>
      </c>
      <c r="J145" s="873">
        <v>10227</v>
      </c>
      <c r="K145" s="954">
        <v>14624</v>
      </c>
    </row>
    <row r="146" spans="1:11" ht="14.1" customHeight="1" x14ac:dyDescent="0.3">
      <c r="A146" s="145"/>
      <c r="B146" s="1405" t="s">
        <v>397</v>
      </c>
      <c r="C146" s="872">
        <v>17425</v>
      </c>
      <c r="D146" s="873">
        <v>8777</v>
      </c>
      <c r="E146" s="873">
        <v>8648</v>
      </c>
      <c r="F146" s="873">
        <v>90041</v>
      </c>
      <c r="G146" s="873">
        <v>46217</v>
      </c>
      <c r="H146" s="873">
        <v>43824</v>
      </c>
      <c r="I146" s="873">
        <v>25425</v>
      </c>
      <c r="J146" s="873">
        <v>10476</v>
      </c>
      <c r="K146" s="954">
        <v>14949</v>
      </c>
    </row>
    <row r="147" spans="1:11" ht="14.1" customHeight="1" x14ac:dyDescent="0.3">
      <c r="A147" s="145"/>
      <c r="B147" s="1034" t="s">
        <v>398</v>
      </c>
      <c r="C147" s="872">
        <v>17431</v>
      </c>
      <c r="D147" s="873">
        <v>8760</v>
      </c>
      <c r="E147" s="873">
        <v>8671</v>
      </c>
      <c r="F147" s="873">
        <v>87531</v>
      </c>
      <c r="G147" s="873">
        <v>44770</v>
      </c>
      <c r="H147" s="873">
        <v>42761</v>
      </c>
      <c r="I147" s="873">
        <v>25654</v>
      </c>
      <c r="J147" s="873">
        <v>10532</v>
      </c>
      <c r="K147" s="954">
        <v>15122</v>
      </c>
    </row>
    <row r="148" spans="1:11" ht="14.1" customHeight="1" x14ac:dyDescent="0.3">
      <c r="A148" s="145"/>
      <c r="B148" s="1034" t="s">
        <v>399</v>
      </c>
      <c r="C148" s="872">
        <v>17221</v>
      </c>
      <c r="D148" s="873">
        <v>8676</v>
      </c>
      <c r="E148" s="873">
        <v>8545</v>
      </c>
      <c r="F148" s="873">
        <v>86009</v>
      </c>
      <c r="G148" s="873">
        <v>43974</v>
      </c>
      <c r="H148" s="873">
        <v>42035</v>
      </c>
      <c r="I148" s="873">
        <v>26375</v>
      </c>
      <c r="J148" s="873">
        <v>10904</v>
      </c>
      <c r="K148" s="954">
        <v>15471</v>
      </c>
    </row>
    <row r="149" spans="1:11" ht="14.1" customHeight="1" x14ac:dyDescent="0.3">
      <c r="A149" s="133" t="s">
        <v>62</v>
      </c>
      <c r="B149" s="1403" t="s">
        <v>395</v>
      </c>
      <c r="C149" s="868">
        <v>6386</v>
      </c>
      <c r="D149" s="869">
        <v>3276</v>
      </c>
      <c r="E149" s="869">
        <v>3110</v>
      </c>
      <c r="F149" s="869">
        <v>30822</v>
      </c>
      <c r="G149" s="869">
        <v>15743</v>
      </c>
      <c r="H149" s="869">
        <v>15079</v>
      </c>
      <c r="I149" s="869">
        <v>7163</v>
      </c>
      <c r="J149" s="869">
        <v>2845</v>
      </c>
      <c r="K149" s="1012">
        <v>4318</v>
      </c>
    </row>
    <row r="150" spans="1:11" ht="14.1" customHeight="1" x14ac:dyDescent="0.3">
      <c r="A150" s="145"/>
      <c r="B150" s="1404" t="s">
        <v>396</v>
      </c>
      <c r="C150" s="872">
        <v>6376</v>
      </c>
      <c r="D150" s="873">
        <v>3274</v>
      </c>
      <c r="E150" s="873">
        <v>3102</v>
      </c>
      <c r="F150" s="873">
        <v>30497</v>
      </c>
      <c r="G150" s="873">
        <v>15633</v>
      </c>
      <c r="H150" s="873">
        <v>14864</v>
      </c>
      <c r="I150" s="873">
        <v>7375</v>
      </c>
      <c r="J150" s="873">
        <v>2951</v>
      </c>
      <c r="K150" s="954">
        <v>4424</v>
      </c>
    </row>
    <row r="151" spans="1:11" ht="14.1" customHeight="1" x14ac:dyDescent="0.3">
      <c r="A151" s="145"/>
      <c r="B151" s="1405" t="s">
        <v>397</v>
      </c>
      <c r="C151" s="872">
        <v>6454</v>
      </c>
      <c r="D151" s="873">
        <v>3313</v>
      </c>
      <c r="E151" s="873">
        <v>3141</v>
      </c>
      <c r="F151" s="873">
        <v>30116</v>
      </c>
      <c r="G151" s="873">
        <v>15442</v>
      </c>
      <c r="H151" s="873">
        <v>14674</v>
      </c>
      <c r="I151" s="873">
        <v>7566</v>
      </c>
      <c r="J151" s="873">
        <v>3014</v>
      </c>
      <c r="K151" s="954">
        <v>4552</v>
      </c>
    </row>
    <row r="152" spans="1:11" ht="14.1" customHeight="1" x14ac:dyDescent="0.3">
      <c r="A152" s="145"/>
      <c r="B152" s="1034" t="s">
        <v>398</v>
      </c>
      <c r="C152" s="872">
        <v>6723</v>
      </c>
      <c r="D152" s="873">
        <v>3460</v>
      </c>
      <c r="E152" s="873">
        <v>3263</v>
      </c>
      <c r="F152" s="873">
        <v>29746</v>
      </c>
      <c r="G152" s="873">
        <v>15236</v>
      </c>
      <c r="H152" s="873">
        <v>14510</v>
      </c>
      <c r="I152" s="873">
        <v>7664</v>
      </c>
      <c r="J152" s="873">
        <v>3083</v>
      </c>
      <c r="K152" s="954">
        <v>4581</v>
      </c>
    </row>
    <row r="153" spans="1:11" ht="14.1" customHeight="1" x14ac:dyDescent="0.3">
      <c r="A153" s="145"/>
      <c r="B153" s="1034" t="s">
        <v>399</v>
      </c>
      <c r="C153" s="872">
        <v>6722</v>
      </c>
      <c r="D153" s="873">
        <v>3447</v>
      </c>
      <c r="E153" s="873">
        <v>3275</v>
      </c>
      <c r="F153" s="873">
        <v>29372</v>
      </c>
      <c r="G153" s="873">
        <v>15062</v>
      </c>
      <c r="H153" s="873">
        <v>14310</v>
      </c>
      <c r="I153" s="873">
        <v>7806</v>
      </c>
      <c r="J153" s="873">
        <v>3138</v>
      </c>
      <c r="K153" s="954">
        <v>4668</v>
      </c>
    </row>
    <row r="154" spans="1:11" ht="14.1" customHeight="1" x14ac:dyDescent="0.3">
      <c r="A154" s="133" t="s">
        <v>63</v>
      </c>
      <c r="B154" s="1403" t="s">
        <v>395</v>
      </c>
      <c r="C154" s="868">
        <v>16478</v>
      </c>
      <c r="D154" s="869">
        <v>8440</v>
      </c>
      <c r="E154" s="869">
        <v>8038</v>
      </c>
      <c r="F154" s="869">
        <v>77065</v>
      </c>
      <c r="G154" s="869">
        <v>38833</v>
      </c>
      <c r="H154" s="869">
        <v>38232</v>
      </c>
      <c r="I154" s="869">
        <v>20833</v>
      </c>
      <c r="J154" s="869">
        <v>8588</v>
      </c>
      <c r="K154" s="1012">
        <v>12245</v>
      </c>
    </row>
    <row r="155" spans="1:11" ht="14.1" customHeight="1" x14ac:dyDescent="0.3">
      <c r="A155" s="145"/>
      <c r="B155" s="1404" t="s">
        <v>396</v>
      </c>
      <c r="C155" s="872">
        <v>16716</v>
      </c>
      <c r="D155" s="873">
        <v>8561</v>
      </c>
      <c r="E155" s="873">
        <v>8155</v>
      </c>
      <c r="F155" s="873">
        <v>76399</v>
      </c>
      <c r="G155" s="873">
        <v>38447</v>
      </c>
      <c r="H155" s="873">
        <v>37952</v>
      </c>
      <c r="I155" s="873">
        <v>21555</v>
      </c>
      <c r="J155" s="873">
        <v>8951</v>
      </c>
      <c r="K155" s="954">
        <v>12604</v>
      </c>
    </row>
    <row r="156" spans="1:11" ht="14.1" customHeight="1" x14ac:dyDescent="0.3">
      <c r="A156" s="145"/>
      <c r="B156" s="1405" t="s">
        <v>397</v>
      </c>
      <c r="C156" s="872">
        <v>16830</v>
      </c>
      <c r="D156" s="873">
        <v>8619</v>
      </c>
      <c r="E156" s="873">
        <v>8211</v>
      </c>
      <c r="F156" s="873">
        <v>75817</v>
      </c>
      <c r="G156" s="873">
        <v>38167</v>
      </c>
      <c r="H156" s="873">
        <v>37650</v>
      </c>
      <c r="I156" s="873">
        <v>22190</v>
      </c>
      <c r="J156" s="873">
        <v>9248</v>
      </c>
      <c r="K156" s="954">
        <v>12942</v>
      </c>
    </row>
    <row r="157" spans="1:11" ht="14.1" customHeight="1" x14ac:dyDescent="0.3">
      <c r="A157" s="145"/>
      <c r="B157" s="1034" t="s">
        <v>398</v>
      </c>
      <c r="C157" s="872">
        <v>16939</v>
      </c>
      <c r="D157" s="873">
        <v>8659</v>
      </c>
      <c r="E157" s="873">
        <v>8280</v>
      </c>
      <c r="F157" s="873">
        <v>74100</v>
      </c>
      <c r="G157" s="873">
        <v>37415</v>
      </c>
      <c r="H157" s="873">
        <v>36685</v>
      </c>
      <c r="I157" s="873">
        <v>22477</v>
      </c>
      <c r="J157" s="873">
        <v>9332</v>
      </c>
      <c r="K157" s="954">
        <v>13145</v>
      </c>
    </row>
    <row r="158" spans="1:11" ht="14.1" customHeight="1" x14ac:dyDescent="0.3">
      <c r="A158" s="145"/>
      <c r="B158" s="1034" t="s">
        <v>399</v>
      </c>
      <c r="C158" s="872">
        <v>16967</v>
      </c>
      <c r="D158" s="873">
        <v>8655</v>
      </c>
      <c r="E158" s="873">
        <v>8312</v>
      </c>
      <c r="F158" s="873">
        <v>73372</v>
      </c>
      <c r="G158" s="873">
        <v>37110</v>
      </c>
      <c r="H158" s="873">
        <v>36262</v>
      </c>
      <c r="I158" s="873">
        <v>22995</v>
      </c>
      <c r="J158" s="873">
        <v>9552</v>
      </c>
      <c r="K158" s="954">
        <v>13443</v>
      </c>
    </row>
    <row r="159" spans="1:11" ht="14.1" customHeight="1" x14ac:dyDescent="0.3">
      <c r="A159" s="112" t="s">
        <v>64</v>
      </c>
      <c r="B159" s="1011" t="s">
        <v>395</v>
      </c>
      <c r="C159" s="1531">
        <v>92576</v>
      </c>
      <c r="D159" s="1532">
        <v>47805</v>
      </c>
      <c r="E159" s="1532">
        <v>44771</v>
      </c>
      <c r="F159" s="1532">
        <v>465082</v>
      </c>
      <c r="G159" s="1532">
        <v>235442</v>
      </c>
      <c r="H159" s="1532">
        <v>229640</v>
      </c>
      <c r="I159" s="1532">
        <v>119014</v>
      </c>
      <c r="J159" s="1532">
        <v>46231</v>
      </c>
      <c r="K159" s="1543">
        <v>72783</v>
      </c>
    </row>
    <row r="160" spans="1:11" ht="14.1" customHeight="1" x14ac:dyDescent="0.3">
      <c r="A160" s="121"/>
      <c r="B160" s="1013" t="s">
        <v>396</v>
      </c>
      <c r="C160" s="1534">
        <v>92778</v>
      </c>
      <c r="D160" s="1535">
        <v>47875</v>
      </c>
      <c r="E160" s="1535">
        <v>44903</v>
      </c>
      <c r="F160" s="1535">
        <v>458740</v>
      </c>
      <c r="G160" s="1535">
        <v>232482</v>
      </c>
      <c r="H160" s="1535">
        <v>226258</v>
      </c>
      <c r="I160" s="1535">
        <v>122788</v>
      </c>
      <c r="J160" s="1535">
        <v>48028</v>
      </c>
      <c r="K160" s="1544">
        <v>74760</v>
      </c>
    </row>
    <row r="161" spans="1:11" ht="14.1" customHeight="1" x14ac:dyDescent="0.3">
      <c r="A161" s="121"/>
      <c r="B161" s="1402" t="s">
        <v>397</v>
      </c>
      <c r="C161" s="1534">
        <v>92840</v>
      </c>
      <c r="D161" s="1535">
        <v>47852</v>
      </c>
      <c r="E161" s="1535">
        <v>44988</v>
      </c>
      <c r="F161" s="1535">
        <v>452756</v>
      </c>
      <c r="G161" s="1535">
        <v>229710</v>
      </c>
      <c r="H161" s="1535">
        <v>223046</v>
      </c>
      <c r="I161" s="1535">
        <v>125912</v>
      </c>
      <c r="J161" s="1535">
        <v>49443</v>
      </c>
      <c r="K161" s="1544">
        <v>76469</v>
      </c>
    </row>
    <row r="162" spans="1:11" ht="14.1" customHeight="1" x14ac:dyDescent="0.3">
      <c r="A162" s="121"/>
      <c r="B162" s="1014" t="s">
        <v>398</v>
      </c>
      <c r="C162" s="1534">
        <v>93791</v>
      </c>
      <c r="D162" s="1535">
        <v>48194</v>
      </c>
      <c r="E162" s="1535">
        <v>45597</v>
      </c>
      <c r="F162" s="1535">
        <v>451983</v>
      </c>
      <c r="G162" s="1535">
        <v>229795</v>
      </c>
      <c r="H162" s="1535">
        <v>222188</v>
      </c>
      <c r="I162" s="1535">
        <v>127773</v>
      </c>
      <c r="J162" s="1535">
        <v>50480</v>
      </c>
      <c r="K162" s="1544">
        <v>77293</v>
      </c>
    </row>
    <row r="163" spans="1:11" ht="14.1" customHeight="1" x14ac:dyDescent="0.3">
      <c r="A163" s="121"/>
      <c r="B163" s="1014" t="s">
        <v>399</v>
      </c>
      <c r="C163" s="1534">
        <v>93654</v>
      </c>
      <c r="D163" s="1535">
        <v>48213</v>
      </c>
      <c r="E163" s="1535">
        <v>45441</v>
      </c>
      <c r="F163" s="1535">
        <v>446477</v>
      </c>
      <c r="G163" s="1535">
        <v>227045</v>
      </c>
      <c r="H163" s="1535">
        <v>219432</v>
      </c>
      <c r="I163" s="1535">
        <v>130565</v>
      </c>
      <c r="J163" s="1535">
        <v>51880</v>
      </c>
      <c r="K163" s="1544">
        <v>78685</v>
      </c>
    </row>
    <row r="164" spans="1:11" ht="14.1" customHeight="1" x14ac:dyDescent="0.3">
      <c r="A164" s="165" t="s">
        <v>65</v>
      </c>
      <c r="B164" s="1403" t="s">
        <v>395</v>
      </c>
      <c r="C164" s="868">
        <v>13373</v>
      </c>
      <c r="D164" s="869">
        <v>6948</v>
      </c>
      <c r="E164" s="869">
        <v>6425</v>
      </c>
      <c r="F164" s="869">
        <v>70356</v>
      </c>
      <c r="G164" s="869">
        <v>35811</v>
      </c>
      <c r="H164" s="869">
        <v>34545</v>
      </c>
      <c r="I164" s="869">
        <v>18194</v>
      </c>
      <c r="J164" s="869">
        <v>7052</v>
      </c>
      <c r="K164" s="1012">
        <v>11142</v>
      </c>
    </row>
    <row r="165" spans="1:11" ht="14.1" customHeight="1" x14ac:dyDescent="0.3">
      <c r="A165" s="168"/>
      <c r="B165" s="1404" t="s">
        <v>396</v>
      </c>
      <c r="C165" s="872">
        <v>13300</v>
      </c>
      <c r="D165" s="873">
        <v>6882</v>
      </c>
      <c r="E165" s="873">
        <v>6418</v>
      </c>
      <c r="F165" s="873">
        <v>69426</v>
      </c>
      <c r="G165" s="873">
        <v>35390</v>
      </c>
      <c r="H165" s="873">
        <v>34036</v>
      </c>
      <c r="I165" s="873">
        <v>18774</v>
      </c>
      <c r="J165" s="873">
        <v>7278</v>
      </c>
      <c r="K165" s="954">
        <v>11496</v>
      </c>
    </row>
    <row r="166" spans="1:11" ht="14.1" customHeight="1" x14ac:dyDescent="0.3">
      <c r="A166" s="168"/>
      <c r="B166" s="1405" t="s">
        <v>397</v>
      </c>
      <c r="C166" s="872">
        <v>13158</v>
      </c>
      <c r="D166" s="873">
        <v>6785</v>
      </c>
      <c r="E166" s="873">
        <v>6373</v>
      </c>
      <c r="F166" s="873">
        <v>68618</v>
      </c>
      <c r="G166" s="873">
        <v>35091</v>
      </c>
      <c r="H166" s="873">
        <v>33527</v>
      </c>
      <c r="I166" s="873">
        <v>19216</v>
      </c>
      <c r="J166" s="873">
        <v>7424</v>
      </c>
      <c r="K166" s="954">
        <v>11792</v>
      </c>
    </row>
    <row r="167" spans="1:11" ht="14.1" customHeight="1" x14ac:dyDescent="0.3">
      <c r="A167" s="168"/>
      <c r="B167" s="1034" t="s">
        <v>398</v>
      </c>
      <c r="C167" s="872">
        <v>13209</v>
      </c>
      <c r="D167" s="873">
        <v>6738</v>
      </c>
      <c r="E167" s="873">
        <v>6471</v>
      </c>
      <c r="F167" s="873">
        <v>67684</v>
      </c>
      <c r="G167" s="873">
        <v>34658</v>
      </c>
      <c r="H167" s="873">
        <v>33026</v>
      </c>
      <c r="I167" s="873">
        <v>19319</v>
      </c>
      <c r="J167" s="873">
        <v>7457</v>
      </c>
      <c r="K167" s="954">
        <v>11862</v>
      </c>
    </row>
    <row r="168" spans="1:11" ht="14.1" customHeight="1" x14ac:dyDescent="0.3">
      <c r="A168" s="168"/>
      <c r="B168" s="1034" t="s">
        <v>399</v>
      </c>
      <c r="C168" s="872">
        <v>13170</v>
      </c>
      <c r="D168" s="873">
        <v>6719</v>
      </c>
      <c r="E168" s="873">
        <v>6451</v>
      </c>
      <c r="F168" s="873">
        <v>66897</v>
      </c>
      <c r="G168" s="873">
        <v>34244</v>
      </c>
      <c r="H168" s="873">
        <v>32653</v>
      </c>
      <c r="I168" s="873">
        <v>19628</v>
      </c>
      <c r="J168" s="873">
        <v>7634</v>
      </c>
      <c r="K168" s="954">
        <v>11994</v>
      </c>
    </row>
    <row r="169" spans="1:11" ht="14.1" customHeight="1" x14ac:dyDescent="0.3">
      <c r="A169" s="165" t="s">
        <v>66</v>
      </c>
      <c r="B169" s="1403" t="s">
        <v>395</v>
      </c>
      <c r="C169" s="868">
        <v>15086</v>
      </c>
      <c r="D169" s="869">
        <v>7697</v>
      </c>
      <c r="E169" s="869">
        <v>7389</v>
      </c>
      <c r="F169" s="869">
        <v>76656</v>
      </c>
      <c r="G169" s="869">
        <v>38658</v>
      </c>
      <c r="H169" s="869">
        <v>37998</v>
      </c>
      <c r="I169" s="869">
        <v>19383</v>
      </c>
      <c r="J169" s="869">
        <v>7419</v>
      </c>
      <c r="K169" s="1012">
        <v>11964</v>
      </c>
    </row>
    <row r="170" spans="1:11" ht="14.1" customHeight="1" x14ac:dyDescent="0.3">
      <c r="A170" s="168"/>
      <c r="B170" s="1404" t="s">
        <v>396</v>
      </c>
      <c r="C170" s="872">
        <v>15021</v>
      </c>
      <c r="D170" s="873">
        <v>7661</v>
      </c>
      <c r="E170" s="873">
        <v>7360</v>
      </c>
      <c r="F170" s="873">
        <v>75407</v>
      </c>
      <c r="G170" s="873">
        <v>38085</v>
      </c>
      <c r="H170" s="873">
        <v>37322</v>
      </c>
      <c r="I170" s="873">
        <v>20095</v>
      </c>
      <c r="J170" s="873">
        <v>7761</v>
      </c>
      <c r="K170" s="954">
        <v>12334</v>
      </c>
    </row>
    <row r="171" spans="1:11" ht="14.1" customHeight="1" x14ac:dyDescent="0.3">
      <c r="A171" s="168"/>
      <c r="B171" s="1405" t="s">
        <v>397</v>
      </c>
      <c r="C171" s="872">
        <v>14998</v>
      </c>
      <c r="D171" s="873">
        <v>7626</v>
      </c>
      <c r="E171" s="873">
        <v>7372</v>
      </c>
      <c r="F171" s="873">
        <v>74358</v>
      </c>
      <c r="G171" s="873">
        <v>37597</v>
      </c>
      <c r="H171" s="873">
        <v>36761</v>
      </c>
      <c r="I171" s="873">
        <v>20684</v>
      </c>
      <c r="J171" s="873">
        <v>8066</v>
      </c>
      <c r="K171" s="954">
        <v>12618</v>
      </c>
    </row>
    <row r="172" spans="1:11" ht="14.1" customHeight="1" x14ac:dyDescent="0.3">
      <c r="A172" s="168"/>
      <c r="B172" s="1034" t="s">
        <v>398</v>
      </c>
      <c r="C172" s="872">
        <v>15068</v>
      </c>
      <c r="D172" s="873">
        <v>7664</v>
      </c>
      <c r="E172" s="873">
        <v>7404</v>
      </c>
      <c r="F172" s="873">
        <v>73658</v>
      </c>
      <c r="G172" s="873">
        <v>37293</v>
      </c>
      <c r="H172" s="873">
        <v>36365</v>
      </c>
      <c r="I172" s="873">
        <v>20862</v>
      </c>
      <c r="J172" s="873">
        <v>8189</v>
      </c>
      <c r="K172" s="954">
        <v>12673</v>
      </c>
    </row>
    <row r="173" spans="1:11" ht="14.1" customHeight="1" x14ac:dyDescent="0.3">
      <c r="A173" s="168"/>
      <c r="B173" s="1034" t="s">
        <v>399</v>
      </c>
      <c r="C173" s="872">
        <v>14995</v>
      </c>
      <c r="D173" s="873">
        <v>7639</v>
      </c>
      <c r="E173" s="873">
        <v>7356</v>
      </c>
      <c r="F173" s="873">
        <v>72732</v>
      </c>
      <c r="G173" s="873">
        <v>36793</v>
      </c>
      <c r="H173" s="873">
        <v>35939</v>
      </c>
      <c r="I173" s="873">
        <v>21255</v>
      </c>
      <c r="J173" s="873">
        <v>8426</v>
      </c>
      <c r="K173" s="954">
        <v>12829</v>
      </c>
    </row>
    <row r="174" spans="1:11" ht="14.1" customHeight="1" x14ac:dyDescent="0.3">
      <c r="A174" s="165" t="s">
        <v>67</v>
      </c>
      <c r="B174" s="1403" t="s">
        <v>395</v>
      </c>
      <c r="C174" s="868">
        <v>23740</v>
      </c>
      <c r="D174" s="869">
        <v>12226</v>
      </c>
      <c r="E174" s="869">
        <v>11514</v>
      </c>
      <c r="F174" s="869">
        <v>110064</v>
      </c>
      <c r="G174" s="869">
        <v>55244</v>
      </c>
      <c r="H174" s="869">
        <v>54820</v>
      </c>
      <c r="I174" s="869">
        <v>27637</v>
      </c>
      <c r="J174" s="869">
        <v>10847</v>
      </c>
      <c r="K174" s="1012">
        <v>16790</v>
      </c>
    </row>
    <row r="175" spans="1:11" ht="14.1" customHeight="1" x14ac:dyDescent="0.3">
      <c r="A175" s="168"/>
      <c r="B175" s="1404" t="s">
        <v>396</v>
      </c>
      <c r="C175" s="872">
        <v>24114</v>
      </c>
      <c r="D175" s="873">
        <v>12359</v>
      </c>
      <c r="E175" s="873">
        <v>11755</v>
      </c>
      <c r="F175" s="873">
        <v>108964</v>
      </c>
      <c r="G175" s="873">
        <v>54731</v>
      </c>
      <c r="H175" s="873">
        <v>54233</v>
      </c>
      <c r="I175" s="873">
        <v>28601</v>
      </c>
      <c r="J175" s="873">
        <v>11285</v>
      </c>
      <c r="K175" s="954">
        <v>17316</v>
      </c>
    </row>
    <row r="176" spans="1:11" ht="14.1" customHeight="1" x14ac:dyDescent="0.3">
      <c r="A176" s="168"/>
      <c r="B176" s="1405" t="s">
        <v>397</v>
      </c>
      <c r="C176" s="872">
        <v>24431</v>
      </c>
      <c r="D176" s="873">
        <v>12509</v>
      </c>
      <c r="E176" s="873">
        <v>11922</v>
      </c>
      <c r="F176" s="873">
        <v>107835</v>
      </c>
      <c r="G176" s="873">
        <v>54223</v>
      </c>
      <c r="H176" s="873">
        <v>53612</v>
      </c>
      <c r="I176" s="873">
        <v>29233</v>
      </c>
      <c r="J176" s="873">
        <v>11553</v>
      </c>
      <c r="K176" s="954">
        <v>17680</v>
      </c>
    </row>
    <row r="177" spans="1:11" ht="14.1" customHeight="1" x14ac:dyDescent="0.3">
      <c r="A177" s="168"/>
      <c r="B177" s="1034" t="s">
        <v>398</v>
      </c>
      <c r="C177" s="872">
        <v>24823</v>
      </c>
      <c r="D177" s="873">
        <v>12717</v>
      </c>
      <c r="E177" s="873">
        <v>12106</v>
      </c>
      <c r="F177" s="873">
        <v>109599</v>
      </c>
      <c r="G177" s="873">
        <v>55237</v>
      </c>
      <c r="H177" s="873">
        <v>54362</v>
      </c>
      <c r="I177" s="873">
        <v>30158</v>
      </c>
      <c r="J177" s="873">
        <v>11983</v>
      </c>
      <c r="K177" s="954">
        <v>18175</v>
      </c>
    </row>
    <row r="178" spans="1:11" ht="14.1" customHeight="1" x14ac:dyDescent="0.3">
      <c r="A178" s="168"/>
      <c r="B178" s="1034" t="s">
        <v>399</v>
      </c>
      <c r="C178" s="872">
        <v>25023</v>
      </c>
      <c r="D178" s="873">
        <v>12843</v>
      </c>
      <c r="E178" s="873">
        <v>12180</v>
      </c>
      <c r="F178" s="873">
        <v>108665</v>
      </c>
      <c r="G178" s="873">
        <v>54783</v>
      </c>
      <c r="H178" s="873">
        <v>53882</v>
      </c>
      <c r="I178" s="873">
        <v>30959</v>
      </c>
      <c r="J178" s="873">
        <v>12302</v>
      </c>
      <c r="K178" s="954">
        <v>18657</v>
      </c>
    </row>
    <row r="179" spans="1:11" ht="14.1" customHeight="1" x14ac:dyDescent="0.3">
      <c r="A179" s="165" t="s">
        <v>68</v>
      </c>
      <c r="B179" s="1403" t="s">
        <v>395</v>
      </c>
      <c r="C179" s="868">
        <v>18063</v>
      </c>
      <c r="D179" s="869">
        <v>9332</v>
      </c>
      <c r="E179" s="869">
        <v>8731</v>
      </c>
      <c r="F179" s="869">
        <v>95895</v>
      </c>
      <c r="G179" s="869">
        <v>48583</v>
      </c>
      <c r="H179" s="869">
        <v>47312</v>
      </c>
      <c r="I179" s="869">
        <v>25474</v>
      </c>
      <c r="J179" s="869">
        <v>9765</v>
      </c>
      <c r="K179" s="1012">
        <v>15709</v>
      </c>
    </row>
    <row r="180" spans="1:11" ht="14.1" customHeight="1" x14ac:dyDescent="0.3">
      <c r="A180" s="168"/>
      <c r="B180" s="1404" t="s">
        <v>396</v>
      </c>
      <c r="C180" s="872">
        <v>17997</v>
      </c>
      <c r="D180" s="873">
        <v>9345</v>
      </c>
      <c r="E180" s="873">
        <v>8652</v>
      </c>
      <c r="F180" s="873">
        <v>94402</v>
      </c>
      <c r="G180" s="873">
        <v>47888</v>
      </c>
      <c r="H180" s="873">
        <v>46514</v>
      </c>
      <c r="I180" s="873">
        <v>26178</v>
      </c>
      <c r="J180" s="873">
        <v>10133</v>
      </c>
      <c r="K180" s="954">
        <v>16045</v>
      </c>
    </row>
    <row r="181" spans="1:11" ht="14.1" customHeight="1" x14ac:dyDescent="0.3">
      <c r="A181" s="168"/>
      <c r="B181" s="1405" t="s">
        <v>397</v>
      </c>
      <c r="C181" s="872">
        <v>17967</v>
      </c>
      <c r="D181" s="873">
        <v>9331</v>
      </c>
      <c r="E181" s="873">
        <v>8636</v>
      </c>
      <c r="F181" s="873">
        <v>92946</v>
      </c>
      <c r="G181" s="873">
        <v>47163</v>
      </c>
      <c r="H181" s="873">
        <v>45783</v>
      </c>
      <c r="I181" s="873">
        <v>26865</v>
      </c>
      <c r="J181" s="873">
        <v>10463</v>
      </c>
      <c r="K181" s="954">
        <v>16402</v>
      </c>
    </row>
    <row r="182" spans="1:11" ht="14.1" customHeight="1" x14ac:dyDescent="0.3">
      <c r="A182" s="168"/>
      <c r="B182" s="1034" t="s">
        <v>398</v>
      </c>
      <c r="C182" s="872">
        <v>18151</v>
      </c>
      <c r="D182" s="873">
        <v>9349</v>
      </c>
      <c r="E182" s="873">
        <v>8802</v>
      </c>
      <c r="F182" s="873">
        <v>91791</v>
      </c>
      <c r="G182" s="873">
        <v>46681</v>
      </c>
      <c r="H182" s="873">
        <v>45110</v>
      </c>
      <c r="I182" s="873">
        <v>27059</v>
      </c>
      <c r="J182" s="873">
        <v>10641</v>
      </c>
      <c r="K182" s="954">
        <v>16418</v>
      </c>
    </row>
    <row r="183" spans="1:11" ht="14.1" customHeight="1" x14ac:dyDescent="0.3">
      <c r="A183" s="168"/>
      <c r="B183" s="1034" t="s">
        <v>399</v>
      </c>
      <c r="C183" s="872">
        <v>17976</v>
      </c>
      <c r="D183" s="873">
        <v>9283</v>
      </c>
      <c r="E183" s="873">
        <v>8693</v>
      </c>
      <c r="F183" s="873">
        <v>90393</v>
      </c>
      <c r="G183" s="873">
        <v>45992</v>
      </c>
      <c r="H183" s="873">
        <v>44401</v>
      </c>
      <c r="I183" s="873">
        <v>27581</v>
      </c>
      <c r="J183" s="873">
        <v>10912</v>
      </c>
      <c r="K183" s="954">
        <v>16669</v>
      </c>
    </row>
    <row r="184" spans="1:11" ht="14.1" customHeight="1" x14ac:dyDescent="0.3">
      <c r="A184" s="165" t="s">
        <v>69</v>
      </c>
      <c r="B184" s="1403" t="s">
        <v>395</v>
      </c>
      <c r="C184" s="868">
        <v>7359</v>
      </c>
      <c r="D184" s="869">
        <v>3860</v>
      </c>
      <c r="E184" s="869">
        <v>3499</v>
      </c>
      <c r="F184" s="869">
        <v>35859</v>
      </c>
      <c r="G184" s="869">
        <v>18132</v>
      </c>
      <c r="H184" s="869">
        <v>17727</v>
      </c>
      <c r="I184" s="869">
        <v>8584</v>
      </c>
      <c r="J184" s="869">
        <v>3383</v>
      </c>
      <c r="K184" s="1012">
        <v>5201</v>
      </c>
    </row>
    <row r="185" spans="1:11" ht="14.1" customHeight="1" x14ac:dyDescent="0.3">
      <c r="A185" s="168"/>
      <c r="B185" s="1404" t="s">
        <v>396</v>
      </c>
      <c r="C185" s="872">
        <v>7331</v>
      </c>
      <c r="D185" s="873">
        <v>3861</v>
      </c>
      <c r="E185" s="873">
        <v>3470</v>
      </c>
      <c r="F185" s="873">
        <v>35398</v>
      </c>
      <c r="G185" s="873">
        <v>17879</v>
      </c>
      <c r="H185" s="873">
        <v>17519</v>
      </c>
      <c r="I185" s="873">
        <v>8839</v>
      </c>
      <c r="J185" s="873">
        <v>3529</v>
      </c>
      <c r="K185" s="954">
        <v>5310</v>
      </c>
    </row>
    <row r="186" spans="1:11" ht="14.1" customHeight="1" x14ac:dyDescent="0.3">
      <c r="A186" s="168"/>
      <c r="B186" s="1405" t="s">
        <v>397</v>
      </c>
      <c r="C186" s="872">
        <v>7259</v>
      </c>
      <c r="D186" s="873">
        <v>3851</v>
      </c>
      <c r="E186" s="873">
        <v>3408</v>
      </c>
      <c r="F186" s="873">
        <v>34959</v>
      </c>
      <c r="G186" s="873">
        <v>17648</v>
      </c>
      <c r="H186" s="873">
        <v>17311</v>
      </c>
      <c r="I186" s="873">
        <v>9091</v>
      </c>
      <c r="J186" s="873">
        <v>3655</v>
      </c>
      <c r="K186" s="954">
        <v>5436</v>
      </c>
    </row>
    <row r="187" spans="1:11" ht="14.1" customHeight="1" x14ac:dyDescent="0.3">
      <c r="A187" s="168"/>
      <c r="B187" s="1034" t="s">
        <v>398</v>
      </c>
      <c r="C187" s="872">
        <v>7214</v>
      </c>
      <c r="D187" s="873">
        <v>3801</v>
      </c>
      <c r="E187" s="873">
        <v>3413</v>
      </c>
      <c r="F187" s="873">
        <v>34638</v>
      </c>
      <c r="G187" s="873">
        <v>17587</v>
      </c>
      <c r="H187" s="873">
        <v>17051</v>
      </c>
      <c r="I187" s="873">
        <v>9120</v>
      </c>
      <c r="J187" s="873">
        <v>3655</v>
      </c>
      <c r="K187" s="954">
        <v>5465</v>
      </c>
    </row>
    <row r="188" spans="1:11" ht="14.1" customHeight="1" x14ac:dyDescent="0.3">
      <c r="A188" s="168"/>
      <c r="B188" s="1034" t="s">
        <v>399</v>
      </c>
      <c r="C188" s="872">
        <v>7175</v>
      </c>
      <c r="D188" s="873">
        <v>3804</v>
      </c>
      <c r="E188" s="873">
        <v>3371</v>
      </c>
      <c r="F188" s="873">
        <v>34157</v>
      </c>
      <c r="G188" s="873">
        <v>17366</v>
      </c>
      <c r="H188" s="873">
        <v>16791</v>
      </c>
      <c r="I188" s="873">
        <v>9352</v>
      </c>
      <c r="J188" s="873">
        <v>3755</v>
      </c>
      <c r="K188" s="954">
        <v>5597</v>
      </c>
    </row>
    <row r="189" spans="1:11" ht="14.1" customHeight="1" x14ac:dyDescent="0.3">
      <c r="A189" s="165" t="s">
        <v>70</v>
      </c>
      <c r="B189" s="1403" t="s">
        <v>395</v>
      </c>
      <c r="C189" s="868">
        <v>9466</v>
      </c>
      <c r="D189" s="869">
        <v>4904</v>
      </c>
      <c r="E189" s="869">
        <v>4562</v>
      </c>
      <c r="F189" s="869">
        <v>48469</v>
      </c>
      <c r="G189" s="869">
        <v>24767</v>
      </c>
      <c r="H189" s="869">
        <v>23702</v>
      </c>
      <c r="I189" s="869">
        <v>12381</v>
      </c>
      <c r="J189" s="869">
        <v>4924</v>
      </c>
      <c r="K189" s="1012">
        <v>7457</v>
      </c>
    </row>
    <row r="190" spans="1:11" ht="14.1" customHeight="1" x14ac:dyDescent="0.3">
      <c r="A190" s="168"/>
      <c r="B190" s="1404" t="s">
        <v>396</v>
      </c>
      <c r="C190" s="872">
        <v>9445</v>
      </c>
      <c r="D190" s="873">
        <v>4905</v>
      </c>
      <c r="E190" s="873">
        <v>4540</v>
      </c>
      <c r="F190" s="873">
        <v>47739</v>
      </c>
      <c r="G190" s="873">
        <v>24426</v>
      </c>
      <c r="H190" s="873">
        <v>23313</v>
      </c>
      <c r="I190" s="873">
        <v>12763</v>
      </c>
      <c r="J190" s="873">
        <v>5108</v>
      </c>
      <c r="K190" s="954">
        <v>7655</v>
      </c>
    </row>
    <row r="191" spans="1:11" ht="14.1" customHeight="1" x14ac:dyDescent="0.3">
      <c r="A191" s="168"/>
      <c r="B191" s="1405" t="s">
        <v>397</v>
      </c>
      <c r="C191" s="872">
        <v>9427</v>
      </c>
      <c r="D191" s="873">
        <v>4895</v>
      </c>
      <c r="E191" s="873">
        <v>4532</v>
      </c>
      <c r="F191" s="873">
        <v>46976</v>
      </c>
      <c r="G191" s="873">
        <v>24081</v>
      </c>
      <c r="H191" s="873">
        <v>22895</v>
      </c>
      <c r="I191" s="873">
        <v>13118</v>
      </c>
      <c r="J191" s="873">
        <v>5267</v>
      </c>
      <c r="K191" s="954">
        <v>7851</v>
      </c>
    </row>
    <row r="192" spans="1:11" ht="14.1" customHeight="1" x14ac:dyDescent="0.3">
      <c r="A192" s="168"/>
      <c r="B192" s="1034" t="s">
        <v>398</v>
      </c>
      <c r="C192" s="872">
        <v>9515</v>
      </c>
      <c r="D192" s="873">
        <v>4942</v>
      </c>
      <c r="E192" s="873">
        <v>4573</v>
      </c>
      <c r="F192" s="873">
        <v>47403</v>
      </c>
      <c r="G192" s="873">
        <v>24337</v>
      </c>
      <c r="H192" s="873">
        <v>23066</v>
      </c>
      <c r="I192" s="873">
        <v>13395</v>
      </c>
      <c r="J192" s="873">
        <v>5436</v>
      </c>
      <c r="K192" s="954">
        <v>7959</v>
      </c>
    </row>
    <row r="193" spans="1:11" ht="14.1" customHeight="1" x14ac:dyDescent="0.3">
      <c r="A193" s="168"/>
      <c r="B193" s="1034" t="s">
        <v>399</v>
      </c>
      <c r="C193" s="872">
        <v>9447</v>
      </c>
      <c r="D193" s="873">
        <v>4900</v>
      </c>
      <c r="E193" s="873">
        <v>4547</v>
      </c>
      <c r="F193" s="873">
        <v>46714</v>
      </c>
      <c r="G193" s="873">
        <v>23979</v>
      </c>
      <c r="H193" s="873">
        <v>22735</v>
      </c>
      <c r="I193" s="873">
        <v>13732</v>
      </c>
      <c r="J193" s="873">
        <v>5627</v>
      </c>
      <c r="K193" s="954">
        <v>8105</v>
      </c>
    </row>
    <row r="194" spans="1:11" ht="14.1" customHeight="1" x14ac:dyDescent="0.3">
      <c r="A194" s="165" t="s">
        <v>71</v>
      </c>
      <c r="B194" s="1403" t="s">
        <v>395</v>
      </c>
      <c r="C194" s="868">
        <v>5489</v>
      </c>
      <c r="D194" s="869">
        <v>2838</v>
      </c>
      <c r="E194" s="869">
        <v>2651</v>
      </c>
      <c r="F194" s="869">
        <v>27783</v>
      </c>
      <c r="G194" s="869">
        <v>14247</v>
      </c>
      <c r="H194" s="869">
        <v>13536</v>
      </c>
      <c r="I194" s="869">
        <v>7361</v>
      </c>
      <c r="J194" s="869">
        <v>2841</v>
      </c>
      <c r="K194" s="1012">
        <v>4520</v>
      </c>
    </row>
    <row r="195" spans="1:11" ht="14.1" customHeight="1" x14ac:dyDescent="0.3">
      <c r="A195" s="168"/>
      <c r="B195" s="1404" t="s">
        <v>396</v>
      </c>
      <c r="C195" s="872">
        <v>5570</v>
      </c>
      <c r="D195" s="873">
        <v>2862</v>
      </c>
      <c r="E195" s="873">
        <v>2708</v>
      </c>
      <c r="F195" s="873">
        <v>27404</v>
      </c>
      <c r="G195" s="873">
        <v>14083</v>
      </c>
      <c r="H195" s="873">
        <v>13321</v>
      </c>
      <c r="I195" s="873">
        <v>7538</v>
      </c>
      <c r="J195" s="873">
        <v>2934</v>
      </c>
      <c r="K195" s="954">
        <v>4604</v>
      </c>
    </row>
    <row r="196" spans="1:11" ht="14.1" customHeight="1" x14ac:dyDescent="0.3">
      <c r="A196" s="168"/>
      <c r="B196" s="1405" t="s">
        <v>397</v>
      </c>
      <c r="C196" s="872">
        <v>5600</v>
      </c>
      <c r="D196" s="873">
        <v>2855</v>
      </c>
      <c r="E196" s="873">
        <v>2745</v>
      </c>
      <c r="F196" s="873">
        <v>27064</v>
      </c>
      <c r="G196" s="873">
        <v>13907</v>
      </c>
      <c r="H196" s="873">
        <v>13157</v>
      </c>
      <c r="I196" s="873">
        <v>7705</v>
      </c>
      <c r="J196" s="873">
        <v>3015</v>
      </c>
      <c r="K196" s="954">
        <v>4690</v>
      </c>
    </row>
    <row r="197" spans="1:11" ht="14.1" customHeight="1" x14ac:dyDescent="0.3">
      <c r="A197" s="168"/>
      <c r="B197" s="1034" t="s">
        <v>398</v>
      </c>
      <c r="C197" s="872">
        <v>5811</v>
      </c>
      <c r="D197" s="873">
        <v>2983</v>
      </c>
      <c r="E197" s="873">
        <v>2828</v>
      </c>
      <c r="F197" s="873">
        <v>27210</v>
      </c>
      <c r="G197" s="873">
        <v>14002</v>
      </c>
      <c r="H197" s="873">
        <v>13208</v>
      </c>
      <c r="I197" s="873">
        <v>7860</v>
      </c>
      <c r="J197" s="873">
        <v>3119</v>
      </c>
      <c r="K197" s="954">
        <v>4741</v>
      </c>
    </row>
    <row r="198" spans="1:11" ht="14.1" customHeight="1" x14ac:dyDescent="0.3">
      <c r="A198" s="168"/>
      <c r="B198" s="1034" t="s">
        <v>399</v>
      </c>
      <c r="C198" s="872">
        <v>5868</v>
      </c>
      <c r="D198" s="873">
        <v>3025</v>
      </c>
      <c r="E198" s="873">
        <v>2843</v>
      </c>
      <c r="F198" s="873">
        <v>26919</v>
      </c>
      <c r="G198" s="873">
        <v>13888</v>
      </c>
      <c r="H198" s="873">
        <v>13031</v>
      </c>
      <c r="I198" s="873">
        <v>8058</v>
      </c>
      <c r="J198" s="873">
        <v>3224</v>
      </c>
      <c r="K198" s="954">
        <v>4834</v>
      </c>
    </row>
    <row r="199" spans="1:11" ht="14.1" customHeight="1" x14ac:dyDescent="0.3">
      <c r="A199" s="316" t="s">
        <v>72</v>
      </c>
      <c r="B199" s="1007" t="s">
        <v>395</v>
      </c>
      <c r="C199" s="860">
        <v>203995</v>
      </c>
      <c r="D199" s="861">
        <v>104405</v>
      </c>
      <c r="E199" s="861">
        <v>99590</v>
      </c>
      <c r="F199" s="861">
        <v>920572</v>
      </c>
      <c r="G199" s="861">
        <v>465863</v>
      </c>
      <c r="H199" s="861">
        <v>454709</v>
      </c>
      <c r="I199" s="861">
        <v>214675</v>
      </c>
      <c r="J199" s="861">
        <v>84267</v>
      </c>
      <c r="K199" s="1008">
        <v>130408</v>
      </c>
    </row>
    <row r="200" spans="1:11" ht="14.1" customHeight="1" x14ac:dyDescent="0.3">
      <c r="A200" s="99"/>
      <c r="B200" s="1009" t="s">
        <v>396</v>
      </c>
      <c r="C200" s="860">
        <v>204065</v>
      </c>
      <c r="D200" s="861">
        <v>104416</v>
      </c>
      <c r="E200" s="861">
        <v>99649</v>
      </c>
      <c r="F200" s="861">
        <v>910912</v>
      </c>
      <c r="G200" s="861">
        <v>461371</v>
      </c>
      <c r="H200" s="861">
        <v>449541</v>
      </c>
      <c r="I200" s="861">
        <v>221808</v>
      </c>
      <c r="J200" s="861">
        <v>87606</v>
      </c>
      <c r="K200" s="1008">
        <v>134202</v>
      </c>
    </row>
    <row r="201" spans="1:11" ht="14.1" customHeight="1" x14ac:dyDescent="0.3">
      <c r="A201" s="99"/>
      <c r="B201" s="1401" t="s">
        <v>397</v>
      </c>
      <c r="C201" s="860">
        <v>204114</v>
      </c>
      <c r="D201" s="861">
        <v>104380</v>
      </c>
      <c r="E201" s="861">
        <v>99734</v>
      </c>
      <c r="F201" s="861">
        <v>901824</v>
      </c>
      <c r="G201" s="861">
        <v>457295</v>
      </c>
      <c r="H201" s="861">
        <v>444529</v>
      </c>
      <c r="I201" s="861">
        <v>228300</v>
      </c>
      <c r="J201" s="861">
        <v>90642</v>
      </c>
      <c r="K201" s="1008">
        <v>137658</v>
      </c>
    </row>
    <row r="202" spans="1:11" ht="14.1" customHeight="1" x14ac:dyDescent="0.3">
      <c r="A202" s="99"/>
      <c r="B202" s="1010" t="s">
        <v>398</v>
      </c>
      <c r="C202" s="860">
        <v>203797</v>
      </c>
      <c r="D202" s="861">
        <v>104201</v>
      </c>
      <c r="E202" s="861">
        <v>99596</v>
      </c>
      <c r="F202" s="861">
        <v>878490</v>
      </c>
      <c r="G202" s="861">
        <v>446368</v>
      </c>
      <c r="H202" s="861">
        <v>432122</v>
      </c>
      <c r="I202" s="861">
        <v>228224</v>
      </c>
      <c r="J202" s="861">
        <v>90998</v>
      </c>
      <c r="K202" s="1008">
        <v>137226</v>
      </c>
    </row>
    <row r="203" spans="1:11" ht="14.1" customHeight="1" x14ac:dyDescent="0.3">
      <c r="A203" s="99"/>
      <c r="B203" s="1010" t="s">
        <v>399</v>
      </c>
      <c r="C203" s="860">
        <v>203255</v>
      </c>
      <c r="D203" s="861">
        <v>103920</v>
      </c>
      <c r="E203" s="861">
        <v>99335</v>
      </c>
      <c r="F203" s="861">
        <v>868569</v>
      </c>
      <c r="G203" s="861">
        <v>441638</v>
      </c>
      <c r="H203" s="861">
        <v>426931</v>
      </c>
      <c r="I203" s="861">
        <v>234059</v>
      </c>
      <c r="J203" s="861">
        <v>93789</v>
      </c>
      <c r="K203" s="1008">
        <v>140270</v>
      </c>
    </row>
    <row r="204" spans="1:11" ht="14.1" customHeight="1" x14ac:dyDescent="0.3">
      <c r="A204" s="112" t="s">
        <v>73</v>
      </c>
      <c r="B204" s="1011" t="s">
        <v>395</v>
      </c>
      <c r="C204" s="1531">
        <v>108714</v>
      </c>
      <c r="D204" s="1532">
        <v>55829</v>
      </c>
      <c r="E204" s="1532">
        <v>52885</v>
      </c>
      <c r="F204" s="1532">
        <v>477334</v>
      </c>
      <c r="G204" s="1532">
        <v>242356</v>
      </c>
      <c r="H204" s="1532">
        <v>234978</v>
      </c>
      <c r="I204" s="1532">
        <v>105320</v>
      </c>
      <c r="J204" s="1532">
        <v>41714</v>
      </c>
      <c r="K204" s="1543">
        <v>63606</v>
      </c>
    </row>
    <row r="205" spans="1:11" ht="14.1" customHeight="1" x14ac:dyDescent="0.3">
      <c r="A205" s="121"/>
      <c r="B205" s="1013" t="s">
        <v>396</v>
      </c>
      <c r="C205" s="1534">
        <v>109268</v>
      </c>
      <c r="D205" s="1535">
        <v>56021</v>
      </c>
      <c r="E205" s="1535">
        <v>53247</v>
      </c>
      <c r="F205" s="1535">
        <v>473242</v>
      </c>
      <c r="G205" s="1535">
        <v>240508</v>
      </c>
      <c r="H205" s="1535">
        <v>232734</v>
      </c>
      <c r="I205" s="1535">
        <v>108999</v>
      </c>
      <c r="J205" s="1535">
        <v>43430</v>
      </c>
      <c r="K205" s="1544">
        <v>65569</v>
      </c>
    </row>
    <row r="206" spans="1:11" ht="14.1" customHeight="1" x14ac:dyDescent="0.3">
      <c r="A206" s="121"/>
      <c r="B206" s="1402" t="s">
        <v>397</v>
      </c>
      <c r="C206" s="1534">
        <v>109661</v>
      </c>
      <c r="D206" s="1535">
        <v>56206</v>
      </c>
      <c r="E206" s="1535">
        <v>53455</v>
      </c>
      <c r="F206" s="1535">
        <v>469097</v>
      </c>
      <c r="G206" s="1535">
        <v>238616</v>
      </c>
      <c r="H206" s="1535">
        <v>230481</v>
      </c>
      <c r="I206" s="1535">
        <v>112378</v>
      </c>
      <c r="J206" s="1535">
        <v>45016</v>
      </c>
      <c r="K206" s="1544">
        <v>67362</v>
      </c>
    </row>
    <row r="207" spans="1:11" ht="14.1" customHeight="1" x14ac:dyDescent="0.3">
      <c r="A207" s="121"/>
      <c r="B207" s="1014" t="s">
        <v>398</v>
      </c>
      <c r="C207" s="1534">
        <v>110449</v>
      </c>
      <c r="D207" s="1535">
        <v>56575</v>
      </c>
      <c r="E207" s="1535">
        <v>53874</v>
      </c>
      <c r="F207" s="1535">
        <v>464534</v>
      </c>
      <c r="G207" s="1535">
        <v>236976</v>
      </c>
      <c r="H207" s="1535">
        <v>227558</v>
      </c>
      <c r="I207" s="1535">
        <v>114542</v>
      </c>
      <c r="J207" s="1535">
        <v>46013</v>
      </c>
      <c r="K207" s="1544">
        <v>68529</v>
      </c>
    </row>
    <row r="208" spans="1:11" ht="14.1" customHeight="1" x14ac:dyDescent="0.3">
      <c r="A208" s="121"/>
      <c r="B208" s="1014" t="s">
        <v>399</v>
      </c>
      <c r="C208" s="1534">
        <v>110475</v>
      </c>
      <c r="D208" s="1535">
        <v>56600</v>
      </c>
      <c r="E208" s="1535">
        <v>53875</v>
      </c>
      <c r="F208" s="1535">
        <v>459877</v>
      </c>
      <c r="G208" s="1535">
        <v>234778</v>
      </c>
      <c r="H208" s="1535">
        <v>225099</v>
      </c>
      <c r="I208" s="1535">
        <v>117754</v>
      </c>
      <c r="J208" s="1535">
        <v>47510</v>
      </c>
      <c r="K208" s="1544">
        <v>70244</v>
      </c>
    </row>
    <row r="209" spans="1:11" ht="14.1" customHeight="1" x14ac:dyDescent="0.3">
      <c r="A209" s="133" t="s">
        <v>74</v>
      </c>
      <c r="B209" s="1403" t="s">
        <v>395</v>
      </c>
      <c r="C209" s="868">
        <v>4995</v>
      </c>
      <c r="D209" s="869">
        <v>2548</v>
      </c>
      <c r="E209" s="869">
        <v>2447</v>
      </c>
      <c r="F209" s="869">
        <v>21379</v>
      </c>
      <c r="G209" s="869">
        <v>10974</v>
      </c>
      <c r="H209" s="869">
        <v>10405</v>
      </c>
      <c r="I209" s="869">
        <v>4495</v>
      </c>
      <c r="J209" s="869">
        <v>1736</v>
      </c>
      <c r="K209" s="1012">
        <v>2759</v>
      </c>
    </row>
    <row r="210" spans="1:11" ht="14.1" customHeight="1" x14ac:dyDescent="0.3">
      <c r="A210" s="145"/>
      <c r="B210" s="1404" t="s">
        <v>396</v>
      </c>
      <c r="C210" s="872">
        <v>5023</v>
      </c>
      <c r="D210" s="873">
        <v>2556</v>
      </c>
      <c r="E210" s="873">
        <v>2467</v>
      </c>
      <c r="F210" s="873">
        <v>21313</v>
      </c>
      <c r="G210" s="873">
        <v>10949</v>
      </c>
      <c r="H210" s="873">
        <v>10364</v>
      </c>
      <c r="I210" s="873">
        <v>4629</v>
      </c>
      <c r="J210" s="873">
        <v>1804</v>
      </c>
      <c r="K210" s="954">
        <v>2825</v>
      </c>
    </row>
    <row r="211" spans="1:11" ht="14.1" customHeight="1" x14ac:dyDescent="0.3">
      <c r="A211" s="145"/>
      <c r="B211" s="1405" t="s">
        <v>397</v>
      </c>
      <c r="C211" s="872">
        <v>5041</v>
      </c>
      <c r="D211" s="873">
        <v>2569</v>
      </c>
      <c r="E211" s="873">
        <v>2472</v>
      </c>
      <c r="F211" s="873">
        <v>21269</v>
      </c>
      <c r="G211" s="873">
        <v>10929</v>
      </c>
      <c r="H211" s="873">
        <v>10340</v>
      </c>
      <c r="I211" s="873">
        <v>4746</v>
      </c>
      <c r="J211" s="873">
        <v>1869</v>
      </c>
      <c r="K211" s="954">
        <v>2877</v>
      </c>
    </row>
    <row r="212" spans="1:11" ht="14.1" customHeight="1" x14ac:dyDescent="0.3">
      <c r="A212" s="145"/>
      <c r="B212" s="1034" t="s">
        <v>398</v>
      </c>
      <c r="C212" s="872">
        <v>5118</v>
      </c>
      <c r="D212" s="873">
        <v>2620</v>
      </c>
      <c r="E212" s="873">
        <v>2498</v>
      </c>
      <c r="F212" s="873">
        <v>21257</v>
      </c>
      <c r="G212" s="873">
        <v>10943</v>
      </c>
      <c r="H212" s="873">
        <v>10314</v>
      </c>
      <c r="I212" s="873">
        <v>4788</v>
      </c>
      <c r="J212" s="873">
        <v>1895</v>
      </c>
      <c r="K212" s="954">
        <v>2893</v>
      </c>
    </row>
    <row r="213" spans="1:11" ht="14.1" customHeight="1" x14ac:dyDescent="0.3">
      <c r="A213" s="145"/>
      <c r="B213" s="1034" t="s">
        <v>399</v>
      </c>
      <c r="C213" s="872">
        <v>5119</v>
      </c>
      <c r="D213" s="873">
        <v>2626</v>
      </c>
      <c r="E213" s="873">
        <v>2493</v>
      </c>
      <c r="F213" s="873">
        <v>21208</v>
      </c>
      <c r="G213" s="873">
        <v>10914</v>
      </c>
      <c r="H213" s="873">
        <v>10294</v>
      </c>
      <c r="I213" s="873">
        <v>4911</v>
      </c>
      <c r="J213" s="873">
        <v>1954</v>
      </c>
      <c r="K213" s="954">
        <v>2957</v>
      </c>
    </row>
    <row r="214" spans="1:11" ht="14.1" customHeight="1" x14ac:dyDescent="0.3">
      <c r="A214" s="133" t="s">
        <v>75</v>
      </c>
      <c r="B214" s="1403" t="s">
        <v>395</v>
      </c>
      <c r="C214" s="868">
        <v>13465</v>
      </c>
      <c r="D214" s="869">
        <v>6845</v>
      </c>
      <c r="E214" s="869">
        <v>6620</v>
      </c>
      <c r="F214" s="869">
        <v>64400</v>
      </c>
      <c r="G214" s="869">
        <v>33245</v>
      </c>
      <c r="H214" s="869">
        <v>31155</v>
      </c>
      <c r="I214" s="869">
        <v>12343</v>
      </c>
      <c r="J214" s="869">
        <v>4780</v>
      </c>
      <c r="K214" s="1012">
        <v>7563</v>
      </c>
    </row>
    <row r="215" spans="1:11" ht="14.1" customHeight="1" x14ac:dyDescent="0.3">
      <c r="A215" s="145"/>
      <c r="B215" s="1404" t="s">
        <v>396</v>
      </c>
      <c r="C215" s="872">
        <v>13409</v>
      </c>
      <c r="D215" s="873">
        <v>6809</v>
      </c>
      <c r="E215" s="873">
        <v>6600</v>
      </c>
      <c r="F215" s="873">
        <v>63772</v>
      </c>
      <c r="G215" s="873">
        <v>32905</v>
      </c>
      <c r="H215" s="873">
        <v>30867</v>
      </c>
      <c r="I215" s="873">
        <v>12771</v>
      </c>
      <c r="J215" s="873">
        <v>4994</v>
      </c>
      <c r="K215" s="954">
        <v>7777</v>
      </c>
    </row>
    <row r="216" spans="1:11" ht="14.1" customHeight="1" x14ac:dyDescent="0.3">
      <c r="A216" s="145"/>
      <c r="B216" s="1405" t="s">
        <v>397</v>
      </c>
      <c r="C216" s="872">
        <v>13300</v>
      </c>
      <c r="D216" s="873">
        <v>6745</v>
      </c>
      <c r="E216" s="873">
        <v>6555</v>
      </c>
      <c r="F216" s="873">
        <v>63122</v>
      </c>
      <c r="G216" s="873">
        <v>32597</v>
      </c>
      <c r="H216" s="873">
        <v>30525</v>
      </c>
      <c r="I216" s="873">
        <v>13072</v>
      </c>
      <c r="J216" s="873">
        <v>5167</v>
      </c>
      <c r="K216" s="954">
        <v>7905</v>
      </c>
    </row>
    <row r="217" spans="1:11" ht="14.1" customHeight="1" x14ac:dyDescent="0.3">
      <c r="A217" s="145"/>
      <c r="B217" s="1034" t="s">
        <v>398</v>
      </c>
      <c r="C217" s="872">
        <v>13218</v>
      </c>
      <c r="D217" s="873">
        <v>6690</v>
      </c>
      <c r="E217" s="873">
        <v>6528</v>
      </c>
      <c r="F217" s="873">
        <v>61682</v>
      </c>
      <c r="G217" s="873">
        <v>31934</v>
      </c>
      <c r="H217" s="873">
        <v>29748</v>
      </c>
      <c r="I217" s="873">
        <v>13069</v>
      </c>
      <c r="J217" s="873">
        <v>5118</v>
      </c>
      <c r="K217" s="954">
        <v>7951</v>
      </c>
    </row>
    <row r="218" spans="1:11" ht="14.1" customHeight="1" x14ac:dyDescent="0.3">
      <c r="A218" s="145"/>
      <c r="B218" s="1034" t="s">
        <v>399</v>
      </c>
      <c r="C218" s="872">
        <v>13051</v>
      </c>
      <c r="D218" s="873">
        <v>6612</v>
      </c>
      <c r="E218" s="873">
        <v>6439</v>
      </c>
      <c r="F218" s="873">
        <v>60958</v>
      </c>
      <c r="G218" s="873">
        <v>31619</v>
      </c>
      <c r="H218" s="873">
        <v>29339</v>
      </c>
      <c r="I218" s="873">
        <v>13469</v>
      </c>
      <c r="J218" s="873">
        <v>5310</v>
      </c>
      <c r="K218" s="954">
        <v>8159</v>
      </c>
    </row>
    <row r="219" spans="1:11" ht="14.1" customHeight="1" x14ac:dyDescent="0.3">
      <c r="A219" s="133" t="s">
        <v>76</v>
      </c>
      <c r="B219" s="1403" t="s">
        <v>395</v>
      </c>
      <c r="C219" s="868">
        <v>6317</v>
      </c>
      <c r="D219" s="869">
        <v>3298</v>
      </c>
      <c r="E219" s="869">
        <v>3019</v>
      </c>
      <c r="F219" s="869">
        <v>27343</v>
      </c>
      <c r="G219" s="869">
        <v>13900</v>
      </c>
      <c r="H219" s="869">
        <v>13443</v>
      </c>
      <c r="I219" s="869">
        <v>5836</v>
      </c>
      <c r="J219" s="869">
        <v>2363</v>
      </c>
      <c r="K219" s="1012">
        <v>3473</v>
      </c>
    </row>
    <row r="220" spans="1:11" ht="14.1" customHeight="1" x14ac:dyDescent="0.3">
      <c r="A220" s="145"/>
      <c r="B220" s="1404" t="s">
        <v>396</v>
      </c>
      <c r="C220" s="872">
        <v>6277</v>
      </c>
      <c r="D220" s="873">
        <v>3252</v>
      </c>
      <c r="E220" s="873">
        <v>3025</v>
      </c>
      <c r="F220" s="873">
        <v>27089</v>
      </c>
      <c r="G220" s="873">
        <v>13777</v>
      </c>
      <c r="H220" s="873">
        <v>13312</v>
      </c>
      <c r="I220" s="873">
        <v>6051</v>
      </c>
      <c r="J220" s="873">
        <v>2452</v>
      </c>
      <c r="K220" s="954">
        <v>3599</v>
      </c>
    </row>
    <row r="221" spans="1:11" ht="14.1" customHeight="1" x14ac:dyDescent="0.3">
      <c r="A221" s="145"/>
      <c r="B221" s="1405" t="s">
        <v>397</v>
      </c>
      <c r="C221" s="872">
        <v>6354</v>
      </c>
      <c r="D221" s="873">
        <v>3283</v>
      </c>
      <c r="E221" s="873">
        <v>3071</v>
      </c>
      <c r="F221" s="873">
        <v>26825</v>
      </c>
      <c r="G221" s="873">
        <v>13648</v>
      </c>
      <c r="H221" s="873">
        <v>13177</v>
      </c>
      <c r="I221" s="873">
        <v>6301</v>
      </c>
      <c r="J221" s="873">
        <v>2593</v>
      </c>
      <c r="K221" s="954">
        <v>3708</v>
      </c>
    </row>
    <row r="222" spans="1:11" ht="14.1" customHeight="1" x14ac:dyDescent="0.3">
      <c r="A222" s="145"/>
      <c r="B222" s="1034" t="s">
        <v>398</v>
      </c>
      <c r="C222" s="872">
        <v>6374</v>
      </c>
      <c r="D222" s="873">
        <v>3296</v>
      </c>
      <c r="E222" s="873">
        <v>3078</v>
      </c>
      <c r="F222" s="873">
        <v>26143</v>
      </c>
      <c r="G222" s="873">
        <v>13273</v>
      </c>
      <c r="H222" s="873">
        <v>12870</v>
      </c>
      <c r="I222" s="873">
        <v>6420</v>
      </c>
      <c r="J222" s="873">
        <v>2654</v>
      </c>
      <c r="K222" s="954">
        <v>3766</v>
      </c>
    </row>
    <row r="223" spans="1:11" ht="14.1" customHeight="1" x14ac:dyDescent="0.3">
      <c r="A223" s="145"/>
      <c r="B223" s="1034" t="s">
        <v>399</v>
      </c>
      <c r="C223" s="872">
        <v>6363</v>
      </c>
      <c r="D223" s="873">
        <v>3296</v>
      </c>
      <c r="E223" s="873">
        <v>3067</v>
      </c>
      <c r="F223" s="873">
        <v>25820</v>
      </c>
      <c r="G223" s="873">
        <v>13116</v>
      </c>
      <c r="H223" s="873">
        <v>12704</v>
      </c>
      <c r="I223" s="873">
        <v>6630</v>
      </c>
      <c r="J223" s="873">
        <v>2727</v>
      </c>
      <c r="K223" s="954">
        <v>3903</v>
      </c>
    </row>
    <row r="224" spans="1:11" ht="14.1" customHeight="1" x14ac:dyDescent="0.3">
      <c r="A224" s="133" t="s">
        <v>77</v>
      </c>
      <c r="B224" s="1403" t="s">
        <v>395</v>
      </c>
      <c r="C224" s="868">
        <v>4995</v>
      </c>
      <c r="D224" s="869">
        <v>2589</v>
      </c>
      <c r="E224" s="869">
        <v>2406</v>
      </c>
      <c r="F224" s="869">
        <v>23080</v>
      </c>
      <c r="G224" s="869">
        <v>11814</v>
      </c>
      <c r="H224" s="869">
        <v>11266</v>
      </c>
      <c r="I224" s="869">
        <v>4863</v>
      </c>
      <c r="J224" s="869">
        <v>1919</v>
      </c>
      <c r="K224" s="1012">
        <v>2944</v>
      </c>
    </row>
    <row r="225" spans="1:11" ht="14.1" customHeight="1" x14ac:dyDescent="0.3">
      <c r="A225" s="145"/>
      <c r="B225" s="1404" t="s">
        <v>396</v>
      </c>
      <c r="C225" s="872">
        <v>4981</v>
      </c>
      <c r="D225" s="873">
        <v>2590</v>
      </c>
      <c r="E225" s="873">
        <v>2391</v>
      </c>
      <c r="F225" s="873">
        <v>22911</v>
      </c>
      <c r="G225" s="873">
        <v>11759</v>
      </c>
      <c r="H225" s="873">
        <v>11152</v>
      </c>
      <c r="I225" s="873">
        <v>4998</v>
      </c>
      <c r="J225" s="873">
        <v>1975</v>
      </c>
      <c r="K225" s="954">
        <v>3023</v>
      </c>
    </row>
    <row r="226" spans="1:11" ht="14.1" customHeight="1" x14ac:dyDescent="0.3">
      <c r="A226" s="145"/>
      <c r="B226" s="1405" t="s">
        <v>397</v>
      </c>
      <c r="C226" s="872">
        <v>5009</v>
      </c>
      <c r="D226" s="873">
        <v>2593</v>
      </c>
      <c r="E226" s="873">
        <v>2416</v>
      </c>
      <c r="F226" s="873">
        <v>22746</v>
      </c>
      <c r="G226" s="873">
        <v>11683</v>
      </c>
      <c r="H226" s="873">
        <v>11063</v>
      </c>
      <c r="I226" s="873">
        <v>5135</v>
      </c>
      <c r="J226" s="873">
        <v>2055</v>
      </c>
      <c r="K226" s="954">
        <v>3080</v>
      </c>
    </row>
    <row r="227" spans="1:11" ht="14.1" customHeight="1" x14ac:dyDescent="0.3">
      <c r="A227" s="145"/>
      <c r="B227" s="1034" t="s">
        <v>398</v>
      </c>
      <c r="C227" s="872">
        <v>5043</v>
      </c>
      <c r="D227" s="873">
        <v>2627</v>
      </c>
      <c r="E227" s="873">
        <v>2416</v>
      </c>
      <c r="F227" s="873">
        <v>22420</v>
      </c>
      <c r="G227" s="873">
        <v>11574</v>
      </c>
      <c r="H227" s="873">
        <v>10846</v>
      </c>
      <c r="I227" s="873">
        <v>5191</v>
      </c>
      <c r="J227" s="873">
        <v>2072</v>
      </c>
      <c r="K227" s="954">
        <v>3119</v>
      </c>
    </row>
    <row r="228" spans="1:11" ht="14.1" customHeight="1" x14ac:dyDescent="0.3">
      <c r="A228" s="145"/>
      <c r="B228" s="1034" t="s">
        <v>399</v>
      </c>
      <c r="C228" s="872">
        <v>5009</v>
      </c>
      <c r="D228" s="873">
        <v>2611</v>
      </c>
      <c r="E228" s="873">
        <v>2398</v>
      </c>
      <c r="F228" s="873">
        <v>22155</v>
      </c>
      <c r="G228" s="873">
        <v>11414</v>
      </c>
      <c r="H228" s="873">
        <v>10741</v>
      </c>
      <c r="I228" s="873">
        <v>5388</v>
      </c>
      <c r="J228" s="873">
        <v>2177</v>
      </c>
      <c r="K228" s="954">
        <v>3211</v>
      </c>
    </row>
    <row r="229" spans="1:11" ht="14.1" customHeight="1" x14ac:dyDescent="0.3">
      <c r="A229" s="133" t="s">
        <v>78</v>
      </c>
      <c r="B229" s="1403" t="s">
        <v>395</v>
      </c>
      <c r="C229" s="868">
        <v>10202</v>
      </c>
      <c r="D229" s="869">
        <v>5287</v>
      </c>
      <c r="E229" s="869">
        <v>4915</v>
      </c>
      <c r="F229" s="869">
        <v>49141</v>
      </c>
      <c r="G229" s="869">
        <v>24654</v>
      </c>
      <c r="H229" s="869">
        <v>24487</v>
      </c>
      <c r="I229" s="869">
        <v>12962</v>
      </c>
      <c r="J229" s="869">
        <v>5082</v>
      </c>
      <c r="K229" s="1012">
        <v>7880</v>
      </c>
    </row>
    <row r="230" spans="1:11" ht="14.1" customHeight="1" x14ac:dyDescent="0.3">
      <c r="A230" s="145"/>
      <c r="B230" s="1404" t="s">
        <v>396</v>
      </c>
      <c r="C230" s="872">
        <v>10263</v>
      </c>
      <c r="D230" s="873">
        <v>5345</v>
      </c>
      <c r="E230" s="873">
        <v>4918</v>
      </c>
      <c r="F230" s="873">
        <v>48581</v>
      </c>
      <c r="G230" s="873">
        <v>24352</v>
      </c>
      <c r="H230" s="873">
        <v>24229</v>
      </c>
      <c r="I230" s="873">
        <v>13372</v>
      </c>
      <c r="J230" s="873">
        <v>5301</v>
      </c>
      <c r="K230" s="954">
        <v>8071</v>
      </c>
    </row>
    <row r="231" spans="1:11" ht="14.1" customHeight="1" x14ac:dyDescent="0.3">
      <c r="A231" s="145"/>
      <c r="B231" s="1405" t="s">
        <v>397</v>
      </c>
      <c r="C231" s="872">
        <v>10230</v>
      </c>
      <c r="D231" s="873">
        <v>5338</v>
      </c>
      <c r="E231" s="873">
        <v>4892</v>
      </c>
      <c r="F231" s="873">
        <v>48060</v>
      </c>
      <c r="G231" s="873">
        <v>24133</v>
      </c>
      <c r="H231" s="873">
        <v>23927</v>
      </c>
      <c r="I231" s="873">
        <v>13764</v>
      </c>
      <c r="J231" s="873">
        <v>5451</v>
      </c>
      <c r="K231" s="954">
        <v>8313</v>
      </c>
    </row>
    <row r="232" spans="1:11" ht="14.1" customHeight="1" x14ac:dyDescent="0.3">
      <c r="A232" s="145"/>
      <c r="B232" s="1034" t="s">
        <v>398</v>
      </c>
      <c r="C232" s="872">
        <v>10303</v>
      </c>
      <c r="D232" s="873">
        <v>5358</v>
      </c>
      <c r="E232" s="873">
        <v>4945</v>
      </c>
      <c r="F232" s="873">
        <v>47452</v>
      </c>
      <c r="G232" s="873">
        <v>23882</v>
      </c>
      <c r="H232" s="873">
        <v>23570</v>
      </c>
      <c r="I232" s="873">
        <v>13930</v>
      </c>
      <c r="J232" s="873">
        <v>5552</v>
      </c>
      <c r="K232" s="954">
        <v>8378</v>
      </c>
    </row>
    <row r="233" spans="1:11" ht="14.1" customHeight="1" x14ac:dyDescent="0.3">
      <c r="A233" s="145"/>
      <c r="B233" s="1034" t="s">
        <v>399</v>
      </c>
      <c r="C233" s="872">
        <v>10365</v>
      </c>
      <c r="D233" s="873">
        <v>5380</v>
      </c>
      <c r="E233" s="873">
        <v>4985</v>
      </c>
      <c r="F233" s="873">
        <v>46875</v>
      </c>
      <c r="G233" s="873">
        <v>23614</v>
      </c>
      <c r="H233" s="873">
        <v>23261</v>
      </c>
      <c r="I233" s="873">
        <v>14315</v>
      </c>
      <c r="J233" s="873">
        <v>5732</v>
      </c>
      <c r="K233" s="954">
        <v>8583</v>
      </c>
    </row>
    <row r="234" spans="1:11" ht="14.1" customHeight="1" x14ac:dyDescent="0.3">
      <c r="A234" s="133" t="s">
        <v>79</v>
      </c>
      <c r="B234" s="1403" t="s">
        <v>395</v>
      </c>
      <c r="C234" s="868">
        <v>13739</v>
      </c>
      <c r="D234" s="869">
        <v>7012</v>
      </c>
      <c r="E234" s="869">
        <v>6727</v>
      </c>
      <c r="F234" s="869">
        <v>65968</v>
      </c>
      <c r="G234" s="869">
        <v>33073</v>
      </c>
      <c r="H234" s="869">
        <v>32895</v>
      </c>
      <c r="I234" s="869">
        <v>16798</v>
      </c>
      <c r="J234" s="869">
        <v>6712</v>
      </c>
      <c r="K234" s="1012">
        <v>10086</v>
      </c>
    </row>
    <row r="235" spans="1:11" ht="14.1" customHeight="1" x14ac:dyDescent="0.3">
      <c r="A235" s="145"/>
      <c r="B235" s="1404" t="s">
        <v>396</v>
      </c>
      <c r="C235" s="872">
        <v>13697</v>
      </c>
      <c r="D235" s="873">
        <v>6960</v>
      </c>
      <c r="E235" s="873">
        <v>6737</v>
      </c>
      <c r="F235" s="873">
        <v>65137</v>
      </c>
      <c r="G235" s="873">
        <v>32713</v>
      </c>
      <c r="H235" s="873">
        <v>32424</v>
      </c>
      <c r="I235" s="873">
        <v>17337</v>
      </c>
      <c r="J235" s="873">
        <v>6936</v>
      </c>
      <c r="K235" s="954">
        <v>10401</v>
      </c>
    </row>
    <row r="236" spans="1:11" ht="14.1" customHeight="1" x14ac:dyDescent="0.3">
      <c r="A236" s="145"/>
      <c r="B236" s="1405" t="s">
        <v>397</v>
      </c>
      <c r="C236" s="872">
        <v>13727</v>
      </c>
      <c r="D236" s="873">
        <v>6968</v>
      </c>
      <c r="E236" s="873">
        <v>6759</v>
      </c>
      <c r="F236" s="873">
        <v>64388</v>
      </c>
      <c r="G236" s="873">
        <v>32324</v>
      </c>
      <c r="H236" s="873">
        <v>32064</v>
      </c>
      <c r="I236" s="873">
        <v>17806</v>
      </c>
      <c r="J236" s="873">
        <v>7155</v>
      </c>
      <c r="K236" s="954">
        <v>10651</v>
      </c>
    </row>
    <row r="237" spans="1:11" ht="14.1" customHeight="1" x14ac:dyDescent="0.3">
      <c r="A237" s="145"/>
      <c r="B237" s="1034" t="s">
        <v>398</v>
      </c>
      <c r="C237" s="872">
        <v>13511</v>
      </c>
      <c r="D237" s="873">
        <v>6854</v>
      </c>
      <c r="E237" s="873">
        <v>6657</v>
      </c>
      <c r="F237" s="873">
        <v>62418</v>
      </c>
      <c r="G237" s="873">
        <v>31405</v>
      </c>
      <c r="H237" s="873">
        <v>31013</v>
      </c>
      <c r="I237" s="873">
        <v>17887</v>
      </c>
      <c r="J237" s="873">
        <v>7172</v>
      </c>
      <c r="K237" s="954">
        <v>10715</v>
      </c>
    </row>
    <row r="238" spans="1:11" ht="14.1" customHeight="1" x14ac:dyDescent="0.3">
      <c r="A238" s="145"/>
      <c r="B238" s="1034" t="s">
        <v>399</v>
      </c>
      <c r="C238" s="872">
        <v>13490</v>
      </c>
      <c r="D238" s="873">
        <v>6847</v>
      </c>
      <c r="E238" s="873">
        <v>6643</v>
      </c>
      <c r="F238" s="873">
        <v>61526</v>
      </c>
      <c r="G238" s="873">
        <v>30962</v>
      </c>
      <c r="H238" s="873">
        <v>30564</v>
      </c>
      <c r="I238" s="873">
        <v>18349</v>
      </c>
      <c r="J238" s="873">
        <v>7374</v>
      </c>
      <c r="K238" s="954">
        <v>10975</v>
      </c>
    </row>
    <row r="239" spans="1:11" ht="14.1" customHeight="1" x14ac:dyDescent="0.3">
      <c r="A239" s="133" t="s">
        <v>80</v>
      </c>
      <c r="B239" s="1403" t="s">
        <v>395</v>
      </c>
      <c r="C239" s="868">
        <v>13274</v>
      </c>
      <c r="D239" s="869">
        <v>6803</v>
      </c>
      <c r="E239" s="869">
        <v>6471</v>
      </c>
      <c r="F239" s="869">
        <v>43087</v>
      </c>
      <c r="G239" s="869">
        <v>22263</v>
      </c>
      <c r="H239" s="869">
        <v>20824</v>
      </c>
      <c r="I239" s="869">
        <v>6087</v>
      </c>
      <c r="J239" s="869">
        <v>2439</v>
      </c>
      <c r="K239" s="1012">
        <v>3648</v>
      </c>
    </row>
    <row r="240" spans="1:11" ht="14.1" customHeight="1" x14ac:dyDescent="0.3">
      <c r="A240" s="145"/>
      <c r="B240" s="1404" t="s">
        <v>396</v>
      </c>
      <c r="C240" s="872">
        <v>13431</v>
      </c>
      <c r="D240" s="873">
        <v>6865</v>
      </c>
      <c r="E240" s="873">
        <v>6566</v>
      </c>
      <c r="F240" s="873">
        <v>43082</v>
      </c>
      <c r="G240" s="873">
        <v>22290</v>
      </c>
      <c r="H240" s="873">
        <v>20792</v>
      </c>
      <c r="I240" s="873">
        <v>6366</v>
      </c>
      <c r="J240" s="873">
        <v>2564</v>
      </c>
      <c r="K240" s="954">
        <v>3802</v>
      </c>
    </row>
    <row r="241" spans="1:11" ht="14.1" customHeight="1" x14ac:dyDescent="0.3">
      <c r="A241" s="145"/>
      <c r="B241" s="1405" t="s">
        <v>397</v>
      </c>
      <c r="C241" s="872">
        <v>13566</v>
      </c>
      <c r="D241" s="873">
        <v>6910</v>
      </c>
      <c r="E241" s="873">
        <v>6656</v>
      </c>
      <c r="F241" s="873">
        <v>43080</v>
      </c>
      <c r="G241" s="873">
        <v>22327</v>
      </c>
      <c r="H241" s="873">
        <v>20753</v>
      </c>
      <c r="I241" s="873">
        <v>6622</v>
      </c>
      <c r="J241" s="873">
        <v>2667</v>
      </c>
      <c r="K241" s="954">
        <v>3955</v>
      </c>
    </row>
    <row r="242" spans="1:11" ht="14.1" customHeight="1" x14ac:dyDescent="0.3">
      <c r="A242" s="145"/>
      <c r="B242" s="1034" t="s">
        <v>398</v>
      </c>
      <c r="C242" s="872">
        <v>13825</v>
      </c>
      <c r="D242" s="873">
        <v>7040</v>
      </c>
      <c r="E242" s="873">
        <v>6785</v>
      </c>
      <c r="F242" s="873">
        <v>42933</v>
      </c>
      <c r="G242" s="873">
        <v>22240</v>
      </c>
      <c r="H242" s="873">
        <v>20693</v>
      </c>
      <c r="I242" s="873">
        <v>6805</v>
      </c>
      <c r="J242" s="873">
        <v>2746</v>
      </c>
      <c r="K242" s="954">
        <v>4059</v>
      </c>
    </row>
    <row r="243" spans="1:11" ht="14.1" customHeight="1" x14ac:dyDescent="0.3">
      <c r="A243" s="145"/>
      <c r="B243" s="1034" t="s">
        <v>399</v>
      </c>
      <c r="C243" s="872">
        <v>13987</v>
      </c>
      <c r="D243" s="873">
        <v>7113</v>
      </c>
      <c r="E243" s="873">
        <v>6874</v>
      </c>
      <c r="F243" s="873">
        <v>42911</v>
      </c>
      <c r="G243" s="873">
        <v>22225</v>
      </c>
      <c r="H243" s="873">
        <v>20686</v>
      </c>
      <c r="I243" s="873">
        <v>7037</v>
      </c>
      <c r="J243" s="873">
        <v>2860</v>
      </c>
      <c r="K243" s="954">
        <v>4177</v>
      </c>
    </row>
    <row r="244" spans="1:11" ht="14.1" customHeight="1" x14ac:dyDescent="0.3">
      <c r="A244" s="133" t="s">
        <v>81</v>
      </c>
      <c r="B244" s="1403" t="s">
        <v>395</v>
      </c>
      <c r="C244" s="868">
        <v>8409</v>
      </c>
      <c r="D244" s="869">
        <v>4276</v>
      </c>
      <c r="E244" s="869">
        <v>4133</v>
      </c>
      <c r="F244" s="869">
        <v>38718</v>
      </c>
      <c r="G244" s="869">
        <v>19473</v>
      </c>
      <c r="H244" s="869">
        <v>19245</v>
      </c>
      <c r="I244" s="869">
        <v>9620</v>
      </c>
      <c r="J244" s="869">
        <v>3803</v>
      </c>
      <c r="K244" s="1012">
        <v>5817</v>
      </c>
    </row>
    <row r="245" spans="1:11" ht="14.1" customHeight="1" x14ac:dyDescent="0.3">
      <c r="A245" s="145"/>
      <c r="B245" s="1404" t="s">
        <v>396</v>
      </c>
      <c r="C245" s="872">
        <v>8438</v>
      </c>
      <c r="D245" s="873">
        <v>4294</v>
      </c>
      <c r="E245" s="873">
        <v>4144</v>
      </c>
      <c r="F245" s="873">
        <v>38277</v>
      </c>
      <c r="G245" s="873">
        <v>19260</v>
      </c>
      <c r="H245" s="873">
        <v>19017</v>
      </c>
      <c r="I245" s="873">
        <v>9942</v>
      </c>
      <c r="J245" s="873">
        <v>3948</v>
      </c>
      <c r="K245" s="954">
        <v>5994</v>
      </c>
    </row>
    <row r="246" spans="1:11" ht="14.1" customHeight="1" x14ac:dyDescent="0.3">
      <c r="A246" s="145"/>
      <c r="B246" s="1405" t="s">
        <v>397</v>
      </c>
      <c r="C246" s="872">
        <v>8394</v>
      </c>
      <c r="D246" s="873">
        <v>4292</v>
      </c>
      <c r="E246" s="873">
        <v>4102</v>
      </c>
      <c r="F246" s="873">
        <v>37833</v>
      </c>
      <c r="G246" s="873">
        <v>19065</v>
      </c>
      <c r="H246" s="873">
        <v>18768</v>
      </c>
      <c r="I246" s="873">
        <v>10309</v>
      </c>
      <c r="J246" s="873">
        <v>4111</v>
      </c>
      <c r="K246" s="954">
        <v>6198</v>
      </c>
    </row>
    <row r="247" spans="1:11" ht="14.1" customHeight="1" x14ac:dyDescent="0.3">
      <c r="A247" s="145"/>
      <c r="B247" s="1034" t="s">
        <v>398</v>
      </c>
      <c r="C247" s="872">
        <v>8572</v>
      </c>
      <c r="D247" s="873">
        <v>4379</v>
      </c>
      <c r="E247" s="873">
        <v>4193</v>
      </c>
      <c r="F247" s="873">
        <v>38009</v>
      </c>
      <c r="G247" s="873">
        <v>19245</v>
      </c>
      <c r="H247" s="873">
        <v>18764</v>
      </c>
      <c r="I247" s="873">
        <v>10455</v>
      </c>
      <c r="J247" s="873">
        <v>4164</v>
      </c>
      <c r="K247" s="954">
        <v>6291</v>
      </c>
    </row>
    <row r="248" spans="1:11" ht="14.1" customHeight="1" x14ac:dyDescent="0.3">
      <c r="A248" s="145"/>
      <c r="B248" s="1034" t="s">
        <v>399</v>
      </c>
      <c r="C248" s="872">
        <v>8578</v>
      </c>
      <c r="D248" s="873">
        <v>4392</v>
      </c>
      <c r="E248" s="873">
        <v>4186</v>
      </c>
      <c r="F248" s="873">
        <v>37560</v>
      </c>
      <c r="G248" s="873">
        <v>19045</v>
      </c>
      <c r="H248" s="873">
        <v>18515</v>
      </c>
      <c r="I248" s="873">
        <v>10614</v>
      </c>
      <c r="J248" s="873">
        <v>4253</v>
      </c>
      <c r="K248" s="954">
        <v>6361</v>
      </c>
    </row>
    <row r="249" spans="1:11" ht="14.1" customHeight="1" x14ac:dyDescent="0.3">
      <c r="A249" s="133" t="s">
        <v>82</v>
      </c>
      <c r="B249" s="1403" t="s">
        <v>395</v>
      </c>
      <c r="C249" s="868">
        <v>2068</v>
      </c>
      <c r="D249" s="869">
        <v>1002</v>
      </c>
      <c r="E249" s="869">
        <v>1066</v>
      </c>
      <c r="F249" s="869">
        <v>10810</v>
      </c>
      <c r="G249" s="869">
        <v>5524</v>
      </c>
      <c r="H249" s="869">
        <v>5286</v>
      </c>
      <c r="I249" s="869">
        <v>3010</v>
      </c>
      <c r="J249" s="869">
        <v>1260</v>
      </c>
      <c r="K249" s="1012">
        <v>1750</v>
      </c>
    </row>
    <row r="250" spans="1:11" ht="14.1" customHeight="1" x14ac:dyDescent="0.3">
      <c r="A250" s="145"/>
      <c r="B250" s="1404" t="s">
        <v>396</v>
      </c>
      <c r="C250" s="872">
        <v>2091</v>
      </c>
      <c r="D250" s="873">
        <v>1010</v>
      </c>
      <c r="E250" s="873">
        <v>1081</v>
      </c>
      <c r="F250" s="873">
        <v>10678</v>
      </c>
      <c r="G250" s="873">
        <v>5458</v>
      </c>
      <c r="H250" s="873">
        <v>5220</v>
      </c>
      <c r="I250" s="873">
        <v>3111</v>
      </c>
      <c r="J250" s="873">
        <v>1308</v>
      </c>
      <c r="K250" s="954">
        <v>1803</v>
      </c>
    </row>
    <row r="251" spans="1:11" ht="14.1" customHeight="1" x14ac:dyDescent="0.3">
      <c r="A251" s="145"/>
      <c r="B251" s="1405" t="s">
        <v>397</v>
      </c>
      <c r="C251" s="872">
        <v>2122</v>
      </c>
      <c r="D251" s="873">
        <v>1012</v>
      </c>
      <c r="E251" s="873">
        <v>1110</v>
      </c>
      <c r="F251" s="873">
        <v>10554</v>
      </c>
      <c r="G251" s="873">
        <v>5392</v>
      </c>
      <c r="H251" s="873">
        <v>5162</v>
      </c>
      <c r="I251" s="873">
        <v>3178</v>
      </c>
      <c r="J251" s="873">
        <v>1347</v>
      </c>
      <c r="K251" s="954">
        <v>1831</v>
      </c>
    </row>
    <row r="252" spans="1:11" ht="14.1" customHeight="1" x14ac:dyDescent="0.3">
      <c r="A252" s="145"/>
      <c r="B252" s="1034" t="s">
        <v>398</v>
      </c>
      <c r="C252" s="872">
        <v>2163</v>
      </c>
      <c r="D252" s="873">
        <v>1047</v>
      </c>
      <c r="E252" s="873">
        <v>1116</v>
      </c>
      <c r="F252" s="873">
        <v>10503</v>
      </c>
      <c r="G252" s="873">
        <v>5389</v>
      </c>
      <c r="H252" s="873">
        <v>5114</v>
      </c>
      <c r="I252" s="873">
        <v>3182</v>
      </c>
      <c r="J252" s="873">
        <v>1348</v>
      </c>
      <c r="K252" s="954">
        <v>1834</v>
      </c>
    </row>
    <row r="253" spans="1:11" ht="14.1" customHeight="1" x14ac:dyDescent="0.3">
      <c r="A253" s="145"/>
      <c r="B253" s="1034" t="s">
        <v>399</v>
      </c>
      <c r="C253" s="872">
        <v>2161</v>
      </c>
      <c r="D253" s="873">
        <v>1044</v>
      </c>
      <c r="E253" s="873">
        <v>1117</v>
      </c>
      <c r="F253" s="873">
        <v>10388</v>
      </c>
      <c r="G253" s="873">
        <v>5328</v>
      </c>
      <c r="H253" s="873">
        <v>5060</v>
      </c>
      <c r="I253" s="873">
        <v>3270</v>
      </c>
      <c r="J253" s="873">
        <v>1391</v>
      </c>
      <c r="K253" s="954">
        <v>1879</v>
      </c>
    </row>
    <row r="254" spans="1:11" ht="14.1" customHeight="1" x14ac:dyDescent="0.3">
      <c r="A254" s="133" t="s">
        <v>83</v>
      </c>
      <c r="B254" s="1403" t="s">
        <v>395</v>
      </c>
      <c r="C254" s="868">
        <v>6289</v>
      </c>
      <c r="D254" s="869">
        <v>3247</v>
      </c>
      <c r="E254" s="869">
        <v>3042</v>
      </c>
      <c r="F254" s="869">
        <v>24988</v>
      </c>
      <c r="G254" s="869">
        <v>12932</v>
      </c>
      <c r="H254" s="869">
        <v>12056</v>
      </c>
      <c r="I254" s="869">
        <v>4880</v>
      </c>
      <c r="J254" s="869">
        <v>1930</v>
      </c>
      <c r="K254" s="1012">
        <v>2950</v>
      </c>
    </row>
    <row r="255" spans="1:11" ht="14.1" customHeight="1" x14ac:dyDescent="0.3">
      <c r="A255" s="145"/>
      <c r="B255" s="1404" t="s">
        <v>396</v>
      </c>
      <c r="C255" s="872">
        <v>6312</v>
      </c>
      <c r="D255" s="873">
        <v>3238</v>
      </c>
      <c r="E255" s="873">
        <v>3074</v>
      </c>
      <c r="F255" s="873">
        <v>24804</v>
      </c>
      <c r="G255" s="873">
        <v>12856</v>
      </c>
      <c r="H255" s="873">
        <v>11948</v>
      </c>
      <c r="I255" s="873">
        <v>5087</v>
      </c>
      <c r="J255" s="873">
        <v>2017</v>
      </c>
      <c r="K255" s="954">
        <v>3070</v>
      </c>
    </row>
    <row r="256" spans="1:11" ht="14.1" customHeight="1" x14ac:dyDescent="0.3">
      <c r="A256" s="145"/>
      <c r="B256" s="1405" t="s">
        <v>397</v>
      </c>
      <c r="C256" s="872">
        <v>6296</v>
      </c>
      <c r="D256" s="873">
        <v>3241</v>
      </c>
      <c r="E256" s="873">
        <v>3055</v>
      </c>
      <c r="F256" s="873">
        <v>24581</v>
      </c>
      <c r="G256" s="873">
        <v>12740</v>
      </c>
      <c r="H256" s="873">
        <v>11841</v>
      </c>
      <c r="I256" s="873">
        <v>5250</v>
      </c>
      <c r="J256" s="873">
        <v>2098</v>
      </c>
      <c r="K256" s="954">
        <v>3152</v>
      </c>
    </row>
    <row r="257" spans="1:11" ht="14.1" customHeight="1" x14ac:dyDescent="0.3">
      <c r="A257" s="145"/>
      <c r="B257" s="1034" t="s">
        <v>398</v>
      </c>
      <c r="C257" s="872">
        <v>6322</v>
      </c>
      <c r="D257" s="873">
        <v>3264</v>
      </c>
      <c r="E257" s="873">
        <v>3058</v>
      </c>
      <c r="F257" s="873">
        <v>24127</v>
      </c>
      <c r="G257" s="873">
        <v>12504</v>
      </c>
      <c r="H257" s="873">
        <v>11623</v>
      </c>
      <c r="I257" s="873">
        <v>5353</v>
      </c>
      <c r="J257" s="873">
        <v>2142</v>
      </c>
      <c r="K257" s="954">
        <v>3211</v>
      </c>
    </row>
    <row r="258" spans="1:11" ht="14.1" customHeight="1" x14ac:dyDescent="0.3">
      <c r="A258" s="145"/>
      <c r="B258" s="1034" t="s">
        <v>399</v>
      </c>
      <c r="C258" s="872">
        <v>6350</v>
      </c>
      <c r="D258" s="873">
        <v>3280</v>
      </c>
      <c r="E258" s="873">
        <v>3070</v>
      </c>
      <c r="F258" s="873">
        <v>23931</v>
      </c>
      <c r="G258" s="873">
        <v>12411</v>
      </c>
      <c r="H258" s="873">
        <v>11520</v>
      </c>
      <c r="I258" s="873">
        <v>5502</v>
      </c>
      <c r="J258" s="873">
        <v>2214</v>
      </c>
      <c r="K258" s="954">
        <v>3288</v>
      </c>
    </row>
    <row r="259" spans="1:11" ht="14.1" customHeight="1" x14ac:dyDescent="0.3">
      <c r="A259" s="133" t="s">
        <v>84</v>
      </c>
      <c r="B259" s="1403" t="s">
        <v>395</v>
      </c>
      <c r="C259" s="868">
        <v>24961</v>
      </c>
      <c r="D259" s="869">
        <v>12922</v>
      </c>
      <c r="E259" s="869">
        <v>12039</v>
      </c>
      <c r="F259" s="869">
        <v>108420</v>
      </c>
      <c r="G259" s="869">
        <v>54504</v>
      </c>
      <c r="H259" s="869">
        <v>53916</v>
      </c>
      <c r="I259" s="869">
        <v>24426</v>
      </c>
      <c r="J259" s="869">
        <v>9690</v>
      </c>
      <c r="K259" s="1012">
        <v>14736</v>
      </c>
    </row>
    <row r="260" spans="1:11" ht="14.1" customHeight="1" x14ac:dyDescent="0.3">
      <c r="A260" s="145"/>
      <c r="B260" s="1404" t="s">
        <v>396</v>
      </c>
      <c r="C260" s="872">
        <v>25346</v>
      </c>
      <c r="D260" s="873">
        <v>13102</v>
      </c>
      <c r="E260" s="873">
        <v>12244</v>
      </c>
      <c r="F260" s="873">
        <v>107598</v>
      </c>
      <c r="G260" s="873">
        <v>54189</v>
      </c>
      <c r="H260" s="873">
        <v>53409</v>
      </c>
      <c r="I260" s="873">
        <v>25335</v>
      </c>
      <c r="J260" s="873">
        <v>10131</v>
      </c>
      <c r="K260" s="954">
        <v>15204</v>
      </c>
    </row>
    <row r="261" spans="1:11" ht="14.1" customHeight="1" x14ac:dyDescent="0.3">
      <c r="A261" s="145"/>
      <c r="B261" s="1405" t="s">
        <v>397</v>
      </c>
      <c r="C261" s="872">
        <v>25622</v>
      </c>
      <c r="D261" s="873">
        <v>13255</v>
      </c>
      <c r="E261" s="873">
        <v>12367</v>
      </c>
      <c r="F261" s="873">
        <v>106639</v>
      </c>
      <c r="G261" s="873">
        <v>53778</v>
      </c>
      <c r="H261" s="873">
        <v>52861</v>
      </c>
      <c r="I261" s="873">
        <v>26195</v>
      </c>
      <c r="J261" s="873">
        <v>10503</v>
      </c>
      <c r="K261" s="954">
        <v>15692</v>
      </c>
    </row>
    <row r="262" spans="1:11" ht="14.1" customHeight="1" x14ac:dyDescent="0.3">
      <c r="A262" s="145"/>
      <c r="B262" s="1034" t="s">
        <v>398</v>
      </c>
      <c r="C262" s="872">
        <v>26000</v>
      </c>
      <c r="D262" s="873">
        <v>13400</v>
      </c>
      <c r="E262" s="873">
        <v>12600</v>
      </c>
      <c r="F262" s="873">
        <v>107590</v>
      </c>
      <c r="G262" s="873">
        <v>54587</v>
      </c>
      <c r="H262" s="873">
        <v>53003</v>
      </c>
      <c r="I262" s="873">
        <v>27462</v>
      </c>
      <c r="J262" s="873">
        <v>11150</v>
      </c>
      <c r="K262" s="954">
        <v>16312</v>
      </c>
    </row>
    <row r="263" spans="1:11" ht="14.1" customHeight="1" x14ac:dyDescent="0.3">
      <c r="A263" s="145"/>
      <c r="B263" s="1034" t="s">
        <v>399</v>
      </c>
      <c r="C263" s="872">
        <v>26002</v>
      </c>
      <c r="D263" s="873">
        <v>13399</v>
      </c>
      <c r="E263" s="873">
        <v>12603</v>
      </c>
      <c r="F263" s="873">
        <v>106545</v>
      </c>
      <c r="G263" s="873">
        <v>54130</v>
      </c>
      <c r="H263" s="873">
        <v>52415</v>
      </c>
      <c r="I263" s="873">
        <v>28269</v>
      </c>
      <c r="J263" s="873">
        <v>11518</v>
      </c>
      <c r="K263" s="954">
        <v>16751</v>
      </c>
    </row>
    <row r="264" spans="1:11" ht="14.1" customHeight="1" x14ac:dyDescent="0.3">
      <c r="A264" s="112" t="s">
        <v>85</v>
      </c>
      <c r="B264" s="1011" t="s">
        <v>395</v>
      </c>
      <c r="C264" s="1531">
        <v>95281</v>
      </c>
      <c r="D264" s="1532">
        <v>48576</v>
      </c>
      <c r="E264" s="1532">
        <v>46705</v>
      </c>
      <c r="F264" s="1532">
        <v>443238</v>
      </c>
      <c r="G264" s="1532">
        <v>223507</v>
      </c>
      <c r="H264" s="1532">
        <v>219731</v>
      </c>
      <c r="I264" s="1532">
        <v>109355</v>
      </c>
      <c r="J264" s="1532">
        <v>42553</v>
      </c>
      <c r="K264" s="1543">
        <v>66802</v>
      </c>
    </row>
    <row r="265" spans="1:11" ht="14.1" customHeight="1" x14ac:dyDescent="0.3">
      <c r="A265" s="121"/>
      <c r="B265" s="1013" t="s">
        <v>396</v>
      </c>
      <c r="C265" s="1534">
        <v>94797</v>
      </c>
      <c r="D265" s="1535">
        <v>48395</v>
      </c>
      <c r="E265" s="1535">
        <v>46402</v>
      </c>
      <c r="F265" s="1535">
        <v>437670</v>
      </c>
      <c r="G265" s="1535">
        <v>220863</v>
      </c>
      <c r="H265" s="1535">
        <v>216807</v>
      </c>
      <c r="I265" s="1535">
        <v>112809</v>
      </c>
      <c r="J265" s="1535">
        <v>44176</v>
      </c>
      <c r="K265" s="1544">
        <v>68633</v>
      </c>
    </row>
    <row r="266" spans="1:11" ht="14.1" customHeight="1" x14ac:dyDescent="0.3">
      <c r="A266" s="121"/>
      <c r="B266" s="1402" t="s">
        <v>397</v>
      </c>
      <c r="C266" s="1534">
        <v>94453</v>
      </c>
      <c r="D266" s="1535">
        <v>48174</v>
      </c>
      <c r="E266" s="1535">
        <v>46279</v>
      </c>
      <c r="F266" s="1535">
        <v>432727</v>
      </c>
      <c r="G266" s="1535">
        <v>218679</v>
      </c>
      <c r="H266" s="1535">
        <v>214048</v>
      </c>
      <c r="I266" s="1535">
        <v>115922</v>
      </c>
      <c r="J266" s="1535">
        <v>45626</v>
      </c>
      <c r="K266" s="1544">
        <v>70296</v>
      </c>
    </row>
    <row r="267" spans="1:11" ht="14.1" customHeight="1" x14ac:dyDescent="0.3">
      <c r="A267" s="121"/>
      <c r="B267" s="1014" t="s">
        <v>398</v>
      </c>
      <c r="C267" s="1534">
        <v>93348</v>
      </c>
      <c r="D267" s="1535">
        <v>47626</v>
      </c>
      <c r="E267" s="1535">
        <v>45722</v>
      </c>
      <c r="F267" s="1535">
        <v>413956</v>
      </c>
      <c r="G267" s="1535">
        <v>209392</v>
      </c>
      <c r="H267" s="1535">
        <v>204564</v>
      </c>
      <c r="I267" s="1535">
        <v>113682</v>
      </c>
      <c r="J267" s="1535">
        <v>44985</v>
      </c>
      <c r="K267" s="1544">
        <v>68697</v>
      </c>
    </row>
    <row r="268" spans="1:11" ht="14.1" customHeight="1" x14ac:dyDescent="0.3">
      <c r="A268" s="121"/>
      <c r="B268" s="1014" t="s">
        <v>399</v>
      </c>
      <c r="C268" s="1534">
        <v>92780</v>
      </c>
      <c r="D268" s="1535">
        <v>47320</v>
      </c>
      <c r="E268" s="1535">
        <v>45460</v>
      </c>
      <c r="F268" s="1535">
        <v>408692</v>
      </c>
      <c r="G268" s="1535">
        <v>206860</v>
      </c>
      <c r="H268" s="1535">
        <v>201832</v>
      </c>
      <c r="I268" s="1535">
        <v>116305</v>
      </c>
      <c r="J268" s="1535">
        <v>46279</v>
      </c>
      <c r="K268" s="1544">
        <v>70026</v>
      </c>
    </row>
    <row r="269" spans="1:11" ht="14.1" customHeight="1" x14ac:dyDescent="0.3">
      <c r="A269" s="133" t="s">
        <v>86</v>
      </c>
      <c r="B269" s="1403" t="s">
        <v>395</v>
      </c>
      <c r="C269" s="868">
        <v>15213</v>
      </c>
      <c r="D269" s="869">
        <v>7774</v>
      </c>
      <c r="E269" s="869">
        <v>7439</v>
      </c>
      <c r="F269" s="869">
        <v>75947</v>
      </c>
      <c r="G269" s="869">
        <v>37259</v>
      </c>
      <c r="H269" s="869">
        <v>38688</v>
      </c>
      <c r="I269" s="869">
        <v>19781</v>
      </c>
      <c r="J269" s="869">
        <v>7911</v>
      </c>
      <c r="K269" s="1012">
        <v>11870</v>
      </c>
    </row>
    <row r="270" spans="1:11" ht="14.1" customHeight="1" x14ac:dyDescent="0.3">
      <c r="A270" s="145"/>
      <c r="B270" s="1404" t="s">
        <v>396</v>
      </c>
      <c r="C270" s="872">
        <v>15290</v>
      </c>
      <c r="D270" s="873">
        <v>7810</v>
      </c>
      <c r="E270" s="873">
        <v>7480</v>
      </c>
      <c r="F270" s="873">
        <v>74774</v>
      </c>
      <c r="G270" s="873">
        <v>36731</v>
      </c>
      <c r="H270" s="873">
        <v>38043</v>
      </c>
      <c r="I270" s="873">
        <v>20652</v>
      </c>
      <c r="J270" s="873">
        <v>8295</v>
      </c>
      <c r="K270" s="954">
        <v>12357</v>
      </c>
    </row>
    <row r="271" spans="1:11" ht="14.1" customHeight="1" x14ac:dyDescent="0.3">
      <c r="A271" s="145"/>
      <c r="B271" s="1405" t="s">
        <v>397</v>
      </c>
      <c r="C271" s="872">
        <v>15457</v>
      </c>
      <c r="D271" s="873">
        <v>7909</v>
      </c>
      <c r="E271" s="873">
        <v>7548</v>
      </c>
      <c r="F271" s="873">
        <v>73733</v>
      </c>
      <c r="G271" s="873">
        <v>36269</v>
      </c>
      <c r="H271" s="873">
        <v>37464</v>
      </c>
      <c r="I271" s="873">
        <v>21441</v>
      </c>
      <c r="J271" s="873">
        <v>8638</v>
      </c>
      <c r="K271" s="954">
        <v>12803</v>
      </c>
    </row>
    <row r="272" spans="1:11" ht="14.1" customHeight="1" x14ac:dyDescent="0.3">
      <c r="A272" s="145"/>
      <c r="B272" s="1034" t="s">
        <v>398</v>
      </c>
      <c r="C272" s="872">
        <v>15460</v>
      </c>
      <c r="D272" s="873">
        <v>7952</v>
      </c>
      <c r="E272" s="873">
        <v>7508</v>
      </c>
      <c r="F272" s="873">
        <v>71024</v>
      </c>
      <c r="G272" s="873">
        <v>34954</v>
      </c>
      <c r="H272" s="873">
        <v>36070</v>
      </c>
      <c r="I272" s="873">
        <v>21636</v>
      </c>
      <c r="J272" s="873">
        <v>8730</v>
      </c>
      <c r="K272" s="954">
        <v>12906</v>
      </c>
    </row>
    <row r="273" spans="1:11" ht="14.1" customHeight="1" x14ac:dyDescent="0.3">
      <c r="A273" s="145"/>
      <c r="B273" s="1034" t="s">
        <v>399</v>
      </c>
      <c r="C273" s="872">
        <v>15373</v>
      </c>
      <c r="D273" s="873">
        <v>7912</v>
      </c>
      <c r="E273" s="873">
        <v>7461</v>
      </c>
      <c r="F273" s="873">
        <v>70025</v>
      </c>
      <c r="G273" s="873">
        <v>34517</v>
      </c>
      <c r="H273" s="873">
        <v>35508</v>
      </c>
      <c r="I273" s="873">
        <v>22244</v>
      </c>
      <c r="J273" s="873">
        <v>8949</v>
      </c>
      <c r="K273" s="954">
        <v>13295</v>
      </c>
    </row>
    <row r="274" spans="1:11" ht="14.1" customHeight="1" x14ac:dyDescent="0.3">
      <c r="A274" s="133" t="s">
        <v>87</v>
      </c>
      <c r="B274" s="1403" t="s">
        <v>395</v>
      </c>
      <c r="C274" s="868">
        <v>2272</v>
      </c>
      <c r="D274" s="869">
        <v>1138</v>
      </c>
      <c r="E274" s="869">
        <v>1134</v>
      </c>
      <c r="F274" s="869">
        <v>11079</v>
      </c>
      <c r="G274" s="869">
        <v>5615</v>
      </c>
      <c r="H274" s="869">
        <v>5464</v>
      </c>
      <c r="I274" s="869">
        <v>2752</v>
      </c>
      <c r="J274" s="869">
        <v>1074</v>
      </c>
      <c r="K274" s="1012">
        <v>1678</v>
      </c>
    </row>
    <row r="275" spans="1:11" ht="14.1" customHeight="1" x14ac:dyDescent="0.3">
      <c r="A275" s="145"/>
      <c r="B275" s="1404" t="s">
        <v>396</v>
      </c>
      <c r="C275" s="872">
        <v>2292</v>
      </c>
      <c r="D275" s="873">
        <v>1137</v>
      </c>
      <c r="E275" s="873">
        <v>1155</v>
      </c>
      <c r="F275" s="873">
        <v>10954</v>
      </c>
      <c r="G275" s="873">
        <v>5556</v>
      </c>
      <c r="H275" s="873">
        <v>5398</v>
      </c>
      <c r="I275" s="873">
        <v>2823</v>
      </c>
      <c r="J275" s="873">
        <v>1104</v>
      </c>
      <c r="K275" s="954">
        <v>1719</v>
      </c>
    </row>
    <row r="276" spans="1:11" ht="14.1" customHeight="1" x14ac:dyDescent="0.3">
      <c r="A276" s="145"/>
      <c r="B276" s="1405" t="s">
        <v>397</v>
      </c>
      <c r="C276" s="872">
        <v>2307</v>
      </c>
      <c r="D276" s="873">
        <v>1140</v>
      </c>
      <c r="E276" s="873">
        <v>1167</v>
      </c>
      <c r="F276" s="873">
        <v>10795</v>
      </c>
      <c r="G276" s="873">
        <v>5488</v>
      </c>
      <c r="H276" s="873">
        <v>5307</v>
      </c>
      <c r="I276" s="873">
        <v>2901</v>
      </c>
      <c r="J276" s="873">
        <v>1140</v>
      </c>
      <c r="K276" s="954">
        <v>1761</v>
      </c>
    </row>
    <row r="277" spans="1:11" ht="14.1" customHeight="1" x14ac:dyDescent="0.3">
      <c r="A277" s="145"/>
      <c r="B277" s="1034" t="s">
        <v>398</v>
      </c>
      <c r="C277" s="872">
        <v>2285</v>
      </c>
      <c r="D277" s="873">
        <v>1126</v>
      </c>
      <c r="E277" s="873">
        <v>1159</v>
      </c>
      <c r="F277" s="873">
        <v>10429</v>
      </c>
      <c r="G277" s="873">
        <v>5283</v>
      </c>
      <c r="H277" s="873">
        <v>5146</v>
      </c>
      <c r="I277" s="873">
        <v>2837</v>
      </c>
      <c r="J277" s="873">
        <v>1118</v>
      </c>
      <c r="K277" s="954">
        <v>1719</v>
      </c>
    </row>
    <row r="278" spans="1:11" ht="14.1" customHeight="1" x14ac:dyDescent="0.3">
      <c r="A278" s="145"/>
      <c r="B278" s="1034" t="s">
        <v>399</v>
      </c>
      <c r="C278" s="872">
        <v>2291</v>
      </c>
      <c r="D278" s="873">
        <v>1132</v>
      </c>
      <c r="E278" s="873">
        <v>1159</v>
      </c>
      <c r="F278" s="873">
        <v>10304</v>
      </c>
      <c r="G278" s="873">
        <v>5211</v>
      </c>
      <c r="H278" s="873">
        <v>5093</v>
      </c>
      <c r="I278" s="873">
        <v>2909</v>
      </c>
      <c r="J278" s="873">
        <v>1151</v>
      </c>
      <c r="K278" s="954">
        <v>1758</v>
      </c>
    </row>
    <row r="279" spans="1:11" ht="14.1" customHeight="1" x14ac:dyDescent="0.3">
      <c r="A279" s="133" t="s">
        <v>88</v>
      </c>
      <c r="B279" s="1403" t="s">
        <v>395</v>
      </c>
      <c r="C279" s="868">
        <v>8773</v>
      </c>
      <c r="D279" s="869">
        <v>4430</v>
      </c>
      <c r="E279" s="869">
        <v>4343</v>
      </c>
      <c r="F279" s="869">
        <v>42016</v>
      </c>
      <c r="G279" s="869">
        <v>21346</v>
      </c>
      <c r="H279" s="869">
        <v>20670</v>
      </c>
      <c r="I279" s="869">
        <v>10841</v>
      </c>
      <c r="J279" s="869">
        <v>4184</v>
      </c>
      <c r="K279" s="1012">
        <v>6657</v>
      </c>
    </row>
    <row r="280" spans="1:11" ht="14.1" customHeight="1" x14ac:dyDescent="0.3">
      <c r="A280" s="145"/>
      <c r="B280" s="1404" t="s">
        <v>396</v>
      </c>
      <c r="C280" s="872">
        <v>8723</v>
      </c>
      <c r="D280" s="873">
        <v>4437</v>
      </c>
      <c r="E280" s="873">
        <v>4286</v>
      </c>
      <c r="F280" s="873">
        <v>41433</v>
      </c>
      <c r="G280" s="873">
        <v>21035</v>
      </c>
      <c r="H280" s="873">
        <v>20398</v>
      </c>
      <c r="I280" s="873">
        <v>11113</v>
      </c>
      <c r="J280" s="873">
        <v>4313</v>
      </c>
      <c r="K280" s="954">
        <v>6800</v>
      </c>
    </row>
    <row r="281" spans="1:11" ht="14.1" customHeight="1" x14ac:dyDescent="0.3">
      <c r="A281" s="145"/>
      <c r="B281" s="1405" t="s">
        <v>397</v>
      </c>
      <c r="C281" s="872">
        <v>8653</v>
      </c>
      <c r="D281" s="873">
        <v>4400</v>
      </c>
      <c r="E281" s="873">
        <v>4253</v>
      </c>
      <c r="F281" s="873">
        <v>40914</v>
      </c>
      <c r="G281" s="873">
        <v>20789</v>
      </c>
      <c r="H281" s="873">
        <v>20125</v>
      </c>
      <c r="I281" s="873">
        <v>11338</v>
      </c>
      <c r="J281" s="873">
        <v>4392</v>
      </c>
      <c r="K281" s="954">
        <v>6946</v>
      </c>
    </row>
    <row r="282" spans="1:11" ht="14.1" customHeight="1" x14ac:dyDescent="0.3">
      <c r="A282" s="145"/>
      <c r="B282" s="1034" t="s">
        <v>398</v>
      </c>
      <c r="C282" s="872">
        <v>8617</v>
      </c>
      <c r="D282" s="873">
        <v>4368</v>
      </c>
      <c r="E282" s="873">
        <v>4249</v>
      </c>
      <c r="F282" s="873">
        <v>39179</v>
      </c>
      <c r="G282" s="873">
        <v>19941</v>
      </c>
      <c r="H282" s="873">
        <v>19238</v>
      </c>
      <c r="I282" s="873">
        <v>11169</v>
      </c>
      <c r="J282" s="873">
        <v>4390</v>
      </c>
      <c r="K282" s="954">
        <v>6779</v>
      </c>
    </row>
    <row r="283" spans="1:11" ht="14.1" customHeight="1" x14ac:dyDescent="0.3">
      <c r="A283" s="145"/>
      <c r="B283" s="1034" t="s">
        <v>399</v>
      </c>
      <c r="C283" s="872">
        <v>8588</v>
      </c>
      <c r="D283" s="873">
        <v>4403</v>
      </c>
      <c r="E283" s="873">
        <v>4185</v>
      </c>
      <c r="F283" s="873">
        <v>38642</v>
      </c>
      <c r="G283" s="873">
        <v>19638</v>
      </c>
      <c r="H283" s="873">
        <v>19004</v>
      </c>
      <c r="I283" s="873">
        <v>11442</v>
      </c>
      <c r="J283" s="873">
        <v>4539</v>
      </c>
      <c r="K283" s="954">
        <v>6903</v>
      </c>
    </row>
    <row r="284" spans="1:11" ht="14.1" customHeight="1" x14ac:dyDescent="0.3">
      <c r="A284" s="133" t="s">
        <v>89</v>
      </c>
      <c r="B284" s="1403" t="s">
        <v>395</v>
      </c>
      <c r="C284" s="868">
        <v>4334</v>
      </c>
      <c r="D284" s="869">
        <v>2165</v>
      </c>
      <c r="E284" s="869">
        <v>2169</v>
      </c>
      <c r="F284" s="869">
        <v>22008</v>
      </c>
      <c r="G284" s="869">
        <v>11238</v>
      </c>
      <c r="H284" s="869">
        <v>10770</v>
      </c>
      <c r="I284" s="869">
        <v>5793</v>
      </c>
      <c r="J284" s="869">
        <v>2292</v>
      </c>
      <c r="K284" s="1012">
        <v>3501</v>
      </c>
    </row>
    <row r="285" spans="1:11" ht="14.1" customHeight="1" x14ac:dyDescent="0.3">
      <c r="A285" s="145"/>
      <c r="B285" s="1404" t="s">
        <v>396</v>
      </c>
      <c r="C285" s="872">
        <v>4305</v>
      </c>
      <c r="D285" s="873">
        <v>2161</v>
      </c>
      <c r="E285" s="873">
        <v>2144</v>
      </c>
      <c r="F285" s="873">
        <v>21694</v>
      </c>
      <c r="G285" s="873">
        <v>11090</v>
      </c>
      <c r="H285" s="873">
        <v>10604</v>
      </c>
      <c r="I285" s="873">
        <v>5968</v>
      </c>
      <c r="J285" s="873">
        <v>2369</v>
      </c>
      <c r="K285" s="954">
        <v>3599</v>
      </c>
    </row>
    <row r="286" spans="1:11" ht="14.1" customHeight="1" x14ac:dyDescent="0.3">
      <c r="A286" s="145"/>
      <c r="B286" s="1405" t="s">
        <v>397</v>
      </c>
      <c r="C286" s="872">
        <v>4246</v>
      </c>
      <c r="D286" s="873">
        <v>2153</v>
      </c>
      <c r="E286" s="873">
        <v>2093</v>
      </c>
      <c r="F286" s="873">
        <v>21487</v>
      </c>
      <c r="G286" s="873">
        <v>10994</v>
      </c>
      <c r="H286" s="873">
        <v>10493</v>
      </c>
      <c r="I286" s="873">
        <v>6038</v>
      </c>
      <c r="J286" s="873">
        <v>2390</v>
      </c>
      <c r="K286" s="954">
        <v>3648</v>
      </c>
    </row>
    <row r="287" spans="1:11" ht="14.1" customHeight="1" x14ac:dyDescent="0.3">
      <c r="A287" s="145"/>
      <c r="B287" s="1034" t="s">
        <v>398</v>
      </c>
      <c r="C287" s="872">
        <v>4337</v>
      </c>
      <c r="D287" s="873">
        <v>2206</v>
      </c>
      <c r="E287" s="873">
        <v>2131</v>
      </c>
      <c r="F287" s="873">
        <v>20568</v>
      </c>
      <c r="G287" s="873">
        <v>10544</v>
      </c>
      <c r="H287" s="873">
        <v>10024</v>
      </c>
      <c r="I287" s="873">
        <v>5949</v>
      </c>
      <c r="J287" s="873">
        <v>2352</v>
      </c>
      <c r="K287" s="954">
        <v>3597</v>
      </c>
    </row>
    <row r="288" spans="1:11" ht="14.1" customHeight="1" x14ac:dyDescent="0.3">
      <c r="A288" s="145"/>
      <c r="B288" s="1034" t="s">
        <v>399</v>
      </c>
      <c r="C288" s="872">
        <v>4342</v>
      </c>
      <c r="D288" s="873">
        <v>2209</v>
      </c>
      <c r="E288" s="873">
        <v>2133</v>
      </c>
      <c r="F288" s="873">
        <v>20286</v>
      </c>
      <c r="G288" s="873">
        <v>10415</v>
      </c>
      <c r="H288" s="873">
        <v>9871</v>
      </c>
      <c r="I288" s="873">
        <v>6083</v>
      </c>
      <c r="J288" s="873">
        <v>2418</v>
      </c>
      <c r="K288" s="954">
        <v>3665</v>
      </c>
    </row>
    <row r="289" spans="1:11" ht="14.1" customHeight="1" x14ac:dyDescent="0.3">
      <c r="A289" s="133" t="s">
        <v>90</v>
      </c>
      <c r="B289" s="1403" t="s">
        <v>395</v>
      </c>
      <c r="C289" s="868">
        <v>3351</v>
      </c>
      <c r="D289" s="869">
        <v>1695</v>
      </c>
      <c r="E289" s="869">
        <v>1656</v>
      </c>
      <c r="F289" s="869">
        <v>15299</v>
      </c>
      <c r="G289" s="869">
        <v>7885</v>
      </c>
      <c r="H289" s="869">
        <v>7414</v>
      </c>
      <c r="I289" s="869">
        <v>3575</v>
      </c>
      <c r="J289" s="869">
        <v>1323</v>
      </c>
      <c r="K289" s="1012">
        <v>2252</v>
      </c>
    </row>
    <row r="290" spans="1:11" ht="14.1" customHeight="1" x14ac:dyDescent="0.3">
      <c r="A290" s="145"/>
      <c r="B290" s="1404" t="s">
        <v>396</v>
      </c>
      <c r="C290" s="872">
        <v>3338</v>
      </c>
      <c r="D290" s="873">
        <v>1717</v>
      </c>
      <c r="E290" s="873">
        <v>1621</v>
      </c>
      <c r="F290" s="873">
        <v>15175</v>
      </c>
      <c r="G290" s="873">
        <v>7809</v>
      </c>
      <c r="H290" s="873">
        <v>7366</v>
      </c>
      <c r="I290" s="873">
        <v>3626</v>
      </c>
      <c r="J290" s="873">
        <v>1365</v>
      </c>
      <c r="K290" s="954">
        <v>2261</v>
      </c>
    </row>
    <row r="291" spans="1:11" ht="14.1" customHeight="1" x14ac:dyDescent="0.3">
      <c r="A291" s="145"/>
      <c r="B291" s="1405" t="s">
        <v>397</v>
      </c>
      <c r="C291" s="872">
        <v>3323</v>
      </c>
      <c r="D291" s="873">
        <v>1711</v>
      </c>
      <c r="E291" s="873">
        <v>1612</v>
      </c>
      <c r="F291" s="873">
        <v>15000</v>
      </c>
      <c r="G291" s="873">
        <v>7722</v>
      </c>
      <c r="H291" s="873">
        <v>7278</v>
      </c>
      <c r="I291" s="873">
        <v>3727</v>
      </c>
      <c r="J291" s="873">
        <v>1438</v>
      </c>
      <c r="K291" s="954">
        <v>2289</v>
      </c>
    </row>
    <row r="292" spans="1:11" ht="14.1" customHeight="1" x14ac:dyDescent="0.3">
      <c r="A292" s="145"/>
      <c r="B292" s="1034" t="s">
        <v>398</v>
      </c>
      <c r="C292" s="872">
        <v>3305</v>
      </c>
      <c r="D292" s="873">
        <v>1694</v>
      </c>
      <c r="E292" s="873">
        <v>1611</v>
      </c>
      <c r="F292" s="873">
        <v>14511</v>
      </c>
      <c r="G292" s="873">
        <v>7496</v>
      </c>
      <c r="H292" s="873">
        <v>7015</v>
      </c>
      <c r="I292" s="873">
        <v>3550</v>
      </c>
      <c r="J292" s="873">
        <v>1390</v>
      </c>
      <c r="K292" s="954">
        <v>2160</v>
      </c>
    </row>
    <row r="293" spans="1:11" ht="14.1" customHeight="1" x14ac:dyDescent="0.3">
      <c r="A293" s="145"/>
      <c r="B293" s="1034" t="s">
        <v>399</v>
      </c>
      <c r="C293" s="872">
        <v>3310</v>
      </c>
      <c r="D293" s="873">
        <v>1687</v>
      </c>
      <c r="E293" s="873">
        <v>1623</v>
      </c>
      <c r="F293" s="873">
        <v>14386</v>
      </c>
      <c r="G293" s="873">
        <v>7423</v>
      </c>
      <c r="H293" s="873">
        <v>6963</v>
      </c>
      <c r="I293" s="873">
        <v>3630</v>
      </c>
      <c r="J293" s="873">
        <v>1434</v>
      </c>
      <c r="K293" s="954">
        <v>2196</v>
      </c>
    </row>
    <row r="294" spans="1:11" ht="14.1" customHeight="1" x14ac:dyDescent="0.3">
      <c r="A294" s="133" t="s">
        <v>91</v>
      </c>
      <c r="B294" s="1403" t="s">
        <v>395</v>
      </c>
      <c r="C294" s="868">
        <v>11375</v>
      </c>
      <c r="D294" s="869">
        <v>5841</v>
      </c>
      <c r="E294" s="869">
        <v>5534</v>
      </c>
      <c r="F294" s="869">
        <v>50338</v>
      </c>
      <c r="G294" s="869">
        <v>25216</v>
      </c>
      <c r="H294" s="869">
        <v>25122</v>
      </c>
      <c r="I294" s="869">
        <v>11877</v>
      </c>
      <c r="J294" s="869">
        <v>4495</v>
      </c>
      <c r="K294" s="1012">
        <v>7382</v>
      </c>
    </row>
    <row r="295" spans="1:11" ht="14.1" customHeight="1" x14ac:dyDescent="0.3">
      <c r="A295" s="145"/>
      <c r="B295" s="1404" t="s">
        <v>396</v>
      </c>
      <c r="C295" s="872">
        <v>11218</v>
      </c>
      <c r="D295" s="873">
        <v>5748</v>
      </c>
      <c r="E295" s="873">
        <v>5470</v>
      </c>
      <c r="F295" s="873">
        <v>49959</v>
      </c>
      <c r="G295" s="873">
        <v>25017</v>
      </c>
      <c r="H295" s="873">
        <v>24942</v>
      </c>
      <c r="I295" s="873">
        <v>12165</v>
      </c>
      <c r="J295" s="873">
        <v>4670</v>
      </c>
      <c r="K295" s="954">
        <v>7495</v>
      </c>
    </row>
    <row r="296" spans="1:11" ht="14.1" customHeight="1" x14ac:dyDescent="0.3">
      <c r="A296" s="145"/>
      <c r="B296" s="1405" t="s">
        <v>397</v>
      </c>
      <c r="C296" s="872">
        <v>11071</v>
      </c>
      <c r="D296" s="873">
        <v>5641</v>
      </c>
      <c r="E296" s="873">
        <v>5430</v>
      </c>
      <c r="F296" s="873">
        <v>49499</v>
      </c>
      <c r="G296" s="873">
        <v>24871</v>
      </c>
      <c r="H296" s="873">
        <v>24628</v>
      </c>
      <c r="I296" s="873">
        <v>12501</v>
      </c>
      <c r="J296" s="873">
        <v>4826</v>
      </c>
      <c r="K296" s="954">
        <v>7675</v>
      </c>
    </row>
    <row r="297" spans="1:11" ht="14.1" customHeight="1" x14ac:dyDescent="0.3">
      <c r="A297" s="145"/>
      <c r="B297" s="1034" t="s">
        <v>398</v>
      </c>
      <c r="C297" s="872">
        <v>10767</v>
      </c>
      <c r="D297" s="873">
        <v>5538</v>
      </c>
      <c r="E297" s="873">
        <v>5229</v>
      </c>
      <c r="F297" s="873">
        <v>46925</v>
      </c>
      <c r="G297" s="873">
        <v>23585</v>
      </c>
      <c r="H297" s="873">
        <v>23340</v>
      </c>
      <c r="I297" s="873">
        <v>12096</v>
      </c>
      <c r="J297" s="873">
        <v>4730</v>
      </c>
      <c r="K297" s="954">
        <v>7366</v>
      </c>
    </row>
    <row r="298" spans="1:11" ht="14.1" customHeight="1" x14ac:dyDescent="0.3">
      <c r="A298" s="145"/>
      <c r="B298" s="1034" t="s">
        <v>399</v>
      </c>
      <c r="C298" s="872">
        <v>10722</v>
      </c>
      <c r="D298" s="873">
        <v>5518</v>
      </c>
      <c r="E298" s="873">
        <v>5204</v>
      </c>
      <c r="F298" s="873">
        <v>46437</v>
      </c>
      <c r="G298" s="873">
        <v>23309</v>
      </c>
      <c r="H298" s="873">
        <v>23128</v>
      </c>
      <c r="I298" s="873">
        <v>12362</v>
      </c>
      <c r="J298" s="873">
        <v>4921</v>
      </c>
      <c r="K298" s="954">
        <v>7441</v>
      </c>
    </row>
    <row r="299" spans="1:11" ht="14.1" customHeight="1" x14ac:dyDescent="0.3">
      <c r="A299" s="133" t="s">
        <v>92</v>
      </c>
      <c r="B299" s="1403" t="s">
        <v>395</v>
      </c>
      <c r="C299" s="868">
        <v>2897</v>
      </c>
      <c r="D299" s="869">
        <v>1445</v>
      </c>
      <c r="E299" s="869">
        <v>1452</v>
      </c>
      <c r="F299" s="869">
        <v>14774</v>
      </c>
      <c r="G299" s="869">
        <v>7636</v>
      </c>
      <c r="H299" s="869">
        <v>7138</v>
      </c>
      <c r="I299" s="869">
        <v>3874</v>
      </c>
      <c r="J299" s="869">
        <v>1555</v>
      </c>
      <c r="K299" s="1012">
        <v>2319</v>
      </c>
    </row>
    <row r="300" spans="1:11" ht="14.1" customHeight="1" x14ac:dyDescent="0.3">
      <c r="A300" s="145"/>
      <c r="B300" s="1404" t="s">
        <v>396</v>
      </c>
      <c r="C300" s="872">
        <v>2897</v>
      </c>
      <c r="D300" s="873">
        <v>1446</v>
      </c>
      <c r="E300" s="873">
        <v>1451</v>
      </c>
      <c r="F300" s="873">
        <v>14511</v>
      </c>
      <c r="G300" s="873">
        <v>7499</v>
      </c>
      <c r="H300" s="873">
        <v>7012</v>
      </c>
      <c r="I300" s="873">
        <v>3989</v>
      </c>
      <c r="J300" s="873">
        <v>1611</v>
      </c>
      <c r="K300" s="954">
        <v>2378</v>
      </c>
    </row>
    <row r="301" spans="1:11" ht="14.1" customHeight="1" x14ac:dyDescent="0.3">
      <c r="A301" s="145"/>
      <c r="B301" s="1405" t="s">
        <v>397</v>
      </c>
      <c r="C301" s="872">
        <v>2855</v>
      </c>
      <c r="D301" s="873">
        <v>1413</v>
      </c>
      <c r="E301" s="873">
        <v>1442</v>
      </c>
      <c r="F301" s="873">
        <v>14280</v>
      </c>
      <c r="G301" s="873">
        <v>7390</v>
      </c>
      <c r="H301" s="873">
        <v>6890</v>
      </c>
      <c r="I301" s="873">
        <v>4044</v>
      </c>
      <c r="J301" s="873">
        <v>1640</v>
      </c>
      <c r="K301" s="954">
        <v>2404</v>
      </c>
    </row>
    <row r="302" spans="1:11" ht="14.1" customHeight="1" x14ac:dyDescent="0.3">
      <c r="A302" s="145"/>
      <c r="B302" s="1034" t="s">
        <v>398</v>
      </c>
      <c r="C302" s="872">
        <v>2833</v>
      </c>
      <c r="D302" s="873">
        <v>1402</v>
      </c>
      <c r="E302" s="873">
        <v>1431</v>
      </c>
      <c r="F302" s="873">
        <v>13650</v>
      </c>
      <c r="G302" s="873">
        <v>7082</v>
      </c>
      <c r="H302" s="873">
        <v>6568</v>
      </c>
      <c r="I302" s="873">
        <v>3944</v>
      </c>
      <c r="J302" s="873">
        <v>1581</v>
      </c>
      <c r="K302" s="954">
        <v>2363</v>
      </c>
    </row>
    <row r="303" spans="1:11" ht="14.1" customHeight="1" x14ac:dyDescent="0.3">
      <c r="A303" s="145"/>
      <c r="B303" s="1034" t="s">
        <v>399</v>
      </c>
      <c r="C303" s="872">
        <v>2846</v>
      </c>
      <c r="D303" s="873">
        <v>1403</v>
      </c>
      <c r="E303" s="873">
        <v>1443</v>
      </c>
      <c r="F303" s="873">
        <v>13488</v>
      </c>
      <c r="G303" s="873">
        <v>7008</v>
      </c>
      <c r="H303" s="873">
        <v>6480</v>
      </c>
      <c r="I303" s="873">
        <v>4031</v>
      </c>
      <c r="J303" s="873">
        <v>1610</v>
      </c>
      <c r="K303" s="954">
        <v>2421</v>
      </c>
    </row>
    <row r="304" spans="1:11" ht="14.1" customHeight="1" x14ac:dyDescent="0.3">
      <c r="A304" s="133" t="s">
        <v>93</v>
      </c>
      <c r="B304" s="1403" t="s">
        <v>395</v>
      </c>
      <c r="C304" s="868">
        <v>6983</v>
      </c>
      <c r="D304" s="869">
        <v>3582</v>
      </c>
      <c r="E304" s="869">
        <v>3401</v>
      </c>
      <c r="F304" s="869">
        <v>26866</v>
      </c>
      <c r="G304" s="869">
        <v>13686</v>
      </c>
      <c r="H304" s="869">
        <v>13180</v>
      </c>
      <c r="I304" s="869">
        <v>5887</v>
      </c>
      <c r="J304" s="869">
        <v>2304</v>
      </c>
      <c r="K304" s="1012">
        <v>3583</v>
      </c>
    </row>
    <row r="305" spans="1:11" ht="14.1" customHeight="1" x14ac:dyDescent="0.3">
      <c r="A305" s="145"/>
      <c r="B305" s="1404" t="s">
        <v>396</v>
      </c>
      <c r="C305" s="872">
        <v>6927</v>
      </c>
      <c r="D305" s="873">
        <v>3557</v>
      </c>
      <c r="E305" s="873">
        <v>3370</v>
      </c>
      <c r="F305" s="873">
        <v>26531</v>
      </c>
      <c r="G305" s="873">
        <v>13576</v>
      </c>
      <c r="H305" s="873">
        <v>12955</v>
      </c>
      <c r="I305" s="873">
        <v>6079</v>
      </c>
      <c r="J305" s="873">
        <v>2380</v>
      </c>
      <c r="K305" s="954">
        <v>3699</v>
      </c>
    </row>
    <row r="306" spans="1:11" ht="14.1" customHeight="1" x14ac:dyDescent="0.3">
      <c r="A306" s="145"/>
      <c r="B306" s="1405" t="s">
        <v>397</v>
      </c>
      <c r="C306" s="872">
        <v>6791</v>
      </c>
      <c r="D306" s="873">
        <v>3481</v>
      </c>
      <c r="E306" s="873">
        <v>3310</v>
      </c>
      <c r="F306" s="873">
        <v>26352</v>
      </c>
      <c r="G306" s="873">
        <v>13486</v>
      </c>
      <c r="H306" s="873">
        <v>12866</v>
      </c>
      <c r="I306" s="873">
        <v>6206</v>
      </c>
      <c r="J306" s="873">
        <v>2448</v>
      </c>
      <c r="K306" s="954">
        <v>3758</v>
      </c>
    </row>
    <row r="307" spans="1:11" ht="14.1" customHeight="1" x14ac:dyDescent="0.3">
      <c r="A307" s="145"/>
      <c r="B307" s="1034" t="s">
        <v>398</v>
      </c>
      <c r="C307" s="872">
        <v>6654</v>
      </c>
      <c r="D307" s="873">
        <v>3420</v>
      </c>
      <c r="E307" s="873">
        <v>3234</v>
      </c>
      <c r="F307" s="873">
        <v>25578</v>
      </c>
      <c r="G307" s="873">
        <v>13135</v>
      </c>
      <c r="H307" s="873">
        <v>12443</v>
      </c>
      <c r="I307" s="873">
        <v>6010</v>
      </c>
      <c r="J307" s="873">
        <v>2378</v>
      </c>
      <c r="K307" s="954">
        <v>3632</v>
      </c>
    </row>
    <row r="308" spans="1:11" ht="14.1" customHeight="1" x14ac:dyDescent="0.3">
      <c r="A308" s="145"/>
      <c r="B308" s="1034" t="s">
        <v>399</v>
      </c>
      <c r="C308" s="872">
        <v>6532</v>
      </c>
      <c r="D308" s="873">
        <v>3377</v>
      </c>
      <c r="E308" s="873">
        <v>3155</v>
      </c>
      <c r="F308" s="873">
        <v>25300</v>
      </c>
      <c r="G308" s="873">
        <v>13021</v>
      </c>
      <c r="H308" s="873">
        <v>12279</v>
      </c>
      <c r="I308" s="873">
        <v>6161</v>
      </c>
      <c r="J308" s="873">
        <v>2435</v>
      </c>
      <c r="K308" s="954">
        <v>3726</v>
      </c>
    </row>
    <row r="309" spans="1:11" ht="14.1" customHeight="1" x14ac:dyDescent="0.3">
      <c r="A309" s="133" t="s">
        <v>94</v>
      </c>
      <c r="B309" s="1403" t="s">
        <v>395</v>
      </c>
      <c r="C309" s="868">
        <v>14887</v>
      </c>
      <c r="D309" s="869">
        <v>7564</v>
      </c>
      <c r="E309" s="869">
        <v>7323</v>
      </c>
      <c r="F309" s="869">
        <v>57051</v>
      </c>
      <c r="G309" s="869">
        <v>28803</v>
      </c>
      <c r="H309" s="869">
        <v>28248</v>
      </c>
      <c r="I309" s="869">
        <v>12332</v>
      </c>
      <c r="J309" s="869">
        <v>4663</v>
      </c>
      <c r="K309" s="1012">
        <v>7669</v>
      </c>
    </row>
    <row r="310" spans="1:11" ht="14.1" customHeight="1" x14ac:dyDescent="0.3">
      <c r="A310" s="145"/>
      <c r="B310" s="1404" t="s">
        <v>396</v>
      </c>
      <c r="C310" s="872">
        <v>14763</v>
      </c>
      <c r="D310" s="873">
        <v>7520</v>
      </c>
      <c r="E310" s="873">
        <v>7243</v>
      </c>
      <c r="F310" s="873">
        <v>56638</v>
      </c>
      <c r="G310" s="873">
        <v>28586</v>
      </c>
      <c r="H310" s="873">
        <v>28052</v>
      </c>
      <c r="I310" s="873">
        <v>12647</v>
      </c>
      <c r="J310" s="873">
        <v>4838</v>
      </c>
      <c r="K310" s="954">
        <v>7809</v>
      </c>
    </row>
    <row r="311" spans="1:11" ht="14.1" customHeight="1" x14ac:dyDescent="0.3">
      <c r="A311" s="145"/>
      <c r="B311" s="1405" t="s">
        <v>397</v>
      </c>
      <c r="C311" s="872">
        <v>14680</v>
      </c>
      <c r="D311" s="873">
        <v>7485</v>
      </c>
      <c r="E311" s="873">
        <v>7195</v>
      </c>
      <c r="F311" s="873">
        <v>56227</v>
      </c>
      <c r="G311" s="873">
        <v>28464</v>
      </c>
      <c r="H311" s="873">
        <v>27763</v>
      </c>
      <c r="I311" s="873">
        <v>13046</v>
      </c>
      <c r="J311" s="873">
        <v>5024</v>
      </c>
      <c r="K311" s="954">
        <v>8022</v>
      </c>
    </row>
    <row r="312" spans="1:11" ht="14.1" customHeight="1" x14ac:dyDescent="0.3">
      <c r="A312" s="145"/>
      <c r="B312" s="1034" t="s">
        <v>398</v>
      </c>
      <c r="C312" s="872">
        <v>14436</v>
      </c>
      <c r="D312" s="873">
        <v>7351</v>
      </c>
      <c r="E312" s="873">
        <v>7085</v>
      </c>
      <c r="F312" s="873">
        <v>53453</v>
      </c>
      <c r="G312" s="873">
        <v>27047</v>
      </c>
      <c r="H312" s="873">
        <v>26406</v>
      </c>
      <c r="I312" s="873">
        <v>12470</v>
      </c>
      <c r="J312" s="873">
        <v>4834</v>
      </c>
      <c r="K312" s="954">
        <v>7636</v>
      </c>
    </row>
    <row r="313" spans="1:11" ht="14.1" customHeight="1" x14ac:dyDescent="0.3">
      <c r="A313" s="145"/>
      <c r="B313" s="1034" t="s">
        <v>399</v>
      </c>
      <c r="C313" s="872">
        <v>14311</v>
      </c>
      <c r="D313" s="873">
        <v>7260</v>
      </c>
      <c r="E313" s="873">
        <v>7051</v>
      </c>
      <c r="F313" s="873">
        <v>52949</v>
      </c>
      <c r="G313" s="873">
        <v>26839</v>
      </c>
      <c r="H313" s="873">
        <v>26110</v>
      </c>
      <c r="I313" s="873">
        <v>12721</v>
      </c>
      <c r="J313" s="873">
        <v>4962</v>
      </c>
      <c r="K313" s="954">
        <v>7759</v>
      </c>
    </row>
    <row r="314" spans="1:11" ht="14.1" customHeight="1" x14ac:dyDescent="0.3">
      <c r="A314" s="133" t="s">
        <v>95</v>
      </c>
      <c r="B314" s="1403" t="s">
        <v>395</v>
      </c>
      <c r="C314" s="868">
        <v>5878</v>
      </c>
      <c r="D314" s="869">
        <v>3033</v>
      </c>
      <c r="E314" s="869">
        <v>2845</v>
      </c>
      <c r="F314" s="869">
        <v>30475</v>
      </c>
      <c r="G314" s="869">
        <v>15582</v>
      </c>
      <c r="H314" s="869">
        <v>14893</v>
      </c>
      <c r="I314" s="869">
        <v>7330</v>
      </c>
      <c r="J314" s="869">
        <v>2762</v>
      </c>
      <c r="K314" s="1012">
        <v>4568</v>
      </c>
    </row>
    <row r="315" spans="1:11" ht="14.1" customHeight="1" x14ac:dyDescent="0.3">
      <c r="A315" s="145"/>
      <c r="B315" s="1404" t="s">
        <v>396</v>
      </c>
      <c r="C315" s="872">
        <v>5789</v>
      </c>
      <c r="D315" s="873">
        <v>2972</v>
      </c>
      <c r="E315" s="873">
        <v>2817</v>
      </c>
      <c r="F315" s="873">
        <v>29989</v>
      </c>
      <c r="G315" s="873">
        <v>15365</v>
      </c>
      <c r="H315" s="873">
        <v>14624</v>
      </c>
      <c r="I315" s="873">
        <v>7485</v>
      </c>
      <c r="J315" s="873">
        <v>2812</v>
      </c>
      <c r="K315" s="954">
        <v>4673</v>
      </c>
    </row>
    <row r="316" spans="1:11" ht="14.1" customHeight="1" x14ac:dyDescent="0.3">
      <c r="A316" s="145"/>
      <c r="B316" s="1405" t="s">
        <v>397</v>
      </c>
      <c r="C316" s="872">
        <v>5748</v>
      </c>
      <c r="D316" s="873">
        <v>2946</v>
      </c>
      <c r="E316" s="873">
        <v>2802</v>
      </c>
      <c r="F316" s="873">
        <v>29536</v>
      </c>
      <c r="G316" s="873">
        <v>15161</v>
      </c>
      <c r="H316" s="873">
        <v>14375</v>
      </c>
      <c r="I316" s="873">
        <v>7718</v>
      </c>
      <c r="J316" s="873">
        <v>2942</v>
      </c>
      <c r="K316" s="954">
        <v>4776</v>
      </c>
    </row>
    <row r="317" spans="1:11" ht="14.1" customHeight="1" x14ac:dyDescent="0.3">
      <c r="A317" s="145"/>
      <c r="B317" s="1034" t="s">
        <v>398</v>
      </c>
      <c r="C317" s="872">
        <v>5642</v>
      </c>
      <c r="D317" s="873">
        <v>2881</v>
      </c>
      <c r="E317" s="873">
        <v>2761</v>
      </c>
      <c r="F317" s="873">
        <v>28502</v>
      </c>
      <c r="G317" s="873">
        <v>14589</v>
      </c>
      <c r="H317" s="873">
        <v>13913</v>
      </c>
      <c r="I317" s="873">
        <v>7461</v>
      </c>
      <c r="J317" s="873">
        <v>2888</v>
      </c>
      <c r="K317" s="954">
        <v>4573</v>
      </c>
    </row>
    <row r="318" spans="1:11" ht="14.1" customHeight="1" x14ac:dyDescent="0.3">
      <c r="A318" s="145"/>
      <c r="B318" s="1034" t="s">
        <v>399</v>
      </c>
      <c r="C318" s="872">
        <v>5616</v>
      </c>
      <c r="D318" s="873">
        <v>2878</v>
      </c>
      <c r="E318" s="873">
        <v>2738</v>
      </c>
      <c r="F318" s="873">
        <v>28029</v>
      </c>
      <c r="G318" s="873">
        <v>14346</v>
      </c>
      <c r="H318" s="873">
        <v>13683</v>
      </c>
      <c r="I318" s="873">
        <v>7610</v>
      </c>
      <c r="J318" s="873">
        <v>2997</v>
      </c>
      <c r="K318" s="954">
        <v>4613</v>
      </c>
    </row>
    <row r="319" spans="1:11" ht="14.1" customHeight="1" x14ac:dyDescent="0.3">
      <c r="A319" s="133" t="s">
        <v>96</v>
      </c>
      <c r="B319" s="1403" t="s">
        <v>395</v>
      </c>
      <c r="C319" s="868">
        <v>9459</v>
      </c>
      <c r="D319" s="869">
        <v>4811</v>
      </c>
      <c r="E319" s="869">
        <v>4648</v>
      </c>
      <c r="F319" s="869">
        <v>47283</v>
      </c>
      <c r="G319" s="869">
        <v>23632</v>
      </c>
      <c r="H319" s="869">
        <v>23651</v>
      </c>
      <c r="I319" s="869">
        <v>12090</v>
      </c>
      <c r="J319" s="869">
        <v>4713</v>
      </c>
      <c r="K319" s="1012">
        <v>7377</v>
      </c>
    </row>
    <row r="320" spans="1:11" ht="14.1" customHeight="1" x14ac:dyDescent="0.3">
      <c r="A320" s="145"/>
      <c r="B320" s="1404" t="s">
        <v>396</v>
      </c>
      <c r="C320" s="872">
        <v>9433</v>
      </c>
      <c r="D320" s="873">
        <v>4793</v>
      </c>
      <c r="E320" s="873">
        <v>4640</v>
      </c>
      <c r="F320" s="873">
        <v>46672</v>
      </c>
      <c r="G320" s="873">
        <v>23362</v>
      </c>
      <c r="H320" s="873">
        <v>23310</v>
      </c>
      <c r="I320" s="873">
        <v>12580</v>
      </c>
      <c r="J320" s="873">
        <v>4923</v>
      </c>
      <c r="K320" s="954">
        <v>7657</v>
      </c>
    </row>
    <row r="321" spans="1:11" ht="14.1" customHeight="1" x14ac:dyDescent="0.3">
      <c r="A321" s="145"/>
      <c r="B321" s="1405" t="s">
        <v>397</v>
      </c>
      <c r="C321" s="872">
        <v>9489</v>
      </c>
      <c r="D321" s="873">
        <v>4795</v>
      </c>
      <c r="E321" s="873">
        <v>4694</v>
      </c>
      <c r="F321" s="873">
        <v>46243</v>
      </c>
      <c r="G321" s="873">
        <v>23131</v>
      </c>
      <c r="H321" s="873">
        <v>23112</v>
      </c>
      <c r="I321" s="873">
        <v>12925</v>
      </c>
      <c r="J321" s="873">
        <v>5114</v>
      </c>
      <c r="K321" s="954">
        <v>7811</v>
      </c>
    </row>
    <row r="322" spans="1:11" ht="14.1" customHeight="1" x14ac:dyDescent="0.3">
      <c r="A322" s="145"/>
      <c r="B322" s="1034" t="s">
        <v>398</v>
      </c>
      <c r="C322" s="872">
        <v>9368</v>
      </c>
      <c r="D322" s="873">
        <v>4713</v>
      </c>
      <c r="E322" s="873">
        <v>4655</v>
      </c>
      <c r="F322" s="873">
        <v>44161</v>
      </c>
      <c r="G322" s="873">
        <v>22135</v>
      </c>
      <c r="H322" s="873">
        <v>22026</v>
      </c>
      <c r="I322" s="873">
        <v>12765</v>
      </c>
      <c r="J322" s="873">
        <v>5037</v>
      </c>
      <c r="K322" s="954">
        <v>7728</v>
      </c>
    </row>
    <row r="323" spans="1:11" ht="14.1" customHeight="1" x14ac:dyDescent="0.3">
      <c r="A323" s="145"/>
      <c r="B323" s="1034" t="s">
        <v>399</v>
      </c>
      <c r="C323" s="872">
        <v>9281</v>
      </c>
      <c r="D323" s="873">
        <v>4654</v>
      </c>
      <c r="E323" s="873">
        <v>4627</v>
      </c>
      <c r="F323" s="873">
        <v>43611</v>
      </c>
      <c r="G323" s="873">
        <v>21871</v>
      </c>
      <c r="H323" s="873">
        <v>21740</v>
      </c>
      <c r="I323" s="873">
        <v>13044</v>
      </c>
      <c r="J323" s="873">
        <v>5159</v>
      </c>
      <c r="K323" s="954">
        <v>7885</v>
      </c>
    </row>
    <row r="324" spans="1:11" ht="14.1" customHeight="1" x14ac:dyDescent="0.3">
      <c r="A324" s="133" t="s">
        <v>97</v>
      </c>
      <c r="B324" s="1403" t="s">
        <v>395</v>
      </c>
      <c r="C324" s="868">
        <v>3489</v>
      </c>
      <c r="D324" s="869">
        <v>1781</v>
      </c>
      <c r="E324" s="869">
        <v>1708</v>
      </c>
      <c r="F324" s="869">
        <v>17965</v>
      </c>
      <c r="G324" s="869">
        <v>9280</v>
      </c>
      <c r="H324" s="869">
        <v>8685</v>
      </c>
      <c r="I324" s="869">
        <v>4739</v>
      </c>
      <c r="J324" s="869">
        <v>1908</v>
      </c>
      <c r="K324" s="1012">
        <v>2831</v>
      </c>
    </row>
    <row r="325" spans="1:11" ht="14.1" customHeight="1" x14ac:dyDescent="0.3">
      <c r="A325" s="145"/>
      <c r="B325" s="1404" t="s">
        <v>396</v>
      </c>
      <c r="C325" s="872">
        <v>3490</v>
      </c>
      <c r="D325" s="873">
        <v>1781</v>
      </c>
      <c r="E325" s="873">
        <v>1709</v>
      </c>
      <c r="F325" s="873">
        <v>17696</v>
      </c>
      <c r="G325" s="873">
        <v>9158</v>
      </c>
      <c r="H325" s="873">
        <v>8538</v>
      </c>
      <c r="I325" s="873">
        <v>4926</v>
      </c>
      <c r="J325" s="873">
        <v>2002</v>
      </c>
      <c r="K325" s="954">
        <v>2924</v>
      </c>
    </row>
    <row r="326" spans="1:11" ht="14.1" customHeight="1" x14ac:dyDescent="0.3">
      <c r="A326" s="145"/>
      <c r="B326" s="1405" t="s">
        <v>397</v>
      </c>
      <c r="C326" s="872">
        <v>3527</v>
      </c>
      <c r="D326" s="873">
        <v>1812</v>
      </c>
      <c r="E326" s="873">
        <v>1715</v>
      </c>
      <c r="F326" s="873">
        <v>17503</v>
      </c>
      <c r="G326" s="873">
        <v>9053</v>
      </c>
      <c r="H326" s="873">
        <v>8450</v>
      </c>
      <c r="I326" s="873">
        <v>5024</v>
      </c>
      <c r="J326" s="873">
        <v>2039</v>
      </c>
      <c r="K326" s="954">
        <v>2985</v>
      </c>
    </row>
    <row r="327" spans="1:11" ht="14.1" customHeight="1" x14ac:dyDescent="0.3">
      <c r="A327" s="145"/>
      <c r="B327" s="1034" t="s">
        <v>398</v>
      </c>
      <c r="C327" s="872">
        <v>3520</v>
      </c>
      <c r="D327" s="873">
        <v>1783</v>
      </c>
      <c r="E327" s="873">
        <v>1737</v>
      </c>
      <c r="F327" s="873">
        <v>16642</v>
      </c>
      <c r="G327" s="873">
        <v>8641</v>
      </c>
      <c r="H327" s="873">
        <v>8001</v>
      </c>
      <c r="I327" s="873">
        <v>4829</v>
      </c>
      <c r="J327" s="873">
        <v>1970</v>
      </c>
      <c r="K327" s="954">
        <v>2859</v>
      </c>
    </row>
    <row r="328" spans="1:11" ht="14.1" customHeight="1" x14ac:dyDescent="0.3">
      <c r="A328" s="145"/>
      <c r="B328" s="1034" t="s">
        <v>399</v>
      </c>
      <c r="C328" s="872">
        <v>3530</v>
      </c>
      <c r="D328" s="873">
        <v>1777</v>
      </c>
      <c r="E328" s="873">
        <v>1753</v>
      </c>
      <c r="F328" s="873">
        <v>16365</v>
      </c>
      <c r="G328" s="873">
        <v>8480</v>
      </c>
      <c r="H328" s="873">
        <v>7885</v>
      </c>
      <c r="I328" s="873">
        <v>4927</v>
      </c>
      <c r="J328" s="873">
        <v>2041</v>
      </c>
      <c r="K328" s="954">
        <v>2886</v>
      </c>
    </row>
    <row r="329" spans="1:11" ht="14.1" customHeight="1" x14ac:dyDescent="0.3">
      <c r="A329" s="133" t="s">
        <v>98</v>
      </c>
      <c r="B329" s="1403" t="s">
        <v>395</v>
      </c>
      <c r="C329" s="868">
        <v>6370</v>
      </c>
      <c r="D329" s="869">
        <v>3317</v>
      </c>
      <c r="E329" s="869">
        <v>3053</v>
      </c>
      <c r="F329" s="869">
        <v>32137</v>
      </c>
      <c r="G329" s="869">
        <v>16329</v>
      </c>
      <c r="H329" s="869">
        <v>15808</v>
      </c>
      <c r="I329" s="869">
        <v>8484</v>
      </c>
      <c r="J329" s="869">
        <v>3369</v>
      </c>
      <c r="K329" s="1012">
        <v>5115</v>
      </c>
    </row>
    <row r="330" spans="1:11" ht="14.1" customHeight="1" x14ac:dyDescent="0.3">
      <c r="A330" s="145"/>
      <c r="B330" s="1404" t="s">
        <v>396</v>
      </c>
      <c r="C330" s="872">
        <v>6332</v>
      </c>
      <c r="D330" s="873">
        <v>3316</v>
      </c>
      <c r="E330" s="873">
        <v>3016</v>
      </c>
      <c r="F330" s="873">
        <v>31644</v>
      </c>
      <c r="G330" s="873">
        <v>16079</v>
      </c>
      <c r="H330" s="873">
        <v>15565</v>
      </c>
      <c r="I330" s="873">
        <v>8756</v>
      </c>
      <c r="J330" s="873">
        <v>3494</v>
      </c>
      <c r="K330" s="954">
        <v>5262</v>
      </c>
    </row>
    <row r="331" spans="1:11" ht="14.1" customHeight="1" x14ac:dyDescent="0.3">
      <c r="A331" s="145"/>
      <c r="B331" s="1405" t="s">
        <v>397</v>
      </c>
      <c r="C331" s="872">
        <v>6306</v>
      </c>
      <c r="D331" s="873">
        <v>3288</v>
      </c>
      <c r="E331" s="873">
        <v>3018</v>
      </c>
      <c r="F331" s="873">
        <v>31158</v>
      </c>
      <c r="G331" s="873">
        <v>15861</v>
      </c>
      <c r="H331" s="873">
        <v>15297</v>
      </c>
      <c r="I331" s="873">
        <v>9013</v>
      </c>
      <c r="J331" s="873">
        <v>3595</v>
      </c>
      <c r="K331" s="954">
        <v>5418</v>
      </c>
    </row>
    <row r="332" spans="1:11" ht="14.1" customHeight="1" x14ac:dyDescent="0.3">
      <c r="A332" s="145"/>
      <c r="B332" s="1034" t="s">
        <v>398</v>
      </c>
      <c r="C332" s="872">
        <v>6124</v>
      </c>
      <c r="D332" s="873">
        <v>3192</v>
      </c>
      <c r="E332" s="873">
        <v>2932</v>
      </c>
      <c r="F332" s="873">
        <v>29334</v>
      </c>
      <c r="G332" s="873">
        <v>14960</v>
      </c>
      <c r="H332" s="873">
        <v>14374</v>
      </c>
      <c r="I332" s="873">
        <v>8966</v>
      </c>
      <c r="J332" s="873">
        <v>3587</v>
      </c>
      <c r="K332" s="954">
        <v>5379</v>
      </c>
    </row>
    <row r="333" spans="1:11" ht="14.1" customHeight="1" x14ac:dyDescent="0.3">
      <c r="A333" s="145"/>
      <c r="B333" s="1034" t="s">
        <v>399</v>
      </c>
      <c r="C333" s="872">
        <v>6038</v>
      </c>
      <c r="D333" s="873">
        <v>3110</v>
      </c>
      <c r="E333" s="873">
        <v>2928</v>
      </c>
      <c r="F333" s="873">
        <v>28870</v>
      </c>
      <c r="G333" s="873">
        <v>14782</v>
      </c>
      <c r="H333" s="873">
        <v>14088</v>
      </c>
      <c r="I333" s="873">
        <v>9141</v>
      </c>
      <c r="J333" s="873">
        <v>3663</v>
      </c>
      <c r="K333" s="954">
        <v>5478</v>
      </c>
    </row>
    <row r="334" spans="1:11" ht="14.1" customHeight="1" x14ac:dyDescent="0.3">
      <c r="A334" s="158" t="s">
        <v>99</v>
      </c>
      <c r="B334" s="1015" t="s">
        <v>395</v>
      </c>
      <c r="C334" s="888">
        <v>285967</v>
      </c>
      <c r="D334" s="889">
        <v>146409</v>
      </c>
      <c r="E334" s="889">
        <v>139558</v>
      </c>
      <c r="F334" s="889">
        <v>1106291</v>
      </c>
      <c r="G334" s="889">
        <v>560723</v>
      </c>
      <c r="H334" s="889">
        <v>545568</v>
      </c>
      <c r="I334" s="889">
        <v>233178</v>
      </c>
      <c r="J334" s="889">
        <v>92011</v>
      </c>
      <c r="K334" s="1016">
        <v>141167</v>
      </c>
    </row>
    <row r="335" spans="1:11" ht="14.1" customHeight="1" x14ac:dyDescent="0.3">
      <c r="A335" s="99"/>
      <c r="B335" s="1009" t="s">
        <v>396</v>
      </c>
      <c r="C335" s="860">
        <v>286336</v>
      </c>
      <c r="D335" s="861">
        <v>146571</v>
      </c>
      <c r="E335" s="861">
        <v>139765</v>
      </c>
      <c r="F335" s="861">
        <v>1099686</v>
      </c>
      <c r="G335" s="861">
        <v>557935</v>
      </c>
      <c r="H335" s="861">
        <v>541751</v>
      </c>
      <c r="I335" s="861">
        <v>241682</v>
      </c>
      <c r="J335" s="861">
        <v>96011</v>
      </c>
      <c r="K335" s="1008">
        <v>145671</v>
      </c>
    </row>
    <row r="336" spans="1:11" ht="14.1" customHeight="1" x14ac:dyDescent="0.3">
      <c r="A336" s="99"/>
      <c r="B336" s="1401" t="s">
        <v>397</v>
      </c>
      <c r="C336" s="860">
        <v>286692</v>
      </c>
      <c r="D336" s="861">
        <v>146643</v>
      </c>
      <c r="E336" s="861">
        <v>140049</v>
      </c>
      <c r="F336" s="861">
        <v>1093415</v>
      </c>
      <c r="G336" s="861">
        <v>555254</v>
      </c>
      <c r="H336" s="861">
        <v>538161</v>
      </c>
      <c r="I336" s="861">
        <v>249013</v>
      </c>
      <c r="J336" s="861">
        <v>99530</v>
      </c>
      <c r="K336" s="1008">
        <v>149483</v>
      </c>
    </row>
    <row r="337" spans="1:11" ht="14.1" customHeight="1" x14ac:dyDescent="0.3">
      <c r="A337" s="99"/>
      <c r="B337" s="1010" t="s">
        <v>398</v>
      </c>
      <c r="C337" s="860">
        <v>285687</v>
      </c>
      <c r="D337" s="861">
        <v>145911</v>
      </c>
      <c r="E337" s="861">
        <v>139776</v>
      </c>
      <c r="F337" s="861">
        <v>1054091</v>
      </c>
      <c r="G337" s="861">
        <v>535412</v>
      </c>
      <c r="H337" s="861">
        <v>518679</v>
      </c>
      <c r="I337" s="861">
        <v>248167</v>
      </c>
      <c r="J337" s="861">
        <v>99521</v>
      </c>
      <c r="K337" s="1008">
        <v>148646</v>
      </c>
    </row>
    <row r="338" spans="1:11" ht="14.1" customHeight="1" x14ac:dyDescent="0.3">
      <c r="A338" s="99"/>
      <c r="B338" s="1010" t="s">
        <v>399</v>
      </c>
      <c r="C338" s="860">
        <v>285970</v>
      </c>
      <c r="D338" s="861">
        <v>145998</v>
      </c>
      <c r="E338" s="861">
        <v>139972</v>
      </c>
      <c r="F338" s="861">
        <v>1046529</v>
      </c>
      <c r="G338" s="861">
        <v>531759</v>
      </c>
      <c r="H338" s="861">
        <v>514770</v>
      </c>
      <c r="I338" s="861">
        <v>255096</v>
      </c>
      <c r="J338" s="861">
        <v>102929</v>
      </c>
      <c r="K338" s="1008">
        <v>152167</v>
      </c>
    </row>
    <row r="339" spans="1:11" ht="14.1" customHeight="1" x14ac:dyDescent="0.3">
      <c r="A339" s="112" t="s">
        <v>100</v>
      </c>
      <c r="B339" s="1011" t="s">
        <v>395</v>
      </c>
      <c r="C339" s="1531">
        <v>148230</v>
      </c>
      <c r="D339" s="1532">
        <v>75903</v>
      </c>
      <c r="E339" s="1532">
        <v>72327</v>
      </c>
      <c r="F339" s="1532">
        <v>562240</v>
      </c>
      <c r="G339" s="1532">
        <v>286470</v>
      </c>
      <c r="H339" s="1532">
        <v>275770</v>
      </c>
      <c r="I339" s="1532">
        <v>114552</v>
      </c>
      <c r="J339" s="1532">
        <v>45632</v>
      </c>
      <c r="K339" s="1543">
        <v>68920</v>
      </c>
    </row>
    <row r="340" spans="1:11" ht="14.1" customHeight="1" x14ac:dyDescent="0.3">
      <c r="A340" s="121"/>
      <c r="B340" s="1013" t="s">
        <v>396</v>
      </c>
      <c r="C340" s="1534">
        <v>148614</v>
      </c>
      <c r="D340" s="1535">
        <v>76044</v>
      </c>
      <c r="E340" s="1535">
        <v>72570</v>
      </c>
      <c r="F340" s="1535">
        <v>558828</v>
      </c>
      <c r="G340" s="1535">
        <v>285044</v>
      </c>
      <c r="H340" s="1535">
        <v>273784</v>
      </c>
      <c r="I340" s="1535">
        <v>118802</v>
      </c>
      <c r="J340" s="1535">
        <v>47700</v>
      </c>
      <c r="K340" s="1544">
        <v>71102</v>
      </c>
    </row>
    <row r="341" spans="1:11" ht="14.1" customHeight="1" x14ac:dyDescent="0.3">
      <c r="A341" s="121"/>
      <c r="B341" s="1402" t="s">
        <v>397</v>
      </c>
      <c r="C341" s="1534">
        <v>149036</v>
      </c>
      <c r="D341" s="1535">
        <v>76279</v>
      </c>
      <c r="E341" s="1535">
        <v>72757</v>
      </c>
      <c r="F341" s="1535">
        <v>555536</v>
      </c>
      <c r="G341" s="1535">
        <v>283590</v>
      </c>
      <c r="H341" s="1535">
        <v>271946</v>
      </c>
      <c r="I341" s="1535">
        <v>122456</v>
      </c>
      <c r="J341" s="1535">
        <v>49434</v>
      </c>
      <c r="K341" s="1544">
        <v>73022</v>
      </c>
    </row>
    <row r="342" spans="1:11" ht="14.1" customHeight="1" x14ac:dyDescent="0.3">
      <c r="A342" s="121"/>
      <c r="B342" s="1014" t="s">
        <v>398</v>
      </c>
      <c r="C342" s="1534">
        <v>148424</v>
      </c>
      <c r="D342" s="1535">
        <v>75809</v>
      </c>
      <c r="E342" s="1535">
        <v>72615</v>
      </c>
      <c r="F342" s="1535">
        <v>537256</v>
      </c>
      <c r="G342" s="1535">
        <v>274337</v>
      </c>
      <c r="H342" s="1535">
        <v>262919</v>
      </c>
      <c r="I342" s="1535">
        <v>121977</v>
      </c>
      <c r="J342" s="1535">
        <v>49430</v>
      </c>
      <c r="K342" s="1544">
        <v>72547</v>
      </c>
    </row>
    <row r="343" spans="1:11" ht="14.1" customHeight="1" x14ac:dyDescent="0.3">
      <c r="A343" s="121"/>
      <c r="B343" s="1014" t="s">
        <v>399</v>
      </c>
      <c r="C343" s="1534">
        <v>149050</v>
      </c>
      <c r="D343" s="1535">
        <v>76039</v>
      </c>
      <c r="E343" s="1535">
        <v>73011</v>
      </c>
      <c r="F343" s="1535">
        <v>533410</v>
      </c>
      <c r="G343" s="1535">
        <v>272511</v>
      </c>
      <c r="H343" s="1535">
        <v>260899</v>
      </c>
      <c r="I343" s="1535">
        <v>125630</v>
      </c>
      <c r="J343" s="1535">
        <v>51253</v>
      </c>
      <c r="K343" s="1544">
        <v>74377</v>
      </c>
    </row>
    <row r="344" spans="1:11" ht="14.1" customHeight="1" x14ac:dyDescent="0.3">
      <c r="A344" s="133" t="s">
        <v>101</v>
      </c>
      <c r="B344" s="1403" t="s">
        <v>395</v>
      </c>
      <c r="C344" s="868">
        <v>13275</v>
      </c>
      <c r="D344" s="869">
        <v>6815</v>
      </c>
      <c r="E344" s="869">
        <v>6460</v>
      </c>
      <c r="F344" s="869">
        <v>53215</v>
      </c>
      <c r="G344" s="869">
        <v>27441</v>
      </c>
      <c r="H344" s="869">
        <v>25774</v>
      </c>
      <c r="I344" s="869">
        <v>11287</v>
      </c>
      <c r="J344" s="869">
        <v>4515</v>
      </c>
      <c r="K344" s="1012">
        <v>6772</v>
      </c>
    </row>
    <row r="345" spans="1:11" ht="14.1" customHeight="1" x14ac:dyDescent="0.3">
      <c r="A345" s="145"/>
      <c r="B345" s="1404" t="s">
        <v>396</v>
      </c>
      <c r="C345" s="872">
        <v>13295</v>
      </c>
      <c r="D345" s="873">
        <v>6844</v>
      </c>
      <c r="E345" s="873">
        <v>6451</v>
      </c>
      <c r="F345" s="873">
        <v>52839</v>
      </c>
      <c r="G345" s="873">
        <v>27271</v>
      </c>
      <c r="H345" s="873">
        <v>25568</v>
      </c>
      <c r="I345" s="873">
        <v>11631</v>
      </c>
      <c r="J345" s="873">
        <v>4687</v>
      </c>
      <c r="K345" s="954">
        <v>6944</v>
      </c>
    </row>
    <row r="346" spans="1:11" ht="14.1" customHeight="1" x14ac:dyDescent="0.3">
      <c r="A346" s="145"/>
      <c r="B346" s="1405" t="s">
        <v>397</v>
      </c>
      <c r="C346" s="872">
        <v>13256</v>
      </c>
      <c r="D346" s="873">
        <v>6838</v>
      </c>
      <c r="E346" s="873">
        <v>6418</v>
      </c>
      <c r="F346" s="873">
        <v>52450</v>
      </c>
      <c r="G346" s="873">
        <v>27070</v>
      </c>
      <c r="H346" s="873">
        <v>25380</v>
      </c>
      <c r="I346" s="873">
        <v>11960</v>
      </c>
      <c r="J346" s="873">
        <v>4826</v>
      </c>
      <c r="K346" s="954">
        <v>7134</v>
      </c>
    </row>
    <row r="347" spans="1:11" ht="14.1" customHeight="1" x14ac:dyDescent="0.3">
      <c r="A347" s="145"/>
      <c r="B347" s="1034" t="s">
        <v>398</v>
      </c>
      <c r="C347" s="872">
        <v>13148</v>
      </c>
      <c r="D347" s="873">
        <v>6788</v>
      </c>
      <c r="E347" s="873">
        <v>6360</v>
      </c>
      <c r="F347" s="873">
        <v>50705</v>
      </c>
      <c r="G347" s="873">
        <v>26214</v>
      </c>
      <c r="H347" s="873">
        <v>24491</v>
      </c>
      <c r="I347" s="873">
        <v>11933</v>
      </c>
      <c r="J347" s="873">
        <v>4859</v>
      </c>
      <c r="K347" s="954">
        <v>7074</v>
      </c>
    </row>
    <row r="348" spans="1:11" ht="14.1" customHeight="1" x14ac:dyDescent="0.3">
      <c r="A348" s="145"/>
      <c r="B348" s="1034" t="s">
        <v>399</v>
      </c>
      <c r="C348" s="872">
        <v>13146</v>
      </c>
      <c r="D348" s="873">
        <v>6765</v>
      </c>
      <c r="E348" s="873">
        <v>6381</v>
      </c>
      <c r="F348" s="873">
        <v>50167</v>
      </c>
      <c r="G348" s="873">
        <v>25993</v>
      </c>
      <c r="H348" s="873">
        <v>24174</v>
      </c>
      <c r="I348" s="873">
        <v>12306</v>
      </c>
      <c r="J348" s="873">
        <v>5029</v>
      </c>
      <c r="K348" s="954">
        <v>7277</v>
      </c>
    </row>
    <row r="349" spans="1:11" ht="14.1" customHeight="1" x14ac:dyDescent="0.3">
      <c r="A349" s="133" t="s">
        <v>102</v>
      </c>
      <c r="B349" s="1403" t="s">
        <v>395</v>
      </c>
      <c r="C349" s="868">
        <v>8426</v>
      </c>
      <c r="D349" s="869">
        <v>4298</v>
      </c>
      <c r="E349" s="869">
        <v>4128</v>
      </c>
      <c r="F349" s="869">
        <v>43692</v>
      </c>
      <c r="G349" s="869">
        <v>22253</v>
      </c>
      <c r="H349" s="869">
        <v>21439</v>
      </c>
      <c r="I349" s="869">
        <v>10080</v>
      </c>
      <c r="J349" s="869">
        <v>3964</v>
      </c>
      <c r="K349" s="1012">
        <v>6116</v>
      </c>
    </row>
    <row r="350" spans="1:11" ht="14.1" customHeight="1" x14ac:dyDescent="0.3">
      <c r="A350" s="145"/>
      <c r="B350" s="1404" t="s">
        <v>396</v>
      </c>
      <c r="C350" s="872">
        <v>8320</v>
      </c>
      <c r="D350" s="873">
        <v>4228</v>
      </c>
      <c r="E350" s="873">
        <v>4092</v>
      </c>
      <c r="F350" s="873">
        <v>42957</v>
      </c>
      <c r="G350" s="873">
        <v>21930</v>
      </c>
      <c r="H350" s="873">
        <v>21027</v>
      </c>
      <c r="I350" s="873">
        <v>10496</v>
      </c>
      <c r="J350" s="873">
        <v>4151</v>
      </c>
      <c r="K350" s="954">
        <v>6345</v>
      </c>
    </row>
    <row r="351" spans="1:11" ht="14.1" customHeight="1" x14ac:dyDescent="0.3">
      <c r="A351" s="145"/>
      <c r="B351" s="1405" t="s">
        <v>397</v>
      </c>
      <c r="C351" s="872">
        <v>8234</v>
      </c>
      <c r="D351" s="873">
        <v>4164</v>
      </c>
      <c r="E351" s="873">
        <v>4070</v>
      </c>
      <c r="F351" s="873">
        <v>42389</v>
      </c>
      <c r="G351" s="873">
        <v>21684</v>
      </c>
      <c r="H351" s="873">
        <v>20705</v>
      </c>
      <c r="I351" s="873">
        <v>10775</v>
      </c>
      <c r="J351" s="873">
        <v>4263</v>
      </c>
      <c r="K351" s="954">
        <v>6512</v>
      </c>
    </row>
    <row r="352" spans="1:11" ht="14.1" customHeight="1" x14ac:dyDescent="0.3">
      <c r="A352" s="145"/>
      <c r="B352" s="1034" t="s">
        <v>398</v>
      </c>
      <c r="C352" s="872">
        <v>8152</v>
      </c>
      <c r="D352" s="873">
        <v>4119</v>
      </c>
      <c r="E352" s="873">
        <v>4033</v>
      </c>
      <c r="F352" s="873">
        <v>40616</v>
      </c>
      <c r="G352" s="873">
        <v>20780</v>
      </c>
      <c r="H352" s="873">
        <v>19836</v>
      </c>
      <c r="I352" s="873">
        <v>10767</v>
      </c>
      <c r="J352" s="873">
        <v>4248</v>
      </c>
      <c r="K352" s="954">
        <v>6519</v>
      </c>
    </row>
    <row r="353" spans="1:11" ht="14.1" customHeight="1" x14ac:dyDescent="0.3">
      <c r="A353" s="145"/>
      <c r="B353" s="1034" t="s">
        <v>399</v>
      </c>
      <c r="C353" s="872">
        <v>7982</v>
      </c>
      <c r="D353" s="873">
        <v>4027</v>
      </c>
      <c r="E353" s="873">
        <v>3955</v>
      </c>
      <c r="F353" s="873">
        <v>40042</v>
      </c>
      <c r="G353" s="873">
        <v>20517</v>
      </c>
      <c r="H353" s="873">
        <v>19525</v>
      </c>
      <c r="I353" s="873">
        <v>11007</v>
      </c>
      <c r="J353" s="873">
        <v>4364</v>
      </c>
      <c r="K353" s="954">
        <v>6643</v>
      </c>
    </row>
    <row r="354" spans="1:11" ht="14.1" customHeight="1" x14ac:dyDescent="0.3">
      <c r="A354" s="133" t="s">
        <v>103</v>
      </c>
      <c r="B354" s="1403" t="s">
        <v>395</v>
      </c>
      <c r="C354" s="868">
        <v>17793</v>
      </c>
      <c r="D354" s="869">
        <v>9111</v>
      </c>
      <c r="E354" s="869">
        <v>8682</v>
      </c>
      <c r="F354" s="869">
        <v>49540</v>
      </c>
      <c r="G354" s="869">
        <v>25236</v>
      </c>
      <c r="H354" s="869">
        <v>24304</v>
      </c>
      <c r="I354" s="869">
        <v>7604</v>
      </c>
      <c r="J354" s="869">
        <v>3049</v>
      </c>
      <c r="K354" s="1012">
        <v>4555</v>
      </c>
    </row>
    <row r="355" spans="1:11" ht="14.1" customHeight="1" x14ac:dyDescent="0.3">
      <c r="A355" s="145"/>
      <c r="B355" s="1404" t="s">
        <v>396</v>
      </c>
      <c r="C355" s="872">
        <v>17899</v>
      </c>
      <c r="D355" s="873">
        <v>9144</v>
      </c>
      <c r="E355" s="873">
        <v>8755</v>
      </c>
      <c r="F355" s="873">
        <v>49738</v>
      </c>
      <c r="G355" s="873">
        <v>25367</v>
      </c>
      <c r="H355" s="873">
        <v>24371</v>
      </c>
      <c r="I355" s="873">
        <v>7896</v>
      </c>
      <c r="J355" s="873">
        <v>3189</v>
      </c>
      <c r="K355" s="954">
        <v>4707</v>
      </c>
    </row>
    <row r="356" spans="1:11" ht="14.1" customHeight="1" x14ac:dyDescent="0.3">
      <c r="A356" s="145"/>
      <c r="B356" s="1405" t="s">
        <v>397</v>
      </c>
      <c r="C356" s="872">
        <v>17995</v>
      </c>
      <c r="D356" s="873">
        <v>9193</v>
      </c>
      <c r="E356" s="873">
        <v>8802</v>
      </c>
      <c r="F356" s="873">
        <v>49932</v>
      </c>
      <c r="G356" s="873">
        <v>25479</v>
      </c>
      <c r="H356" s="873">
        <v>24453</v>
      </c>
      <c r="I356" s="873">
        <v>8238</v>
      </c>
      <c r="J356" s="873">
        <v>3338</v>
      </c>
      <c r="K356" s="954">
        <v>4900</v>
      </c>
    </row>
    <row r="357" spans="1:11" ht="14.1" customHeight="1" x14ac:dyDescent="0.3">
      <c r="A357" s="145"/>
      <c r="B357" s="1034" t="s">
        <v>398</v>
      </c>
      <c r="C357" s="872">
        <v>17825</v>
      </c>
      <c r="D357" s="873">
        <v>9085</v>
      </c>
      <c r="E357" s="873">
        <v>8740</v>
      </c>
      <c r="F357" s="873">
        <v>48253</v>
      </c>
      <c r="G357" s="873">
        <v>24679</v>
      </c>
      <c r="H357" s="873">
        <v>23574</v>
      </c>
      <c r="I357" s="873">
        <v>8154</v>
      </c>
      <c r="J357" s="873">
        <v>3324</v>
      </c>
      <c r="K357" s="954">
        <v>4830</v>
      </c>
    </row>
    <row r="358" spans="1:11" ht="14.1" customHeight="1" x14ac:dyDescent="0.3">
      <c r="A358" s="145"/>
      <c r="B358" s="1034" t="s">
        <v>399</v>
      </c>
      <c r="C358" s="872">
        <v>17995</v>
      </c>
      <c r="D358" s="873">
        <v>9143</v>
      </c>
      <c r="E358" s="873">
        <v>8852</v>
      </c>
      <c r="F358" s="873">
        <v>48381</v>
      </c>
      <c r="G358" s="873">
        <v>24765</v>
      </c>
      <c r="H358" s="873">
        <v>23616</v>
      </c>
      <c r="I358" s="873">
        <v>8366</v>
      </c>
      <c r="J358" s="873">
        <v>3421</v>
      </c>
      <c r="K358" s="954">
        <v>4945</v>
      </c>
    </row>
    <row r="359" spans="1:11" ht="14.1" customHeight="1" x14ac:dyDescent="0.3">
      <c r="A359" s="133" t="s">
        <v>104</v>
      </c>
      <c r="B359" s="1403" t="s">
        <v>395</v>
      </c>
      <c r="C359" s="868">
        <v>6122</v>
      </c>
      <c r="D359" s="869">
        <v>3105</v>
      </c>
      <c r="E359" s="869">
        <v>3017</v>
      </c>
      <c r="F359" s="869">
        <v>23166</v>
      </c>
      <c r="G359" s="869">
        <v>11914</v>
      </c>
      <c r="H359" s="869">
        <v>11252</v>
      </c>
      <c r="I359" s="869">
        <v>4408</v>
      </c>
      <c r="J359" s="869">
        <v>1765</v>
      </c>
      <c r="K359" s="1012">
        <v>2643</v>
      </c>
    </row>
    <row r="360" spans="1:11" ht="14.1" customHeight="1" x14ac:dyDescent="0.3">
      <c r="A360" s="145"/>
      <c r="B360" s="1404" t="s">
        <v>396</v>
      </c>
      <c r="C360" s="872">
        <v>6092</v>
      </c>
      <c r="D360" s="873">
        <v>3094</v>
      </c>
      <c r="E360" s="873">
        <v>2998</v>
      </c>
      <c r="F360" s="873">
        <v>23036</v>
      </c>
      <c r="G360" s="873">
        <v>11879</v>
      </c>
      <c r="H360" s="873">
        <v>11157</v>
      </c>
      <c r="I360" s="873">
        <v>4580</v>
      </c>
      <c r="J360" s="873">
        <v>1846</v>
      </c>
      <c r="K360" s="954">
        <v>2734</v>
      </c>
    </row>
    <row r="361" spans="1:11" ht="14.1" customHeight="1" x14ac:dyDescent="0.3">
      <c r="A361" s="145"/>
      <c r="B361" s="1405" t="s">
        <v>397</v>
      </c>
      <c r="C361" s="872">
        <v>6089</v>
      </c>
      <c r="D361" s="873">
        <v>3129</v>
      </c>
      <c r="E361" s="873">
        <v>2960</v>
      </c>
      <c r="F361" s="873">
        <v>22933</v>
      </c>
      <c r="G361" s="873">
        <v>11780</v>
      </c>
      <c r="H361" s="873">
        <v>11153</v>
      </c>
      <c r="I361" s="873">
        <v>4708</v>
      </c>
      <c r="J361" s="873">
        <v>1943</v>
      </c>
      <c r="K361" s="954">
        <v>2765</v>
      </c>
    </row>
    <row r="362" spans="1:11" ht="14.1" customHeight="1" x14ac:dyDescent="0.3">
      <c r="A362" s="145"/>
      <c r="B362" s="1034" t="s">
        <v>398</v>
      </c>
      <c r="C362" s="872">
        <v>6122</v>
      </c>
      <c r="D362" s="873">
        <v>3136</v>
      </c>
      <c r="E362" s="873">
        <v>2986</v>
      </c>
      <c r="F362" s="873">
        <v>22301</v>
      </c>
      <c r="G362" s="873">
        <v>11422</v>
      </c>
      <c r="H362" s="873">
        <v>10879</v>
      </c>
      <c r="I362" s="873">
        <v>4704</v>
      </c>
      <c r="J362" s="873">
        <v>1931</v>
      </c>
      <c r="K362" s="954">
        <v>2773</v>
      </c>
    </row>
    <row r="363" spans="1:11" ht="14.1" customHeight="1" x14ac:dyDescent="0.3">
      <c r="A363" s="145"/>
      <c r="B363" s="1034" t="s">
        <v>399</v>
      </c>
      <c r="C363" s="872">
        <v>6147</v>
      </c>
      <c r="D363" s="873">
        <v>3165</v>
      </c>
      <c r="E363" s="873">
        <v>2982</v>
      </c>
      <c r="F363" s="873">
        <v>22171</v>
      </c>
      <c r="G363" s="873">
        <v>11345</v>
      </c>
      <c r="H363" s="873">
        <v>10826</v>
      </c>
      <c r="I363" s="873">
        <v>4868</v>
      </c>
      <c r="J363" s="873">
        <v>2022</v>
      </c>
      <c r="K363" s="954">
        <v>2846</v>
      </c>
    </row>
    <row r="364" spans="1:11" ht="14.1" customHeight="1" x14ac:dyDescent="0.3">
      <c r="A364" s="133" t="s">
        <v>105</v>
      </c>
      <c r="B364" s="1403" t="s">
        <v>395</v>
      </c>
      <c r="C364" s="868">
        <v>1633</v>
      </c>
      <c r="D364" s="869">
        <v>874</v>
      </c>
      <c r="E364" s="869">
        <v>759</v>
      </c>
      <c r="F364" s="869">
        <v>7999</v>
      </c>
      <c r="G364" s="869">
        <v>4229</v>
      </c>
      <c r="H364" s="869">
        <v>3770</v>
      </c>
      <c r="I364" s="869">
        <v>2264</v>
      </c>
      <c r="J364" s="869">
        <v>868</v>
      </c>
      <c r="K364" s="1012">
        <v>1396</v>
      </c>
    </row>
    <row r="365" spans="1:11" ht="14.1" customHeight="1" x14ac:dyDescent="0.3">
      <c r="A365" s="145"/>
      <c r="B365" s="1404" t="s">
        <v>396</v>
      </c>
      <c r="C365" s="872">
        <v>1578</v>
      </c>
      <c r="D365" s="873">
        <v>835</v>
      </c>
      <c r="E365" s="873">
        <v>743</v>
      </c>
      <c r="F365" s="873">
        <v>7922</v>
      </c>
      <c r="G365" s="873">
        <v>4189</v>
      </c>
      <c r="H365" s="873">
        <v>3733</v>
      </c>
      <c r="I365" s="873">
        <v>2287</v>
      </c>
      <c r="J365" s="873">
        <v>883</v>
      </c>
      <c r="K365" s="954">
        <v>1404</v>
      </c>
    </row>
    <row r="366" spans="1:11" ht="14.1" customHeight="1" x14ac:dyDescent="0.3">
      <c r="A366" s="145"/>
      <c r="B366" s="1405" t="s">
        <v>397</v>
      </c>
      <c r="C366" s="872">
        <v>1551</v>
      </c>
      <c r="D366" s="873">
        <v>817</v>
      </c>
      <c r="E366" s="873">
        <v>734</v>
      </c>
      <c r="F366" s="873">
        <v>7860</v>
      </c>
      <c r="G366" s="873">
        <v>4159</v>
      </c>
      <c r="H366" s="873">
        <v>3701</v>
      </c>
      <c r="I366" s="873">
        <v>2297</v>
      </c>
      <c r="J366" s="873">
        <v>891</v>
      </c>
      <c r="K366" s="954">
        <v>1406</v>
      </c>
    </row>
    <row r="367" spans="1:11" ht="14.1" customHeight="1" x14ac:dyDescent="0.3">
      <c r="A367" s="145"/>
      <c r="B367" s="1034" t="s">
        <v>398</v>
      </c>
      <c r="C367" s="872">
        <v>1466</v>
      </c>
      <c r="D367" s="873">
        <v>753</v>
      </c>
      <c r="E367" s="873">
        <v>713</v>
      </c>
      <c r="F367" s="873">
        <v>7263</v>
      </c>
      <c r="G367" s="873">
        <v>3843</v>
      </c>
      <c r="H367" s="873">
        <v>3420</v>
      </c>
      <c r="I367" s="873">
        <v>2141</v>
      </c>
      <c r="J367" s="873">
        <v>853</v>
      </c>
      <c r="K367" s="954">
        <v>1288</v>
      </c>
    </row>
    <row r="368" spans="1:11" ht="14.1" customHeight="1" x14ac:dyDescent="0.3">
      <c r="A368" s="145"/>
      <c r="B368" s="1034" t="s">
        <v>399</v>
      </c>
      <c r="C368" s="872">
        <v>1455</v>
      </c>
      <c r="D368" s="873">
        <v>750</v>
      </c>
      <c r="E368" s="873">
        <v>705</v>
      </c>
      <c r="F368" s="873">
        <v>7148</v>
      </c>
      <c r="G368" s="873">
        <v>3765</v>
      </c>
      <c r="H368" s="873">
        <v>3383</v>
      </c>
      <c r="I368" s="873">
        <v>2170</v>
      </c>
      <c r="J368" s="873">
        <v>885</v>
      </c>
      <c r="K368" s="954">
        <v>1285</v>
      </c>
    </row>
    <row r="369" spans="1:11" ht="14.1" customHeight="1" x14ac:dyDescent="0.3">
      <c r="A369" s="133" t="s">
        <v>106</v>
      </c>
      <c r="B369" s="1403" t="s">
        <v>395</v>
      </c>
      <c r="C369" s="868">
        <v>17393</v>
      </c>
      <c r="D369" s="869">
        <v>8831</v>
      </c>
      <c r="E369" s="869">
        <v>8562</v>
      </c>
      <c r="F369" s="869">
        <v>71268</v>
      </c>
      <c r="G369" s="869">
        <v>35611</v>
      </c>
      <c r="H369" s="869">
        <v>35657</v>
      </c>
      <c r="I369" s="869">
        <v>16176</v>
      </c>
      <c r="J369" s="869">
        <v>6591</v>
      </c>
      <c r="K369" s="1012">
        <v>9585</v>
      </c>
    </row>
    <row r="370" spans="1:11" ht="14.1" customHeight="1" x14ac:dyDescent="0.3">
      <c r="A370" s="145"/>
      <c r="B370" s="1404" t="s">
        <v>396</v>
      </c>
      <c r="C370" s="872">
        <v>17404</v>
      </c>
      <c r="D370" s="873">
        <v>8847</v>
      </c>
      <c r="E370" s="873">
        <v>8557</v>
      </c>
      <c r="F370" s="873">
        <v>70752</v>
      </c>
      <c r="G370" s="873">
        <v>35414</v>
      </c>
      <c r="H370" s="873">
        <v>35338</v>
      </c>
      <c r="I370" s="873">
        <v>16834</v>
      </c>
      <c r="J370" s="873">
        <v>6884</v>
      </c>
      <c r="K370" s="954">
        <v>9950</v>
      </c>
    </row>
    <row r="371" spans="1:11" ht="14.1" customHeight="1" x14ac:dyDescent="0.3">
      <c r="A371" s="145"/>
      <c r="B371" s="1405" t="s">
        <v>397</v>
      </c>
      <c r="C371" s="872">
        <v>17399</v>
      </c>
      <c r="D371" s="873">
        <v>8827</v>
      </c>
      <c r="E371" s="873">
        <v>8572</v>
      </c>
      <c r="F371" s="873">
        <v>70195</v>
      </c>
      <c r="G371" s="873">
        <v>35239</v>
      </c>
      <c r="H371" s="873">
        <v>34956</v>
      </c>
      <c r="I371" s="873">
        <v>17421</v>
      </c>
      <c r="J371" s="873">
        <v>7098</v>
      </c>
      <c r="K371" s="954">
        <v>10323</v>
      </c>
    </row>
    <row r="372" spans="1:11" ht="14.1" customHeight="1" x14ac:dyDescent="0.3">
      <c r="A372" s="145"/>
      <c r="B372" s="1034" t="s">
        <v>398</v>
      </c>
      <c r="C372" s="872">
        <v>17125</v>
      </c>
      <c r="D372" s="873">
        <v>8702</v>
      </c>
      <c r="E372" s="873">
        <v>8423</v>
      </c>
      <c r="F372" s="873">
        <v>67889</v>
      </c>
      <c r="G372" s="873">
        <v>34149</v>
      </c>
      <c r="H372" s="873">
        <v>33740</v>
      </c>
      <c r="I372" s="873">
        <v>17455</v>
      </c>
      <c r="J372" s="873">
        <v>7055</v>
      </c>
      <c r="K372" s="954">
        <v>10400</v>
      </c>
    </row>
    <row r="373" spans="1:11" ht="14.1" customHeight="1" x14ac:dyDescent="0.3">
      <c r="A373" s="145"/>
      <c r="B373" s="1034" t="s">
        <v>399</v>
      </c>
      <c r="C373" s="872">
        <v>17067</v>
      </c>
      <c r="D373" s="873">
        <v>8652</v>
      </c>
      <c r="E373" s="873">
        <v>8415</v>
      </c>
      <c r="F373" s="873">
        <v>67220</v>
      </c>
      <c r="G373" s="873">
        <v>33850</v>
      </c>
      <c r="H373" s="873">
        <v>33370</v>
      </c>
      <c r="I373" s="873">
        <v>18002</v>
      </c>
      <c r="J373" s="873">
        <v>7271</v>
      </c>
      <c r="K373" s="954">
        <v>10731</v>
      </c>
    </row>
    <row r="374" spans="1:11" ht="14.1" customHeight="1" x14ac:dyDescent="0.3">
      <c r="A374" s="133" t="s">
        <v>107</v>
      </c>
      <c r="B374" s="1403" t="s">
        <v>395</v>
      </c>
      <c r="C374" s="868">
        <v>31282</v>
      </c>
      <c r="D374" s="869">
        <v>16002</v>
      </c>
      <c r="E374" s="869">
        <v>15280</v>
      </c>
      <c r="F374" s="869">
        <v>118690</v>
      </c>
      <c r="G374" s="869">
        <v>59985</v>
      </c>
      <c r="H374" s="869">
        <v>58705</v>
      </c>
      <c r="I374" s="869">
        <v>25066</v>
      </c>
      <c r="J374" s="869">
        <v>9741</v>
      </c>
      <c r="K374" s="1012">
        <v>15325</v>
      </c>
    </row>
    <row r="375" spans="1:11" ht="14.1" customHeight="1" x14ac:dyDescent="0.3">
      <c r="A375" s="145"/>
      <c r="B375" s="1404" t="s">
        <v>396</v>
      </c>
      <c r="C375" s="872">
        <v>31730</v>
      </c>
      <c r="D375" s="873">
        <v>16213</v>
      </c>
      <c r="E375" s="873">
        <v>15517</v>
      </c>
      <c r="F375" s="873">
        <v>118289</v>
      </c>
      <c r="G375" s="873">
        <v>59817</v>
      </c>
      <c r="H375" s="873">
        <v>58472</v>
      </c>
      <c r="I375" s="873">
        <v>26162</v>
      </c>
      <c r="J375" s="873">
        <v>10260</v>
      </c>
      <c r="K375" s="954">
        <v>15902</v>
      </c>
    </row>
    <row r="376" spans="1:11" ht="14.1" customHeight="1" x14ac:dyDescent="0.3">
      <c r="A376" s="145"/>
      <c r="B376" s="1405" t="s">
        <v>397</v>
      </c>
      <c r="C376" s="872">
        <v>31998</v>
      </c>
      <c r="D376" s="873">
        <v>16367</v>
      </c>
      <c r="E376" s="873">
        <v>15631</v>
      </c>
      <c r="F376" s="873">
        <v>117760</v>
      </c>
      <c r="G376" s="873">
        <v>59559</v>
      </c>
      <c r="H376" s="873">
        <v>58201</v>
      </c>
      <c r="I376" s="873">
        <v>27023</v>
      </c>
      <c r="J376" s="873">
        <v>10688</v>
      </c>
      <c r="K376" s="954">
        <v>16335</v>
      </c>
    </row>
    <row r="377" spans="1:11" ht="14.1" customHeight="1" x14ac:dyDescent="0.3">
      <c r="A377" s="145"/>
      <c r="B377" s="1034" t="s">
        <v>398</v>
      </c>
      <c r="C377" s="872">
        <v>32039</v>
      </c>
      <c r="D377" s="873">
        <v>16364</v>
      </c>
      <c r="E377" s="873">
        <v>15675</v>
      </c>
      <c r="F377" s="873">
        <v>114181</v>
      </c>
      <c r="G377" s="873">
        <v>57777</v>
      </c>
      <c r="H377" s="873">
        <v>56404</v>
      </c>
      <c r="I377" s="873">
        <v>26967</v>
      </c>
      <c r="J377" s="873">
        <v>10710</v>
      </c>
      <c r="K377" s="954">
        <v>16257</v>
      </c>
    </row>
    <row r="378" spans="1:11" ht="14.1" customHeight="1" x14ac:dyDescent="0.3">
      <c r="A378" s="145"/>
      <c r="B378" s="1034" t="s">
        <v>399</v>
      </c>
      <c r="C378" s="872">
        <v>32368</v>
      </c>
      <c r="D378" s="873">
        <v>16532</v>
      </c>
      <c r="E378" s="873">
        <v>15836</v>
      </c>
      <c r="F378" s="873">
        <v>113638</v>
      </c>
      <c r="G378" s="873">
        <v>57523</v>
      </c>
      <c r="H378" s="873">
        <v>56115</v>
      </c>
      <c r="I378" s="873">
        <v>27905</v>
      </c>
      <c r="J378" s="873">
        <v>11164</v>
      </c>
      <c r="K378" s="954">
        <v>16741</v>
      </c>
    </row>
    <row r="379" spans="1:11" ht="14.1" customHeight="1" x14ac:dyDescent="0.3">
      <c r="A379" s="133" t="s">
        <v>108</v>
      </c>
      <c r="B379" s="1403" t="s">
        <v>395</v>
      </c>
      <c r="C379" s="868">
        <v>13275</v>
      </c>
      <c r="D379" s="869">
        <v>6848</v>
      </c>
      <c r="E379" s="869">
        <v>6427</v>
      </c>
      <c r="F379" s="869">
        <v>39949</v>
      </c>
      <c r="G379" s="869">
        <v>20485</v>
      </c>
      <c r="H379" s="869">
        <v>19464</v>
      </c>
      <c r="I379" s="869">
        <v>7154</v>
      </c>
      <c r="J379" s="869">
        <v>2943</v>
      </c>
      <c r="K379" s="1012">
        <v>4211</v>
      </c>
    </row>
    <row r="380" spans="1:11" ht="14.1" customHeight="1" x14ac:dyDescent="0.3">
      <c r="A380" s="145"/>
      <c r="B380" s="1404" t="s">
        <v>396</v>
      </c>
      <c r="C380" s="872">
        <v>13433</v>
      </c>
      <c r="D380" s="873">
        <v>6876</v>
      </c>
      <c r="E380" s="873">
        <v>6557</v>
      </c>
      <c r="F380" s="873">
        <v>39838</v>
      </c>
      <c r="G380" s="873">
        <v>20489</v>
      </c>
      <c r="H380" s="873">
        <v>19349</v>
      </c>
      <c r="I380" s="873">
        <v>7388</v>
      </c>
      <c r="J380" s="873">
        <v>3054</v>
      </c>
      <c r="K380" s="954">
        <v>4334</v>
      </c>
    </row>
    <row r="381" spans="1:11" ht="14.1" customHeight="1" x14ac:dyDescent="0.3">
      <c r="A381" s="145"/>
      <c r="B381" s="1405" t="s">
        <v>397</v>
      </c>
      <c r="C381" s="872">
        <v>13646</v>
      </c>
      <c r="D381" s="873">
        <v>6975</v>
      </c>
      <c r="E381" s="873">
        <v>6671</v>
      </c>
      <c r="F381" s="873">
        <v>39868</v>
      </c>
      <c r="G381" s="873">
        <v>20530</v>
      </c>
      <c r="H381" s="873">
        <v>19338</v>
      </c>
      <c r="I381" s="873">
        <v>7558</v>
      </c>
      <c r="J381" s="873">
        <v>3130</v>
      </c>
      <c r="K381" s="954">
        <v>4428</v>
      </c>
    </row>
    <row r="382" spans="1:11" ht="14.1" customHeight="1" x14ac:dyDescent="0.3">
      <c r="A382" s="145"/>
      <c r="B382" s="1034" t="s">
        <v>398</v>
      </c>
      <c r="C382" s="872">
        <v>13864</v>
      </c>
      <c r="D382" s="873">
        <v>7079</v>
      </c>
      <c r="E382" s="873">
        <v>6785</v>
      </c>
      <c r="F382" s="873">
        <v>39260</v>
      </c>
      <c r="G382" s="873">
        <v>20241</v>
      </c>
      <c r="H382" s="873">
        <v>19019</v>
      </c>
      <c r="I382" s="873">
        <v>7483</v>
      </c>
      <c r="J382" s="873">
        <v>3112</v>
      </c>
      <c r="K382" s="954">
        <v>4371</v>
      </c>
    </row>
    <row r="383" spans="1:11" ht="14.1" customHeight="1" x14ac:dyDescent="0.3">
      <c r="A383" s="145"/>
      <c r="B383" s="1034" t="s">
        <v>399</v>
      </c>
      <c r="C383" s="872">
        <v>14159</v>
      </c>
      <c r="D383" s="873">
        <v>7223</v>
      </c>
      <c r="E383" s="873">
        <v>6936</v>
      </c>
      <c r="F383" s="873">
        <v>39206</v>
      </c>
      <c r="G383" s="873">
        <v>20182</v>
      </c>
      <c r="H383" s="873">
        <v>19024</v>
      </c>
      <c r="I383" s="873">
        <v>7712</v>
      </c>
      <c r="J383" s="873">
        <v>3252</v>
      </c>
      <c r="K383" s="954">
        <v>4460</v>
      </c>
    </row>
    <row r="384" spans="1:11" ht="14.1" customHeight="1" x14ac:dyDescent="0.3">
      <c r="A384" s="133" t="s">
        <v>109</v>
      </c>
      <c r="B384" s="1403" t="s">
        <v>395</v>
      </c>
      <c r="C384" s="868">
        <v>4825</v>
      </c>
      <c r="D384" s="869">
        <v>2494</v>
      </c>
      <c r="E384" s="869">
        <v>2331</v>
      </c>
      <c r="F384" s="869">
        <v>25890</v>
      </c>
      <c r="G384" s="869">
        <v>13168</v>
      </c>
      <c r="H384" s="869">
        <v>12722</v>
      </c>
      <c r="I384" s="869">
        <v>5643</v>
      </c>
      <c r="J384" s="869">
        <v>2241</v>
      </c>
      <c r="K384" s="1012">
        <v>3402</v>
      </c>
    </row>
    <row r="385" spans="1:11" ht="14.1" customHeight="1" x14ac:dyDescent="0.3">
      <c r="A385" s="145"/>
      <c r="B385" s="1404" t="s">
        <v>396</v>
      </c>
      <c r="C385" s="872">
        <v>4775</v>
      </c>
      <c r="D385" s="873">
        <v>2459</v>
      </c>
      <c r="E385" s="873">
        <v>2316</v>
      </c>
      <c r="F385" s="873">
        <v>25559</v>
      </c>
      <c r="G385" s="873">
        <v>13008</v>
      </c>
      <c r="H385" s="873">
        <v>12551</v>
      </c>
      <c r="I385" s="873">
        <v>5789</v>
      </c>
      <c r="J385" s="873">
        <v>2305</v>
      </c>
      <c r="K385" s="954">
        <v>3484</v>
      </c>
    </row>
    <row r="386" spans="1:11" ht="14.1" customHeight="1" x14ac:dyDescent="0.3">
      <c r="A386" s="145"/>
      <c r="B386" s="1405" t="s">
        <v>397</v>
      </c>
      <c r="C386" s="872">
        <v>4754</v>
      </c>
      <c r="D386" s="873">
        <v>2476</v>
      </c>
      <c r="E386" s="873">
        <v>2278</v>
      </c>
      <c r="F386" s="873">
        <v>25159</v>
      </c>
      <c r="G386" s="873">
        <v>12817</v>
      </c>
      <c r="H386" s="873">
        <v>12342</v>
      </c>
      <c r="I386" s="873">
        <v>5920</v>
      </c>
      <c r="J386" s="873">
        <v>2380</v>
      </c>
      <c r="K386" s="954">
        <v>3540</v>
      </c>
    </row>
    <row r="387" spans="1:11" ht="14.1" customHeight="1" x14ac:dyDescent="0.3">
      <c r="A387" s="145"/>
      <c r="B387" s="1034" t="s">
        <v>398</v>
      </c>
      <c r="C387" s="872">
        <v>4654</v>
      </c>
      <c r="D387" s="873">
        <v>2400</v>
      </c>
      <c r="E387" s="873">
        <v>2254</v>
      </c>
      <c r="F387" s="873">
        <v>24100</v>
      </c>
      <c r="G387" s="873">
        <v>12278</v>
      </c>
      <c r="H387" s="873">
        <v>11822</v>
      </c>
      <c r="I387" s="873">
        <v>5901</v>
      </c>
      <c r="J387" s="873">
        <v>2395</v>
      </c>
      <c r="K387" s="954">
        <v>3506</v>
      </c>
    </row>
    <row r="388" spans="1:11" ht="14.1" customHeight="1" x14ac:dyDescent="0.3">
      <c r="A388" s="145"/>
      <c r="B388" s="1034" t="s">
        <v>399</v>
      </c>
      <c r="C388" s="872">
        <v>4580</v>
      </c>
      <c r="D388" s="873">
        <v>2367</v>
      </c>
      <c r="E388" s="873">
        <v>2213</v>
      </c>
      <c r="F388" s="873">
        <v>23642</v>
      </c>
      <c r="G388" s="873">
        <v>12020</v>
      </c>
      <c r="H388" s="873">
        <v>11622</v>
      </c>
      <c r="I388" s="873">
        <v>6072</v>
      </c>
      <c r="J388" s="873">
        <v>2506</v>
      </c>
      <c r="K388" s="954">
        <v>3566</v>
      </c>
    </row>
    <row r="389" spans="1:11" ht="14.1" customHeight="1" x14ac:dyDescent="0.3">
      <c r="A389" s="133" t="s">
        <v>110</v>
      </c>
      <c r="B389" s="1403" t="s">
        <v>395</v>
      </c>
      <c r="C389" s="868">
        <v>10879</v>
      </c>
      <c r="D389" s="869">
        <v>5622</v>
      </c>
      <c r="E389" s="869">
        <v>5257</v>
      </c>
      <c r="F389" s="869">
        <v>36513</v>
      </c>
      <c r="G389" s="869">
        <v>18761</v>
      </c>
      <c r="H389" s="869">
        <v>17752</v>
      </c>
      <c r="I389" s="869">
        <v>6557</v>
      </c>
      <c r="J389" s="869">
        <v>2683</v>
      </c>
      <c r="K389" s="1012">
        <v>3874</v>
      </c>
    </row>
    <row r="390" spans="1:11" ht="14.1" customHeight="1" x14ac:dyDescent="0.3">
      <c r="A390" s="145"/>
      <c r="B390" s="1404" t="s">
        <v>396</v>
      </c>
      <c r="C390" s="872">
        <v>10881</v>
      </c>
      <c r="D390" s="873">
        <v>5633</v>
      </c>
      <c r="E390" s="873">
        <v>5248</v>
      </c>
      <c r="F390" s="873">
        <v>36311</v>
      </c>
      <c r="G390" s="873">
        <v>18663</v>
      </c>
      <c r="H390" s="873">
        <v>17648</v>
      </c>
      <c r="I390" s="873">
        <v>6766</v>
      </c>
      <c r="J390" s="873">
        <v>2785</v>
      </c>
      <c r="K390" s="954">
        <v>3981</v>
      </c>
    </row>
    <row r="391" spans="1:11" ht="14.1" customHeight="1" x14ac:dyDescent="0.3">
      <c r="A391" s="145"/>
      <c r="B391" s="1405" t="s">
        <v>397</v>
      </c>
      <c r="C391" s="872">
        <v>10986</v>
      </c>
      <c r="D391" s="873">
        <v>5669</v>
      </c>
      <c r="E391" s="873">
        <v>5317</v>
      </c>
      <c r="F391" s="873">
        <v>36119</v>
      </c>
      <c r="G391" s="873">
        <v>18589</v>
      </c>
      <c r="H391" s="873">
        <v>17530</v>
      </c>
      <c r="I391" s="873">
        <v>6949</v>
      </c>
      <c r="J391" s="873">
        <v>2884</v>
      </c>
      <c r="K391" s="954">
        <v>4065</v>
      </c>
    </row>
    <row r="392" spans="1:11" ht="14.1" customHeight="1" x14ac:dyDescent="0.3">
      <c r="A392" s="145"/>
      <c r="B392" s="1034" t="s">
        <v>398</v>
      </c>
      <c r="C392" s="872">
        <v>10867</v>
      </c>
      <c r="D392" s="873">
        <v>5546</v>
      </c>
      <c r="E392" s="873">
        <v>5321</v>
      </c>
      <c r="F392" s="873">
        <v>35062</v>
      </c>
      <c r="G392" s="873">
        <v>18086</v>
      </c>
      <c r="H392" s="873">
        <v>16976</v>
      </c>
      <c r="I392" s="873">
        <v>6938</v>
      </c>
      <c r="J392" s="873">
        <v>2920</v>
      </c>
      <c r="K392" s="954">
        <v>4018</v>
      </c>
    </row>
    <row r="393" spans="1:11" ht="14.1" customHeight="1" x14ac:dyDescent="0.3">
      <c r="A393" s="145"/>
      <c r="B393" s="1034" t="s">
        <v>399</v>
      </c>
      <c r="C393" s="872">
        <v>11007</v>
      </c>
      <c r="D393" s="873">
        <v>5581</v>
      </c>
      <c r="E393" s="873">
        <v>5426</v>
      </c>
      <c r="F393" s="873">
        <v>34874</v>
      </c>
      <c r="G393" s="873">
        <v>18013</v>
      </c>
      <c r="H393" s="873">
        <v>16861</v>
      </c>
      <c r="I393" s="873">
        <v>7075</v>
      </c>
      <c r="J393" s="873">
        <v>3004</v>
      </c>
      <c r="K393" s="954">
        <v>4071</v>
      </c>
    </row>
    <row r="394" spans="1:11" ht="14.1" customHeight="1" x14ac:dyDescent="0.3">
      <c r="A394" s="133" t="s">
        <v>111</v>
      </c>
      <c r="B394" s="1403" t="s">
        <v>395</v>
      </c>
      <c r="C394" s="868">
        <v>3126</v>
      </c>
      <c r="D394" s="869">
        <v>1588</v>
      </c>
      <c r="E394" s="869">
        <v>1538</v>
      </c>
      <c r="F394" s="869">
        <v>14413</v>
      </c>
      <c r="G394" s="869">
        <v>7468</v>
      </c>
      <c r="H394" s="869">
        <v>6945</v>
      </c>
      <c r="I394" s="869">
        <v>3083</v>
      </c>
      <c r="J394" s="869">
        <v>1213</v>
      </c>
      <c r="K394" s="1012">
        <v>1870</v>
      </c>
    </row>
    <row r="395" spans="1:11" ht="14.1" customHeight="1" x14ac:dyDescent="0.3">
      <c r="A395" s="145"/>
      <c r="B395" s="1404" t="s">
        <v>396</v>
      </c>
      <c r="C395" s="872">
        <v>3082</v>
      </c>
      <c r="D395" s="873">
        <v>1558</v>
      </c>
      <c r="E395" s="873">
        <v>1524</v>
      </c>
      <c r="F395" s="873">
        <v>14185</v>
      </c>
      <c r="G395" s="873">
        <v>7344</v>
      </c>
      <c r="H395" s="873">
        <v>6841</v>
      </c>
      <c r="I395" s="873">
        <v>3175</v>
      </c>
      <c r="J395" s="873">
        <v>1278</v>
      </c>
      <c r="K395" s="954">
        <v>1897</v>
      </c>
    </row>
    <row r="396" spans="1:11" ht="14.1" customHeight="1" x14ac:dyDescent="0.3">
      <c r="A396" s="145"/>
      <c r="B396" s="1405" t="s">
        <v>397</v>
      </c>
      <c r="C396" s="872">
        <v>3057</v>
      </c>
      <c r="D396" s="873">
        <v>1536</v>
      </c>
      <c r="E396" s="873">
        <v>1521</v>
      </c>
      <c r="F396" s="873">
        <v>14041</v>
      </c>
      <c r="G396" s="873">
        <v>7278</v>
      </c>
      <c r="H396" s="873">
        <v>6763</v>
      </c>
      <c r="I396" s="873">
        <v>3268</v>
      </c>
      <c r="J396" s="873">
        <v>1326</v>
      </c>
      <c r="K396" s="954">
        <v>1942</v>
      </c>
    </row>
    <row r="397" spans="1:11" ht="14.1" customHeight="1" x14ac:dyDescent="0.3">
      <c r="A397" s="145"/>
      <c r="B397" s="1034" t="s">
        <v>398</v>
      </c>
      <c r="C397" s="872">
        <v>3087</v>
      </c>
      <c r="D397" s="873">
        <v>1559</v>
      </c>
      <c r="E397" s="873">
        <v>1528</v>
      </c>
      <c r="F397" s="873">
        <v>13410</v>
      </c>
      <c r="G397" s="873">
        <v>6945</v>
      </c>
      <c r="H397" s="873">
        <v>6465</v>
      </c>
      <c r="I397" s="873">
        <v>3247</v>
      </c>
      <c r="J397" s="873">
        <v>1330</v>
      </c>
      <c r="K397" s="954">
        <v>1917</v>
      </c>
    </row>
    <row r="398" spans="1:11" ht="14.1" customHeight="1" x14ac:dyDescent="0.3">
      <c r="A398" s="145"/>
      <c r="B398" s="1034" t="s">
        <v>399</v>
      </c>
      <c r="C398" s="872">
        <v>3086</v>
      </c>
      <c r="D398" s="873">
        <v>1570</v>
      </c>
      <c r="E398" s="873">
        <v>1516</v>
      </c>
      <c r="F398" s="873">
        <v>13258</v>
      </c>
      <c r="G398" s="873">
        <v>6848</v>
      </c>
      <c r="H398" s="873">
        <v>6410</v>
      </c>
      <c r="I398" s="873">
        <v>3344</v>
      </c>
      <c r="J398" s="873">
        <v>1389</v>
      </c>
      <c r="K398" s="954">
        <v>1955</v>
      </c>
    </row>
    <row r="399" spans="1:11" ht="14.1" customHeight="1" x14ac:dyDescent="0.3">
      <c r="A399" s="133" t="s">
        <v>112</v>
      </c>
      <c r="B399" s="1403" t="s">
        <v>395</v>
      </c>
      <c r="C399" s="868">
        <v>4857</v>
      </c>
      <c r="D399" s="869">
        <v>2515</v>
      </c>
      <c r="E399" s="869">
        <v>2342</v>
      </c>
      <c r="F399" s="869">
        <v>23017</v>
      </c>
      <c r="G399" s="869">
        <v>11836</v>
      </c>
      <c r="H399" s="869">
        <v>11181</v>
      </c>
      <c r="I399" s="869">
        <v>4770</v>
      </c>
      <c r="J399" s="869">
        <v>1876</v>
      </c>
      <c r="K399" s="1012">
        <v>2894</v>
      </c>
    </row>
    <row r="400" spans="1:11" ht="14.1" customHeight="1" x14ac:dyDescent="0.3">
      <c r="A400" s="145"/>
      <c r="B400" s="1404" t="s">
        <v>396</v>
      </c>
      <c r="C400" s="872">
        <v>4843</v>
      </c>
      <c r="D400" s="873">
        <v>2524</v>
      </c>
      <c r="E400" s="873">
        <v>2319</v>
      </c>
      <c r="F400" s="873">
        <v>22711</v>
      </c>
      <c r="G400" s="873">
        <v>11692</v>
      </c>
      <c r="H400" s="873">
        <v>11019</v>
      </c>
      <c r="I400" s="873">
        <v>4930</v>
      </c>
      <c r="J400" s="873">
        <v>1960</v>
      </c>
      <c r="K400" s="954">
        <v>2970</v>
      </c>
    </row>
    <row r="401" spans="1:11" ht="14.1" customHeight="1" x14ac:dyDescent="0.3">
      <c r="A401" s="145"/>
      <c r="B401" s="1405" t="s">
        <v>397</v>
      </c>
      <c r="C401" s="872">
        <v>4823</v>
      </c>
      <c r="D401" s="873">
        <v>2510</v>
      </c>
      <c r="E401" s="873">
        <v>2313</v>
      </c>
      <c r="F401" s="873">
        <v>22388</v>
      </c>
      <c r="G401" s="873">
        <v>11544</v>
      </c>
      <c r="H401" s="873">
        <v>10844</v>
      </c>
      <c r="I401" s="873">
        <v>5123</v>
      </c>
      <c r="J401" s="873">
        <v>2072</v>
      </c>
      <c r="K401" s="954">
        <v>3051</v>
      </c>
    </row>
    <row r="402" spans="1:11" ht="14.1" customHeight="1" x14ac:dyDescent="0.3">
      <c r="A402" s="145"/>
      <c r="B402" s="1034" t="s">
        <v>398</v>
      </c>
      <c r="C402" s="872">
        <v>4848</v>
      </c>
      <c r="D402" s="873">
        <v>2536</v>
      </c>
      <c r="E402" s="873">
        <v>2312</v>
      </c>
      <c r="F402" s="873">
        <v>21435</v>
      </c>
      <c r="G402" s="873">
        <v>10995</v>
      </c>
      <c r="H402" s="873">
        <v>10440</v>
      </c>
      <c r="I402" s="873">
        <v>5114</v>
      </c>
      <c r="J402" s="873">
        <v>2105</v>
      </c>
      <c r="K402" s="954">
        <v>3009</v>
      </c>
    </row>
    <row r="403" spans="1:11" ht="14.1" customHeight="1" x14ac:dyDescent="0.3">
      <c r="A403" s="145"/>
      <c r="B403" s="1034" t="s">
        <v>399</v>
      </c>
      <c r="C403" s="872">
        <v>4860</v>
      </c>
      <c r="D403" s="873">
        <v>2536</v>
      </c>
      <c r="E403" s="873">
        <v>2324</v>
      </c>
      <c r="F403" s="873">
        <v>21092</v>
      </c>
      <c r="G403" s="873">
        <v>10840</v>
      </c>
      <c r="H403" s="873">
        <v>10252</v>
      </c>
      <c r="I403" s="873">
        <v>5298</v>
      </c>
      <c r="J403" s="873">
        <v>2185</v>
      </c>
      <c r="K403" s="954">
        <v>3113</v>
      </c>
    </row>
    <row r="404" spans="1:11" ht="14.1" customHeight="1" x14ac:dyDescent="0.3">
      <c r="A404" s="133" t="s">
        <v>113</v>
      </c>
      <c r="B404" s="1403" t="s">
        <v>395</v>
      </c>
      <c r="C404" s="868">
        <v>15344</v>
      </c>
      <c r="D404" s="869">
        <v>7800</v>
      </c>
      <c r="E404" s="869">
        <v>7544</v>
      </c>
      <c r="F404" s="869">
        <v>54888</v>
      </c>
      <c r="G404" s="869">
        <v>28083</v>
      </c>
      <c r="H404" s="869">
        <v>26805</v>
      </c>
      <c r="I404" s="869">
        <v>10460</v>
      </c>
      <c r="J404" s="869">
        <v>4183</v>
      </c>
      <c r="K404" s="1012">
        <v>6277</v>
      </c>
    </row>
    <row r="405" spans="1:11" ht="14.1" customHeight="1" x14ac:dyDescent="0.3">
      <c r="A405" s="145"/>
      <c r="B405" s="1404" t="s">
        <v>396</v>
      </c>
      <c r="C405" s="872">
        <v>15282</v>
      </c>
      <c r="D405" s="873">
        <v>7789</v>
      </c>
      <c r="E405" s="873">
        <v>7493</v>
      </c>
      <c r="F405" s="873">
        <v>54691</v>
      </c>
      <c r="G405" s="873">
        <v>27981</v>
      </c>
      <c r="H405" s="873">
        <v>26710</v>
      </c>
      <c r="I405" s="873">
        <v>10868</v>
      </c>
      <c r="J405" s="873">
        <v>4418</v>
      </c>
      <c r="K405" s="954">
        <v>6450</v>
      </c>
    </row>
    <row r="406" spans="1:11" ht="14.1" customHeight="1" x14ac:dyDescent="0.3">
      <c r="A406" s="145"/>
      <c r="B406" s="1405" t="s">
        <v>397</v>
      </c>
      <c r="C406" s="872">
        <v>15248</v>
      </c>
      <c r="D406" s="873">
        <v>7778</v>
      </c>
      <c r="E406" s="873">
        <v>7470</v>
      </c>
      <c r="F406" s="873">
        <v>54442</v>
      </c>
      <c r="G406" s="873">
        <v>27862</v>
      </c>
      <c r="H406" s="873">
        <v>26580</v>
      </c>
      <c r="I406" s="873">
        <v>11216</v>
      </c>
      <c r="J406" s="873">
        <v>4595</v>
      </c>
      <c r="K406" s="954">
        <v>6621</v>
      </c>
    </row>
    <row r="407" spans="1:11" ht="14.1" customHeight="1" x14ac:dyDescent="0.3">
      <c r="A407" s="145"/>
      <c r="B407" s="1034" t="s">
        <v>398</v>
      </c>
      <c r="C407" s="872">
        <v>15227</v>
      </c>
      <c r="D407" s="873">
        <v>7742</v>
      </c>
      <c r="E407" s="873">
        <v>7485</v>
      </c>
      <c r="F407" s="873">
        <v>52781</v>
      </c>
      <c r="G407" s="873">
        <v>26928</v>
      </c>
      <c r="H407" s="873">
        <v>25853</v>
      </c>
      <c r="I407" s="873">
        <v>11173</v>
      </c>
      <c r="J407" s="873">
        <v>4588</v>
      </c>
      <c r="K407" s="954">
        <v>6585</v>
      </c>
    </row>
    <row r="408" spans="1:11" ht="14.1" customHeight="1" x14ac:dyDescent="0.3">
      <c r="A408" s="145"/>
      <c r="B408" s="1034" t="s">
        <v>399</v>
      </c>
      <c r="C408" s="872">
        <v>15198</v>
      </c>
      <c r="D408" s="873">
        <v>7728</v>
      </c>
      <c r="E408" s="873">
        <v>7470</v>
      </c>
      <c r="F408" s="873">
        <v>52571</v>
      </c>
      <c r="G408" s="873">
        <v>26850</v>
      </c>
      <c r="H408" s="873">
        <v>25721</v>
      </c>
      <c r="I408" s="873">
        <v>11505</v>
      </c>
      <c r="J408" s="873">
        <v>4761</v>
      </c>
      <c r="K408" s="954">
        <v>6744</v>
      </c>
    </row>
    <row r="409" spans="1:11" ht="14.1" customHeight="1" x14ac:dyDescent="0.3">
      <c r="A409" s="112" t="s">
        <v>114</v>
      </c>
      <c r="B409" s="1011" t="s">
        <v>395</v>
      </c>
      <c r="C409" s="1531">
        <v>137737</v>
      </c>
      <c r="D409" s="1532">
        <v>70506</v>
      </c>
      <c r="E409" s="1532">
        <v>67231</v>
      </c>
      <c r="F409" s="1532">
        <v>544051</v>
      </c>
      <c r="G409" s="1532">
        <v>274253</v>
      </c>
      <c r="H409" s="1532">
        <v>269798</v>
      </c>
      <c r="I409" s="1532">
        <v>118626</v>
      </c>
      <c r="J409" s="1532">
        <v>46379</v>
      </c>
      <c r="K409" s="1543">
        <v>72247</v>
      </c>
    </row>
    <row r="410" spans="1:11" ht="14.1" customHeight="1" x14ac:dyDescent="0.3">
      <c r="A410" s="121"/>
      <c r="B410" s="1013" t="s">
        <v>396</v>
      </c>
      <c r="C410" s="1534">
        <v>137722</v>
      </c>
      <c r="D410" s="1535">
        <v>70527</v>
      </c>
      <c r="E410" s="1535">
        <v>67195</v>
      </c>
      <c r="F410" s="1535">
        <v>540858</v>
      </c>
      <c r="G410" s="1535">
        <v>272891</v>
      </c>
      <c r="H410" s="1535">
        <v>267967</v>
      </c>
      <c r="I410" s="1535">
        <v>122880</v>
      </c>
      <c r="J410" s="1535">
        <v>48311</v>
      </c>
      <c r="K410" s="1544">
        <v>74569</v>
      </c>
    </row>
    <row r="411" spans="1:11" ht="14.1" customHeight="1" x14ac:dyDescent="0.3">
      <c r="A411" s="121"/>
      <c r="B411" s="1402" t="s">
        <v>397</v>
      </c>
      <c r="C411" s="1534">
        <v>137656</v>
      </c>
      <c r="D411" s="1535">
        <v>70364</v>
      </c>
      <c r="E411" s="1535">
        <v>67292</v>
      </c>
      <c r="F411" s="1535">
        <v>537879</v>
      </c>
      <c r="G411" s="1535">
        <v>271664</v>
      </c>
      <c r="H411" s="1535">
        <v>266215</v>
      </c>
      <c r="I411" s="1535">
        <v>126557</v>
      </c>
      <c r="J411" s="1535">
        <v>50096</v>
      </c>
      <c r="K411" s="1544">
        <v>76461</v>
      </c>
    </row>
    <row r="412" spans="1:11" ht="14.1" customHeight="1" x14ac:dyDescent="0.3">
      <c r="A412" s="121"/>
      <c r="B412" s="1014" t="s">
        <v>398</v>
      </c>
      <c r="C412" s="1534">
        <v>137263</v>
      </c>
      <c r="D412" s="1535">
        <v>70102</v>
      </c>
      <c r="E412" s="1535">
        <v>67161</v>
      </c>
      <c r="F412" s="1535">
        <v>516835</v>
      </c>
      <c r="G412" s="1535">
        <v>261075</v>
      </c>
      <c r="H412" s="1535">
        <v>255760</v>
      </c>
      <c r="I412" s="1535">
        <v>126190</v>
      </c>
      <c r="J412" s="1535">
        <v>50091</v>
      </c>
      <c r="K412" s="1544">
        <v>76099</v>
      </c>
    </row>
    <row r="413" spans="1:11" ht="14.1" customHeight="1" x14ac:dyDescent="0.3">
      <c r="A413" s="177"/>
      <c r="B413" s="1017" t="s">
        <v>399</v>
      </c>
      <c r="C413" s="1545">
        <v>136920</v>
      </c>
      <c r="D413" s="1546">
        <v>69959</v>
      </c>
      <c r="E413" s="1546">
        <v>66961</v>
      </c>
      <c r="F413" s="1546">
        <v>513119</v>
      </c>
      <c r="G413" s="1546">
        <v>259248</v>
      </c>
      <c r="H413" s="1546">
        <v>253871</v>
      </c>
      <c r="I413" s="1546">
        <v>129466</v>
      </c>
      <c r="J413" s="1546">
        <v>51676</v>
      </c>
      <c r="K413" s="1547">
        <v>77790</v>
      </c>
    </row>
    <row r="414" spans="1:11" ht="14.1" customHeight="1" x14ac:dyDescent="0.3">
      <c r="A414" s="145" t="s">
        <v>115</v>
      </c>
      <c r="B414" s="1406" t="s">
        <v>395</v>
      </c>
      <c r="C414" s="872">
        <v>6620</v>
      </c>
      <c r="D414" s="873">
        <v>3366</v>
      </c>
      <c r="E414" s="873">
        <v>3254</v>
      </c>
      <c r="F414" s="873">
        <v>20756</v>
      </c>
      <c r="G414" s="873">
        <v>10654</v>
      </c>
      <c r="H414" s="873">
        <v>10102</v>
      </c>
      <c r="I414" s="873">
        <v>4466</v>
      </c>
      <c r="J414" s="873">
        <v>1758</v>
      </c>
      <c r="K414" s="954">
        <v>2708</v>
      </c>
    </row>
    <row r="415" spans="1:11" ht="14.1" customHeight="1" x14ac:dyDescent="0.3">
      <c r="A415" s="145"/>
      <c r="B415" s="1404" t="s">
        <v>396</v>
      </c>
      <c r="C415" s="872">
        <v>6652</v>
      </c>
      <c r="D415" s="873">
        <v>3357</v>
      </c>
      <c r="E415" s="873">
        <v>3295</v>
      </c>
      <c r="F415" s="873">
        <v>20665</v>
      </c>
      <c r="G415" s="873">
        <v>10598</v>
      </c>
      <c r="H415" s="873">
        <v>10067</v>
      </c>
      <c r="I415" s="873">
        <v>4577</v>
      </c>
      <c r="J415" s="873">
        <v>1818</v>
      </c>
      <c r="K415" s="954">
        <v>2759</v>
      </c>
    </row>
    <row r="416" spans="1:11" ht="14.1" customHeight="1" x14ac:dyDescent="0.3">
      <c r="A416" s="145"/>
      <c r="B416" s="1405" t="s">
        <v>397</v>
      </c>
      <c r="C416" s="872">
        <v>6763</v>
      </c>
      <c r="D416" s="873">
        <v>3409</v>
      </c>
      <c r="E416" s="873">
        <v>3354</v>
      </c>
      <c r="F416" s="873">
        <v>20477</v>
      </c>
      <c r="G416" s="873">
        <v>10507</v>
      </c>
      <c r="H416" s="873">
        <v>9970</v>
      </c>
      <c r="I416" s="873">
        <v>4683</v>
      </c>
      <c r="J416" s="873">
        <v>1872</v>
      </c>
      <c r="K416" s="954">
        <v>2811</v>
      </c>
    </row>
    <row r="417" spans="1:11" ht="14.1" customHeight="1" x14ac:dyDescent="0.3">
      <c r="A417" s="145"/>
      <c r="B417" s="1034" t="s">
        <v>398</v>
      </c>
      <c r="C417" s="872">
        <v>6821</v>
      </c>
      <c r="D417" s="873">
        <v>3437</v>
      </c>
      <c r="E417" s="873">
        <v>3384</v>
      </c>
      <c r="F417" s="873">
        <v>20146</v>
      </c>
      <c r="G417" s="873">
        <v>10375</v>
      </c>
      <c r="H417" s="873">
        <v>9771</v>
      </c>
      <c r="I417" s="873">
        <v>4701</v>
      </c>
      <c r="J417" s="873">
        <v>1922</v>
      </c>
      <c r="K417" s="954">
        <v>2779</v>
      </c>
    </row>
    <row r="418" spans="1:11" ht="14.1" customHeight="1" x14ac:dyDescent="0.3">
      <c r="A418" s="145"/>
      <c r="B418" s="1034" t="s">
        <v>399</v>
      </c>
      <c r="C418" s="872">
        <v>6843</v>
      </c>
      <c r="D418" s="873">
        <v>3470</v>
      </c>
      <c r="E418" s="873">
        <v>3373</v>
      </c>
      <c r="F418" s="873">
        <v>20083</v>
      </c>
      <c r="G418" s="873">
        <v>10313</v>
      </c>
      <c r="H418" s="873">
        <v>9770</v>
      </c>
      <c r="I418" s="873">
        <v>4781</v>
      </c>
      <c r="J418" s="873">
        <v>1961</v>
      </c>
      <c r="K418" s="954">
        <v>2820</v>
      </c>
    </row>
    <row r="419" spans="1:11" ht="14.1" customHeight="1" x14ac:dyDescent="0.3">
      <c r="A419" s="133" t="s">
        <v>116</v>
      </c>
      <c r="B419" s="1403" t="s">
        <v>395</v>
      </c>
      <c r="C419" s="868">
        <v>9036</v>
      </c>
      <c r="D419" s="869">
        <v>4507</v>
      </c>
      <c r="E419" s="869">
        <v>4529</v>
      </c>
      <c r="F419" s="869">
        <v>47433</v>
      </c>
      <c r="G419" s="869">
        <v>23495</v>
      </c>
      <c r="H419" s="869">
        <v>23938</v>
      </c>
      <c r="I419" s="869">
        <v>11073</v>
      </c>
      <c r="J419" s="869">
        <v>4130</v>
      </c>
      <c r="K419" s="1012">
        <v>6943</v>
      </c>
    </row>
    <row r="420" spans="1:11" ht="14.1" customHeight="1" x14ac:dyDescent="0.3">
      <c r="A420" s="145"/>
      <c r="B420" s="1404" t="s">
        <v>396</v>
      </c>
      <c r="C420" s="872">
        <v>9025</v>
      </c>
      <c r="D420" s="873">
        <v>4513</v>
      </c>
      <c r="E420" s="873">
        <v>4512</v>
      </c>
      <c r="F420" s="873">
        <v>47101</v>
      </c>
      <c r="G420" s="873">
        <v>23365</v>
      </c>
      <c r="H420" s="873">
        <v>23736</v>
      </c>
      <c r="I420" s="873">
        <v>11358</v>
      </c>
      <c r="J420" s="873">
        <v>4253</v>
      </c>
      <c r="K420" s="954">
        <v>7105</v>
      </c>
    </row>
    <row r="421" spans="1:11" ht="14.1" customHeight="1" x14ac:dyDescent="0.3">
      <c r="A421" s="145"/>
      <c r="B421" s="1405" t="s">
        <v>397</v>
      </c>
      <c r="C421" s="872">
        <v>9057</v>
      </c>
      <c r="D421" s="873">
        <v>4567</v>
      </c>
      <c r="E421" s="873">
        <v>4490</v>
      </c>
      <c r="F421" s="873">
        <v>46768</v>
      </c>
      <c r="G421" s="873">
        <v>23212</v>
      </c>
      <c r="H421" s="873">
        <v>23556</v>
      </c>
      <c r="I421" s="873">
        <v>11596</v>
      </c>
      <c r="J421" s="873">
        <v>4373</v>
      </c>
      <c r="K421" s="954">
        <v>7223</v>
      </c>
    </row>
    <row r="422" spans="1:11" ht="14.1" customHeight="1" x14ac:dyDescent="0.3">
      <c r="A422" s="145"/>
      <c r="B422" s="1034" t="s">
        <v>398</v>
      </c>
      <c r="C422" s="872">
        <v>8834</v>
      </c>
      <c r="D422" s="873">
        <v>4456</v>
      </c>
      <c r="E422" s="873">
        <v>4378</v>
      </c>
      <c r="F422" s="873">
        <v>43646</v>
      </c>
      <c r="G422" s="873">
        <v>21710</v>
      </c>
      <c r="H422" s="873">
        <v>21936</v>
      </c>
      <c r="I422" s="873">
        <v>11424</v>
      </c>
      <c r="J422" s="873">
        <v>4300</v>
      </c>
      <c r="K422" s="954">
        <v>7124</v>
      </c>
    </row>
    <row r="423" spans="1:11" ht="14.1" customHeight="1" x14ac:dyDescent="0.3">
      <c r="A423" s="145"/>
      <c r="B423" s="1034" t="s">
        <v>399</v>
      </c>
      <c r="C423" s="872">
        <v>8751</v>
      </c>
      <c r="D423" s="873">
        <v>4439</v>
      </c>
      <c r="E423" s="873">
        <v>4312</v>
      </c>
      <c r="F423" s="873">
        <v>43140</v>
      </c>
      <c r="G423" s="873">
        <v>21458</v>
      </c>
      <c r="H423" s="873">
        <v>21682</v>
      </c>
      <c r="I423" s="873">
        <v>11517</v>
      </c>
      <c r="J423" s="873">
        <v>4333</v>
      </c>
      <c r="K423" s="954">
        <v>7184</v>
      </c>
    </row>
    <row r="424" spans="1:11" ht="14.1" customHeight="1" x14ac:dyDescent="0.3">
      <c r="A424" s="133" t="s">
        <v>117</v>
      </c>
      <c r="B424" s="1403" t="s">
        <v>395</v>
      </c>
      <c r="C424" s="868">
        <v>12610</v>
      </c>
      <c r="D424" s="869">
        <v>6413</v>
      </c>
      <c r="E424" s="869">
        <v>6197</v>
      </c>
      <c r="F424" s="869">
        <v>57026</v>
      </c>
      <c r="G424" s="869">
        <v>28172</v>
      </c>
      <c r="H424" s="869">
        <v>28854</v>
      </c>
      <c r="I424" s="869">
        <v>12660</v>
      </c>
      <c r="J424" s="869">
        <v>5028</v>
      </c>
      <c r="K424" s="1012">
        <v>7632</v>
      </c>
    </row>
    <row r="425" spans="1:11" ht="14.1" customHeight="1" x14ac:dyDescent="0.3">
      <c r="A425" s="145"/>
      <c r="B425" s="1404" t="s">
        <v>396</v>
      </c>
      <c r="C425" s="872">
        <v>12695</v>
      </c>
      <c r="D425" s="873">
        <v>6443</v>
      </c>
      <c r="E425" s="873">
        <v>6252</v>
      </c>
      <c r="F425" s="873">
        <v>56580</v>
      </c>
      <c r="G425" s="873">
        <v>27936</v>
      </c>
      <c r="H425" s="873">
        <v>28644</v>
      </c>
      <c r="I425" s="873">
        <v>13004</v>
      </c>
      <c r="J425" s="873">
        <v>5160</v>
      </c>
      <c r="K425" s="954">
        <v>7844</v>
      </c>
    </row>
    <row r="426" spans="1:11" ht="14.1" customHeight="1" x14ac:dyDescent="0.3">
      <c r="A426" s="145"/>
      <c r="B426" s="1405" t="s">
        <v>397</v>
      </c>
      <c r="C426" s="872">
        <v>12706</v>
      </c>
      <c r="D426" s="873">
        <v>6427</v>
      </c>
      <c r="E426" s="873">
        <v>6279</v>
      </c>
      <c r="F426" s="873">
        <v>56160</v>
      </c>
      <c r="G426" s="873">
        <v>27727</v>
      </c>
      <c r="H426" s="873">
        <v>28433</v>
      </c>
      <c r="I426" s="873">
        <v>13250</v>
      </c>
      <c r="J426" s="873">
        <v>5317</v>
      </c>
      <c r="K426" s="954">
        <v>7933</v>
      </c>
    </row>
    <row r="427" spans="1:11" ht="14.1" customHeight="1" x14ac:dyDescent="0.3">
      <c r="A427" s="145"/>
      <c r="B427" s="1034" t="s">
        <v>398</v>
      </c>
      <c r="C427" s="872">
        <v>12663</v>
      </c>
      <c r="D427" s="873">
        <v>6424</v>
      </c>
      <c r="E427" s="873">
        <v>6239</v>
      </c>
      <c r="F427" s="873">
        <v>53262</v>
      </c>
      <c r="G427" s="873">
        <v>26205</v>
      </c>
      <c r="H427" s="873">
        <v>27057</v>
      </c>
      <c r="I427" s="873">
        <v>13109</v>
      </c>
      <c r="J427" s="873">
        <v>5202</v>
      </c>
      <c r="K427" s="954">
        <v>7907</v>
      </c>
    </row>
    <row r="428" spans="1:11" ht="14.1" customHeight="1" x14ac:dyDescent="0.3">
      <c r="A428" s="145"/>
      <c r="B428" s="1034" t="s">
        <v>399</v>
      </c>
      <c r="C428" s="872">
        <v>12556</v>
      </c>
      <c r="D428" s="873">
        <v>6375</v>
      </c>
      <c r="E428" s="873">
        <v>6181</v>
      </c>
      <c r="F428" s="873">
        <v>52657</v>
      </c>
      <c r="G428" s="873">
        <v>25924</v>
      </c>
      <c r="H428" s="873">
        <v>26733</v>
      </c>
      <c r="I428" s="873">
        <v>13526</v>
      </c>
      <c r="J428" s="873">
        <v>5379</v>
      </c>
      <c r="K428" s="954">
        <v>8147</v>
      </c>
    </row>
    <row r="429" spans="1:11" ht="14.1" customHeight="1" x14ac:dyDescent="0.3">
      <c r="A429" s="133" t="s">
        <v>118</v>
      </c>
      <c r="B429" s="1403" t="s">
        <v>395</v>
      </c>
      <c r="C429" s="868">
        <v>4171</v>
      </c>
      <c r="D429" s="869">
        <v>2184</v>
      </c>
      <c r="E429" s="869">
        <v>1987</v>
      </c>
      <c r="F429" s="869">
        <v>20072</v>
      </c>
      <c r="G429" s="869">
        <v>9727</v>
      </c>
      <c r="H429" s="869">
        <v>10345</v>
      </c>
      <c r="I429" s="869">
        <v>4567</v>
      </c>
      <c r="J429" s="869">
        <v>2118</v>
      </c>
      <c r="K429" s="1012">
        <v>2449</v>
      </c>
    </row>
    <row r="430" spans="1:11" ht="14.1" customHeight="1" x14ac:dyDescent="0.3">
      <c r="A430" s="145"/>
      <c r="B430" s="1404" t="s">
        <v>396</v>
      </c>
      <c r="C430" s="872">
        <v>4121</v>
      </c>
      <c r="D430" s="873">
        <v>2159</v>
      </c>
      <c r="E430" s="873">
        <v>1962</v>
      </c>
      <c r="F430" s="873">
        <v>19418</v>
      </c>
      <c r="G430" s="873">
        <v>9420</v>
      </c>
      <c r="H430" s="873">
        <v>9998</v>
      </c>
      <c r="I430" s="873">
        <v>5148</v>
      </c>
      <c r="J430" s="873">
        <v>2368</v>
      </c>
      <c r="K430" s="954">
        <v>2780</v>
      </c>
    </row>
    <row r="431" spans="1:11" ht="14.1" customHeight="1" x14ac:dyDescent="0.3">
      <c r="A431" s="145"/>
      <c r="B431" s="1405" t="s">
        <v>397</v>
      </c>
      <c r="C431" s="872">
        <v>4061</v>
      </c>
      <c r="D431" s="873">
        <v>2132</v>
      </c>
      <c r="E431" s="873">
        <v>1929</v>
      </c>
      <c r="F431" s="873">
        <v>18811</v>
      </c>
      <c r="G431" s="873">
        <v>9194</v>
      </c>
      <c r="H431" s="873">
        <v>9617</v>
      </c>
      <c r="I431" s="873">
        <v>5663</v>
      </c>
      <c r="J431" s="873">
        <v>2532</v>
      </c>
      <c r="K431" s="954">
        <v>3131</v>
      </c>
    </row>
    <row r="432" spans="1:11" ht="14.1" customHeight="1" x14ac:dyDescent="0.3">
      <c r="A432" s="145"/>
      <c r="B432" s="1034" t="s">
        <v>398</v>
      </c>
      <c r="C432" s="872">
        <v>4179</v>
      </c>
      <c r="D432" s="873">
        <v>2167</v>
      </c>
      <c r="E432" s="873">
        <v>2012</v>
      </c>
      <c r="F432" s="873">
        <v>17812</v>
      </c>
      <c r="G432" s="873">
        <v>8730</v>
      </c>
      <c r="H432" s="873">
        <v>9082</v>
      </c>
      <c r="I432" s="873">
        <v>5933</v>
      </c>
      <c r="J432" s="873">
        <v>2591</v>
      </c>
      <c r="K432" s="954">
        <v>3342</v>
      </c>
    </row>
    <row r="433" spans="1:11" ht="14.1" customHeight="1" x14ac:dyDescent="0.3">
      <c r="A433" s="145"/>
      <c r="B433" s="1034" t="s">
        <v>399</v>
      </c>
      <c r="C433" s="872">
        <v>4098</v>
      </c>
      <c r="D433" s="873">
        <v>2139</v>
      </c>
      <c r="E433" s="873">
        <v>1959</v>
      </c>
      <c r="F433" s="873">
        <v>17326</v>
      </c>
      <c r="G433" s="873">
        <v>8551</v>
      </c>
      <c r="H433" s="873">
        <v>8775</v>
      </c>
      <c r="I433" s="873">
        <v>6299</v>
      </c>
      <c r="J433" s="873">
        <v>2696</v>
      </c>
      <c r="K433" s="954">
        <v>3603</v>
      </c>
    </row>
    <row r="434" spans="1:11" ht="14.1" customHeight="1" x14ac:dyDescent="0.3">
      <c r="A434" s="133" t="s">
        <v>119</v>
      </c>
      <c r="B434" s="1403" t="s">
        <v>395</v>
      </c>
      <c r="C434" s="868">
        <v>8605</v>
      </c>
      <c r="D434" s="869">
        <v>4438</v>
      </c>
      <c r="E434" s="869">
        <v>4167</v>
      </c>
      <c r="F434" s="869">
        <v>38504</v>
      </c>
      <c r="G434" s="869">
        <v>19257</v>
      </c>
      <c r="H434" s="869">
        <v>19247</v>
      </c>
      <c r="I434" s="869">
        <v>13000</v>
      </c>
      <c r="J434" s="869">
        <v>4977</v>
      </c>
      <c r="K434" s="1012">
        <v>8023</v>
      </c>
    </row>
    <row r="435" spans="1:11" ht="14.1" customHeight="1" x14ac:dyDescent="0.3">
      <c r="A435" s="145"/>
      <c r="B435" s="1404" t="s">
        <v>396</v>
      </c>
      <c r="C435" s="872">
        <v>8501</v>
      </c>
      <c r="D435" s="873">
        <v>4371</v>
      </c>
      <c r="E435" s="873">
        <v>4130</v>
      </c>
      <c r="F435" s="873">
        <v>38398</v>
      </c>
      <c r="G435" s="873">
        <v>19313</v>
      </c>
      <c r="H435" s="873">
        <v>19085</v>
      </c>
      <c r="I435" s="873">
        <v>13244</v>
      </c>
      <c r="J435" s="873">
        <v>5030</v>
      </c>
      <c r="K435" s="954">
        <v>8214</v>
      </c>
    </row>
    <row r="436" spans="1:11" ht="14.1" customHeight="1" x14ac:dyDescent="0.3">
      <c r="A436" s="145"/>
      <c r="B436" s="1405" t="s">
        <v>397</v>
      </c>
      <c r="C436" s="872">
        <v>8454</v>
      </c>
      <c r="D436" s="873">
        <v>4343</v>
      </c>
      <c r="E436" s="873">
        <v>4111</v>
      </c>
      <c r="F436" s="873">
        <v>38250</v>
      </c>
      <c r="G436" s="873">
        <v>19308</v>
      </c>
      <c r="H436" s="873">
        <v>18942</v>
      </c>
      <c r="I436" s="873">
        <v>13362</v>
      </c>
      <c r="J436" s="873">
        <v>5036</v>
      </c>
      <c r="K436" s="954">
        <v>8326</v>
      </c>
    </row>
    <row r="437" spans="1:11" ht="14.1" customHeight="1" x14ac:dyDescent="0.3">
      <c r="A437" s="145"/>
      <c r="B437" s="1034" t="s">
        <v>398</v>
      </c>
      <c r="C437" s="872">
        <v>8156</v>
      </c>
      <c r="D437" s="873">
        <v>4172</v>
      </c>
      <c r="E437" s="873">
        <v>3984</v>
      </c>
      <c r="F437" s="873">
        <v>35508</v>
      </c>
      <c r="G437" s="873">
        <v>17916</v>
      </c>
      <c r="H437" s="873">
        <v>17592</v>
      </c>
      <c r="I437" s="873">
        <v>12932</v>
      </c>
      <c r="J437" s="873">
        <v>4844</v>
      </c>
      <c r="K437" s="954">
        <v>8088</v>
      </c>
    </row>
    <row r="438" spans="1:11" ht="14.1" customHeight="1" x14ac:dyDescent="0.3">
      <c r="A438" s="145"/>
      <c r="B438" s="1034" t="s">
        <v>399</v>
      </c>
      <c r="C438" s="872">
        <v>8023</v>
      </c>
      <c r="D438" s="873">
        <v>4106</v>
      </c>
      <c r="E438" s="873">
        <v>3917</v>
      </c>
      <c r="F438" s="873">
        <v>35368</v>
      </c>
      <c r="G438" s="873">
        <v>17890</v>
      </c>
      <c r="H438" s="873">
        <v>17478</v>
      </c>
      <c r="I438" s="873">
        <v>12951</v>
      </c>
      <c r="J438" s="873">
        <v>4843</v>
      </c>
      <c r="K438" s="954">
        <v>8108</v>
      </c>
    </row>
    <row r="439" spans="1:11" ht="14.1" customHeight="1" x14ac:dyDescent="0.3">
      <c r="A439" s="133" t="s">
        <v>120</v>
      </c>
      <c r="B439" s="1403" t="s">
        <v>395</v>
      </c>
      <c r="C439" s="868">
        <v>25795</v>
      </c>
      <c r="D439" s="869">
        <v>13172</v>
      </c>
      <c r="E439" s="869">
        <v>12623</v>
      </c>
      <c r="F439" s="869">
        <v>86948</v>
      </c>
      <c r="G439" s="869">
        <v>44408</v>
      </c>
      <c r="H439" s="869">
        <v>42540</v>
      </c>
      <c r="I439" s="869">
        <v>16212</v>
      </c>
      <c r="J439" s="869">
        <v>6587</v>
      </c>
      <c r="K439" s="1012">
        <v>9625</v>
      </c>
    </row>
    <row r="440" spans="1:11" ht="14.1" customHeight="1" x14ac:dyDescent="0.3">
      <c r="A440" s="145"/>
      <c r="B440" s="1404" t="s">
        <v>396</v>
      </c>
      <c r="C440" s="872">
        <v>26017</v>
      </c>
      <c r="D440" s="873">
        <v>13310</v>
      </c>
      <c r="E440" s="873">
        <v>12707</v>
      </c>
      <c r="F440" s="873">
        <v>87288</v>
      </c>
      <c r="G440" s="873">
        <v>44557</v>
      </c>
      <c r="H440" s="873">
        <v>42731</v>
      </c>
      <c r="I440" s="873">
        <v>16827</v>
      </c>
      <c r="J440" s="873">
        <v>6905</v>
      </c>
      <c r="K440" s="954">
        <v>9922</v>
      </c>
    </row>
    <row r="441" spans="1:11" ht="14.1" customHeight="1" x14ac:dyDescent="0.3">
      <c r="A441" s="145"/>
      <c r="B441" s="1405" t="s">
        <v>397</v>
      </c>
      <c r="C441" s="872">
        <v>26201</v>
      </c>
      <c r="D441" s="873">
        <v>13367</v>
      </c>
      <c r="E441" s="873">
        <v>12834</v>
      </c>
      <c r="F441" s="873">
        <v>87713</v>
      </c>
      <c r="G441" s="873">
        <v>44769</v>
      </c>
      <c r="H441" s="873">
        <v>42944</v>
      </c>
      <c r="I441" s="873">
        <v>17391</v>
      </c>
      <c r="J441" s="873">
        <v>7165</v>
      </c>
      <c r="K441" s="954">
        <v>10226</v>
      </c>
    </row>
    <row r="442" spans="1:11" ht="14.1" customHeight="1" x14ac:dyDescent="0.3">
      <c r="A442" s="145"/>
      <c r="B442" s="1034" t="s">
        <v>398</v>
      </c>
      <c r="C442" s="872">
        <v>26165</v>
      </c>
      <c r="D442" s="873">
        <v>13370</v>
      </c>
      <c r="E442" s="873">
        <v>12795</v>
      </c>
      <c r="F442" s="873">
        <v>85793</v>
      </c>
      <c r="G442" s="873">
        <v>43845</v>
      </c>
      <c r="H442" s="873">
        <v>41948</v>
      </c>
      <c r="I442" s="873">
        <v>17279</v>
      </c>
      <c r="J442" s="873">
        <v>7171</v>
      </c>
      <c r="K442" s="954">
        <v>10108</v>
      </c>
    </row>
    <row r="443" spans="1:11" ht="14.1" customHeight="1" x14ac:dyDescent="0.3">
      <c r="A443" s="145"/>
      <c r="B443" s="1034" t="s">
        <v>399</v>
      </c>
      <c r="C443" s="872">
        <v>26494</v>
      </c>
      <c r="D443" s="873">
        <v>13545</v>
      </c>
      <c r="E443" s="873">
        <v>12949</v>
      </c>
      <c r="F443" s="873">
        <v>86186</v>
      </c>
      <c r="G443" s="873">
        <v>43942</v>
      </c>
      <c r="H443" s="873">
        <v>42244</v>
      </c>
      <c r="I443" s="873">
        <v>17920</v>
      </c>
      <c r="J443" s="873">
        <v>7526</v>
      </c>
      <c r="K443" s="954">
        <v>10394</v>
      </c>
    </row>
    <row r="444" spans="1:11" ht="14.1" customHeight="1" x14ac:dyDescent="0.3">
      <c r="A444" s="133" t="s">
        <v>121</v>
      </c>
      <c r="B444" s="1403" t="s">
        <v>395</v>
      </c>
      <c r="C444" s="868">
        <v>18586</v>
      </c>
      <c r="D444" s="869">
        <v>9504</v>
      </c>
      <c r="E444" s="869">
        <v>9082</v>
      </c>
      <c r="F444" s="869">
        <v>76184</v>
      </c>
      <c r="G444" s="869">
        <v>38401</v>
      </c>
      <c r="H444" s="869">
        <v>37783</v>
      </c>
      <c r="I444" s="869">
        <v>15892</v>
      </c>
      <c r="J444" s="869">
        <v>6155</v>
      </c>
      <c r="K444" s="1012">
        <v>9737</v>
      </c>
    </row>
    <row r="445" spans="1:11" ht="14.1" customHeight="1" x14ac:dyDescent="0.3">
      <c r="A445" s="145"/>
      <c r="B445" s="1404" t="s">
        <v>396</v>
      </c>
      <c r="C445" s="872">
        <v>18437</v>
      </c>
      <c r="D445" s="873">
        <v>9403</v>
      </c>
      <c r="E445" s="873">
        <v>9034</v>
      </c>
      <c r="F445" s="873">
        <v>75882</v>
      </c>
      <c r="G445" s="873">
        <v>38301</v>
      </c>
      <c r="H445" s="873">
        <v>37581</v>
      </c>
      <c r="I445" s="873">
        <v>16429</v>
      </c>
      <c r="J445" s="873">
        <v>6407</v>
      </c>
      <c r="K445" s="954">
        <v>10022</v>
      </c>
    </row>
    <row r="446" spans="1:11" ht="14.1" customHeight="1" x14ac:dyDescent="0.3">
      <c r="A446" s="145"/>
      <c r="B446" s="1405" t="s">
        <v>397</v>
      </c>
      <c r="C446" s="872">
        <v>18343</v>
      </c>
      <c r="D446" s="873">
        <v>9369</v>
      </c>
      <c r="E446" s="873">
        <v>8974</v>
      </c>
      <c r="F446" s="873">
        <v>75339</v>
      </c>
      <c r="G446" s="873">
        <v>38064</v>
      </c>
      <c r="H446" s="873">
        <v>37275</v>
      </c>
      <c r="I446" s="873">
        <v>16988</v>
      </c>
      <c r="J446" s="873">
        <v>6710</v>
      </c>
      <c r="K446" s="954">
        <v>10278</v>
      </c>
    </row>
    <row r="447" spans="1:11" ht="14.1" customHeight="1" x14ac:dyDescent="0.3">
      <c r="A447" s="145"/>
      <c r="B447" s="1034" t="s">
        <v>398</v>
      </c>
      <c r="C447" s="872">
        <v>18175</v>
      </c>
      <c r="D447" s="873">
        <v>9242</v>
      </c>
      <c r="E447" s="873">
        <v>8933</v>
      </c>
      <c r="F447" s="873">
        <v>73164</v>
      </c>
      <c r="G447" s="873">
        <v>36976</v>
      </c>
      <c r="H447" s="873">
        <v>36188</v>
      </c>
      <c r="I447" s="873">
        <v>17181</v>
      </c>
      <c r="J447" s="873">
        <v>6832</v>
      </c>
      <c r="K447" s="954">
        <v>10349</v>
      </c>
    </row>
    <row r="448" spans="1:11" ht="14.1" customHeight="1" x14ac:dyDescent="0.3">
      <c r="A448" s="145"/>
      <c r="B448" s="1034" t="s">
        <v>399</v>
      </c>
      <c r="C448" s="872">
        <v>18086</v>
      </c>
      <c r="D448" s="873">
        <v>9193</v>
      </c>
      <c r="E448" s="873">
        <v>8893</v>
      </c>
      <c r="F448" s="873">
        <v>72499</v>
      </c>
      <c r="G448" s="873">
        <v>36620</v>
      </c>
      <c r="H448" s="873">
        <v>35879</v>
      </c>
      <c r="I448" s="873">
        <v>17706</v>
      </c>
      <c r="J448" s="873">
        <v>7105</v>
      </c>
      <c r="K448" s="954">
        <v>10601</v>
      </c>
    </row>
    <row r="449" spans="1:11" ht="14.1" customHeight="1" x14ac:dyDescent="0.3">
      <c r="A449" s="133" t="s">
        <v>122</v>
      </c>
      <c r="B449" s="1403" t="s">
        <v>395</v>
      </c>
      <c r="C449" s="868">
        <v>10303</v>
      </c>
      <c r="D449" s="869">
        <v>5242</v>
      </c>
      <c r="E449" s="869">
        <v>5061</v>
      </c>
      <c r="F449" s="869">
        <v>42641</v>
      </c>
      <c r="G449" s="869">
        <v>21633</v>
      </c>
      <c r="H449" s="869">
        <v>21008</v>
      </c>
      <c r="I449" s="869">
        <v>9342</v>
      </c>
      <c r="J449" s="869">
        <v>3600</v>
      </c>
      <c r="K449" s="1012">
        <v>5742</v>
      </c>
    </row>
    <row r="450" spans="1:11" ht="14.1" customHeight="1" x14ac:dyDescent="0.3">
      <c r="A450" s="145"/>
      <c r="B450" s="1404" t="s">
        <v>396</v>
      </c>
      <c r="C450" s="872">
        <v>10309</v>
      </c>
      <c r="D450" s="873">
        <v>5301</v>
      </c>
      <c r="E450" s="873">
        <v>5008</v>
      </c>
      <c r="F450" s="873">
        <v>42120</v>
      </c>
      <c r="G450" s="873">
        <v>21367</v>
      </c>
      <c r="H450" s="873">
        <v>20753</v>
      </c>
      <c r="I450" s="873">
        <v>9702</v>
      </c>
      <c r="J450" s="873">
        <v>3767</v>
      </c>
      <c r="K450" s="954">
        <v>5935</v>
      </c>
    </row>
    <row r="451" spans="1:11" ht="14.1" customHeight="1" x14ac:dyDescent="0.3">
      <c r="A451" s="145"/>
      <c r="B451" s="1405" t="s">
        <v>397</v>
      </c>
      <c r="C451" s="872">
        <v>10256</v>
      </c>
      <c r="D451" s="873">
        <v>5242</v>
      </c>
      <c r="E451" s="873">
        <v>5014</v>
      </c>
      <c r="F451" s="873">
        <v>41651</v>
      </c>
      <c r="G451" s="873">
        <v>21126</v>
      </c>
      <c r="H451" s="873">
        <v>20525</v>
      </c>
      <c r="I451" s="873">
        <v>10037</v>
      </c>
      <c r="J451" s="873">
        <v>3952</v>
      </c>
      <c r="K451" s="954">
        <v>6085</v>
      </c>
    </row>
    <row r="452" spans="1:11" ht="14.1" customHeight="1" x14ac:dyDescent="0.3">
      <c r="A452" s="145"/>
      <c r="B452" s="1034" t="s">
        <v>398</v>
      </c>
      <c r="C452" s="872">
        <v>10038</v>
      </c>
      <c r="D452" s="873">
        <v>5125</v>
      </c>
      <c r="E452" s="873">
        <v>4913</v>
      </c>
      <c r="F452" s="873">
        <v>39073</v>
      </c>
      <c r="G452" s="873">
        <v>19847</v>
      </c>
      <c r="H452" s="873">
        <v>19226</v>
      </c>
      <c r="I452" s="873">
        <v>9884</v>
      </c>
      <c r="J452" s="873">
        <v>3902</v>
      </c>
      <c r="K452" s="954">
        <v>5982</v>
      </c>
    </row>
    <row r="453" spans="1:11" ht="14.1" customHeight="1" x14ac:dyDescent="0.3">
      <c r="A453" s="145"/>
      <c r="B453" s="1034" t="s">
        <v>399</v>
      </c>
      <c r="C453" s="872">
        <v>10029</v>
      </c>
      <c r="D453" s="873">
        <v>5087</v>
      </c>
      <c r="E453" s="873">
        <v>4942</v>
      </c>
      <c r="F453" s="873">
        <v>38610</v>
      </c>
      <c r="G453" s="873">
        <v>19660</v>
      </c>
      <c r="H453" s="873">
        <v>18950</v>
      </c>
      <c r="I453" s="873">
        <v>10056</v>
      </c>
      <c r="J453" s="873">
        <v>3994</v>
      </c>
      <c r="K453" s="954">
        <v>6062</v>
      </c>
    </row>
    <row r="454" spans="1:11" ht="14.1" customHeight="1" x14ac:dyDescent="0.3">
      <c r="A454" s="133" t="s">
        <v>123</v>
      </c>
      <c r="B454" s="1403" t="s">
        <v>395</v>
      </c>
      <c r="C454" s="868">
        <v>3464</v>
      </c>
      <c r="D454" s="869">
        <v>1854</v>
      </c>
      <c r="E454" s="869">
        <v>1610</v>
      </c>
      <c r="F454" s="869">
        <v>15745</v>
      </c>
      <c r="G454" s="869">
        <v>8195</v>
      </c>
      <c r="H454" s="869">
        <v>7550</v>
      </c>
      <c r="I454" s="869">
        <v>3640</v>
      </c>
      <c r="J454" s="869">
        <v>1375</v>
      </c>
      <c r="K454" s="1012">
        <v>2265</v>
      </c>
    </row>
    <row r="455" spans="1:11" ht="14.1" customHeight="1" x14ac:dyDescent="0.3">
      <c r="A455" s="145"/>
      <c r="B455" s="1404" t="s">
        <v>396</v>
      </c>
      <c r="C455" s="872">
        <v>3486</v>
      </c>
      <c r="D455" s="873">
        <v>1854</v>
      </c>
      <c r="E455" s="873">
        <v>1632</v>
      </c>
      <c r="F455" s="873">
        <v>15630</v>
      </c>
      <c r="G455" s="873">
        <v>8147</v>
      </c>
      <c r="H455" s="873">
        <v>7483</v>
      </c>
      <c r="I455" s="873">
        <v>3673</v>
      </c>
      <c r="J455" s="873">
        <v>1406</v>
      </c>
      <c r="K455" s="954">
        <v>2267</v>
      </c>
    </row>
    <row r="456" spans="1:11" ht="14.1" customHeight="1" x14ac:dyDescent="0.3">
      <c r="A456" s="145"/>
      <c r="B456" s="1405" t="s">
        <v>397</v>
      </c>
      <c r="C456" s="872">
        <v>3418</v>
      </c>
      <c r="D456" s="873">
        <v>1817</v>
      </c>
      <c r="E456" s="873">
        <v>1601</v>
      </c>
      <c r="F456" s="873">
        <v>15579</v>
      </c>
      <c r="G456" s="873">
        <v>8126</v>
      </c>
      <c r="H456" s="873">
        <v>7453</v>
      </c>
      <c r="I456" s="873">
        <v>3778</v>
      </c>
      <c r="J456" s="873">
        <v>1477</v>
      </c>
      <c r="K456" s="954">
        <v>2301</v>
      </c>
    </row>
    <row r="457" spans="1:11" ht="14.1" customHeight="1" x14ac:dyDescent="0.3">
      <c r="A457" s="145"/>
      <c r="B457" s="1034" t="s">
        <v>398</v>
      </c>
      <c r="C457" s="872">
        <v>3461</v>
      </c>
      <c r="D457" s="873">
        <v>1812</v>
      </c>
      <c r="E457" s="873">
        <v>1649</v>
      </c>
      <c r="F457" s="873">
        <v>15144</v>
      </c>
      <c r="G457" s="873">
        <v>7882</v>
      </c>
      <c r="H457" s="873">
        <v>7262</v>
      </c>
      <c r="I457" s="873">
        <v>3772</v>
      </c>
      <c r="J457" s="873">
        <v>1481</v>
      </c>
      <c r="K457" s="954">
        <v>2291</v>
      </c>
    </row>
    <row r="458" spans="1:11" ht="14.1" customHeight="1" x14ac:dyDescent="0.3">
      <c r="A458" s="145"/>
      <c r="B458" s="1034" t="s">
        <v>399</v>
      </c>
      <c r="C458" s="872">
        <v>3480</v>
      </c>
      <c r="D458" s="873">
        <v>1817</v>
      </c>
      <c r="E458" s="873">
        <v>1663</v>
      </c>
      <c r="F458" s="873">
        <v>15025</v>
      </c>
      <c r="G458" s="873">
        <v>7817</v>
      </c>
      <c r="H458" s="873">
        <v>7208</v>
      </c>
      <c r="I458" s="873">
        <v>3875</v>
      </c>
      <c r="J458" s="873">
        <v>1559</v>
      </c>
      <c r="K458" s="954">
        <v>2316</v>
      </c>
    </row>
    <row r="459" spans="1:11" ht="14.1" customHeight="1" x14ac:dyDescent="0.3">
      <c r="A459" s="133" t="s">
        <v>124</v>
      </c>
      <c r="B459" s="1403" t="s">
        <v>395</v>
      </c>
      <c r="C459" s="868">
        <v>20144</v>
      </c>
      <c r="D459" s="869">
        <v>10299</v>
      </c>
      <c r="E459" s="869">
        <v>9845</v>
      </c>
      <c r="F459" s="869">
        <v>66534</v>
      </c>
      <c r="G459" s="869">
        <v>33750</v>
      </c>
      <c r="H459" s="869">
        <v>32784</v>
      </c>
      <c r="I459" s="869">
        <v>12974</v>
      </c>
      <c r="J459" s="869">
        <v>5213</v>
      </c>
      <c r="K459" s="1012">
        <v>7761</v>
      </c>
    </row>
    <row r="460" spans="1:11" ht="14.1" customHeight="1" x14ac:dyDescent="0.3">
      <c r="A460" s="145"/>
      <c r="B460" s="1404" t="s">
        <v>396</v>
      </c>
      <c r="C460" s="872">
        <v>20134</v>
      </c>
      <c r="D460" s="873">
        <v>10346</v>
      </c>
      <c r="E460" s="873">
        <v>9788</v>
      </c>
      <c r="F460" s="873">
        <v>66192</v>
      </c>
      <c r="G460" s="873">
        <v>33607</v>
      </c>
      <c r="H460" s="873">
        <v>32585</v>
      </c>
      <c r="I460" s="873">
        <v>13552</v>
      </c>
      <c r="J460" s="873">
        <v>5472</v>
      </c>
      <c r="K460" s="954">
        <v>8080</v>
      </c>
    </row>
    <row r="461" spans="1:11" ht="14.1" customHeight="1" x14ac:dyDescent="0.3">
      <c r="A461" s="145"/>
      <c r="B461" s="1405" t="s">
        <v>397</v>
      </c>
      <c r="C461" s="872">
        <v>20244</v>
      </c>
      <c r="D461" s="873">
        <v>10366</v>
      </c>
      <c r="E461" s="873">
        <v>9878</v>
      </c>
      <c r="F461" s="873">
        <v>65951</v>
      </c>
      <c r="G461" s="873">
        <v>33517</v>
      </c>
      <c r="H461" s="873">
        <v>32434</v>
      </c>
      <c r="I461" s="873">
        <v>14006</v>
      </c>
      <c r="J461" s="873">
        <v>5678</v>
      </c>
      <c r="K461" s="954">
        <v>8328</v>
      </c>
    </row>
    <row r="462" spans="1:11" ht="14.1" customHeight="1" x14ac:dyDescent="0.3">
      <c r="A462" s="145"/>
      <c r="B462" s="1034" t="s">
        <v>398</v>
      </c>
      <c r="C462" s="872">
        <v>20502</v>
      </c>
      <c r="D462" s="873">
        <v>10502</v>
      </c>
      <c r="E462" s="873">
        <v>10000</v>
      </c>
      <c r="F462" s="873">
        <v>64095</v>
      </c>
      <c r="G462" s="873">
        <v>32542</v>
      </c>
      <c r="H462" s="873">
        <v>31553</v>
      </c>
      <c r="I462" s="873">
        <v>14059</v>
      </c>
      <c r="J462" s="873">
        <v>5674</v>
      </c>
      <c r="K462" s="954">
        <v>8385</v>
      </c>
    </row>
    <row r="463" spans="1:11" ht="14.1" customHeight="1" x14ac:dyDescent="0.3">
      <c r="A463" s="145"/>
      <c r="B463" s="1034" t="s">
        <v>399</v>
      </c>
      <c r="C463" s="872">
        <v>20345</v>
      </c>
      <c r="D463" s="873">
        <v>10404</v>
      </c>
      <c r="E463" s="873">
        <v>9941</v>
      </c>
      <c r="F463" s="873">
        <v>63700</v>
      </c>
      <c r="G463" s="873">
        <v>32302</v>
      </c>
      <c r="H463" s="873">
        <v>31398</v>
      </c>
      <c r="I463" s="873">
        <v>14438</v>
      </c>
      <c r="J463" s="873">
        <v>5862</v>
      </c>
      <c r="K463" s="954">
        <v>8576</v>
      </c>
    </row>
    <row r="464" spans="1:11" ht="14.1" customHeight="1" x14ac:dyDescent="0.3">
      <c r="A464" s="133" t="s">
        <v>125</v>
      </c>
      <c r="B464" s="1403" t="s">
        <v>395</v>
      </c>
      <c r="C464" s="868">
        <v>18403</v>
      </c>
      <c r="D464" s="869">
        <v>9527</v>
      </c>
      <c r="E464" s="869">
        <v>8876</v>
      </c>
      <c r="F464" s="869">
        <v>72208</v>
      </c>
      <c r="G464" s="869">
        <v>36561</v>
      </c>
      <c r="H464" s="869">
        <v>35647</v>
      </c>
      <c r="I464" s="869">
        <v>14800</v>
      </c>
      <c r="J464" s="869">
        <v>5438</v>
      </c>
      <c r="K464" s="1012">
        <v>9362</v>
      </c>
    </row>
    <row r="465" spans="1:11" ht="14.1" customHeight="1" x14ac:dyDescent="0.3">
      <c r="A465" s="145"/>
      <c r="B465" s="1404" t="s">
        <v>396</v>
      </c>
      <c r="C465" s="872">
        <v>18345</v>
      </c>
      <c r="D465" s="873">
        <v>9470</v>
      </c>
      <c r="E465" s="873">
        <v>8875</v>
      </c>
      <c r="F465" s="873">
        <v>71584</v>
      </c>
      <c r="G465" s="873">
        <v>36280</v>
      </c>
      <c r="H465" s="873">
        <v>35304</v>
      </c>
      <c r="I465" s="873">
        <v>15366</v>
      </c>
      <c r="J465" s="873">
        <v>5725</v>
      </c>
      <c r="K465" s="954">
        <v>9641</v>
      </c>
    </row>
    <row r="466" spans="1:11" ht="14.1" customHeight="1" x14ac:dyDescent="0.3">
      <c r="A466" s="145"/>
      <c r="B466" s="1405" t="s">
        <v>397</v>
      </c>
      <c r="C466" s="872">
        <v>18153</v>
      </c>
      <c r="D466" s="873">
        <v>9325</v>
      </c>
      <c r="E466" s="873">
        <v>8828</v>
      </c>
      <c r="F466" s="873">
        <v>71180</v>
      </c>
      <c r="G466" s="873">
        <v>36114</v>
      </c>
      <c r="H466" s="873">
        <v>35066</v>
      </c>
      <c r="I466" s="873">
        <v>15803</v>
      </c>
      <c r="J466" s="873">
        <v>5984</v>
      </c>
      <c r="K466" s="954">
        <v>9819</v>
      </c>
    </row>
    <row r="467" spans="1:11" ht="14.1" customHeight="1" x14ac:dyDescent="0.3">
      <c r="A467" s="145"/>
      <c r="B467" s="1034" t="s">
        <v>398</v>
      </c>
      <c r="C467" s="872">
        <v>18269</v>
      </c>
      <c r="D467" s="873">
        <v>9395</v>
      </c>
      <c r="E467" s="873">
        <v>8874</v>
      </c>
      <c r="F467" s="873">
        <v>69192</v>
      </c>
      <c r="G467" s="873">
        <v>35047</v>
      </c>
      <c r="H467" s="873">
        <v>34145</v>
      </c>
      <c r="I467" s="873">
        <v>15916</v>
      </c>
      <c r="J467" s="873">
        <v>6172</v>
      </c>
      <c r="K467" s="954">
        <v>9744</v>
      </c>
    </row>
    <row r="468" spans="1:11" ht="14.1" customHeight="1" x14ac:dyDescent="0.3">
      <c r="A468" s="145"/>
      <c r="B468" s="1034" t="s">
        <v>399</v>
      </c>
      <c r="C468" s="872">
        <v>18215</v>
      </c>
      <c r="D468" s="873">
        <v>9384</v>
      </c>
      <c r="E468" s="873">
        <v>8831</v>
      </c>
      <c r="F468" s="873">
        <v>68525</v>
      </c>
      <c r="G468" s="873">
        <v>34771</v>
      </c>
      <c r="H468" s="873">
        <v>33754</v>
      </c>
      <c r="I468" s="873">
        <v>16397</v>
      </c>
      <c r="J468" s="873">
        <v>6418</v>
      </c>
      <c r="K468" s="954">
        <v>9979</v>
      </c>
    </row>
    <row r="469" spans="1:11" ht="14.1" customHeight="1" x14ac:dyDescent="0.3">
      <c r="A469" s="495" t="s">
        <v>216</v>
      </c>
      <c r="B469" s="1018" t="s">
        <v>395</v>
      </c>
      <c r="C469" s="1019">
        <v>427307</v>
      </c>
      <c r="D469" s="1020">
        <v>218927</v>
      </c>
      <c r="E469" s="1020">
        <v>208380</v>
      </c>
      <c r="F469" s="1020">
        <v>1993366</v>
      </c>
      <c r="G469" s="1020">
        <v>987300</v>
      </c>
      <c r="H469" s="1020">
        <v>1006066</v>
      </c>
      <c r="I469" s="1020">
        <v>491389</v>
      </c>
      <c r="J469" s="1020">
        <v>194072</v>
      </c>
      <c r="K469" s="1021">
        <v>297317</v>
      </c>
    </row>
    <row r="470" spans="1:11" ht="14.1" customHeight="1" x14ac:dyDescent="0.3">
      <c r="A470" s="495"/>
      <c r="B470" s="1018" t="s">
        <v>396</v>
      </c>
      <c r="C470" s="1019">
        <v>429060</v>
      </c>
      <c r="D470" s="1020">
        <v>219898</v>
      </c>
      <c r="E470" s="1020">
        <v>209162</v>
      </c>
      <c r="F470" s="1020">
        <v>1966946</v>
      </c>
      <c r="G470" s="1020">
        <v>975330</v>
      </c>
      <c r="H470" s="1020">
        <v>991616</v>
      </c>
      <c r="I470" s="1020">
        <v>511438</v>
      </c>
      <c r="J470" s="1020">
        <v>202711</v>
      </c>
      <c r="K470" s="1021">
        <v>308727</v>
      </c>
    </row>
    <row r="471" spans="1:11" ht="14.1" customHeight="1" x14ac:dyDescent="0.3">
      <c r="A471" s="495"/>
      <c r="B471" s="1018" t="s">
        <v>397</v>
      </c>
      <c r="C471" s="1019">
        <v>429720</v>
      </c>
      <c r="D471" s="1020">
        <v>220006</v>
      </c>
      <c r="E471" s="1020">
        <v>209714</v>
      </c>
      <c r="F471" s="1020">
        <v>1942987</v>
      </c>
      <c r="G471" s="1020">
        <v>964957</v>
      </c>
      <c r="H471" s="1020">
        <v>978030</v>
      </c>
      <c r="I471" s="1020">
        <v>529390</v>
      </c>
      <c r="J471" s="1020">
        <v>210193</v>
      </c>
      <c r="K471" s="1021">
        <v>319197</v>
      </c>
    </row>
    <row r="472" spans="1:11" ht="14.1" customHeight="1" x14ac:dyDescent="0.3">
      <c r="A472" s="1022"/>
      <c r="B472" s="1018" t="s">
        <v>398</v>
      </c>
      <c r="C472" s="1019">
        <v>424527</v>
      </c>
      <c r="D472" s="1020">
        <v>217067</v>
      </c>
      <c r="E472" s="1020">
        <v>207460</v>
      </c>
      <c r="F472" s="1020">
        <v>1907543</v>
      </c>
      <c r="G472" s="1020">
        <v>950734</v>
      </c>
      <c r="H472" s="1020">
        <v>956809</v>
      </c>
      <c r="I472" s="1020">
        <v>543544</v>
      </c>
      <c r="J472" s="1020">
        <v>216073</v>
      </c>
      <c r="K472" s="1021">
        <v>327471</v>
      </c>
    </row>
    <row r="473" spans="1:11" ht="14.1" customHeight="1" x14ac:dyDescent="0.3">
      <c r="A473" s="495"/>
      <c r="B473" s="1018" t="s">
        <v>399</v>
      </c>
      <c r="C473" s="1019">
        <v>420564</v>
      </c>
      <c r="D473" s="1020">
        <v>215164</v>
      </c>
      <c r="E473" s="1020">
        <v>205400</v>
      </c>
      <c r="F473" s="1020">
        <v>1877048</v>
      </c>
      <c r="G473" s="1020">
        <v>936641</v>
      </c>
      <c r="H473" s="1020">
        <v>940407</v>
      </c>
      <c r="I473" s="1020">
        <v>558777</v>
      </c>
      <c r="J473" s="1020">
        <v>222316</v>
      </c>
      <c r="K473" s="1021">
        <v>336461</v>
      </c>
    </row>
    <row r="474" spans="1:11" ht="14.1" customHeight="1" x14ac:dyDescent="0.3">
      <c r="A474" s="1023" t="s">
        <v>217</v>
      </c>
      <c r="B474" s="1024" t="s">
        <v>395</v>
      </c>
      <c r="C474" s="1025">
        <v>430735</v>
      </c>
      <c r="D474" s="1026">
        <v>221206</v>
      </c>
      <c r="E474" s="1026">
        <v>209529</v>
      </c>
      <c r="F474" s="1026">
        <v>1724694</v>
      </c>
      <c r="G474" s="1026">
        <v>887714</v>
      </c>
      <c r="H474" s="1026">
        <v>836980</v>
      </c>
      <c r="I474" s="1026">
        <v>382930</v>
      </c>
      <c r="J474" s="1026">
        <v>151858</v>
      </c>
      <c r="K474" s="1027">
        <v>231072</v>
      </c>
    </row>
    <row r="475" spans="1:11" ht="14.1" customHeight="1" x14ac:dyDescent="0.3">
      <c r="A475" s="1028"/>
      <c r="B475" s="1018" t="s">
        <v>396</v>
      </c>
      <c r="C475" s="1019">
        <v>434660</v>
      </c>
      <c r="D475" s="1020">
        <v>222979</v>
      </c>
      <c r="E475" s="1020">
        <v>211681</v>
      </c>
      <c r="F475" s="1020">
        <v>1722032</v>
      </c>
      <c r="G475" s="1020">
        <v>886749</v>
      </c>
      <c r="H475" s="1020">
        <v>835283</v>
      </c>
      <c r="I475" s="1020">
        <v>393737</v>
      </c>
      <c r="J475" s="1020">
        <v>157683</v>
      </c>
      <c r="K475" s="1021">
        <v>236054</v>
      </c>
    </row>
    <row r="476" spans="1:11" ht="14.1" customHeight="1" x14ac:dyDescent="0.3">
      <c r="A476" s="1028"/>
      <c r="B476" s="1018" t="s">
        <v>397</v>
      </c>
      <c r="C476" s="1019">
        <v>438574</v>
      </c>
      <c r="D476" s="1020">
        <v>224922</v>
      </c>
      <c r="E476" s="1020">
        <v>213652</v>
      </c>
      <c r="F476" s="1020">
        <v>1716476</v>
      </c>
      <c r="G476" s="1020">
        <v>883935</v>
      </c>
      <c r="H476" s="1020">
        <v>832541</v>
      </c>
      <c r="I476" s="1020">
        <v>402634</v>
      </c>
      <c r="J476" s="1020">
        <v>162473</v>
      </c>
      <c r="K476" s="1021">
        <v>240161</v>
      </c>
    </row>
    <row r="477" spans="1:11" ht="14.1" customHeight="1" x14ac:dyDescent="0.3">
      <c r="A477" s="1028"/>
      <c r="B477" s="1018" t="s">
        <v>398</v>
      </c>
      <c r="C477" s="1019">
        <v>448269</v>
      </c>
      <c r="D477" s="1020">
        <v>229714</v>
      </c>
      <c r="E477" s="1020">
        <v>218555</v>
      </c>
      <c r="F477" s="1020">
        <v>1709415</v>
      </c>
      <c r="G477" s="1020">
        <v>880677</v>
      </c>
      <c r="H477" s="1020">
        <v>828738</v>
      </c>
      <c r="I477" s="1020">
        <v>401414</v>
      </c>
      <c r="J477" s="1020">
        <v>163638</v>
      </c>
      <c r="K477" s="1021">
        <v>237776</v>
      </c>
    </row>
    <row r="478" spans="1:11" ht="14.1" customHeight="1" x14ac:dyDescent="0.3">
      <c r="A478" s="1028"/>
      <c r="B478" s="1018" t="s">
        <v>399</v>
      </c>
      <c r="C478" s="1019">
        <v>452888</v>
      </c>
      <c r="D478" s="1020">
        <v>231991</v>
      </c>
      <c r="E478" s="1020">
        <v>220897</v>
      </c>
      <c r="F478" s="1020">
        <v>1709224</v>
      </c>
      <c r="G478" s="1020">
        <v>880163</v>
      </c>
      <c r="H478" s="1020">
        <v>829061</v>
      </c>
      <c r="I478" s="1020">
        <v>410291</v>
      </c>
      <c r="J478" s="1020">
        <v>168819</v>
      </c>
      <c r="K478" s="1021">
        <v>241472</v>
      </c>
    </row>
    <row r="479" spans="1:11" ht="14.1" customHeight="1" x14ac:dyDescent="0.3">
      <c r="A479" s="1029" t="s">
        <v>130</v>
      </c>
      <c r="B479" s="938"/>
      <c r="C479" s="939"/>
      <c r="D479" s="940"/>
      <c r="E479" s="940"/>
      <c r="F479" s="940"/>
      <c r="G479" s="940"/>
      <c r="H479" s="1030"/>
      <c r="I479" s="1030"/>
      <c r="J479" s="1031"/>
      <c r="K479" s="1032" t="s">
        <v>131</v>
      </c>
    </row>
    <row r="480" spans="1:11" ht="14.1" customHeight="1" x14ac:dyDescent="0.3">
      <c r="A480" s="1033" t="s">
        <v>132</v>
      </c>
      <c r="B480" s="1034" t="s">
        <v>395</v>
      </c>
      <c r="C480" s="1035">
        <v>69821</v>
      </c>
      <c r="D480" s="1036">
        <v>35930</v>
      </c>
      <c r="E480" s="1036">
        <v>33891</v>
      </c>
      <c r="F480" s="1036">
        <v>284669</v>
      </c>
      <c r="G480" s="1036">
        <v>137316</v>
      </c>
      <c r="H480" s="1036">
        <v>147353</v>
      </c>
      <c r="I480" s="1036">
        <v>78374</v>
      </c>
      <c r="J480" s="1036">
        <v>30465</v>
      </c>
      <c r="K480" s="1037">
        <v>47909</v>
      </c>
    </row>
    <row r="481" spans="1:11" ht="14.1" customHeight="1" x14ac:dyDescent="0.3">
      <c r="A481" s="1033"/>
      <c r="B481" s="1034" t="s">
        <v>396</v>
      </c>
      <c r="C481" s="1035">
        <v>71931</v>
      </c>
      <c r="D481" s="1036">
        <v>37042</v>
      </c>
      <c r="E481" s="1036">
        <v>34889</v>
      </c>
      <c r="F481" s="1036">
        <v>284657</v>
      </c>
      <c r="G481" s="1036">
        <v>137797</v>
      </c>
      <c r="H481" s="1036">
        <v>146860</v>
      </c>
      <c r="I481" s="1036">
        <v>81138</v>
      </c>
      <c r="J481" s="1036">
        <v>31603</v>
      </c>
      <c r="K481" s="1037">
        <v>49535</v>
      </c>
    </row>
    <row r="482" spans="1:11" ht="14.1" customHeight="1" x14ac:dyDescent="0.3">
      <c r="A482" s="1033"/>
      <c r="B482" s="1034" t="s">
        <v>397</v>
      </c>
      <c r="C482" s="1035">
        <v>73564</v>
      </c>
      <c r="D482" s="1036">
        <v>37824</v>
      </c>
      <c r="E482" s="1036">
        <v>35740</v>
      </c>
      <c r="F482" s="1036">
        <v>283877</v>
      </c>
      <c r="G482" s="1036">
        <v>137793</v>
      </c>
      <c r="H482" s="1036">
        <v>146084</v>
      </c>
      <c r="I482" s="1036">
        <v>83507</v>
      </c>
      <c r="J482" s="1036">
        <v>32515</v>
      </c>
      <c r="K482" s="1037">
        <v>50992</v>
      </c>
    </row>
    <row r="483" spans="1:11" ht="14.1" customHeight="1" x14ac:dyDescent="0.3">
      <c r="A483" s="1033"/>
      <c r="B483" s="1034" t="s">
        <v>398</v>
      </c>
      <c r="C483" s="1035">
        <v>74713</v>
      </c>
      <c r="D483" s="1036">
        <v>38330</v>
      </c>
      <c r="E483" s="1036">
        <v>36383</v>
      </c>
      <c r="F483" s="1036">
        <v>308833</v>
      </c>
      <c r="G483" s="1036">
        <v>152308</v>
      </c>
      <c r="H483" s="1036">
        <v>156525</v>
      </c>
      <c r="I483" s="1036">
        <v>92031</v>
      </c>
      <c r="J483" s="1036">
        <v>36655</v>
      </c>
      <c r="K483" s="1037">
        <v>55376</v>
      </c>
    </row>
    <row r="484" spans="1:11" ht="14.1" customHeight="1" x14ac:dyDescent="0.3">
      <c r="A484" s="1038"/>
      <c r="B484" s="1039" t="s">
        <v>399</v>
      </c>
      <c r="C484" s="1040">
        <v>74873</v>
      </c>
      <c r="D484" s="1041">
        <v>38459</v>
      </c>
      <c r="E484" s="1041">
        <v>36414</v>
      </c>
      <c r="F484" s="1041">
        <v>308009</v>
      </c>
      <c r="G484" s="1041">
        <v>152290</v>
      </c>
      <c r="H484" s="1041">
        <v>155719</v>
      </c>
      <c r="I484" s="1041">
        <v>94040</v>
      </c>
      <c r="J484" s="1041">
        <v>37494</v>
      </c>
      <c r="K484" s="1042">
        <v>56546</v>
      </c>
    </row>
    <row r="485" spans="1:11" ht="14.1" customHeight="1" x14ac:dyDescent="0.3">
      <c r="A485" s="1033" t="s">
        <v>133</v>
      </c>
      <c r="B485" s="1034" t="s">
        <v>395</v>
      </c>
      <c r="C485" s="1035">
        <v>9563</v>
      </c>
      <c r="D485" s="1036">
        <v>4876</v>
      </c>
      <c r="E485" s="1036">
        <v>4687</v>
      </c>
      <c r="F485" s="1036">
        <v>44311</v>
      </c>
      <c r="G485" s="1036">
        <v>21976</v>
      </c>
      <c r="H485" s="1036">
        <v>22335</v>
      </c>
      <c r="I485" s="1036">
        <v>11333</v>
      </c>
      <c r="J485" s="1036">
        <v>4512</v>
      </c>
      <c r="K485" s="1037">
        <v>6821</v>
      </c>
    </row>
    <row r="486" spans="1:11" ht="14.1" customHeight="1" x14ac:dyDescent="0.3">
      <c r="A486" s="1033"/>
      <c r="B486" s="1034" t="s">
        <v>396</v>
      </c>
      <c r="C486" s="1035">
        <v>9659</v>
      </c>
      <c r="D486" s="1036">
        <v>4902</v>
      </c>
      <c r="E486" s="1036">
        <v>4757</v>
      </c>
      <c r="F486" s="1036">
        <v>43538</v>
      </c>
      <c r="G486" s="1036">
        <v>21625</v>
      </c>
      <c r="H486" s="1036">
        <v>21913</v>
      </c>
      <c r="I486" s="1036">
        <v>11836</v>
      </c>
      <c r="J486" s="1036">
        <v>4736</v>
      </c>
      <c r="K486" s="1037">
        <v>7100</v>
      </c>
    </row>
    <row r="487" spans="1:11" ht="14.1" customHeight="1" x14ac:dyDescent="0.3">
      <c r="A487" s="1033"/>
      <c r="B487" s="1034" t="s">
        <v>397</v>
      </c>
      <c r="C487" s="1035">
        <v>9684</v>
      </c>
      <c r="D487" s="1036">
        <v>4898</v>
      </c>
      <c r="E487" s="1036">
        <v>4786</v>
      </c>
      <c r="F487" s="1036">
        <v>42793</v>
      </c>
      <c r="G487" s="1036">
        <v>21292</v>
      </c>
      <c r="H487" s="1036">
        <v>21501</v>
      </c>
      <c r="I487" s="1036">
        <v>12258</v>
      </c>
      <c r="J487" s="1036">
        <v>4891</v>
      </c>
      <c r="K487" s="1037">
        <v>7367</v>
      </c>
    </row>
    <row r="488" spans="1:11" ht="14.1" customHeight="1" x14ac:dyDescent="0.3">
      <c r="A488" s="1033"/>
      <c r="B488" s="1034" t="s">
        <v>398</v>
      </c>
      <c r="C488" s="1035">
        <v>9599</v>
      </c>
      <c r="D488" s="1036">
        <v>4875</v>
      </c>
      <c r="E488" s="1036">
        <v>4724</v>
      </c>
      <c r="F488" s="1036">
        <v>41248</v>
      </c>
      <c r="G488" s="1036">
        <v>20604</v>
      </c>
      <c r="H488" s="1036">
        <v>20644</v>
      </c>
      <c r="I488" s="1036">
        <v>12347</v>
      </c>
      <c r="J488" s="1036">
        <v>4917</v>
      </c>
      <c r="K488" s="1037">
        <v>7430</v>
      </c>
    </row>
    <row r="489" spans="1:11" ht="14.1" customHeight="1" x14ac:dyDescent="0.3">
      <c r="A489" s="1038"/>
      <c r="B489" s="1039" t="s">
        <v>399</v>
      </c>
      <c r="C489" s="1040">
        <v>9567</v>
      </c>
      <c r="D489" s="1041">
        <v>4867</v>
      </c>
      <c r="E489" s="1041">
        <v>4700</v>
      </c>
      <c r="F489" s="1041">
        <v>40579</v>
      </c>
      <c r="G489" s="1041">
        <v>20277</v>
      </c>
      <c r="H489" s="1041">
        <v>20302</v>
      </c>
      <c r="I489" s="1041">
        <v>12660</v>
      </c>
      <c r="J489" s="1041">
        <v>5045</v>
      </c>
      <c r="K489" s="1042">
        <v>7615</v>
      </c>
    </row>
    <row r="490" spans="1:11" ht="14.1" customHeight="1" x14ac:dyDescent="0.3">
      <c r="A490" s="1033" t="s">
        <v>134</v>
      </c>
      <c r="B490" s="1034" t="s">
        <v>395</v>
      </c>
      <c r="C490" s="1035">
        <v>7443</v>
      </c>
      <c r="D490" s="1036">
        <v>3788</v>
      </c>
      <c r="E490" s="1036">
        <v>3655</v>
      </c>
      <c r="F490" s="1036">
        <v>36862</v>
      </c>
      <c r="G490" s="1036">
        <v>18223</v>
      </c>
      <c r="H490" s="1036">
        <v>18639</v>
      </c>
      <c r="I490" s="1036">
        <v>11028</v>
      </c>
      <c r="J490" s="1036">
        <v>4506</v>
      </c>
      <c r="K490" s="1037">
        <v>6522</v>
      </c>
    </row>
    <row r="491" spans="1:11" ht="14.1" customHeight="1" x14ac:dyDescent="0.3">
      <c r="A491" s="1033"/>
      <c r="B491" s="1034" t="s">
        <v>396</v>
      </c>
      <c r="C491" s="1035">
        <v>7526</v>
      </c>
      <c r="D491" s="1036">
        <v>3841</v>
      </c>
      <c r="E491" s="1036">
        <v>3685</v>
      </c>
      <c r="F491" s="1036">
        <v>36432</v>
      </c>
      <c r="G491" s="1036">
        <v>17995</v>
      </c>
      <c r="H491" s="1036">
        <v>18437</v>
      </c>
      <c r="I491" s="1036">
        <v>11425</v>
      </c>
      <c r="J491" s="1036">
        <v>4704</v>
      </c>
      <c r="K491" s="1037">
        <v>6721</v>
      </c>
    </row>
    <row r="492" spans="1:11" ht="14.1" customHeight="1" x14ac:dyDescent="0.3">
      <c r="A492" s="1033"/>
      <c r="B492" s="1034" t="s">
        <v>397</v>
      </c>
      <c r="C492" s="1035">
        <v>7569</v>
      </c>
      <c r="D492" s="1036">
        <v>3857</v>
      </c>
      <c r="E492" s="1036">
        <v>3712</v>
      </c>
      <c r="F492" s="1036">
        <v>36099</v>
      </c>
      <c r="G492" s="1036">
        <v>17835</v>
      </c>
      <c r="H492" s="1036">
        <v>18264</v>
      </c>
      <c r="I492" s="1036">
        <v>11748</v>
      </c>
      <c r="J492" s="1036">
        <v>4854</v>
      </c>
      <c r="K492" s="1037">
        <v>6894</v>
      </c>
    </row>
    <row r="493" spans="1:11" ht="14.1" customHeight="1" x14ac:dyDescent="0.3">
      <c r="A493" s="1033"/>
      <c r="B493" s="1034" t="s">
        <v>398</v>
      </c>
      <c r="C493" s="1035">
        <v>7577</v>
      </c>
      <c r="D493" s="1036">
        <v>3860</v>
      </c>
      <c r="E493" s="1036">
        <v>3717</v>
      </c>
      <c r="F493" s="1036">
        <v>34988</v>
      </c>
      <c r="G493" s="1036">
        <v>17348</v>
      </c>
      <c r="H493" s="1036">
        <v>17640</v>
      </c>
      <c r="I493" s="1036">
        <v>11893</v>
      </c>
      <c r="J493" s="1036">
        <v>4870</v>
      </c>
      <c r="K493" s="1037">
        <v>7023</v>
      </c>
    </row>
    <row r="494" spans="1:11" ht="14.1" customHeight="1" x14ac:dyDescent="0.3">
      <c r="A494" s="1038"/>
      <c r="B494" s="1039" t="s">
        <v>399</v>
      </c>
      <c r="C494" s="1040">
        <v>7510</v>
      </c>
      <c r="D494" s="1041">
        <v>3828</v>
      </c>
      <c r="E494" s="1041">
        <v>3682</v>
      </c>
      <c r="F494" s="1041">
        <v>34471</v>
      </c>
      <c r="G494" s="1041">
        <v>17146</v>
      </c>
      <c r="H494" s="1041">
        <v>17325</v>
      </c>
      <c r="I494" s="1041">
        <v>12126</v>
      </c>
      <c r="J494" s="1041">
        <v>4934</v>
      </c>
      <c r="K494" s="1042">
        <v>7192</v>
      </c>
    </row>
    <row r="495" spans="1:11" ht="14.1" customHeight="1" x14ac:dyDescent="0.3">
      <c r="A495" s="1033" t="s">
        <v>135</v>
      </c>
      <c r="B495" s="1034" t="s">
        <v>395</v>
      </c>
      <c r="C495" s="1035">
        <v>10751</v>
      </c>
      <c r="D495" s="1036">
        <v>5546</v>
      </c>
      <c r="E495" s="1036">
        <v>5205</v>
      </c>
      <c r="F495" s="1036">
        <v>51716</v>
      </c>
      <c r="G495" s="1036">
        <v>25544</v>
      </c>
      <c r="H495" s="1036">
        <v>26172</v>
      </c>
      <c r="I495" s="1036">
        <v>14188</v>
      </c>
      <c r="J495" s="1036">
        <v>5544</v>
      </c>
      <c r="K495" s="1037">
        <v>8644</v>
      </c>
    </row>
    <row r="496" spans="1:11" ht="14.1" customHeight="1" x14ac:dyDescent="0.3">
      <c r="A496" s="1033"/>
      <c r="B496" s="1034" t="s">
        <v>396</v>
      </c>
      <c r="C496" s="1035">
        <v>11031</v>
      </c>
      <c r="D496" s="1036">
        <v>5676</v>
      </c>
      <c r="E496" s="1036">
        <v>5355</v>
      </c>
      <c r="F496" s="1036">
        <v>50705</v>
      </c>
      <c r="G496" s="1036">
        <v>25073</v>
      </c>
      <c r="H496" s="1036">
        <v>25632</v>
      </c>
      <c r="I496" s="1036">
        <v>14797</v>
      </c>
      <c r="J496" s="1036">
        <v>5776</v>
      </c>
      <c r="K496" s="1037">
        <v>9021</v>
      </c>
    </row>
    <row r="497" spans="1:11" ht="14.1" customHeight="1" x14ac:dyDescent="0.3">
      <c r="A497" s="1033"/>
      <c r="B497" s="1034" t="s">
        <v>397</v>
      </c>
      <c r="C497" s="1035">
        <v>11191</v>
      </c>
      <c r="D497" s="1036">
        <v>5744</v>
      </c>
      <c r="E497" s="1036">
        <v>5447</v>
      </c>
      <c r="F497" s="1036">
        <v>49713</v>
      </c>
      <c r="G497" s="1036">
        <v>24605</v>
      </c>
      <c r="H497" s="1036">
        <v>25108</v>
      </c>
      <c r="I497" s="1036">
        <v>15124</v>
      </c>
      <c r="J497" s="1036">
        <v>5900</v>
      </c>
      <c r="K497" s="1037">
        <v>9224</v>
      </c>
    </row>
    <row r="498" spans="1:11" ht="14.1" customHeight="1" x14ac:dyDescent="0.3">
      <c r="A498" s="1033"/>
      <c r="B498" s="1034" t="s">
        <v>398</v>
      </c>
      <c r="C498" s="1035">
        <v>11016</v>
      </c>
      <c r="D498" s="1036">
        <v>5665</v>
      </c>
      <c r="E498" s="1036">
        <v>5351</v>
      </c>
      <c r="F498" s="1036">
        <v>50737</v>
      </c>
      <c r="G498" s="1036">
        <v>25188</v>
      </c>
      <c r="H498" s="1036">
        <v>25549</v>
      </c>
      <c r="I498" s="1036">
        <v>15857</v>
      </c>
      <c r="J498" s="1036">
        <v>6227</v>
      </c>
      <c r="K498" s="1037">
        <v>9630</v>
      </c>
    </row>
    <row r="499" spans="1:11" ht="14.1" customHeight="1" x14ac:dyDescent="0.3">
      <c r="A499" s="1038"/>
      <c r="B499" s="1039" t="s">
        <v>399</v>
      </c>
      <c r="C499" s="1040">
        <v>10904</v>
      </c>
      <c r="D499" s="1041">
        <v>5597</v>
      </c>
      <c r="E499" s="1041">
        <v>5307</v>
      </c>
      <c r="F499" s="1041">
        <v>49744</v>
      </c>
      <c r="G499" s="1041">
        <v>24733</v>
      </c>
      <c r="H499" s="1041">
        <v>25011</v>
      </c>
      <c r="I499" s="1041">
        <v>16303</v>
      </c>
      <c r="J499" s="1041">
        <v>6379</v>
      </c>
      <c r="K499" s="1042">
        <v>9924</v>
      </c>
    </row>
    <row r="500" spans="1:11" ht="14.1" customHeight="1" x14ac:dyDescent="0.3">
      <c r="A500" s="1033" t="s">
        <v>136</v>
      </c>
      <c r="B500" s="1034" t="s">
        <v>395</v>
      </c>
      <c r="C500" s="1035">
        <v>12309</v>
      </c>
      <c r="D500" s="1036">
        <v>6451</v>
      </c>
      <c r="E500" s="1036">
        <v>5858</v>
      </c>
      <c r="F500" s="1036">
        <v>55014</v>
      </c>
      <c r="G500" s="1036">
        <v>27167</v>
      </c>
      <c r="H500" s="1036">
        <v>27847</v>
      </c>
      <c r="I500" s="1036">
        <v>13487</v>
      </c>
      <c r="J500" s="1036">
        <v>5337</v>
      </c>
      <c r="K500" s="1037">
        <v>8150</v>
      </c>
    </row>
    <row r="501" spans="1:11" ht="14.1" customHeight="1" x14ac:dyDescent="0.3">
      <c r="A501" s="1033"/>
      <c r="B501" s="1034" t="s">
        <v>396</v>
      </c>
      <c r="C501" s="1035">
        <v>12442</v>
      </c>
      <c r="D501" s="1036">
        <v>6498</v>
      </c>
      <c r="E501" s="1036">
        <v>5944</v>
      </c>
      <c r="F501" s="1036">
        <v>54260</v>
      </c>
      <c r="G501" s="1036">
        <v>26866</v>
      </c>
      <c r="H501" s="1036">
        <v>27394</v>
      </c>
      <c r="I501" s="1036">
        <v>14025</v>
      </c>
      <c r="J501" s="1036">
        <v>5569</v>
      </c>
      <c r="K501" s="1037">
        <v>8456</v>
      </c>
    </row>
    <row r="502" spans="1:11" ht="14.1" customHeight="1" x14ac:dyDescent="0.3">
      <c r="A502" s="1033"/>
      <c r="B502" s="1034" t="s">
        <v>397</v>
      </c>
      <c r="C502" s="1035">
        <v>12481</v>
      </c>
      <c r="D502" s="1036">
        <v>6529</v>
      </c>
      <c r="E502" s="1036">
        <v>5952</v>
      </c>
      <c r="F502" s="1036">
        <v>53389</v>
      </c>
      <c r="G502" s="1036">
        <v>26482</v>
      </c>
      <c r="H502" s="1036">
        <v>26907</v>
      </c>
      <c r="I502" s="1036">
        <v>14516</v>
      </c>
      <c r="J502" s="1036">
        <v>5777</v>
      </c>
      <c r="K502" s="1037">
        <v>8739</v>
      </c>
    </row>
    <row r="503" spans="1:11" ht="14.1" customHeight="1" x14ac:dyDescent="0.3">
      <c r="A503" s="1033"/>
      <c r="B503" s="1034" t="s">
        <v>398</v>
      </c>
      <c r="C503" s="1035">
        <v>12444</v>
      </c>
      <c r="D503" s="1036">
        <v>6489</v>
      </c>
      <c r="E503" s="1036">
        <v>5955</v>
      </c>
      <c r="F503" s="1036">
        <v>53897</v>
      </c>
      <c r="G503" s="1036">
        <v>27001</v>
      </c>
      <c r="H503" s="1036">
        <v>26896</v>
      </c>
      <c r="I503" s="1036">
        <v>15599</v>
      </c>
      <c r="J503" s="1036">
        <v>6287</v>
      </c>
      <c r="K503" s="1037">
        <v>9312</v>
      </c>
    </row>
    <row r="504" spans="1:11" ht="14.1" customHeight="1" x14ac:dyDescent="0.3">
      <c r="A504" s="1038"/>
      <c r="B504" s="1039" t="s">
        <v>399</v>
      </c>
      <c r="C504" s="1040">
        <v>12274</v>
      </c>
      <c r="D504" s="1041">
        <v>6424</v>
      </c>
      <c r="E504" s="1041">
        <v>5850</v>
      </c>
      <c r="F504" s="1041">
        <v>52928</v>
      </c>
      <c r="G504" s="1041">
        <v>26546</v>
      </c>
      <c r="H504" s="1041">
        <v>26382</v>
      </c>
      <c r="I504" s="1041">
        <v>16017</v>
      </c>
      <c r="J504" s="1041">
        <v>6469</v>
      </c>
      <c r="K504" s="1042">
        <v>9548</v>
      </c>
    </row>
    <row r="505" spans="1:11" ht="14.1" customHeight="1" x14ac:dyDescent="0.3">
      <c r="A505" s="1033" t="s">
        <v>137</v>
      </c>
      <c r="B505" s="1034" t="s">
        <v>395</v>
      </c>
      <c r="C505" s="1035">
        <v>10708</v>
      </c>
      <c r="D505" s="1036">
        <v>5435</v>
      </c>
      <c r="E505" s="1036">
        <v>5273</v>
      </c>
      <c r="F505" s="1036">
        <v>53403</v>
      </c>
      <c r="G505" s="1036">
        <v>25824</v>
      </c>
      <c r="H505" s="1036">
        <v>27579</v>
      </c>
      <c r="I505" s="1036">
        <v>14216</v>
      </c>
      <c r="J505" s="1036">
        <v>5617</v>
      </c>
      <c r="K505" s="1037">
        <v>8599</v>
      </c>
    </row>
    <row r="506" spans="1:11" ht="14.1" customHeight="1" x14ac:dyDescent="0.3">
      <c r="A506" s="1033"/>
      <c r="B506" s="1034" t="s">
        <v>396</v>
      </c>
      <c r="C506" s="1035">
        <v>10782</v>
      </c>
      <c r="D506" s="1036">
        <v>5476</v>
      </c>
      <c r="E506" s="1036">
        <v>5306</v>
      </c>
      <c r="F506" s="1036">
        <v>52438</v>
      </c>
      <c r="G506" s="1036">
        <v>25389</v>
      </c>
      <c r="H506" s="1036">
        <v>27049</v>
      </c>
      <c r="I506" s="1036">
        <v>14864</v>
      </c>
      <c r="J506" s="1036">
        <v>5908</v>
      </c>
      <c r="K506" s="1037">
        <v>8956</v>
      </c>
    </row>
    <row r="507" spans="1:11" ht="14.1" customHeight="1" x14ac:dyDescent="0.3">
      <c r="A507" s="1033"/>
      <c r="B507" s="1034" t="s">
        <v>397</v>
      </c>
      <c r="C507" s="1035">
        <v>10870</v>
      </c>
      <c r="D507" s="1036">
        <v>5521</v>
      </c>
      <c r="E507" s="1036">
        <v>5349</v>
      </c>
      <c r="F507" s="1036">
        <v>51439</v>
      </c>
      <c r="G507" s="1036">
        <v>24963</v>
      </c>
      <c r="H507" s="1036">
        <v>26476</v>
      </c>
      <c r="I507" s="1036">
        <v>15410</v>
      </c>
      <c r="J507" s="1036">
        <v>6133</v>
      </c>
      <c r="K507" s="1037">
        <v>9277</v>
      </c>
    </row>
    <row r="508" spans="1:11" ht="14.1" customHeight="1" x14ac:dyDescent="0.3">
      <c r="A508" s="1033"/>
      <c r="B508" s="1034" t="s">
        <v>398</v>
      </c>
      <c r="C508" s="1035">
        <v>10721</v>
      </c>
      <c r="D508" s="1036">
        <v>5472</v>
      </c>
      <c r="E508" s="1036">
        <v>5249</v>
      </c>
      <c r="F508" s="1036">
        <v>49025</v>
      </c>
      <c r="G508" s="1036">
        <v>23808</v>
      </c>
      <c r="H508" s="1036">
        <v>25217</v>
      </c>
      <c r="I508" s="1036">
        <v>15571</v>
      </c>
      <c r="J508" s="1036">
        <v>6181</v>
      </c>
      <c r="K508" s="1037">
        <v>9390</v>
      </c>
    </row>
    <row r="509" spans="1:11" ht="14.1" customHeight="1" x14ac:dyDescent="0.3">
      <c r="A509" s="1038"/>
      <c r="B509" s="1039" t="s">
        <v>399</v>
      </c>
      <c r="C509" s="1040">
        <v>10611</v>
      </c>
      <c r="D509" s="1041">
        <v>5406</v>
      </c>
      <c r="E509" s="1041">
        <v>5205</v>
      </c>
      <c r="F509" s="1041">
        <v>47960</v>
      </c>
      <c r="G509" s="1041">
        <v>23321</v>
      </c>
      <c r="H509" s="1041">
        <v>24639</v>
      </c>
      <c r="I509" s="1041">
        <v>16019</v>
      </c>
      <c r="J509" s="1041">
        <v>6330</v>
      </c>
      <c r="K509" s="1042">
        <v>9689</v>
      </c>
    </row>
    <row r="510" spans="1:11" ht="14.1" customHeight="1" x14ac:dyDescent="0.3">
      <c r="A510" s="1033" t="s">
        <v>138</v>
      </c>
      <c r="B510" s="1034" t="s">
        <v>395</v>
      </c>
      <c r="C510" s="1035">
        <v>12655</v>
      </c>
      <c r="D510" s="1036">
        <v>6525</v>
      </c>
      <c r="E510" s="1036">
        <v>6130</v>
      </c>
      <c r="F510" s="1036">
        <v>61469</v>
      </c>
      <c r="G510" s="1036">
        <v>30552</v>
      </c>
      <c r="H510" s="1036">
        <v>30917</v>
      </c>
      <c r="I510" s="1036">
        <v>14556</v>
      </c>
      <c r="J510" s="1036">
        <v>5588</v>
      </c>
      <c r="K510" s="1037">
        <v>8968</v>
      </c>
    </row>
    <row r="511" spans="1:11" ht="14.1" customHeight="1" x14ac:dyDescent="0.3">
      <c r="A511" s="1033"/>
      <c r="B511" s="1034" t="s">
        <v>396</v>
      </c>
      <c r="C511" s="1035">
        <v>12714</v>
      </c>
      <c r="D511" s="1036">
        <v>6553</v>
      </c>
      <c r="E511" s="1036">
        <v>6161</v>
      </c>
      <c r="F511" s="1036">
        <v>60512</v>
      </c>
      <c r="G511" s="1036">
        <v>30092</v>
      </c>
      <c r="H511" s="1036">
        <v>30420</v>
      </c>
      <c r="I511" s="1036">
        <v>15238</v>
      </c>
      <c r="J511" s="1036">
        <v>5888</v>
      </c>
      <c r="K511" s="1037">
        <v>9350</v>
      </c>
    </row>
    <row r="512" spans="1:11" ht="14.1" customHeight="1" x14ac:dyDescent="0.3">
      <c r="A512" s="1033"/>
      <c r="B512" s="1034" t="s">
        <v>397</v>
      </c>
      <c r="C512" s="1035">
        <v>12655</v>
      </c>
      <c r="D512" s="1036">
        <v>6492</v>
      </c>
      <c r="E512" s="1036">
        <v>6163</v>
      </c>
      <c r="F512" s="1036">
        <v>59448</v>
      </c>
      <c r="G512" s="1036">
        <v>29576</v>
      </c>
      <c r="H512" s="1036">
        <v>29872</v>
      </c>
      <c r="I512" s="1036">
        <v>15783</v>
      </c>
      <c r="J512" s="1036">
        <v>6146</v>
      </c>
      <c r="K512" s="1037">
        <v>9637</v>
      </c>
    </row>
    <row r="513" spans="1:12" ht="14.1" customHeight="1" x14ac:dyDescent="0.3">
      <c r="A513" s="1033"/>
      <c r="B513" s="1034" t="s">
        <v>398</v>
      </c>
      <c r="C513" s="1035">
        <v>12126</v>
      </c>
      <c r="D513" s="1036">
        <v>6199</v>
      </c>
      <c r="E513" s="1036">
        <v>5927</v>
      </c>
      <c r="F513" s="1036">
        <v>55895</v>
      </c>
      <c r="G513" s="1036">
        <v>27808</v>
      </c>
      <c r="H513" s="1036">
        <v>28087</v>
      </c>
      <c r="I513" s="1036">
        <v>15876</v>
      </c>
      <c r="J513" s="1036">
        <v>6169</v>
      </c>
      <c r="K513" s="1037">
        <v>9707</v>
      </c>
      <c r="L513" s="987"/>
    </row>
    <row r="514" spans="1:12" ht="14.1" customHeight="1" x14ac:dyDescent="0.3">
      <c r="A514" s="1038"/>
      <c r="B514" s="1039" t="s">
        <v>399</v>
      </c>
      <c r="C514" s="1040">
        <v>11870</v>
      </c>
      <c r="D514" s="1041">
        <v>6060</v>
      </c>
      <c r="E514" s="1041">
        <v>5810</v>
      </c>
      <c r="F514" s="1041">
        <v>54526</v>
      </c>
      <c r="G514" s="1041">
        <v>27193</v>
      </c>
      <c r="H514" s="1041">
        <v>27333</v>
      </c>
      <c r="I514" s="1041">
        <v>16531</v>
      </c>
      <c r="J514" s="1041">
        <v>6467</v>
      </c>
      <c r="K514" s="1042">
        <v>10064</v>
      </c>
      <c r="L514" s="987"/>
    </row>
    <row r="515" spans="1:12" ht="14.1" customHeight="1" x14ac:dyDescent="0.3">
      <c r="A515" s="1033" t="s">
        <v>139</v>
      </c>
      <c r="B515" s="1034" t="s">
        <v>395</v>
      </c>
      <c r="C515" s="1035">
        <v>34422</v>
      </c>
      <c r="D515" s="1036">
        <v>17542</v>
      </c>
      <c r="E515" s="1036">
        <v>16880</v>
      </c>
      <c r="F515" s="1036">
        <v>163035</v>
      </c>
      <c r="G515" s="1036">
        <v>80651</v>
      </c>
      <c r="H515" s="1036">
        <v>82384</v>
      </c>
      <c r="I515" s="1036">
        <v>41300</v>
      </c>
      <c r="J515" s="1036">
        <v>16253</v>
      </c>
      <c r="K515" s="1037">
        <v>25047</v>
      </c>
      <c r="L515" s="987"/>
    </row>
    <row r="516" spans="1:12" ht="14.1" customHeight="1" x14ac:dyDescent="0.3">
      <c r="A516" s="1033"/>
      <c r="B516" s="1034" t="s">
        <v>396</v>
      </c>
      <c r="C516" s="1035">
        <v>34342</v>
      </c>
      <c r="D516" s="1036">
        <v>17486</v>
      </c>
      <c r="E516" s="1036">
        <v>16856</v>
      </c>
      <c r="F516" s="1036">
        <v>161497</v>
      </c>
      <c r="G516" s="1036">
        <v>80034</v>
      </c>
      <c r="H516" s="1036">
        <v>81463</v>
      </c>
      <c r="I516" s="1036">
        <v>42754</v>
      </c>
      <c r="J516" s="1036">
        <v>16811</v>
      </c>
      <c r="K516" s="1037">
        <v>25943</v>
      </c>
      <c r="L516" s="987"/>
    </row>
    <row r="517" spans="1:12" ht="14.1" customHeight="1" x14ac:dyDescent="0.3">
      <c r="A517" s="1033"/>
      <c r="B517" s="1034" t="s">
        <v>397</v>
      </c>
      <c r="C517" s="1035">
        <v>34278</v>
      </c>
      <c r="D517" s="1036">
        <v>17469</v>
      </c>
      <c r="E517" s="1036">
        <v>16809</v>
      </c>
      <c r="F517" s="1036">
        <v>159989</v>
      </c>
      <c r="G517" s="1036">
        <v>79441</v>
      </c>
      <c r="H517" s="1036">
        <v>80548</v>
      </c>
      <c r="I517" s="1036">
        <v>43871</v>
      </c>
      <c r="J517" s="1036">
        <v>17258</v>
      </c>
      <c r="K517" s="1037">
        <v>26613</v>
      </c>
      <c r="L517" s="987"/>
    </row>
    <row r="518" spans="1:12" ht="14.1" customHeight="1" x14ac:dyDescent="0.3">
      <c r="A518" s="1033"/>
      <c r="B518" s="1034" t="s">
        <v>398</v>
      </c>
      <c r="C518" s="1035">
        <v>33832</v>
      </c>
      <c r="D518" s="1036">
        <v>17219</v>
      </c>
      <c r="E518" s="1036">
        <v>16613</v>
      </c>
      <c r="F518" s="1036">
        <v>150228</v>
      </c>
      <c r="G518" s="1036">
        <v>74561</v>
      </c>
      <c r="H518" s="1036">
        <v>75667</v>
      </c>
      <c r="I518" s="1036">
        <v>43398</v>
      </c>
      <c r="J518" s="1036">
        <v>16937</v>
      </c>
      <c r="K518" s="1037">
        <v>26461</v>
      </c>
      <c r="L518" s="987"/>
    </row>
    <row r="519" spans="1:12" s="1043" customFormat="1" ht="14.1" customHeight="1" x14ac:dyDescent="0.3">
      <c r="A519" s="1033"/>
      <c r="B519" s="1034" t="s">
        <v>399</v>
      </c>
      <c r="C519" s="1035">
        <v>33428</v>
      </c>
      <c r="D519" s="1036">
        <v>17059</v>
      </c>
      <c r="E519" s="1036">
        <v>16369</v>
      </c>
      <c r="F519" s="1036">
        <v>148491</v>
      </c>
      <c r="G519" s="1036">
        <v>73823</v>
      </c>
      <c r="H519" s="1036">
        <v>74668</v>
      </c>
      <c r="I519" s="1036">
        <v>44293</v>
      </c>
      <c r="J519" s="1036">
        <v>17251</v>
      </c>
      <c r="K519" s="1037">
        <v>27042</v>
      </c>
    </row>
    <row r="520" spans="1:12" ht="27" customHeight="1" x14ac:dyDescent="0.3">
      <c r="A520" s="1632" t="s">
        <v>218</v>
      </c>
      <c r="B520" s="1632"/>
      <c r="C520" s="1632"/>
      <c r="D520" s="1632"/>
      <c r="E520" s="1632"/>
      <c r="F520" s="1632"/>
      <c r="G520" s="1632"/>
      <c r="H520" s="1632"/>
      <c r="I520" s="1632"/>
      <c r="J520" s="1632"/>
      <c r="K520" s="1632"/>
      <c r="L520" s="987"/>
    </row>
    <row r="521" spans="1:12" x14ac:dyDescent="0.3">
      <c r="A521" s="1044" t="s">
        <v>219</v>
      </c>
      <c r="B521" s="1045"/>
      <c r="C521" s="1045"/>
      <c r="D521" s="1045"/>
      <c r="E521" s="1045"/>
      <c r="F521" s="1045"/>
      <c r="G521" s="1045"/>
      <c r="H521" s="1045"/>
      <c r="I521" s="957"/>
      <c r="J521" s="328" t="s">
        <v>220</v>
      </c>
      <c r="K521" s="328" t="s">
        <v>221</v>
      </c>
      <c r="L521" s="957"/>
    </row>
    <row r="522" spans="1:12" ht="14.4" x14ac:dyDescent="0.3">
      <c r="A522" s="218"/>
      <c r="B522" s="214"/>
      <c r="C522" s="210"/>
      <c r="D522" s="210"/>
      <c r="E522" s="210"/>
      <c r="F522" s="210"/>
      <c r="G522" s="210"/>
      <c r="H522" s="210"/>
      <c r="I522" s="210"/>
      <c r="J522" s="210"/>
      <c r="K522" s="215"/>
      <c r="L522" s="987"/>
    </row>
    <row r="523" spans="1:12" ht="14.4" x14ac:dyDescent="0.3">
      <c r="A523" s="218"/>
      <c r="B523" s="214"/>
      <c r="C523" s="210"/>
      <c r="D523" s="210"/>
      <c r="E523" s="210"/>
      <c r="F523" s="210"/>
      <c r="G523" s="210"/>
      <c r="H523" s="210"/>
      <c r="I523" s="210"/>
      <c r="J523" s="210"/>
      <c r="K523" s="215"/>
      <c r="L523" s="987"/>
    </row>
    <row r="524" spans="1:12" ht="15.6" x14ac:dyDescent="0.3">
      <c r="A524" s="969"/>
      <c r="B524" s="214"/>
      <c r="C524" s="210"/>
      <c r="D524" s="210"/>
      <c r="E524" s="210"/>
      <c r="F524" s="210"/>
      <c r="G524" s="210"/>
      <c r="H524" s="210"/>
      <c r="I524" s="210"/>
      <c r="J524" s="210"/>
      <c r="K524" s="215"/>
      <c r="L524" s="987"/>
    </row>
    <row r="525" spans="1:12" ht="14.4" x14ac:dyDescent="0.3">
      <c r="A525" s="218"/>
      <c r="B525" s="214"/>
      <c r="C525" s="210"/>
      <c r="D525" s="210"/>
      <c r="E525" s="210"/>
      <c r="F525" s="210"/>
      <c r="G525" s="210"/>
      <c r="H525" s="210"/>
      <c r="I525" s="210"/>
      <c r="J525" s="210"/>
      <c r="K525" s="215"/>
      <c r="L525" s="987"/>
    </row>
    <row r="526" spans="1:12" ht="14.4" hidden="1" outlineLevel="1" x14ac:dyDescent="0.3">
      <c r="A526" s="218" t="s">
        <v>140</v>
      </c>
      <c r="B526" s="214"/>
      <c r="C526" s="210"/>
      <c r="D526" s="210"/>
      <c r="E526" s="210"/>
      <c r="F526" s="210"/>
      <c r="G526" s="210"/>
      <c r="H526" s="210"/>
      <c r="I526" s="210"/>
      <c r="J526" s="210"/>
      <c r="K526" s="215"/>
      <c r="L526" s="987"/>
    </row>
    <row r="527" spans="1:12" ht="14.4" hidden="1" outlineLevel="1" x14ac:dyDescent="0.3">
      <c r="A527" s="224" t="s">
        <v>141</v>
      </c>
      <c r="B527" s="561">
        <v>2001</v>
      </c>
      <c r="C527" s="220">
        <f t="shared" ref="C527:K531" si="0">MIN(C19,C69,C109,C159,C204,C264,C339,C409)</f>
        <v>80722</v>
      </c>
      <c r="D527" s="220">
        <f t="shared" si="0"/>
        <v>41376</v>
      </c>
      <c r="E527" s="220">
        <f t="shared" si="0"/>
        <v>39346</v>
      </c>
      <c r="F527" s="220">
        <f t="shared" si="0"/>
        <v>388678</v>
      </c>
      <c r="G527" s="220">
        <f t="shared" si="0"/>
        <v>196540</v>
      </c>
      <c r="H527" s="220">
        <f t="shared" si="0"/>
        <v>192138</v>
      </c>
      <c r="I527" s="220">
        <f t="shared" si="0"/>
        <v>93328</v>
      </c>
      <c r="J527" s="220">
        <f t="shared" si="0"/>
        <v>37544</v>
      </c>
      <c r="K527" s="221">
        <f t="shared" si="0"/>
        <v>55784</v>
      </c>
      <c r="L527" s="987"/>
    </row>
    <row r="528" spans="1:12" ht="14.4" hidden="1" outlineLevel="1" x14ac:dyDescent="0.3">
      <c r="A528" s="224" t="s">
        <v>141</v>
      </c>
      <c r="B528" s="564">
        <v>2002</v>
      </c>
      <c r="C528" s="220">
        <f t="shared" si="0"/>
        <v>81227</v>
      </c>
      <c r="D528" s="220">
        <f t="shared" si="0"/>
        <v>41587</v>
      </c>
      <c r="E528" s="220">
        <f t="shared" si="0"/>
        <v>39640</v>
      </c>
      <c r="F528" s="220">
        <f t="shared" si="0"/>
        <v>385452</v>
      </c>
      <c r="G528" s="220">
        <f t="shared" si="0"/>
        <v>194994</v>
      </c>
      <c r="H528" s="220">
        <f t="shared" si="0"/>
        <v>190458</v>
      </c>
      <c r="I528" s="220">
        <f t="shared" si="0"/>
        <v>97110</v>
      </c>
      <c r="J528" s="220">
        <f t="shared" si="0"/>
        <v>39378</v>
      </c>
      <c r="K528" s="221">
        <f t="shared" si="0"/>
        <v>57732</v>
      </c>
      <c r="L528" s="987"/>
    </row>
    <row r="529" spans="1:11" hidden="1" outlineLevel="1" x14ac:dyDescent="0.3">
      <c r="A529" s="224" t="s">
        <v>141</v>
      </c>
      <c r="B529" s="786">
        <v>2003</v>
      </c>
      <c r="C529" s="220">
        <f t="shared" si="0"/>
        <v>81649</v>
      </c>
      <c r="D529" s="220">
        <f t="shared" si="0"/>
        <v>41781</v>
      </c>
      <c r="E529" s="220">
        <f t="shared" si="0"/>
        <v>39868</v>
      </c>
      <c r="F529" s="220">
        <f t="shared" si="0"/>
        <v>381989</v>
      </c>
      <c r="G529" s="220">
        <f t="shared" si="0"/>
        <v>193267</v>
      </c>
      <c r="H529" s="220">
        <f t="shared" si="0"/>
        <v>188722</v>
      </c>
      <c r="I529" s="220">
        <f t="shared" si="0"/>
        <v>100359</v>
      </c>
      <c r="J529" s="220">
        <f t="shared" si="0"/>
        <v>40869</v>
      </c>
      <c r="K529" s="221">
        <f t="shared" si="0"/>
        <v>59490</v>
      </c>
    </row>
    <row r="530" spans="1:11" hidden="1" outlineLevel="1" x14ac:dyDescent="0.3">
      <c r="A530" s="224" t="s">
        <v>141</v>
      </c>
      <c r="B530" s="787">
        <v>2004</v>
      </c>
      <c r="C530" s="220">
        <f t="shared" si="0"/>
        <v>81938</v>
      </c>
      <c r="D530" s="220">
        <f t="shared" si="0"/>
        <v>41964</v>
      </c>
      <c r="E530" s="220">
        <f t="shared" si="0"/>
        <v>39974</v>
      </c>
      <c r="F530" s="220">
        <f t="shared" si="0"/>
        <v>379687</v>
      </c>
      <c r="G530" s="220">
        <f t="shared" si="0"/>
        <v>192468</v>
      </c>
      <c r="H530" s="220">
        <f t="shared" si="0"/>
        <v>186767</v>
      </c>
      <c r="I530" s="220">
        <f t="shared" si="0"/>
        <v>101426</v>
      </c>
      <c r="J530" s="220">
        <f t="shared" si="0"/>
        <v>41314</v>
      </c>
      <c r="K530" s="221">
        <f t="shared" si="0"/>
        <v>60112</v>
      </c>
    </row>
    <row r="531" spans="1:11" hidden="1" outlineLevel="1" x14ac:dyDescent="0.3">
      <c r="A531" s="224" t="s">
        <v>141</v>
      </c>
      <c r="B531" s="787">
        <v>2005</v>
      </c>
      <c r="C531" s="220">
        <f t="shared" si="0"/>
        <v>81689</v>
      </c>
      <c r="D531" s="220">
        <f t="shared" si="0"/>
        <v>41797</v>
      </c>
      <c r="E531" s="220">
        <f t="shared" si="0"/>
        <v>39892</v>
      </c>
      <c r="F531" s="220">
        <f t="shared" si="0"/>
        <v>375643</v>
      </c>
      <c r="G531" s="220">
        <f t="shared" si="0"/>
        <v>191006</v>
      </c>
      <c r="H531" s="220">
        <f t="shared" si="0"/>
        <v>183968</v>
      </c>
      <c r="I531" s="220">
        <f t="shared" si="0"/>
        <v>104107</v>
      </c>
      <c r="J531" s="220">
        <f t="shared" si="0"/>
        <v>42526</v>
      </c>
      <c r="K531" s="221">
        <f t="shared" si="0"/>
        <v>61581</v>
      </c>
    </row>
    <row r="532" spans="1:11" hidden="1" outlineLevel="1" x14ac:dyDescent="0.3">
      <c r="A532" s="235" t="s">
        <v>142</v>
      </c>
      <c r="B532" s="568">
        <v>2001</v>
      </c>
      <c r="C532" s="230">
        <f t="shared" ref="C532:K536" si="1">MAX(C19,C69,C109,C159,C204,C264,C339,C409)</f>
        <v>148230</v>
      </c>
      <c r="D532" s="230">
        <f t="shared" si="1"/>
        <v>75903</v>
      </c>
      <c r="E532" s="230">
        <f t="shared" si="1"/>
        <v>72327</v>
      </c>
      <c r="F532" s="230">
        <f t="shared" si="1"/>
        <v>562240</v>
      </c>
      <c r="G532" s="230">
        <f t="shared" si="1"/>
        <v>286470</v>
      </c>
      <c r="H532" s="230">
        <f t="shared" si="1"/>
        <v>275770</v>
      </c>
      <c r="I532" s="230">
        <f t="shared" si="1"/>
        <v>119014</v>
      </c>
      <c r="J532" s="230">
        <f t="shared" si="1"/>
        <v>46379</v>
      </c>
      <c r="K532" s="231">
        <f t="shared" si="1"/>
        <v>72783</v>
      </c>
    </row>
    <row r="533" spans="1:11" hidden="1" outlineLevel="1" x14ac:dyDescent="0.3">
      <c r="A533" s="235" t="s">
        <v>142</v>
      </c>
      <c r="B533" s="570">
        <v>2002</v>
      </c>
      <c r="C533" s="230">
        <f t="shared" si="1"/>
        <v>148614</v>
      </c>
      <c r="D533" s="230">
        <f t="shared" si="1"/>
        <v>76044</v>
      </c>
      <c r="E533" s="230">
        <f t="shared" si="1"/>
        <v>72570</v>
      </c>
      <c r="F533" s="230">
        <f t="shared" si="1"/>
        <v>558828</v>
      </c>
      <c r="G533" s="230">
        <f t="shared" si="1"/>
        <v>285044</v>
      </c>
      <c r="H533" s="230">
        <f t="shared" si="1"/>
        <v>273784</v>
      </c>
      <c r="I533" s="230">
        <f t="shared" si="1"/>
        <v>122880</v>
      </c>
      <c r="J533" s="230">
        <f t="shared" si="1"/>
        <v>48311</v>
      </c>
      <c r="K533" s="231">
        <f t="shared" si="1"/>
        <v>74760</v>
      </c>
    </row>
    <row r="534" spans="1:11" hidden="1" outlineLevel="1" x14ac:dyDescent="0.3">
      <c r="A534" s="235" t="s">
        <v>142</v>
      </c>
      <c r="B534" s="789">
        <v>2003</v>
      </c>
      <c r="C534" s="230">
        <f t="shared" si="1"/>
        <v>149036</v>
      </c>
      <c r="D534" s="230">
        <f t="shared" si="1"/>
        <v>76279</v>
      </c>
      <c r="E534" s="230">
        <f t="shared" si="1"/>
        <v>72757</v>
      </c>
      <c r="F534" s="230">
        <f t="shared" si="1"/>
        <v>555536</v>
      </c>
      <c r="G534" s="230">
        <f t="shared" si="1"/>
        <v>283590</v>
      </c>
      <c r="H534" s="230">
        <f t="shared" si="1"/>
        <v>271946</v>
      </c>
      <c r="I534" s="230">
        <f t="shared" si="1"/>
        <v>126557</v>
      </c>
      <c r="J534" s="230">
        <f t="shared" si="1"/>
        <v>50096</v>
      </c>
      <c r="K534" s="231">
        <f t="shared" si="1"/>
        <v>76469</v>
      </c>
    </row>
    <row r="535" spans="1:11" hidden="1" outlineLevel="1" x14ac:dyDescent="0.3">
      <c r="A535" s="235" t="s">
        <v>142</v>
      </c>
      <c r="B535" s="790">
        <v>2004</v>
      </c>
      <c r="C535" s="230">
        <f t="shared" si="1"/>
        <v>148424</v>
      </c>
      <c r="D535" s="230">
        <f t="shared" si="1"/>
        <v>75809</v>
      </c>
      <c r="E535" s="230">
        <f t="shared" si="1"/>
        <v>72615</v>
      </c>
      <c r="F535" s="230">
        <f t="shared" si="1"/>
        <v>537256</v>
      </c>
      <c r="G535" s="230">
        <f t="shared" si="1"/>
        <v>274337</v>
      </c>
      <c r="H535" s="230">
        <f t="shared" si="1"/>
        <v>262919</v>
      </c>
      <c r="I535" s="230">
        <f t="shared" si="1"/>
        <v>128685</v>
      </c>
      <c r="J535" s="230">
        <f t="shared" si="1"/>
        <v>51956</v>
      </c>
      <c r="K535" s="231">
        <f t="shared" si="1"/>
        <v>77293</v>
      </c>
    </row>
    <row r="536" spans="1:11" hidden="1" outlineLevel="1" x14ac:dyDescent="0.3">
      <c r="A536" s="235" t="s">
        <v>142</v>
      </c>
      <c r="B536" s="790">
        <v>2005</v>
      </c>
      <c r="C536" s="230">
        <f t="shared" si="1"/>
        <v>149050</v>
      </c>
      <c r="D536" s="230">
        <f t="shared" si="1"/>
        <v>76039</v>
      </c>
      <c r="E536" s="230">
        <f t="shared" si="1"/>
        <v>73011</v>
      </c>
      <c r="F536" s="230">
        <f t="shared" si="1"/>
        <v>533410</v>
      </c>
      <c r="G536" s="230">
        <f t="shared" si="1"/>
        <v>272511</v>
      </c>
      <c r="H536" s="230">
        <f t="shared" si="1"/>
        <v>260899</v>
      </c>
      <c r="I536" s="230">
        <f t="shared" si="1"/>
        <v>131898</v>
      </c>
      <c r="J536" s="230">
        <f t="shared" si="1"/>
        <v>53304</v>
      </c>
      <c r="K536" s="231">
        <f t="shared" si="1"/>
        <v>78685</v>
      </c>
    </row>
    <row r="537" spans="1:11" hidden="1" outlineLevel="1" x14ac:dyDescent="0.3">
      <c r="A537" s="218"/>
      <c r="B537" s="214"/>
      <c r="C537" s="210"/>
      <c r="D537" s="210"/>
      <c r="E537" s="210"/>
      <c r="F537" s="210"/>
      <c r="G537" s="210"/>
      <c r="H537" s="210"/>
      <c r="I537" s="210"/>
      <c r="J537" s="210"/>
      <c r="K537" s="215"/>
    </row>
    <row r="538" spans="1:11" hidden="1" outlineLevel="1" x14ac:dyDescent="0.3">
      <c r="A538" s="218" t="s">
        <v>143</v>
      </c>
      <c r="B538" s="214"/>
      <c r="C538" s="210"/>
      <c r="D538" s="210"/>
      <c r="E538" s="210"/>
      <c r="F538" s="210"/>
      <c r="G538" s="210"/>
      <c r="H538" s="210"/>
      <c r="I538" s="210"/>
      <c r="J538" s="210"/>
      <c r="K538" s="215"/>
    </row>
    <row r="539" spans="1:11" hidden="1" outlineLevel="1" x14ac:dyDescent="0.3">
      <c r="A539" s="246" t="s">
        <v>141</v>
      </c>
      <c r="B539" s="574">
        <v>2001</v>
      </c>
      <c r="C539" s="241">
        <f t="shared" ref="C539:K543" si="2">MIN(C24,C29,C34,C39,C44,C49,C54,C59,C74,C79,C84,C89,C94,C99,C104,C114,C119,C124,C129,C134,C139,C144,C149,C154,C164,C169,C174,C179,C184,C189)</f>
        <v>3308</v>
      </c>
      <c r="D539" s="241">
        <f t="shared" si="2"/>
        <v>1665</v>
      </c>
      <c r="E539" s="241">
        <f t="shared" si="2"/>
        <v>1643</v>
      </c>
      <c r="F539" s="241">
        <f t="shared" si="2"/>
        <v>17867</v>
      </c>
      <c r="G539" s="241">
        <f t="shared" si="2"/>
        <v>9130</v>
      </c>
      <c r="H539" s="241">
        <f t="shared" si="2"/>
        <v>8737</v>
      </c>
      <c r="I539" s="241">
        <f t="shared" si="2"/>
        <v>5281</v>
      </c>
      <c r="J539" s="241">
        <f t="shared" si="2"/>
        <v>2196</v>
      </c>
      <c r="K539" s="242">
        <f t="shared" si="2"/>
        <v>3085</v>
      </c>
    </row>
    <row r="540" spans="1:11" hidden="1" outlineLevel="1" x14ac:dyDescent="0.3">
      <c r="A540" s="246"/>
      <c r="B540" s="574">
        <v>2002</v>
      </c>
      <c r="C540" s="241">
        <f t="shared" si="2"/>
        <v>3304</v>
      </c>
      <c r="D540" s="241">
        <f t="shared" si="2"/>
        <v>1679</v>
      </c>
      <c r="E540" s="241">
        <f t="shared" si="2"/>
        <v>1625</v>
      </c>
      <c r="F540" s="241">
        <f t="shared" si="2"/>
        <v>17521</v>
      </c>
      <c r="G540" s="241">
        <f t="shared" si="2"/>
        <v>8941</v>
      </c>
      <c r="H540" s="241">
        <f t="shared" si="2"/>
        <v>8580</v>
      </c>
      <c r="I540" s="241">
        <f t="shared" si="2"/>
        <v>5431</v>
      </c>
      <c r="J540" s="241">
        <f t="shared" si="2"/>
        <v>2291</v>
      </c>
      <c r="K540" s="242">
        <f t="shared" si="2"/>
        <v>3140</v>
      </c>
    </row>
    <row r="541" spans="1:11" hidden="1" outlineLevel="1" x14ac:dyDescent="0.3">
      <c r="A541" s="246"/>
      <c r="B541" s="574">
        <v>2003</v>
      </c>
      <c r="C541" s="241">
        <f t="shared" si="2"/>
        <v>3307</v>
      </c>
      <c r="D541" s="241">
        <f t="shared" si="2"/>
        <v>1673</v>
      </c>
      <c r="E541" s="241">
        <f t="shared" si="2"/>
        <v>1634</v>
      </c>
      <c r="F541" s="241">
        <f t="shared" si="2"/>
        <v>17198</v>
      </c>
      <c r="G541" s="241">
        <f t="shared" si="2"/>
        <v>8798</v>
      </c>
      <c r="H541" s="241">
        <f t="shared" si="2"/>
        <v>8400</v>
      </c>
      <c r="I541" s="241">
        <f t="shared" si="2"/>
        <v>5557</v>
      </c>
      <c r="J541" s="241">
        <f t="shared" si="2"/>
        <v>2346</v>
      </c>
      <c r="K541" s="242">
        <f t="shared" si="2"/>
        <v>3211</v>
      </c>
    </row>
    <row r="542" spans="1:11" hidden="1" outlineLevel="1" x14ac:dyDescent="0.3">
      <c r="A542" s="246"/>
      <c r="B542" s="574">
        <v>2004</v>
      </c>
      <c r="C542" s="241">
        <f t="shared" si="2"/>
        <v>3277</v>
      </c>
      <c r="D542" s="241">
        <f t="shared" si="2"/>
        <v>1667</v>
      </c>
      <c r="E542" s="241">
        <f t="shared" si="2"/>
        <v>1610</v>
      </c>
      <c r="F542" s="241">
        <f t="shared" si="2"/>
        <v>16543</v>
      </c>
      <c r="G542" s="241">
        <f t="shared" si="2"/>
        <v>8498</v>
      </c>
      <c r="H542" s="241">
        <f t="shared" si="2"/>
        <v>8045</v>
      </c>
      <c r="I542" s="241">
        <f t="shared" si="2"/>
        <v>5543</v>
      </c>
      <c r="J542" s="241">
        <f t="shared" si="2"/>
        <v>2307</v>
      </c>
      <c r="K542" s="242">
        <f t="shared" si="2"/>
        <v>3236</v>
      </c>
    </row>
    <row r="543" spans="1:11" hidden="1" outlineLevel="1" x14ac:dyDescent="0.3">
      <c r="A543" s="792"/>
      <c r="B543" s="578">
        <v>2005</v>
      </c>
      <c r="C543" s="579">
        <f t="shared" si="2"/>
        <v>3252</v>
      </c>
      <c r="D543" s="579">
        <f t="shared" si="2"/>
        <v>1642</v>
      </c>
      <c r="E543" s="579">
        <f t="shared" si="2"/>
        <v>1610</v>
      </c>
      <c r="F543" s="579">
        <f t="shared" si="2"/>
        <v>16271</v>
      </c>
      <c r="G543" s="579">
        <f t="shared" si="2"/>
        <v>8374</v>
      </c>
      <c r="H543" s="579">
        <f t="shared" si="2"/>
        <v>7897</v>
      </c>
      <c r="I543" s="579">
        <f t="shared" si="2"/>
        <v>5670</v>
      </c>
      <c r="J543" s="579">
        <f t="shared" si="2"/>
        <v>2378</v>
      </c>
      <c r="K543" s="1046">
        <f t="shared" si="2"/>
        <v>3292</v>
      </c>
    </row>
    <row r="544" spans="1:11" hidden="1" outlineLevel="1" x14ac:dyDescent="0.3">
      <c r="A544" s="246" t="s">
        <v>141</v>
      </c>
      <c r="B544" s="582">
        <v>2001</v>
      </c>
      <c r="C544" s="241">
        <f t="shared" ref="C544:K548" si="3">MIN(C194,C209,C214,C219,C224,C229,C234,C239,C244,C249,C254,C259,C269,C274,C279,C284,C289,C294,C299,C304,C309,C314,C319,C324,C329,C344,C349,C354,C359,C364)</f>
        <v>1633</v>
      </c>
      <c r="D544" s="241">
        <f t="shared" si="3"/>
        <v>874</v>
      </c>
      <c r="E544" s="241">
        <f t="shared" si="3"/>
        <v>759</v>
      </c>
      <c r="F544" s="241">
        <f t="shared" si="3"/>
        <v>7999</v>
      </c>
      <c r="G544" s="241">
        <f t="shared" si="3"/>
        <v>4229</v>
      </c>
      <c r="H544" s="241">
        <f t="shared" si="3"/>
        <v>3770</v>
      </c>
      <c r="I544" s="241">
        <f t="shared" si="3"/>
        <v>2264</v>
      </c>
      <c r="J544" s="241">
        <f t="shared" si="3"/>
        <v>868</v>
      </c>
      <c r="K544" s="242">
        <f t="shared" si="3"/>
        <v>1396</v>
      </c>
    </row>
    <row r="545" spans="1:11" hidden="1" outlineLevel="1" x14ac:dyDescent="0.3">
      <c r="A545" s="246"/>
      <c r="B545" s="574">
        <v>2002</v>
      </c>
      <c r="C545" s="241">
        <f t="shared" si="3"/>
        <v>1578</v>
      </c>
      <c r="D545" s="241">
        <f t="shared" si="3"/>
        <v>835</v>
      </c>
      <c r="E545" s="241">
        <f t="shared" si="3"/>
        <v>743</v>
      </c>
      <c r="F545" s="241">
        <f t="shared" si="3"/>
        <v>7922</v>
      </c>
      <c r="G545" s="241">
        <f t="shared" si="3"/>
        <v>4189</v>
      </c>
      <c r="H545" s="241">
        <f t="shared" si="3"/>
        <v>3733</v>
      </c>
      <c r="I545" s="241">
        <f t="shared" si="3"/>
        <v>2287</v>
      </c>
      <c r="J545" s="241">
        <f t="shared" si="3"/>
        <v>883</v>
      </c>
      <c r="K545" s="242">
        <f t="shared" si="3"/>
        <v>1404</v>
      </c>
    </row>
    <row r="546" spans="1:11" hidden="1" outlineLevel="1" x14ac:dyDescent="0.3">
      <c r="A546" s="246"/>
      <c r="B546" s="574">
        <v>2003</v>
      </c>
      <c r="C546" s="241">
        <f t="shared" si="3"/>
        <v>1551</v>
      </c>
      <c r="D546" s="241">
        <f t="shared" si="3"/>
        <v>817</v>
      </c>
      <c r="E546" s="241">
        <f t="shared" si="3"/>
        <v>734</v>
      </c>
      <c r="F546" s="241">
        <f t="shared" si="3"/>
        <v>7860</v>
      </c>
      <c r="G546" s="241">
        <f t="shared" si="3"/>
        <v>4159</v>
      </c>
      <c r="H546" s="241">
        <f t="shared" si="3"/>
        <v>3701</v>
      </c>
      <c r="I546" s="241">
        <f t="shared" si="3"/>
        <v>2297</v>
      </c>
      <c r="J546" s="241">
        <f t="shared" si="3"/>
        <v>891</v>
      </c>
      <c r="K546" s="242">
        <f t="shared" si="3"/>
        <v>1406</v>
      </c>
    </row>
    <row r="547" spans="1:11" hidden="1" outlineLevel="1" x14ac:dyDescent="0.3">
      <c r="A547" s="246"/>
      <c r="B547" s="574">
        <v>2004</v>
      </c>
      <c r="C547" s="241">
        <f t="shared" si="3"/>
        <v>1466</v>
      </c>
      <c r="D547" s="241">
        <f t="shared" si="3"/>
        <v>753</v>
      </c>
      <c r="E547" s="241">
        <f t="shared" si="3"/>
        <v>713</v>
      </c>
      <c r="F547" s="241">
        <f t="shared" si="3"/>
        <v>7263</v>
      </c>
      <c r="G547" s="241">
        <f t="shared" si="3"/>
        <v>3843</v>
      </c>
      <c r="H547" s="241">
        <f t="shared" si="3"/>
        <v>3420</v>
      </c>
      <c r="I547" s="241">
        <f t="shared" si="3"/>
        <v>2141</v>
      </c>
      <c r="J547" s="241">
        <f t="shared" si="3"/>
        <v>853</v>
      </c>
      <c r="K547" s="242">
        <f t="shared" si="3"/>
        <v>1288</v>
      </c>
    </row>
    <row r="548" spans="1:11" hidden="1" outlineLevel="1" x14ac:dyDescent="0.3">
      <c r="A548" s="792"/>
      <c r="B548" s="578">
        <v>2005</v>
      </c>
      <c r="C548" s="579">
        <f t="shared" si="3"/>
        <v>1455</v>
      </c>
      <c r="D548" s="579">
        <f t="shared" si="3"/>
        <v>750</v>
      </c>
      <c r="E548" s="579">
        <f t="shared" si="3"/>
        <v>705</v>
      </c>
      <c r="F548" s="579">
        <f t="shared" si="3"/>
        <v>7148</v>
      </c>
      <c r="G548" s="579">
        <f t="shared" si="3"/>
        <v>3765</v>
      </c>
      <c r="H548" s="579">
        <f t="shared" si="3"/>
        <v>3383</v>
      </c>
      <c r="I548" s="579">
        <f t="shared" si="3"/>
        <v>2170</v>
      </c>
      <c r="J548" s="579">
        <f t="shared" si="3"/>
        <v>885</v>
      </c>
      <c r="K548" s="1046">
        <f t="shared" si="3"/>
        <v>1285</v>
      </c>
    </row>
    <row r="549" spans="1:11" hidden="1" outlineLevel="1" x14ac:dyDescent="0.3">
      <c r="A549" s="246" t="s">
        <v>141</v>
      </c>
      <c r="B549" s="582">
        <v>2001</v>
      </c>
      <c r="C549" s="241">
        <f t="shared" ref="C549:K553" si="4">MIN(C369,C374,C379,C384,C389,C394,C399,C404,C414,C419,C424,C429,C434,C439,C444,C449,C454,C459,C464)</f>
        <v>3126</v>
      </c>
      <c r="D549" s="241">
        <f t="shared" si="4"/>
        <v>1588</v>
      </c>
      <c r="E549" s="241">
        <f t="shared" si="4"/>
        <v>1538</v>
      </c>
      <c r="F549" s="241">
        <f t="shared" si="4"/>
        <v>14413</v>
      </c>
      <c r="G549" s="241">
        <f t="shared" si="4"/>
        <v>7468</v>
      </c>
      <c r="H549" s="241">
        <f t="shared" si="4"/>
        <v>6945</v>
      </c>
      <c r="I549" s="241">
        <f t="shared" si="4"/>
        <v>3083</v>
      </c>
      <c r="J549" s="241">
        <f t="shared" si="4"/>
        <v>1213</v>
      </c>
      <c r="K549" s="242">
        <f t="shared" si="4"/>
        <v>1870</v>
      </c>
    </row>
    <row r="550" spans="1:11" hidden="1" outlineLevel="1" x14ac:dyDescent="0.3">
      <c r="A550" s="246"/>
      <c r="B550" s="574">
        <v>2002</v>
      </c>
      <c r="C550" s="241">
        <f t="shared" si="4"/>
        <v>3082</v>
      </c>
      <c r="D550" s="241">
        <f t="shared" si="4"/>
        <v>1558</v>
      </c>
      <c r="E550" s="241">
        <f t="shared" si="4"/>
        <v>1524</v>
      </c>
      <c r="F550" s="241">
        <f t="shared" si="4"/>
        <v>14185</v>
      </c>
      <c r="G550" s="241">
        <f t="shared" si="4"/>
        <v>7344</v>
      </c>
      <c r="H550" s="241">
        <f t="shared" si="4"/>
        <v>6841</v>
      </c>
      <c r="I550" s="241">
        <f t="shared" si="4"/>
        <v>3175</v>
      </c>
      <c r="J550" s="241">
        <f t="shared" si="4"/>
        <v>1278</v>
      </c>
      <c r="K550" s="242">
        <f t="shared" si="4"/>
        <v>1897</v>
      </c>
    </row>
    <row r="551" spans="1:11" hidden="1" outlineLevel="1" x14ac:dyDescent="0.3">
      <c r="A551" s="246"/>
      <c r="B551" s="574">
        <v>2003</v>
      </c>
      <c r="C551" s="241">
        <f t="shared" si="4"/>
        <v>3057</v>
      </c>
      <c r="D551" s="241">
        <f t="shared" si="4"/>
        <v>1536</v>
      </c>
      <c r="E551" s="241">
        <f t="shared" si="4"/>
        <v>1521</v>
      </c>
      <c r="F551" s="241">
        <f t="shared" si="4"/>
        <v>14041</v>
      </c>
      <c r="G551" s="241">
        <f t="shared" si="4"/>
        <v>7278</v>
      </c>
      <c r="H551" s="241">
        <f t="shared" si="4"/>
        <v>6763</v>
      </c>
      <c r="I551" s="241">
        <f t="shared" si="4"/>
        <v>3268</v>
      </c>
      <c r="J551" s="241">
        <f t="shared" si="4"/>
        <v>1326</v>
      </c>
      <c r="K551" s="242">
        <f t="shared" si="4"/>
        <v>1942</v>
      </c>
    </row>
    <row r="552" spans="1:11" hidden="1" outlineLevel="1" x14ac:dyDescent="0.3">
      <c r="A552" s="246"/>
      <c r="B552" s="574">
        <v>2004</v>
      </c>
      <c r="C552" s="241">
        <f t="shared" si="4"/>
        <v>3087</v>
      </c>
      <c r="D552" s="241">
        <f t="shared" si="4"/>
        <v>1559</v>
      </c>
      <c r="E552" s="241">
        <f t="shared" si="4"/>
        <v>1528</v>
      </c>
      <c r="F552" s="241">
        <f t="shared" si="4"/>
        <v>13410</v>
      </c>
      <c r="G552" s="241">
        <f t="shared" si="4"/>
        <v>6945</v>
      </c>
      <c r="H552" s="241">
        <f t="shared" si="4"/>
        <v>6465</v>
      </c>
      <c r="I552" s="241">
        <f t="shared" si="4"/>
        <v>3247</v>
      </c>
      <c r="J552" s="241">
        <f t="shared" si="4"/>
        <v>1330</v>
      </c>
      <c r="K552" s="242">
        <f t="shared" si="4"/>
        <v>1917</v>
      </c>
    </row>
    <row r="553" spans="1:11" hidden="1" outlineLevel="1" x14ac:dyDescent="0.3">
      <c r="A553" s="792"/>
      <c r="B553" s="578">
        <v>2005</v>
      </c>
      <c r="C553" s="579">
        <f t="shared" si="4"/>
        <v>3086</v>
      </c>
      <c r="D553" s="579">
        <f t="shared" si="4"/>
        <v>1570</v>
      </c>
      <c r="E553" s="579">
        <f t="shared" si="4"/>
        <v>1516</v>
      </c>
      <c r="F553" s="579">
        <f t="shared" si="4"/>
        <v>13258</v>
      </c>
      <c r="G553" s="579">
        <f t="shared" si="4"/>
        <v>6848</v>
      </c>
      <c r="H553" s="579">
        <f t="shared" si="4"/>
        <v>6410</v>
      </c>
      <c r="I553" s="579">
        <f t="shared" si="4"/>
        <v>3344</v>
      </c>
      <c r="J553" s="579">
        <f t="shared" si="4"/>
        <v>1389</v>
      </c>
      <c r="K553" s="1046">
        <f t="shared" si="4"/>
        <v>1955</v>
      </c>
    </row>
    <row r="554" spans="1:11" hidden="1" outlineLevel="1" x14ac:dyDescent="0.3">
      <c r="A554" s="253" t="s">
        <v>141</v>
      </c>
      <c r="B554" s="793">
        <v>2001</v>
      </c>
      <c r="C554" s="248">
        <f t="shared" ref="C554:K558" si="5">MIN(C539,C544,C549)</f>
        <v>1633</v>
      </c>
      <c r="D554" s="248">
        <f t="shared" si="5"/>
        <v>874</v>
      </c>
      <c r="E554" s="248">
        <f t="shared" si="5"/>
        <v>759</v>
      </c>
      <c r="F554" s="248">
        <f t="shared" si="5"/>
        <v>7999</v>
      </c>
      <c r="G554" s="248">
        <f t="shared" si="5"/>
        <v>4229</v>
      </c>
      <c r="H554" s="248">
        <f t="shared" si="5"/>
        <v>3770</v>
      </c>
      <c r="I554" s="248">
        <f t="shared" si="5"/>
        <v>2264</v>
      </c>
      <c r="J554" s="248">
        <f t="shared" si="5"/>
        <v>868</v>
      </c>
      <c r="K554" s="249">
        <f t="shared" si="5"/>
        <v>1396</v>
      </c>
    </row>
    <row r="555" spans="1:11" hidden="1" outlineLevel="1" x14ac:dyDescent="0.3">
      <c r="A555" s="253" t="s">
        <v>141</v>
      </c>
      <c r="B555" s="793">
        <v>2002</v>
      </c>
      <c r="C555" s="248">
        <f t="shared" si="5"/>
        <v>1578</v>
      </c>
      <c r="D555" s="248">
        <f t="shared" si="5"/>
        <v>835</v>
      </c>
      <c r="E555" s="248">
        <f t="shared" si="5"/>
        <v>743</v>
      </c>
      <c r="F555" s="248">
        <f t="shared" si="5"/>
        <v>7922</v>
      </c>
      <c r="G555" s="248">
        <f t="shared" si="5"/>
        <v>4189</v>
      </c>
      <c r="H555" s="248">
        <f t="shared" si="5"/>
        <v>3733</v>
      </c>
      <c r="I555" s="248">
        <f t="shared" si="5"/>
        <v>2287</v>
      </c>
      <c r="J555" s="248">
        <f t="shared" si="5"/>
        <v>883</v>
      </c>
      <c r="K555" s="249">
        <f t="shared" si="5"/>
        <v>1404</v>
      </c>
    </row>
    <row r="556" spans="1:11" hidden="1" outlineLevel="1" x14ac:dyDescent="0.3">
      <c r="A556" s="253" t="s">
        <v>141</v>
      </c>
      <c r="B556" s="793">
        <v>2003</v>
      </c>
      <c r="C556" s="248">
        <f t="shared" si="5"/>
        <v>1551</v>
      </c>
      <c r="D556" s="248">
        <f t="shared" si="5"/>
        <v>817</v>
      </c>
      <c r="E556" s="248">
        <f t="shared" si="5"/>
        <v>734</v>
      </c>
      <c r="F556" s="248">
        <f t="shared" si="5"/>
        <v>7860</v>
      </c>
      <c r="G556" s="248">
        <f t="shared" si="5"/>
        <v>4159</v>
      </c>
      <c r="H556" s="248">
        <f t="shared" si="5"/>
        <v>3701</v>
      </c>
      <c r="I556" s="248">
        <f t="shared" si="5"/>
        <v>2297</v>
      </c>
      <c r="J556" s="248">
        <f t="shared" si="5"/>
        <v>891</v>
      </c>
      <c r="K556" s="249">
        <f t="shared" si="5"/>
        <v>1406</v>
      </c>
    </row>
    <row r="557" spans="1:11" hidden="1" outlineLevel="1" x14ac:dyDescent="0.3">
      <c r="A557" s="253" t="s">
        <v>141</v>
      </c>
      <c r="B557" s="793">
        <v>2004</v>
      </c>
      <c r="C557" s="248">
        <f t="shared" si="5"/>
        <v>1466</v>
      </c>
      <c r="D557" s="248">
        <f t="shared" si="5"/>
        <v>753</v>
      </c>
      <c r="E557" s="248">
        <f t="shared" si="5"/>
        <v>713</v>
      </c>
      <c r="F557" s="248">
        <f t="shared" si="5"/>
        <v>7263</v>
      </c>
      <c r="G557" s="248">
        <f t="shared" si="5"/>
        <v>3843</v>
      </c>
      <c r="H557" s="248">
        <f t="shared" si="5"/>
        <v>3420</v>
      </c>
      <c r="I557" s="248">
        <f t="shared" si="5"/>
        <v>2141</v>
      </c>
      <c r="J557" s="248">
        <f t="shared" si="5"/>
        <v>853</v>
      </c>
      <c r="K557" s="249">
        <f t="shared" si="5"/>
        <v>1288</v>
      </c>
    </row>
    <row r="558" spans="1:11" hidden="1" outlineLevel="1" x14ac:dyDescent="0.3">
      <c r="A558" s="253" t="s">
        <v>141</v>
      </c>
      <c r="B558" s="793">
        <v>2005</v>
      </c>
      <c r="C558" s="248">
        <f t="shared" si="5"/>
        <v>1455</v>
      </c>
      <c r="D558" s="248">
        <f t="shared" si="5"/>
        <v>750</v>
      </c>
      <c r="E558" s="248">
        <f t="shared" si="5"/>
        <v>705</v>
      </c>
      <c r="F558" s="248">
        <f t="shared" si="5"/>
        <v>7148</v>
      </c>
      <c r="G558" s="248">
        <f t="shared" si="5"/>
        <v>3765</v>
      </c>
      <c r="H558" s="248">
        <f t="shared" si="5"/>
        <v>3383</v>
      </c>
      <c r="I558" s="248">
        <f t="shared" si="5"/>
        <v>2170</v>
      </c>
      <c r="J558" s="248">
        <f t="shared" si="5"/>
        <v>885</v>
      </c>
      <c r="K558" s="249">
        <f t="shared" si="5"/>
        <v>1285</v>
      </c>
    </row>
    <row r="559" spans="1:11" hidden="1" outlineLevel="1" x14ac:dyDescent="0.3">
      <c r="A559" s="260" t="s">
        <v>142</v>
      </c>
      <c r="B559" s="590">
        <v>2001</v>
      </c>
      <c r="C559" s="255">
        <f t="shared" ref="C559:K563" si="6">MAX(C24,C29,C34,C39,C44,C49,C54,C59,C74,C79,C84,C89,C94,C99,C104,C114,C119,C124,C129,C134,C139,C144,C149,C154,C164,C169,C174,C179,C184,C189)</f>
        <v>23740</v>
      </c>
      <c r="D559" s="255">
        <f t="shared" si="6"/>
        <v>12226</v>
      </c>
      <c r="E559" s="255">
        <f t="shared" si="6"/>
        <v>11514</v>
      </c>
      <c r="F559" s="255">
        <f t="shared" si="6"/>
        <v>110064</v>
      </c>
      <c r="G559" s="255">
        <f t="shared" si="6"/>
        <v>55244</v>
      </c>
      <c r="H559" s="255">
        <f t="shared" si="6"/>
        <v>54820</v>
      </c>
      <c r="I559" s="255">
        <f t="shared" si="6"/>
        <v>27637</v>
      </c>
      <c r="J559" s="255">
        <f t="shared" si="6"/>
        <v>10847</v>
      </c>
      <c r="K559" s="256">
        <f t="shared" si="6"/>
        <v>16790</v>
      </c>
    </row>
    <row r="560" spans="1:11" hidden="1" outlineLevel="1" x14ac:dyDescent="0.3">
      <c r="A560" s="260"/>
      <c r="B560" s="590">
        <v>2002</v>
      </c>
      <c r="C560" s="255">
        <f t="shared" si="6"/>
        <v>24114</v>
      </c>
      <c r="D560" s="255">
        <f t="shared" si="6"/>
        <v>12359</v>
      </c>
      <c r="E560" s="255">
        <f t="shared" si="6"/>
        <v>11755</v>
      </c>
      <c r="F560" s="255">
        <f t="shared" si="6"/>
        <v>108964</v>
      </c>
      <c r="G560" s="255">
        <f t="shared" si="6"/>
        <v>54731</v>
      </c>
      <c r="H560" s="255">
        <f t="shared" si="6"/>
        <v>54233</v>
      </c>
      <c r="I560" s="255">
        <f t="shared" si="6"/>
        <v>28601</v>
      </c>
      <c r="J560" s="255">
        <f t="shared" si="6"/>
        <v>11285</v>
      </c>
      <c r="K560" s="256">
        <f t="shared" si="6"/>
        <v>17316</v>
      </c>
    </row>
    <row r="561" spans="1:11" hidden="1" outlineLevel="1" x14ac:dyDescent="0.3">
      <c r="A561" s="260"/>
      <c r="B561" s="590">
        <v>2003</v>
      </c>
      <c r="C561" s="255">
        <f t="shared" si="6"/>
        <v>24431</v>
      </c>
      <c r="D561" s="255">
        <f t="shared" si="6"/>
        <v>12509</v>
      </c>
      <c r="E561" s="255">
        <f t="shared" si="6"/>
        <v>11922</v>
      </c>
      <c r="F561" s="255">
        <f t="shared" si="6"/>
        <v>107835</v>
      </c>
      <c r="G561" s="255">
        <f t="shared" si="6"/>
        <v>54223</v>
      </c>
      <c r="H561" s="255">
        <f t="shared" si="6"/>
        <v>53612</v>
      </c>
      <c r="I561" s="255">
        <f t="shared" si="6"/>
        <v>29233</v>
      </c>
      <c r="J561" s="255">
        <f t="shared" si="6"/>
        <v>11553</v>
      </c>
      <c r="K561" s="256">
        <f t="shared" si="6"/>
        <v>17680</v>
      </c>
    </row>
    <row r="562" spans="1:11" hidden="1" outlineLevel="1" x14ac:dyDescent="0.3">
      <c r="A562" s="260"/>
      <c r="B562" s="590">
        <v>2004</v>
      </c>
      <c r="C562" s="255">
        <f t="shared" si="6"/>
        <v>24823</v>
      </c>
      <c r="D562" s="255">
        <f t="shared" si="6"/>
        <v>12717</v>
      </c>
      <c r="E562" s="255">
        <f t="shared" si="6"/>
        <v>12106</v>
      </c>
      <c r="F562" s="255">
        <f t="shared" si="6"/>
        <v>109599</v>
      </c>
      <c r="G562" s="255">
        <f t="shared" si="6"/>
        <v>55237</v>
      </c>
      <c r="H562" s="255">
        <f t="shared" si="6"/>
        <v>54362</v>
      </c>
      <c r="I562" s="255">
        <f t="shared" si="6"/>
        <v>30158</v>
      </c>
      <c r="J562" s="255">
        <f t="shared" si="6"/>
        <v>11983</v>
      </c>
      <c r="K562" s="256">
        <f t="shared" si="6"/>
        <v>18175</v>
      </c>
    </row>
    <row r="563" spans="1:11" hidden="1" outlineLevel="1" x14ac:dyDescent="0.3">
      <c r="A563" s="799"/>
      <c r="B563" s="594">
        <v>2005</v>
      </c>
      <c r="C563" s="255">
        <f t="shared" si="6"/>
        <v>25023</v>
      </c>
      <c r="D563" s="255">
        <f t="shared" si="6"/>
        <v>12843</v>
      </c>
      <c r="E563" s="255">
        <f t="shared" si="6"/>
        <v>12180</v>
      </c>
      <c r="F563" s="255">
        <f t="shared" si="6"/>
        <v>108665</v>
      </c>
      <c r="G563" s="255">
        <f t="shared" si="6"/>
        <v>54783</v>
      </c>
      <c r="H563" s="255">
        <f t="shared" si="6"/>
        <v>53882</v>
      </c>
      <c r="I563" s="255">
        <f t="shared" si="6"/>
        <v>30959</v>
      </c>
      <c r="J563" s="255">
        <f t="shared" si="6"/>
        <v>12302</v>
      </c>
      <c r="K563" s="256">
        <f t="shared" si="6"/>
        <v>18657</v>
      </c>
    </row>
    <row r="564" spans="1:11" hidden="1" outlineLevel="1" x14ac:dyDescent="0.3">
      <c r="A564" s="260" t="s">
        <v>142</v>
      </c>
      <c r="B564" s="596">
        <v>2001</v>
      </c>
      <c r="C564" s="255">
        <f t="shared" ref="C564:K568" si="7">MAX(C194,C209,C214,C219,C224,C229,C234,C239,C244,C249,C254,C259,C269,C274,C279,C284,C289,C294,C299,C304,C309,C314,C319,C324,C329,C344,C349,C354,C359,C364)</f>
        <v>24961</v>
      </c>
      <c r="D564" s="255">
        <f t="shared" si="7"/>
        <v>12922</v>
      </c>
      <c r="E564" s="255">
        <f t="shared" si="7"/>
        <v>12039</v>
      </c>
      <c r="F564" s="255">
        <f t="shared" si="7"/>
        <v>108420</v>
      </c>
      <c r="G564" s="255">
        <f t="shared" si="7"/>
        <v>54504</v>
      </c>
      <c r="H564" s="255">
        <f t="shared" si="7"/>
        <v>53916</v>
      </c>
      <c r="I564" s="255">
        <f t="shared" si="7"/>
        <v>24426</v>
      </c>
      <c r="J564" s="255">
        <f t="shared" si="7"/>
        <v>9690</v>
      </c>
      <c r="K564" s="256">
        <f t="shared" si="7"/>
        <v>14736</v>
      </c>
    </row>
    <row r="565" spans="1:11" hidden="1" outlineLevel="1" x14ac:dyDescent="0.3">
      <c r="A565" s="260"/>
      <c r="B565" s="590">
        <v>2002</v>
      </c>
      <c r="C565" s="255">
        <f t="shared" si="7"/>
        <v>25346</v>
      </c>
      <c r="D565" s="255">
        <f t="shared" si="7"/>
        <v>13102</v>
      </c>
      <c r="E565" s="255">
        <f t="shared" si="7"/>
        <v>12244</v>
      </c>
      <c r="F565" s="255">
        <f t="shared" si="7"/>
        <v>107598</v>
      </c>
      <c r="G565" s="255">
        <f t="shared" si="7"/>
        <v>54189</v>
      </c>
      <c r="H565" s="255">
        <f t="shared" si="7"/>
        <v>53409</v>
      </c>
      <c r="I565" s="255">
        <f t="shared" si="7"/>
        <v>25335</v>
      </c>
      <c r="J565" s="255">
        <f t="shared" si="7"/>
        <v>10131</v>
      </c>
      <c r="K565" s="256">
        <f t="shared" si="7"/>
        <v>15204</v>
      </c>
    </row>
    <row r="566" spans="1:11" hidden="1" outlineLevel="1" x14ac:dyDescent="0.3">
      <c r="A566" s="260"/>
      <c r="B566" s="590">
        <v>2003</v>
      </c>
      <c r="C566" s="255">
        <f t="shared" si="7"/>
        <v>25622</v>
      </c>
      <c r="D566" s="255">
        <f t="shared" si="7"/>
        <v>13255</v>
      </c>
      <c r="E566" s="255">
        <f t="shared" si="7"/>
        <v>12367</v>
      </c>
      <c r="F566" s="255">
        <f t="shared" si="7"/>
        <v>106639</v>
      </c>
      <c r="G566" s="255">
        <f t="shared" si="7"/>
        <v>53778</v>
      </c>
      <c r="H566" s="255">
        <f t="shared" si="7"/>
        <v>52861</v>
      </c>
      <c r="I566" s="255">
        <f t="shared" si="7"/>
        <v>26195</v>
      </c>
      <c r="J566" s="255">
        <f t="shared" si="7"/>
        <v>10503</v>
      </c>
      <c r="K566" s="256">
        <f t="shared" si="7"/>
        <v>15692</v>
      </c>
    </row>
    <row r="567" spans="1:11" hidden="1" outlineLevel="1" x14ac:dyDescent="0.3">
      <c r="A567" s="260"/>
      <c r="B567" s="590">
        <v>2004</v>
      </c>
      <c r="C567" s="255">
        <f t="shared" si="7"/>
        <v>26000</v>
      </c>
      <c r="D567" s="255">
        <f t="shared" si="7"/>
        <v>13400</v>
      </c>
      <c r="E567" s="255">
        <f t="shared" si="7"/>
        <v>12600</v>
      </c>
      <c r="F567" s="255">
        <f t="shared" si="7"/>
        <v>107590</v>
      </c>
      <c r="G567" s="255">
        <f t="shared" si="7"/>
        <v>54587</v>
      </c>
      <c r="H567" s="255">
        <f t="shared" si="7"/>
        <v>53003</v>
      </c>
      <c r="I567" s="255">
        <f t="shared" si="7"/>
        <v>27462</v>
      </c>
      <c r="J567" s="255">
        <f t="shared" si="7"/>
        <v>11150</v>
      </c>
      <c r="K567" s="256">
        <f t="shared" si="7"/>
        <v>16312</v>
      </c>
    </row>
    <row r="568" spans="1:11" hidden="1" outlineLevel="1" x14ac:dyDescent="0.3">
      <c r="A568" s="799"/>
      <c r="B568" s="594">
        <v>2005</v>
      </c>
      <c r="C568" s="255">
        <f t="shared" si="7"/>
        <v>26002</v>
      </c>
      <c r="D568" s="255">
        <f t="shared" si="7"/>
        <v>13399</v>
      </c>
      <c r="E568" s="255">
        <f t="shared" si="7"/>
        <v>12603</v>
      </c>
      <c r="F568" s="255">
        <f t="shared" si="7"/>
        <v>106545</v>
      </c>
      <c r="G568" s="255">
        <f t="shared" si="7"/>
        <v>54130</v>
      </c>
      <c r="H568" s="255">
        <f t="shared" si="7"/>
        <v>52415</v>
      </c>
      <c r="I568" s="255">
        <f t="shared" si="7"/>
        <v>28269</v>
      </c>
      <c r="J568" s="255">
        <f t="shared" si="7"/>
        <v>11518</v>
      </c>
      <c r="K568" s="256">
        <f t="shared" si="7"/>
        <v>16751</v>
      </c>
    </row>
    <row r="569" spans="1:11" hidden="1" outlineLevel="1" x14ac:dyDescent="0.3">
      <c r="A569" s="260" t="s">
        <v>142</v>
      </c>
      <c r="B569" s="596">
        <v>2001</v>
      </c>
      <c r="C569" s="255">
        <f t="shared" ref="C569:K573" si="8">MAX(C369,C374,C379,C384,C389,C394,C399,C404,C414,C419,C424,C429,C434,C439,C444,C449,C454,C459,C464)</f>
        <v>31282</v>
      </c>
      <c r="D569" s="255">
        <f t="shared" si="8"/>
        <v>16002</v>
      </c>
      <c r="E569" s="255">
        <f t="shared" si="8"/>
        <v>15280</v>
      </c>
      <c r="F569" s="255">
        <f t="shared" si="8"/>
        <v>118690</v>
      </c>
      <c r="G569" s="255">
        <f t="shared" si="8"/>
        <v>59985</v>
      </c>
      <c r="H569" s="255">
        <f t="shared" si="8"/>
        <v>58705</v>
      </c>
      <c r="I569" s="255">
        <f t="shared" si="8"/>
        <v>25066</v>
      </c>
      <c r="J569" s="255">
        <f t="shared" si="8"/>
        <v>9741</v>
      </c>
      <c r="K569" s="256">
        <f t="shared" si="8"/>
        <v>15325</v>
      </c>
    </row>
    <row r="570" spans="1:11" hidden="1" outlineLevel="1" x14ac:dyDescent="0.3">
      <c r="A570" s="260"/>
      <c r="B570" s="590">
        <v>2002</v>
      </c>
      <c r="C570" s="255">
        <f t="shared" si="8"/>
        <v>31730</v>
      </c>
      <c r="D570" s="255">
        <f t="shared" si="8"/>
        <v>16213</v>
      </c>
      <c r="E570" s="255">
        <f t="shared" si="8"/>
        <v>15517</v>
      </c>
      <c r="F570" s="255">
        <f t="shared" si="8"/>
        <v>118289</v>
      </c>
      <c r="G570" s="255">
        <f t="shared" si="8"/>
        <v>59817</v>
      </c>
      <c r="H570" s="255">
        <f t="shared" si="8"/>
        <v>58472</v>
      </c>
      <c r="I570" s="255">
        <f t="shared" si="8"/>
        <v>26162</v>
      </c>
      <c r="J570" s="255">
        <f t="shared" si="8"/>
        <v>10260</v>
      </c>
      <c r="K570" s="256">
        <f t="shared" si="8"/>
        <v>15902</v>
      </c>
    </row>
    <row r="571" spans="1:11" hidden="1" outlineLevel="1" x14ac:dyDescent="0.3">
      <c r="A571" s="260"/>
      <c r="B571" s="590">
        <v>2003</v>
      </c>
      <c r="C571" s="255">
        <f t="shared" si="8"/>
        <v>31998</v>
      </c>
      <c r="D571" s="255">
        <f t="shared" si="8"/>
        <v>16367</v>
      </c>
      <c r="E571" s="255">
        <f t="shared" si="8"/>
        <v>15631</v>
      </c>
      <c r="F571" s="255">
        <f t="shared" si="8"/>
        <v>117760</v>
      </c>
      <c r="G571" s="255">
        <f t="shared" si="8"/>
        <v>59559</v>
      </c>
      <c r="H571" s="255">
        <f t="shared" si="8"/>
        <v>58201</v>
      </c>
      <c r="I571" s="255">
        <f t="shared" si="8"/>
        <v>27023</v>
      </c>
      <c r="J571" s="255">
        <f t="shared" si="8"/>
        <v>10688</v>
      </c>
      <c r="K571" s="256">
        <f t="shared" si="8"/>
        <v>16335</v>
      </c>
    </row>
    <row r="572" spans="1:11" hidden="1" outlineLevel="1" x14ac:dyDescent="0.3">
      <c r="A572" s="260"/>
      <c r="B572" s="590">
        <v>2004</v>
      </c>
      <c r="C572" s="255">
        <f t="shared" si="8"/>
        <v>32039</v>
      </c>
      <c r="D572" s="255">
        <f t="shared" si="8"/>
        <v>16364</v>
      </c>
      <c r="E572" s="255">
        <f t="shared" si="8"/>
        <v>15675</v>
      </c>
      <c r="F572" s="255">
        <f t="shared" si="8"/>
        <v>114181</v>
      </c>
      <c r="G572" s="255">
        <f t="shared" si="8"/>
        <v>57777</v>
      </c>
      <c r="H572" s="255">
        <f t="shared" si="8"/>
        <v>56404</v>
      </c>
      <c r="I572" s="255">
        <f t="shared" si="8"/>
        <v>26967</v>
      </c>
      <c r="J572" s="255">
        <f t="shared" si="8"/>
        <v>10710</v>
      </c>
      <c r="K572" s="256">
        <f t="shared" si="8"/>
        <v>16257</v>
      </c>
    </row>
    <row r="573" spans="1:11" hidden="1" outlineLevel="1" x14ac:dyDescent="0.3">
      <c r="A573" s="799"/>
      <c r="B573" s="594">
        <v>2005</v>
      </c>
      <c r="C573" s="255">
        <f t="shared" si="8"/>
        <v>32368</v>
      </c>
      <c r="D573" s="255">
        <f t="shared" si="8"/>
        <v>16532</v>
      </c>
      <c r="E573" s="255">
        <f t="shared" si="8"/>
        <v>15836</v>
      </c>
      <c r="F573" s="255">
        <f t="shared" si="8"/>
        <v>113638</v>
      </c>
      <c r="G573" s="255">
        <f t="shared" si="8"/>
        <v>57523</v>
      </c>
      <c r="H573" s="255">
        <f t="shared" si="8"/>
        <v>56115</v>
      </c>
      <c r="I573" s="255">
        <f t="shared" si="8"/>
        <v>27905</v>
      </c>
      <c r="J573" s="255">
        <f t="shared" si="8"/>
        <v>11164</v>
      </c>
      <c r="K573" s="256">
        <f t="shared" si="8"/>
        <v>16741</v>
      </c>
    </row>
    <row r="574" spans="1:11" hidden="1" outlineLevel="1" x14ac:dyDescent="0.3">
      <c r="A574" s="267" t="s">
        <v>142</v>
      </c>
      <c r="B574" s="801">
        <v>2001</v>
      </c>
      <c r="C574" s="262">
        <f t="shared" ref="C574:K578" si="9">MAX(C559,C564,C569)</f>
        <v>31282</v>
      </c>
      <c r="D574" s="262">
        <f t="shared" si="9"/>
        <v>16002</v>
      </c>
      <c r="E574" s="262">
        <f t="shared" si="9"/>
        <v>15280</v>
      </c>
      <c r="F574" s="262">
        <f t="shared" si="9"/>
        <v>118690</v>
      </c>
      <c r="G574" s="262">
        <f t="shared" si="9"/>
        <v>59985</v>
      </c>
      <c r="H574" s="262">
        <f t="shared" si="9"/>
        <v>58705</v>
      </c>
      <c r="I574" s="262">
        <f t="shared" si="9"/>
        <v>27637</v>
      </c>
      <c r="J574" s="262">
        <f t="shared" si="9"/>
        <v>10847</v>
      </c>
      <c r="K574" s="263">
        <f t="shared" si="9"/>
        <v>16790</v>
      </c>
    </row>
    <row r="575" spans="1:11" hidden="1" outlineLevel="1" x14ac:dyDescent="0.3">
      <c r="A575" s="267" t="s">
        <v>142</v>
      </c>
      <c r="B575" s="801">
        <v>2002</v>
      </c>
      <c r="C575" s="262">
        <f t="shared" si="9"/>
        <v>31730</v>
      </c>
      <c r="D575" s="262">
        <f t="shared" si="9"/>
        <v>16213</v>
      </c>
      <c r="E575" s="262">
        <f t="shared" si="9"/>
        <v>15517</v>
      </c>
      <c r="F575" s="262">
        <f t="shared" si="9"/>
        <v>118289</v>
      </c>
      <c r="G575" s="262">
        <f t="shared" si="9"/>
        <v>59817</v>
      </c>
      <c r="H575" s="262">
        <f t="shared" si="9"/>
        <v>58472</v>
      </c>
      <c r="I575" s="262">
        <f t="shared" si="9"/>
        <v>28601</v>
      </c>
      <c r="J575" s="262">
        <f t="shared" si="9"/>
        <v>11285</v>
      </c>
      <c r="K575" s="263">
        <f t="shared" si="9"/>
        <v>17316</v>
      </c>
    </row>
    <row r="576" spans="1:11" hidden="1" outlineLevel="1" x14ac:dyDescent="0.3">
      <c r="A576" s="267" t="s">
        <v>142</v>
      </c>
      <c r="B576" s="801">
        <v>2003</v>
      </c>
      <c r="C576" s="262">
        <f t="shared" si="9"/>
        <v>31998</v>
      </c>
      <c r="D576" s="262">
        <f t="shared" si="9"/>
        <v>16367</v>
      </c>
      <c r="E576" s="262">
        <f t="shared" si="9"/>
        <v>15631</v>
      </c>
      <c r="F576" s="262">
        <f t="shared" si="9"/>
        <v>117760</v>
      </c>
      <c r="G576" s="262">
        <f t="shared" si="9"/>
        <v>59559</v>
      </c>
      <c r="H576" s="262">
        <f t="shared" si="9"/>
        <v>58201</v>
      </c>
      <c r="I576" s="262">
        <f t="shared" si="9"/>
        <v>29233</v>
      </c>
      <c r="J576" s="262">
        <f t="shared" si="9"/>
        <v>11553</v>
      </c>
      <c r="K576" s="263">
        <f t="shared" si="9"/>
        <v>17680</v>
      </c>
    </row>
    <row r="577" spans="1:11" hidden="1" outlineLevel="1" x14ac:dyDescent="0.3">
      <c r="A577" s="267" t="s">
        <v>142</v>
      </c>
      <c r="B577" s="801">
        <v>2004</v>
      </c>
      <c r="C577" s="262">
        <f t="shared" si="9"/>
        <v>32039</v>
      </c>
      <c r="D577" s="262">
        <f t="shared" si="9"/>
        <v>16364</v>
      </c>
      <c r="E577" s="262">
        <f t="shared" si="9"/>
        <v>15675</v>
      </c>
      <c r="F577" s="262">
        <f t="shared" si="9"/>
        <v>114181</v>
      </c>
      <c r="G577" s="262">
        <f t="shared" si="9"/>
        <v>57777</v>
      </c>
      <c r="H577" s="262">
        <f t="shared" si="9"/>
        <v>56404</v>
      </c>
      <c r="I577" s="262">
        <f t="shared" si="9"/>
        <v>30158</v>
      </c>
      <c r="J577" s="262">
        <f t="shared" si="9"/>
        <v>11983</v>
      </c>
      <c r="K577" s="263">
        <f t="shared" si="9"/>
        <v>18175</v>
      </c>
    </row>
    <row r="578" spans="1:11" hidden="1" outlineLevel="1" x14ac:dyDescent="0.3">
      <c r="A578" s="267" t="s">
        <v>142</v>
      </c>
      <c r="B578" s="801">
        <v>2005</v>
      </c>
      <c r="C578" s="262">
        <f t="shared" si="9"/>
        <v>32368</v>
      </c>
      <c r="D578" s="262">
        <f t="shared" si="9"/>
        <v>16532</v>
      </c>
      <c r="E578" s="262">
        <f t="shared" si="9"/>
        <v>15836</v>
      </c>
      <c r="F578" s="262">
        <f t="shared" si="9"/>
        <v>113638</v>
      </c>
      <c r="G578" s="262">
        <f t="shared" si="9"/>
        <v>57523</v>
      </c>
      <c r="H578" s="262">
        <f t="shared" si="9"/>
        <v>56115</v>
      </c>
      <c r="I578" s="262">
        <f t="shared" si="9"/>
        <v>30959</v>
      </c>
      <c r="J578" s="262">
        <f t="shared" si="9"/>
        <v>12302</v>
      </c>
      <c r="K578" s="263">
        <f t="shared" si="9"/>
        <v>18657</v>
      </c>
    </row>
    <row r="579" spans="1:11" hidden="1" outlineLevel="1" x14ac:dyDescent="0.3">
      <c r="A579" s="218"/>
      <c r="B579" s="214"/>
      <c r="C579" s="210"/>
      <c r="D579" s="210"/>
      <c r="E579" s="210"/>
      <c r="F579" s="210"/>
      <c r="G579" s="210"/>
      <c r="H579" s="210"/>
      <c r="I579" s="210"/>
      <c r="J579" s="210"/>
      <c r="K579" s="215"/>
    </row>
    <row r="580" spans="1:11" hidden="1" outlineLevel="1" x14ac:dyDescent="0.3">
      <c r="A580" s="218"/>
      <c r="B580" s="214"/>
      <c r="C580" s="210"/>
      <c r="D580" s="210"/>
      <c r="E580" s="210"/>
      <c r="F580" s="210"/>
      <c r="G580" s="210"/>
      <c r="H580" s="210"/>
      <c r="I580" s="210"/>
      <c r="J580" s="210"/>
      <c r="K580" s="215"/>
    </row>
    <row r="581" spans="1:11" hidden="1" outlineLevel="1" x14ac:dyDescent="0.3">
      <c r="A581" s="235" t="s">
        <v>144</v>
      </c>
      <c r="B581" s="268"/>
      <c r="C581" s="230">
        <f t="shared" ref="C581:K581" si="10">SUM(C199:C468,C14:C198)</f>
        <v>13008912</v>
      </c>
      <c r="D581" s="230">
        <f t="shared" si="10"/>
        <v>6665622</v>
      </c>
      <c r="E581" s="230">
        <f t="shared" si="10"/>
        <v>6343290</v>
      </c>
      <c r="F581" s="230">
        <f t="shared" si="10"/>
        <v>54809193</v>
      </c>
      <c r="G581" s="230">
        <f t="shared" si="10"/>
        <v>27702600</v>
      </c>
      <c r="H581" s="230">
        <f t="shared" si="10"/>
        <v>27106593</v>
      </c>
      <c r="I581" s="230">
        <f t="shared" si="10"/>
        <v>13876632</v>
      </c>
      <c r="J581" s="230">
        <f t="shared" si="10"/>
        <v>5549508</v>
      </c>
      <c r="K581" s="230">
        <f t="shared" si="10"/>
        <v>8327124</v>
      </c>
    </row>
    <row r="582" spans="1:11" hidden="1" outlineLevel="1" x14ac:dyDescent="0.3">
      <c r="A582" s="235"/>
      <c r="B582" s="268"/>
      <c r="C582" s="230">
        <f t="shared" ref="C582:K582" si="11">SUM(C9:C13)-C581/3</f>
        <v>0</v>
      </c>
      <c r="D582" s="230">
        <f t="shared" si="11"/>
        <v>0</v>
      </c>
      <c r="E582" s="230">
        <f t="shared" si="11"/>
        <v>0</v>
      </c>
      <c r="F582" s="230">
        <f t="shared" si="11"/>
        <v>0</v>
      </c>
      <c r="G582" s="230">
        <f t="shared" si="11"/>
        <v>0</v>
      </c>
      <c r="H582" s="230">
        <f t="shared" si="11"/>
        <v>0</v>
      </c>
      <c r="I582" s="230">
        <f t="shared" si="11"/>
        <v>0</v>
      </c>
      <c r="J582" s="230">
        <f t="shared" si="11"/>
        <v>0</v>
      </c>
      <c r="K582" s="230">
        <f t="shared" si="11"/>
        <v>0</v>
      </c>
    </row>
    <row r="583" spans="1:11" ht="14.4" collapsed="1" x14ac:dyDescent="0.3">
      <c r="A583" s="987"/>
      <c r="B583" s="987"/>
      <c r="C583" s="987"/>
      <c r="D583" s="987"/>
      <c r="E583" s="987"/>
      <c r="F583" s="987"/>
      <c r="G583" s="987"/>
      <c r="H583" s="987"/>
      <c r="I583" s="987"/>
      <c r="J583" s="987"/>
      <c r="K583" s="987"/>
    </row>
    <row r="584" spans="1:11" ht="14.4" x14ac:dyDescent="0.3">
      <c r="A584" s="987"/>
      <c r="B584" s="987"/>
      <c r="C584" s="987"/>
      <c r="D584" s="987"/>
      <c r="E584" s="987"/>
      <c r="F584" s="987"/>
      <c r="G584" s="987"/>
      <c r="H584" s="987"/>
      <c r="I584" s="987"/>
      <c r="J584" s="987"/>
      <c r="K584" s="987"/>
    </row>
  </sheetData>
  <mergeCells count="9">
    <mergeCell ref="A520:K520"/>
    <mergeCell ref="A5:A8"/>
    <mergeCell ref="B5:B8"/>
    <mergeCell ref="C5:E5"/>
    <mergeCell ref="F5:H5"/>
    <mergeCell ref="I5:K5"/>
    <mergeCell ref="C6:E6"/>
    <mergeCell ref="F6:H6"/>
    <mergeCell ref="I6:K6"/>
  </mergeCells>
  <hyperlinks>
    <hyperlink ref="J521" r:id="rId1" location="!/view/sk/VBD_DEM/om7006rr/v_om7006rr_00_00_00_sk"/>
    <hyperlink ref="K521" r:id="rId2" location="!/view/sk/VBD_DEM/om7007rr/v_om7007rr_00_00_00_sk"/>
    <hyperlink ref="N2" location="Obsah_Contents!A1" display="Obsah / Contents"/>
  </hyperlinks>
  <pageMargins left="0.23622047244094491" right="0.23622047244094491" top="0.74803149606299213" bottom="0.74803149606299213" header="0.31496062992125984" footer="0.31496062992125984"/>
  <pageSetup paperSize="9" scale="98" orientation="portrait" r:id="rId3"/>
  <headerFooter>
    <oddFooter>&amp;C&amp;"Arial,Normálne"&amp;8&amp;P</oddFooter>
  </headerFooter>
  <rowBreaks count="2" manualBreakCount="2">
    <brk id="278" max="10" man="1"/>
    <brk id="333" max="10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81"/>
  <sheetViews>
    <sheetView showGridLines="0" showOutlineSymbols="0" zoomScaleNormal="100" workbookViewId="0">
      <pane xSplit="2" ySplit="7" topLeftCell="C404" activePane="bottomRight" state="frozen"/>
      <selection activeCell="G21" sqref="G21"/>
      <selection pane="topRight" activeCell="G21" sqref="G21"/>
      <selection pane="bottomLeft" activeCell="G21" sqref="G21"/>
      <selection pane="bottomRight" activeCell="O497" sqref="O497"/>
    </sheetView>
  </sheetViews>
  <sheetFormatPr defaultRowHeight="13.8" outlineLevelRow="1" x14ac:dyDescent="0.3"/>
  <cols>
    <col min="1" max="1" width="20.09765625" customWidth="1"/>
    <col min="2" max="2" width="3.69921875" bestFit="1" customWidth="1"/>
    <col min="3" max="8" width="5.8984375" customWidth="1"/>
    <col min="9" max="11" width="7.8984375" customWidth="1"/>
  </cols>
  <sheetData>
    <row r="1" spans="1:14" x14ac:dyDescent="0.3">
      <c r="A1" s="986" t="s">
        <v>0</v>
      </c>
      <c r="B1" s="1047"/>
      <c r="C1" s="1048"/>
      <c r="D1" s="1049"/>
      <c r="E1" s="1049"/>
      <c r="F1" s="1048"/>
      <c r="G1" s="1049"/>
      <c r="H1" s="1049"/>
      <c r="I1" s="1050"/>
      <c r="J1" s="1051"/>
      <c r="K1" s="1052" t="s">
        <v>1</v>
      </c>
    </row>
    <row r="2" spans="1:14" x14ac:dyDescent="0.3">
      <c r="A2" s="809" t="s">
        <v>222</v>
      </c>
      <c r="B2" s="810"/>
      <c r="C2" s="811"/>
      <c r="D2" s="811"/>
      <c r="E2" s="811"/>
      <c r="F2" s="811"/>
      <c r="G2" s="811"/>
      <c r="H2" s="811"/>
      <c r="I2" s="1053"/>
      <c r="J2" s="812"/>
      <c r="K2" s="813"/>
      <c r="N2" s="1456" t="s">
        <v>430</v>
      </c>
    </row>
    <row r="3" spans="1:14" ht="14.4" thickBot="1" x14ac:dyDescent="0.35">
      <c r="A3" s="814" t="s">
        <v>223</v>
      </c>
      <c r="B3" s="815"/>
      <c r="C3" s="816"/>
      <c r="D3" s="816"/>
      <c r="E3" s="816"/>
      <c r="F3" s="816"/>
      <c r="G3" s="817"/>
      <c r="H3" s="817"/>
      <c r="I3" s="816"/>
      <c r="J3" s="818"/>
      <c r="K3" s="817"/>
    </row>
    <row r="4" spans="1:14" x14ac:dyDescent="0.3">
      <c r="A4" s="1642" t="s">
        <v>188</v>
      </c>
      <c r="B4" s="1598" t="s">
        <v>209</v>
      </c>
      <c r="C4" s="1645" t="s">
        <v>224</v>
      </c>
      <c r="D4" s="1645"/>
      <c r="E4" s="1646"/>
      <c r="F4" s="1647" t="s">
        <v>225</v>
      </c>
      <c r="G4" s="1645"/>
      <c r="H4" s="1646"/>
      <c r="I4" s="1648" t="s">
        <v>226</v>
      </c>
      <c r="J4" s="1649"/>
      <c r="K4" s="1649"/>
    </row>
    <row r="5" spans="1:14" ht="15" customHeight="1" x14ac:dyDescent="0.3">
      <c r="A5" s="1643"/>
      <c r="B5" s="1599"/>
      <c r="C5" s="1650" t="s">
        <v>227</v>
      </c>
      <c r="D5" s="1650"/>
      <c r="E5" s="1651"/>
      <c r="F5" s="1652" t="s">
        <v>228</v>
      </c>
      <c r="G5" s="1650"/>
      <c r="H5" s="1651"/>
      <c r="I5" s="1653" t="s">
        <v>229</v>
      </c>
      <c r="J5" s="1654"/>
      <c r="K5" s="1654"/>
    </row>
    <row r="6" spans="1:14" x14ac:dyDescent="0.3">
      <c r="A6" s="1643"/>
      <c r="B6" s="1599"/>
      <c r="C6" s="1054" t="s">
        <v>27</v>
      </c>
      <c r="D6" s="1055" t="s">
        <v>28</v>
      </c>
      <c r="E6" s="1055" t="s">
        <v>29</v>
      </c>
      <c r="F6" s="1054" t="s">
        <v>27</v>
      </c>
      <c r="G6" s="1055" t="s">
        <v>28</v>
      </c>
      <c r="H6" s="1055" t="s">
        <v>29</v>
      </c>
      <c r="I6" s="1548" t="s">
        <v>230</v>
      </c>
      <c r="J6" s="1055" t="s">
        <v>28</v>
      </c>
      <c r="K6" s="1056" t="s">
        <v>29</v>
      </c>
    </row>
    <row r="7" spans="1:14" ht="14.4" thickBot="1" x14ac:dyDescent="0.35">
      <c r="A7" s="1644"/>
      <c r="B7" s="1600"/>
      <c r="C7" s="1057" t="s">
        <v>30</v>
      </c>
      <c r="D7" s="1058" t="s">
        <v>31</v>
      </c>
      <c r="E7" s="1058" t="s">
        <v>32</v>
      </c>
      <c r="F7" s="1057" t="s">
        <v>30</v>
      </c>
      <c r="G7" s="1058" t="s">
        <v>31</v>
      </c>
      <c r="H7" s="1058" t="s">
        <v>32</v>
      </c>
      <c r="I7" s="1057" t="s">
        <v>231</v>
      </c>
      <c r="J7" s="1058" t="s">
        <v>31</v>
      </c>
      <c r="K7" s="1059" t="s">
        <v>32</v>
      </c>
    </row>
    <row r="8" spans="1:14" ht="13.5" customHeight="1" x14ac:dyDescent="0.3">
      <c r="A8" s="622" t="s">
        <v>200</v>
      </c>
      <c r="B8" s="1060">
        <v>2018</v>
      </c>
      <c r="C8" s="1061">
        <v>101.9</v>
      </c>
      <c r="D8" s="1062">
        <v>78.599999999999994</v>
      </c>
      <c r="E8" s="1062">
        <v>126.44</v>
      </c>
      <c r="F8" s="1062">
        <v>40.82</v>
      </c>
      <c r="G8" s="1062">
        <v>39.21</v>
      </c>
      <c r="H8" s="1062">
        <v>42.36</v>
      </c>
      <c r="I8" s="1063">
        <v>2018</v>
      </c>
      <c r="J8" s="1064">
        <v>73.709999999999994</v>
      </c>
      <c r="K8" s="1065">
        <v>80.349999999999994</v>
      </c>
    </row>
    <row r="9" spans="1:14" ht="13.5" customHeight="1" x14ac:dyDescent="0.3">
      <c r="A9" s="60"/>
      <c r="B9" s="1060">
        <v>2019</v>
      </c>
      <c r="C9" s="1061">
        <v>104.8</v>
      </c>
      <c r="D9" s="1062">
        <v>81.38</v>
      </c>
      <c r="E9" s="1062">
        <v>129.44999999999999</v>
      </c>
      <c r="F9" s="1062">
        <v>41.06</v>
      </c>
      <c r="G9" s="1062">
        <v>39.450000000000003</v>
      </c>
      <c r="H9" s="1062">
        <v>42.59</v>
      </c>
      <c r="I9" s="1063">
        <v>2019</v>
      </c>
      <c r="J9" s="1064">
        <v>74.31</v>
      </c>
      <c r="K9" s="1065">
        <v>80.84</v>
      </c>
    </row>
    <row r="10" spans="1:14" ht="13.5" customHeight="1" x14ac:dyDescent="0.3">
      <c r="A10" s="60"/>
      <c r="B10" s="1066">
        <v>2020</v>
      </c>
      <c r="C10" s="1067">
        <v>107.34</v>
      </c>
      <c r="D10" s="1068">
        <v>83.76</v>
      </c>
      <c r="E10" s="1068">
        <v>132.12</v>
      </c>
      <c r="F10" s="1068">
        <v>41.26</v>
      </c>
      <c r="G10" s="1068">
        <v>39.65</v>
      </c>
      <c r="H10" s="1068">
        <v>42.79</v>
      </c>
      <c r="I10" s="1069">
        <v>2020</v>
      </c>
      <c r="J10" s="1068">
        <v>73.47</v>
      </c>
      <c r="K10" s="1070">
        <v>80.17</v>
      </c>
    </row>
    <row r="11" spans="1:14" ht="13.5" customHeight="1" x14ac:dyDescent="0.3">
      <c r="A11" s="60"/>
      <c r="B11" s="1071">
        <v>2021</v>
      </c>
      <c r="C11" s="1067">
        <v>108.27</v>
      </c>
      <c r="D11" s="1068">
        <v>84.99</v>
      </c>
      <c r="E11" s="1068">
        <v>132.68</v>
      </c>
      <c r="F11" s="1068">
        <v>41.39</v>
      </c>
      <c r="G11" s="1068">
        <v>39.82</v>
      </c>
      <c r="H11" s="1068">
        <v>42.89</v>
      </c>
      <c r="I11" s="1069">
        <v>2021</v>
      </c>
      <c r="J11" s="1068">
        <v>71.16</v>
      </c>
      <c r="K11" s="1070">
        <v>78.13</v>
      </c>
    </row>
    <row r="12" spans="1:14" ht="13.5" customHeight="1" x14ac:dyDescent="0.3">
      <c r="A12" s="1072"/>
      <c r="B12" s="1073">
        <v>2022</v>
      </c>
      <c r="C12" s="1074">
        <v>110.95</v>
      </c>
      <c r="D12" s="1075">
        <v>87.47</v>
      </c>
      <c r="E12" s="1075">
        <v>135.57</v>
      </c>
      <c r="F12" s="1075">
        <v>41.62</v>
      </c>
      <c r="G12" s="1075">
        <v>40.049999999999997</v>
      </c>
      <c r="H12" s="1075">
        <v>43.11</v>
      </c>
      <c r="I12" s="1076">
        <v>2022</v>
      </c>
      <c r="J12" s="1075">
        <v>73.574412433759875</v>
      </c>
      <c r="K12" s="1077">
        <v>80.3</v>
      </c>
    </row>
    <row r="13" spans="1:14" ht="13.5" customHeight="1" x14ac:dyDescent="0.3">
      <c r="A13" s="99" t="s">
        <v>35</v>
      </c>
      <c r="B13" s="1078">
        <v>2018</v>
      </c>
      <c r="C13" s="1079">
        <v>97.67</v>
      </c>
      <c r="D13" s="1080">
        <v>75.040000000000006</v>
      </c>
      <c r="E13" s="1080">
        <v>121.53</v>
      </c>
      <c r="F13" s="1080">
        <v>40.92</v>
      </c>
      <c r="G13" s="1080">
        <v>39.15</v>
      </c>
      <c r="H13" s="1080">
        <v>42.53</v>
      </c>
      <c r="I13" s="1081" t="s">
        <v>232</v>
      </c>
      <c r="J13" s="1082">
        <v>75.540000000000006</v>
      </c>
      <c r="K13" s="1083">
        <v>81.77</v>
      </c>
    </row>
    <row r="14" spans="1:14" ht="13.5" customHeight="1" x14ac:dyDescent="0.3">
      <c r="A14" s="99"/>
      <c r="B14" s="1084">
        <v>2019</v>
      </c>
      <c r="C14" s="1079">
        <v>98.06</v>
      </c>
      <c r="D14" s="1080">
        <v>75.55</v>
      </c>
      <c r="E14" s="1080">
        <v>121.83</v>
      </c>
      <c r="F14" s="1080">
        <v>40.97</v>
      </c>
      <c r="G14" s="1080">
        <v>39.200000000000003</v>
      </c>
      <c r="H14" s="1080">
        <v>42.57</v>
      </c>
      <c r="I14" s="1081" t="s">
        <v>233</v>
      </c>
      <c r="J14" s="1082">
        <v>75.62</v>
      </c>
      <c r="K14" s="1083">
        <v>81.92</v>
      </c>
    </row>
    <row r="15" spans="1:14" ht="13.5" customHeight="1" x14ac:dyDescent="0.3">
      <c r="A15" s="99"/>
      <c r="B15" s="1085">
        <v>2020</v>
      </c>
      <c r="C15" s="1079">
        <v>98.71</v>
      </c>
      <c r="D15" s="1080">
        <v>76.17</v>
      </c>
      <c r="E15" s="1080">
        <v>122.51</v>
      </c>
      <c r="F15" s="1080">
        <v>41.04</v>
      </c>
      <c r="G15" s="1080">
        <v>39.270000000000003</v>
      </c>
      <c r="H15" s="1080">
        <v>42.65</v>
      </c>
      <c r="I15" s="1081" t="s">
        <v>234</v>
      </c>
      <c r="J15" s="1082">
        <v>75.72</v>
      </c>
      <c r="K15" s="1083">
        <v>81.91</v>
      </c>
    </row>
    <row r="16" spans="1:14" ht="13.5" customHeight="1" x14ac:dyDescent="0.3">
      <c r="A16" s="99"/>
      <c r="B16" s="1086">
        <v>2021</v>
      </c>
      <c r="C16" s="1079">
        <v>104.28</v>
      </c>
      <c r="D16" s="1080">
        <v>82.1</v>
      </c>
      <c r="E16" s="1080">
        <v>127.64</v>
      </c>
      <c r="F16" s="1080">
        <v>41.45</v>
      </c>
      <c r="G16" s="1080">
        <v>39.880000000000003</v>
      </c>
      <c r="H16" s="1080">
        <v>42.91</v>
      </c>
      <c r="I16" s="1081" t="s">
        <v>393</v>
      </c>
      <c r="J16" s="1082">
        <v>75.05</v>
      </c>
      <c r="K16" s="1083">
        <v>81.36</v>
      </c>
    </row>
    <row r="17" spans="1:11" ht="13.5" customHeight="1" x14ac:dyDescent="0.3">
      <c r="A17" s="99"/>
      <c r="B17" s="1086">
        <v>2022</v>
      </c>
      <c r="C17" s="1079">
        <v>106.15</v>
      </c>
      <c r="D17" s="1080">
        <v>83.63</v>
      </c>
      <c r="E17" s="1080">
        <v>129.86000000000001</v>
      </c>
      <c r="F17" s="1080">
        <v>41.64</v>
      </c>
      <c r="G17" s="1080">
        <v>40.07</v>
      </c>
      <c r="H17" s="1080">
        <v>43.09</v>
      </c>
      <c r="I17" s="1081" t="s">
        <v>394</v>
      </c>
      <c r="J17" s="1082">
        <v>75.154273876471166</v>
      </c>
      <c r="K17" s="1083">
        <v>81.264494341285854</v>
      </c>
    </row>
    <row r="18" spans="1:11" ht="13.5" customHeight="1" x14ac:dyDescent="0.3">
      <c r="A18" s="866" t="s">
        <v>36</v>
      </c>
      <c r="B18" s="1087">
        <v>2018</v>
      </c>
      <c r="C18" s="1468">
        <v>97.67</v>
      </c>
      <c r="D18" s="1469">
        <v>75.040000000000006</v>
      </c>
      <c r="E18" s="1469">
        <v>121.53</v>
      </c>
      <c r="F18" s="1469">
        <v>40.92</v>
      </c>
      <c r="G18" s="1469">
        <v>39.15</v>
      </c>
      <c r="H18" s="1469">
        <v>42.53</v>
      </c>
      <c r="I18" s="1470" t="s">
        <v>232</v>
      </c>
      <c r="J18" s="1471">
        <v>75.540000000000006</v>
      </c>
      <c r="K18" s="1472">
        <v>81.77</v>
      </c>
    </row>
    <row r="19" spans="1:11" ht="13.5" customHeight="1" x14ac:dyDescent="0.3">
      <c r="A19" s="870"/>
      <c r="B19" s="1088">
        <v>2019</v>
      </c>
      <c r="C19" s="1473">
        <v>98.06</v>
      </c>
      <c r="D19" s="1474">
        <v>75.55</v>
      </c>
      <c r="E19" s="1474">
        <v>121.83</v>
      </c>
      <c r="F19" s="1474">
        <v>40.97</v>
      </c>
      <c r="G19" s="1474">
        <v>39.200000000000003</v>
      </c>
      <c r="H19" s="1474">
        <v>42.57</v>
      </c>
      <c r="I19" s="1475" t="s">
        <v>233</v>
      </c>
      <c r="J19" s="1476">
        <v>75.62</v>
      </c>
      <c r="K19" s="1477">
        <v>81.92</v>
      </c>
    </row>
    <row r="20" spans="1:11" ht="13.5" customHeight="1" x14ac:dyDescent="0.3">
      <c r="A20" s="870"/>
      <c r="B20" s="1093">
        <v>2020</v>
      </c>
      <c r="C20" s="1473">
        <v>98.71</v>
      </c>
      <c r="D20" s="1474">
        <v>76.17</v>
      </c>
      <c r="E20" s="1474">
        <v>122.51</v>
      </c>
      <c r="F20" s="1474">
        <v>41.04</v>
      </c>
      <c r="G20" s="1474">
        <v>39.270000000000003</v>
      </c>
      <c r="H20" s="1474">
        <v>42.65</v>
      </c>
      <c r="I20" s="1475" t="s">
        <v>234</v>
      </c>
      <c r="J20" s="1476">
        <v>75.72</v>
      </c>
      <c r="K20" s="1477">
        <v>81.91</v>
      </c>
    </row>
    <row r="21" spans="1:11" ht="13.5" customHeight="1" x14ac:dyDescent="0.3">
      <c r="A21" s="870"/>
      <c r="B21" s="1094">
        <v>2021</v>
      </c>
      <c r="C21" s="1473">
        <v>104.28</v>
      </c>
      <c r="D21" s="1474">
        <v>82.1</v>
      </c>
      <c r="E21" s="1474">
        <v>127.64</v>
      </c>
      <c r="F21" s="1474">
        <v>41.45</v>
      </c>
      <c r="G21" s="1474">
        <v>39.880000000000003</v>
      </c>
      <c r="H21" s="1474">
        <v>42.91</v>
      </c>
      <c r="I21" s="1475" t="s">
        <v>393</v>
      </c>
      <c r="J21" s="1476">
        <v>75.05</v>
      </c>
      <c r="K21" s="1477">
        <v>81.36</v>
      </c>
    </row>
    <row r="22" spans="1:11" ht="13.5" customHeight="1" x14ac:dyDescent="0.3">
      <c r="A22" s="870"/>
      <c r="B22" s="1094">
        <v>2022</v>
      </c>
      <c r="C22" s="1473">
        <v>106.15</v>
      </c>
      <c r="D22" s="1474">
        <v>83.63</v>
      </c>
      <c r="E22" s="1474">
        <v>129.86000000000001</v>
      </c>
      <c r="F22" s="1474">
        <v>41.64</v>
      </c>
      <c r="G22" s="1474">
        <v>40.07</v>
      </c>
      <c r="H22" s="1474">
        <v>43.09</v>
      </c>
      <c r="I22" s="1475" t="s">
        <v>394</v>
      </c>
      <c r="J22" s="1476">
        <v>75.154273876471166</v>
      </c>
      <c r="K22" s="1477">
        <v>81.264494341285854</v>
      </c>
    </row>
    <row r="23" spans="1:11" ht="13.5" customHeight="1" x14ac:dyDescent="0.3">
      <c r="A23" s="133" t="s">
        <v>37</v>
      </c>
      <c r="B23" s="1095">
        <v>2018</v>
      </c>
      <c r="C23" s="1096">
        <v>132.71</v>
      </c>
      <c r="D23" s="1097">
        <v>103.88</v>
      </c>
      <c r="E23" s="1097">
        <v>162.49</v>
      </c>
      <c r="F23" s="1097">
        <v>43.5</v>
      </c>
      <c r="G23" s="1097">
        <v>41.66</v>
      </c>
      <c r="H23" s="1097">
        <v>45.18</v>
      </c>
      <c r="I23" s="1098" t="s">
        <v>232</v>
      </c>
      <c r="J23" s="1099">
        <v>77.405706816591533</v>
      </c>
      <c r="K23" s="1100">
        <v>82.344271664357493</v>
      </c>
    </row>
    <row r="24" spans="1:11" ht="13.5" customHeight="1" x14ac:dyDescent="0.3">
      <c r="A24" s="145"/>
      <c r="B24" s="1101">
        <v>2019</v>
      </c>
      <c r="C24" s="1102">
        <v>128.28</v>
      </c>
      <c r="D24" s="1103">
        <v>101.45</v>
      </c>
      <c r="E24" s="1103">
        <v>156.01</v>
      </c>
      <c r="F24" s="1103">
        <v>43.21</v>
      </c>
      <c r="G24" s="1103">
        <v>41.45</v>
      </c>
      <c r="H24" s="1103">
        <v>44.82</v>
      </c>
      <c r="I24" s="1104" t="s">
        <v>233</v>
      </c>
      <c r="J24" s="1105">
        <v>77.223473625396764</v>
      </c>
      <c r="K24" s="1106">
        <v>82.250318155280112</v>
      </c>
    </row>
    <row r="25" spans="1:11" ht="13.5" customHeight="1" x14ac:dyDescent="0.3">
      <c r="A25" s="145"/>
      <c r="B25" s="1107">
        <v>2020</v>
      </c>
      <c r="C25" s="1102">
        <v>126.66</v>
      </c>
      <c r="D25" s="1103">
        <v>100.8</v>
      </c>
      <c r="E25" s="1103">
        <v>153.66</v>
      </c>
      <c r="F25" s="1103">
        <v>43.16</v>
      </c>
      <c r="G25" s="1103">
        <v>41.45</v>
      </c>
      <c r="H25" s="1103">
        <v>44.72</v>
      </c>
      <c r="I25" s="1104" t="s">
        <v>234</v>
      </c>
      <c r="J25" s="1105">
        <v>77.3092103574173</v>
      </c>
      <c r="K25" s="1106">
        <v>82.719602600489878</v>
      </c>
    </row>
    <row r="26" spans="1:11" ht="13.5" customHeight="1" x14ac:dyDescent="0.3">
      <c r="A26" s="145"/>
      <c r="B26" s="1108">
        <v>2021</v>
      </c>
      <c r="C26" s="1102">
        <v>139.63</v>
      </c>
      <c r="D26" s="1103">
        <v>112.28</v>
      </c>
      <c r="E26" s="1103">
        <v>167.95</v>
      </c>
      <c r="F26" s="1103">
        <v>43.66</v>
      </c>
      <c r="G26" s="1103">
        <v>42.06</v>
      </c>
      <c r="H26" s="1103">
        <v>45.16</v>
      </c>
      <c r="I26" s="1104" t="s">
        <v>393</v>
      </c>
      <c r="J26" s="1105">
        <v>76.875468347984253</v>
      </c>
      <c r="K26" s="1092">
        <v>82.264572693793454</v>
      </c>
    </row>
    <row r="27" spans="1:11" ht="13.5" customHeight="1" x14ac:dyDescent="0.3">
      <c r="A27" s="145"/>
      <c r="B27" s="1108">
        <v>2022</v>
      </c>
      <c r="C27" s="1102">
        <v>139.19999999999999</v>
      </c>
      <c r="D27" s="1103">
        <v>111.4</v>
      </c>
      <c r="E27" s="1103">
        <v>168.4</v>
      </c>
      <c r="F27" s="1103">
        <v>43.68</v>
      </c>
      <c r="G27" s="1103">
        <v>42.1</v>
      </c>
      <c r="H27" s="1103">
        <v>45.17</v>
      </c>
      <c r="I27" s="1104" t="s">
        <v>394</v>
      </c>
      <c r="J27" s="1105">
        <v>77.090370522358228</v>
      </c>
      <c r="K27" s="1106">
        <v>82.300403346777728</v>
      </c>
    </row>
    <row r="28" spans="1:11" ht="13.5" customHeight="1" x14ac:dyDescent="0.3">
      <c r="A28" s="133" t="s">
        <v>38</v>
      </c>
      <c r="B28" s="1095">
        <v>2018</v>
      </c>
      <c r="C28" s="1096">
        <v>117.41</v>
      </c>
      <c r="D28" s="1097">
        <v>82.77</v>
      </c>
      <c r="E28" s="1097">
        <v>154.37</v>
      </c>
      <c r="F28" s="1097">
        <v>42.15</v>
      </c>
      <c r="G28" s="1097">
        <v>39.81</v>
      </c>
      <c r="H28" s="1097">
        <v>44.16</v>
      </c>
      <c r="I28" s="1098" t="s">
        <v>232</v>
      </c>
      <c r="J28" s="1099">
        <v>75.316953840444327</v>
      </c>
      <c r="K28" s="1100">
        <v>81.703425161501883</v>
      </c>
    </row>
    <row r="29" spans="1:11" ht="13.5" customHeight="1" x14ac:dyDescent="0.3">
      <c r="A29" s="145"/>
      <c r="B29" s="1101">
        <v>2019</v>
      </c>
      <c r="C29" s="1102">
        <v>117.2</v>
      </c>
      <c r="D29" s="1103">
        <v>82.85</v>
      </c>
      <c r="E29" s="1103">
        <v>153.57</v>
      </c>
      <c r="F29" s="1103">
        <v>42.25</v>
      </c>
      <c r="G29" s="1103">
        <v>39.93</v>
      </c>
      <c r="H29" s="1103">
        <v>44.25</v>
      </c>
      <c r="I29" s="1104" t="s">
        <v>233</v>
      </c>
      <c r="J29" s="1105">
        <v>75.33119779893606</v>
      </c>
      <c r="K29" s="1106">
        <v>81.692013082250369</v>
      </c>
    </row>
    <row r="30" spans="1:11" ht="13.5" customHeight="1" x14ac:dyDescent="0.3">
      <c r="A30" s="145"/>
      <c r="B30" s="1107">
        <v>2020</v>
      </c>
      <c r="C30" s="1102">
        <v>116.46</v>
      </c>
      <c r="D30" s="1103">
        <v>82.06</v>
      </c>
      <c r="E30" s="1103">
        <v>152.59</v>
      </c>
      <c r="F30" s="1103">
        <v>42.34</v>
      </c>
      <c r="G30" s="1103">
        <v>40</v>
      </c>
      <c r="H30" s="1103">
        <v>44.35</v>
      </c>
      <c r="I30" s="1104" t="s">
        <v>234</v>
      </c>
      <c r="J30" s="1105">
        <v>75.485558926727975</v>
      </c>
      <c r="K30" s="1106">
        <v>81.832668291254038</v>
      </c>
    </row>
    <row r="31" spans="1:11" ht="13.5" customHeight="1" x14ac:dyDescent="0.3">
      <c r="A31" s="145"/>
      <c r="B31" s="1108">
        <v>2021</v>
      </c>
      <c r="C31" s="1102">
        <v>124.9</v>
      </c>
      <c r="D31" s="1103">
        <v>90.52</v>
      </c>
      <c r="E31" s="1103">
        <v>161.18</v>
      </c>
      <c r="F31" s="1103">
        <v>42.86</v>
      </c>
      <c r="G31" s="1103">
        <v>40.78</v>
      </c>
      <c r="H31" s="1103">
        <v>44.7</v>
      </c>
      <c r="I31" s="1104" t="s">
        <v>393</v>
      </c>
      <c r="J31" s="1105">
        <v>74.890387158187409</v>
      </c>
      <c r="K31" s="1106">
        <v>81.332707686340498</v>
      </c>
    </row>
    <row r="32" spans="1:11" ht="13.5" customHeight="1" x14ac:dyDescent="0.3">
      <c r="A32" s="145"/>
      <c r="B32" s="1108">
        <v>2022</v>
      </c>
      <c r="C32" s="1102">
        <v>125.33</v>
      </c>
      <c r="D32" s="1103">
        <v>91.61</v>
      </c>
      <c r="E32" s="1103">
        <v>160.61000000000001</v>
      </c>
      <c r="F32" s="1103">
        <v>42.99</v>
      </c>
      <c r="G32" s="1103">
        <v>40.94</v>
      </c>
      <c r="H32" s="1103">
        <v>44.81</v>
      </c>
      <c r="I32" s="1104" t="s">
        <v>394</v>
      </c>
      <c r="J32" s="1105">
        <v>74.96909182370139</v>
      </c>
      <c r="K32" s="1106">
        <v>81.183263818316362</v>
      </c>
    </row>
    <row r="33" spans="1:11" ht="13.5" customHeight="1" x14ac:dyDescent="0.3">
      <c r="A33" s="133" t="s">
        <v>39</v>
      </c>
      <c r="B33" s="1095">
        <v>2018</v>
      </c>
      <c r="C33" s="1096">
        <v>107.61</v>
      </c>
      <c r="D33" s="1097">
        <v>78.239999999999995</v>
      </c>
      <c r="E33" s="1097">
        <v>139.78</v>
      </c>
      <c r="F33" s="1097">
        <v>41.65</v>
      </c>
      <c r="G33" s="1097">
        <v>39.56</v>
      </c>
      <c r="H33" s="1097">
        <v>43.53</v>
      </c>
      <c r="I33" s="1098" t="s">
        <v>232</v>
      </c>
      <c r="J33" s="1099">
        <v>75.644606405490904</v>
      </c>
      <c r="K33" s="1100">
        <v>81.216402504072633</v>
      </c>
    </row>
    <row r="34" spans="1:11" ht="13.5" customHeight="1" x14ac:dyDescent="0.3">
      <c r="A34" s="145"/>
      <c r="B34" s="1101">
        <v>2019</v>
      </c>
      <c r="C34" s="1102">
        <v>105.44</v>
      </c>
      <c r="D34" s="1103">
        <v>77.260000000000005</v>
      </c>
      <c r="E34" s="1103">
        <v>136.29</v>
      </c>
      <c r="F34" s="1103">
        <v>41.53</v>
      </c>
      <c r="G34" s="1103">
        <v>39.47</v>
      </c>
      <c r="H34" s="1103">
        <v>43.38</v>
      </c>
      <c r="I34" s="1104" t="s">
        <v>233</v>
      </c>
      <c r="J34" s="1105">
        <v>75.62088951993735</v>
      </c>
      <c r="K34" s="1106">
        <v>81.359959945086146</v>
      </c>
    </row>
    <row r="35" spans="1:11" ht="13.5" customHeight="1" x14ac:dyDescent="0.3">
      <c r="A35" s="145"/>
      <c r="B35" s="1107">
        <v>2020</v>
      </c>
      <c r="C35" s="1102">
        <v>103.47</v>
      </c>
      <c r="D35" s="1103">
        <v>76.5</v>
      </c>
      <c r="E35" s="1103">
        <v>132.88999999999999</v>
      </c>
      <c r="F35" s="1103">
        <v>41.43</v>
      </c>
      <c r="G35" s="1103">
        <v>39.44</v>
      </c>
      <c r="H35" s="1103">
        <v>43.23</v>
      </c>
      <c r="I35" s="1104" t="s">
        <v>234</v>
      </c>
      <c r="J35" s="1105">
        <v>75.698809979719883</v>
      </c>
      <c r="K35" s="1106">
        <v>81.639529120869184</v>
      </c>
    </row>
    <row r="36" spans="1:11" ht="13.5" customHeight="1" x14ac:dyDescent="0.3">
      <c r="A36" s="145"/>
      <c r="B36" s="1108">
        <v>2021</v>
      </c>
      <c r="C36" s="1102">
        <v>108.7</v>
      </c>
      <c r="D36" s="1103">
        <v>82.49</v>
      </c>
      <c r="E36" s="1103">
        <v>136.91999999999999</v>
      </c>
      <c r="F36" s="1103">
        <v>41.83</v>
      </c>
      <c r="G36" s="1103">
        <v>40.11</v>
      </c>
      <c r="H36" s="1103">
        <v>43.42</v>
      </c>
      <c r="I36" s="1104" t="s">
        <v>393</v>
      </c>
      <c r="J36" s="1105">
        <v>74.988738635428476</v>
      </c>
      <c r="K36" s="1106">
        <v>81.620575564069853</v>
      </c>
    </row>
    <row r="37" spans="1:11" ht="13.5" customHeight="1" x14ac:dyDescent="0.3">
      <c r="A37" s="145"/>
      <c r="B37" s="1108">
        <v>2022</v>
      </c>
      <c r="C37" s="1102">
        <v>111.06</v>
      </c>
      <c r="D37" s="1103">
        <v>84.44</v>
      </c>
      <c r="E37" s="1103">
        <v>140.13</v>
      </c>
      <c r="F37" s="1103">
        <v>42.06</v>
      </c>
      <c r="G37" s="1103">
        <v>40.340000000000003</v>
      </c>
      <c r="H37" s="1103">
        <v>43.67</v>
      </c>
      <c r="I37" s="1104" t="s">
        <v>394</v>
      </c>
      <c r="J37" s="1105">
        <v>75.632211786978033</v>
      </c>
      <c r="K37" s="1106">
        <v>81.810300362031072</v>
      </c>
    </row>
    <row r="38" spans="1:11" ht="13.5" customHeight="1" x14ac:dyDescent="0.3">
      <c r="A38" s="133" t="s">
        <v>40</v>
      </c>
      <c r="B38" s="1095">
        <v>2018</v>
      </c>
      <c r="C38" s="1096">
        <v>112.74</v>
      </c>
      <c r="D38" s="1097">
        <v>83.99</v>
      </c>
      <c r="E38" s="1097">
        <v>143.28</v>
      </c>
      <c r="F38" s="1097">
        <v>41.61</v>
      </c>
      <c r="G38" s="1097">
        <v>39.700000000000003</v>
      </c>
      <c r="H38" s="1097">
        <v>43.33</v>
      </c>
      <c r="I38" s="1098" t="s">
        <v>232</v>
      </c>
      <c r="J38" s="1099">
        <v>76.959513074804548</v>
      </c>
      <c r="K38" s="1100">
        <v>82.754647298456973</v>
      </c>
    </row>
    <row r="39" spans="1:11" ht="13.5" customHeight="1" x14ac:dyDescent="0.3">
      <c r="A39" s="145"/>
      <c r="B39" s="1101">
        <v>2019</v>
      </c>
      <c r="C39" s="1102">
        <v>112.28</v>
      </c>
      <c r="D39" s="1103">
        <v>83.37</v>
      </c>
      <c r="E39" s="1103">
        <v>143.22</v>
      </c>
      <c r="F39" s="1103">
        <v>41.78</v>
      </c>
      <c r="G39" s="1103">
        <v>39.83</v>
      </c>
      <c r="H39" s="1103">
        <v>43.53</v>
      </c>
      <c r="I39" s="1104" t="s">
        <v>233</v>
      </c>
      <c r="J39" s="1105">
        <v>77.174637546984016</v>
      </c>
      <c r="K39" s="1106">
        <v>82.900878884161585</v>
      </c>
    </row>
    <row r="40" spans="1:11" ht="13.5" customHeight="1" x14ac:dyDescent="0.3">
      <c r="A40" s="145"/>
      <c r="B40" s="1107">
        <v>2020</v>
      </c>
      <c r="C40" s="1102">
        <v>111.14</v>
      </c>
      <c r="D40" s="1103">
        <v>82.74</v>
      </c>
      <c r="E40" s="1103">
        <v>141.29</v>
      </c>
      <c r="F40" s="1103">
        <v>41.85</v>
      </c>
      <c r="G40" s="1103">
        <v>39.880000000000003</v>
      </c>
      <c r="H40" s="1103">
        <v>43.63</v>
      </c>
      <c r="I40" s="1104" t="s">
        <v>234</v>
      </c>
      <c r="J40" s="1105">
        <v>74.557800523812318</v>
      </c>
      <c r="K40" s="1106">
        <v>80.734319818764945</v>
      </c>
    </row>
    <row r="41" spans="1:11" ht="13.5" customHeight="1" x14ac:dyDescent="0.3">
      <c r="A41" s="145"/>
      <c r="B41" s="1108">
        <v>2021</v>
      </c>
      <c r="C41" s="1102">
        <v>114.94</v>
      </c>
      <c r="D41" s="1103">
        <v>86.68</v>
      </c>
      <c r="E41" s="1103">
        <v>144.94999999999999</v>
      </c>
      <c r="F41" s="1103">
        <v>42.22</v>
      </c>
      <c r="G41" s="1103">
        <v>40.39</v>
      </c>
      <c r="H41" s="1103">
        <v>43.89</v>
      </c>
      <c r="I41" s="1104" t="s">
        <v>393</v>
      </c>
      <c r="J41" s="1105">
        <v>76.486919471243411</v>
      </c>
      <c r="K41" s="1106">
        <v>82.53072393848646</v>
      </c>
    </row>
    <row r="42" spans="1:11" ht="13.5" customHeight="1" x14ac:dyDescent="0.3">
      <c r="A42" s="145"/>
      <c r="B42" s="1108">
        <v>2022</v>
      </c>
      <c r="C42" s="1102">
        <v>116.17</v>
      </c>
      <c r="D42" s="1103">
        <v>87.65</v>
      </c>
      <c r="E42" s="1103">
        <v>146.51</v>
      </c>
      <c r="F42" s="1103">
        <v>42.49</v>
      </c>
      <c r="G42" s="1103">
        <v>40.64</v>
      </c>
      <c r="H42" s="1103">
        <v>44.17</v>
      </c>
      <c r="I42" s="1104" t="s">
        <v>394</v>
      </c>
      <c r="J42" s="1105">
        <v>76.775771733639871</v>
      </c>
      <c r="K42" s="1106">
        <v>82.624428002693946</v>
      </c>
    </row>
    <row r="43" spans="1:11" ht="13.5" customHeight="1" x14ac:dyDescent="0.3">
      <c r="A43" s="133" t="s">
        <v>41</v>
      </c>
      <c r="B43" s="1095">
        <v>2018</v>
      </c>
      <c r="C43" s="1096">
        <v>101.7</v>
      </c>
      <c r="D43" s="1097">
        <v>84.98</v>
      </c>
      <c r="E43" s="1097">
        <v>119.09</v>
      </c>
      <c r="F43" s="1097">
        <v>41.57</v>
      </c>
      <c r="G43" s="1097">
        <v>39.86</v>
      </c>
      <c r="H43" s="1097">
        <v>43.11</v>
      </c>
      <c r="I43" s="1098" t="s">
        <v>232</v>
      </c>
      <c r="J43" s="1099">
        <v>74.501640985363551</v>
      </c>
      <c r="K43" s="1100">
        <v>80.542000671052051</v>
      </c>
    </row>
    <row r="44" spans="1:11" ht="13.5" customHeight="1" x14ac:dyDescent="0.3">
      <c r="A44" s="145"/>
      <c r="B44" s="1101">
        <v>2019</v>
      </c>
      <c r="C44" s="1102">
        <v>107.62</v>
      </c>
      <c r="D44" s="1103">
        <v>88.97</v>
      </c>
      <c r="E44" s="1103">
        <v>127.14</v>
      </c>
      <c r="F44" s="1103">
        <v>41.66</v>
      </c>
      <c r="G44" s="1103">
        <v>39.909999999999997</v>
      </c>
      <c r="H44" s="1103">
        <v>43.26</v>
      </c>
      <c r="I44" s="1104" t="s">
        <v>233</v>
      </c>
      <c r="J44" s="1105">
        <v>74.604736428230936</v>
      </c>
      <c r="K44" s="1106">
        <v>80.68972194150227</v>
      </c>
    </row>
    <row r="45" spans="1:11" ht="13.5" customHeight="1" x14ac:dyDescent="0.3">
      <c r="A45" s="145"/>
      <c r="B45" s="1107">
        <v>2020</v>
      </c>
      <c r="C45" s="1102">
        <v>114.21</v>
      </c>
      <c r="D45" s="1103">
        <v>93.67</v>
      </c>
      <c r="E45" s="1103">
        <v>135.72999999999999</v>
      </c>
      <c r="F45" s="1103">
        <v>41.88</v>
      </c>
      <c r="G45" s="1103">
        <v>40.08</v>
      </c>
      <c r="H45" s="1103">
        <v>43.51</v>
      </c>
      <c r="I45" s="1104" t="s">
        <v>234</v>
      </c>
      <c r="J45" s="1105">
        <v>74.557800523812318</v>
      </c>
      <c r="K45" s="1106">
        <v>80.734319818764945</v>
      </c>
    </row>
    <row r="46" spans="1:11" ht="13.5" customHeight="1" x14ac:dyDescent="0.3">
      <c r="A46" s="145"/>
      <c r="B46" s="1108">
        <v>2021</v>
      </c>
      <c r="C46" s="1102">
        <v>132.33000000000001</v>
      </c>
      <c r="D46" s="1103">
        <v>111.78</v>
      </c>
      <c r="E46" s="1103">
        <v>153.6</v>
      </c>
      <c r="F46" s="1103">
        <v>42.76</v>
      </c>
      <c r="G46" s="1103">
        <v>41.24</v>
      </c>
      <c r="H46" s="1103">
        <v>44.18</v>
      </c>
      <c r="I46" s="1104" t="s">
        <v>393</v>
      </c>
      <c r="J46" s="1105">
        <v>74.199436556426988</v>
      </c>
      <c r="K46" s="1106">
        <v>80.444026758820087</v>
      </c>
    </row>
    <row r="47" spans="1:11" ht="13.5" customHeight="1" x14ac:dyDescent="0.3">
      <c r="A47" s="145"/>
      <c r="B47" s="1108">
        <v>2022</v>
      </c>
      <c r="C47" s="1102">
        <v>138.71</v>
      </c>
      <c r="D47" s="1103">
        <v>115.91</v>
      </c>
      <c r="E47" s="1103">
        <v>162.4</v>
      </c>
      <c r="F47" s="1103">
        <v>43.04</v>
      </c>
      <c r="G47" s="1103">
        <v>41.5</v>
      </c>
      <c r="H47" s="1103">
        <v>44.47</v>
      </c>
      <c r="I47" s="1104" t="s">
        <v>394</v>
      </c>
      <c r="J47" s="1105">
        <v>74.748692261923409</v>
      </c>
      <c r="K47" s="1106">
        <v>80.451862784812448</v>
      </c>
    </row>
    <row r="48" spans="1:11" ht="13.5" customHeight="1" x14ac:dyDescent="0.3">
      <c r="A48" s="133" t="s">
        <v>42</v>
      </c>
      <c r="B48" s="1095">
        <v>2018</v>
      </c>
      <c r="C48" s="1096">
        <v>85.46</v>
      </c>
      <c r="D48" s="1097">
        <v>69.959999999999994</v>
      </c>
      <c r="E48" s="1097">
        <v>101.54</v>
      </c>
      <c r="F48" s="1097">
        <v>39.840000000000003</v>
      </c>
      <c r="G48" s="1097">
        <v>38.56</v>
      </c>
      <c r="H48" s="1097">
        <v>41.07</v>
      </c>
      <c r="I48" s="1098" t="s">
        <v>232</v>
      </c>
      <c r="J48" s="1099">
        <v>73.242049508500259</v>
      </c>
      <c r="K48" s="1100">
        <v>80.478200403045122</v>
      </c>
    </row>
    <row r="49" spans="1:11" ht="13.5" customHeight="1" x14ac:dyDescent="0.3">
      <c r="A49" s="145"/>
      <c r="B49" s="1101">
        <v>2019</v>
      </c>
      <c r="C49" s="1102">
        <v>86.85</v>
      </c>
      <c r="D49" s="1103">
        <v>71.23</v>
      </c>
      <c r="E49" s="1103">
        <v>103.13</v>
      </c>
      <c r="F49" s="1103">
        <v>40.020000000000003</v>
      </c>
      <c r="G49" s="1103">
        <v>38.770000000000003</v>
      </c>
      <c r="H49" s="1103">
        <v>41.22</v>
      </c>
      <c r="I49" s="1104" t="s">
        <v>233</v>
      </c>
      <c r="J49" s="1105">
        <v>73.630315993305942</v>
      </c>
      <c r="K49" s="1106">
        <v>80.751699225237772</v>
      </c>
    </row>
    <row r="50" spans="1:11" ht="13.5" customHeight="1" x14ac:dyDescent="0.3">
      <c r="A50" s="145"/>
      <c r="B50" s="1107">
        <v>2020</v>
      </c>
      <c r="C50" s="1102">
        <v>88.18</v>
      </c>
      <c r="D50" s="1103">
        <v>72.05</v>
      </c>
      <c r="E50" s="1103">
        <v>105.08</v>
      </c>
      <c r="F50" s="1103">
        <v>40.159999999999997</v>
      </c>
      <c r="G50" s="1103">
        <v>38.89</v>
      </c>
      <c r="H50" s="1103">
        <v>41.38</v>
      </c>
      <c r="I50" s="1104" t="s">
        <v>234</v>
      </c>
      <c r="J50" s="1105">
        <v>73.686893173669603</v>
      </c>
      <c r="K50" s="1106">
        <v>80.96821900823582</v>
      </c>
    </row>
    <row r="51" spans="1:11" ht="13.5" customHeight="1" x14ac:dyDescent="0.3">
      <c r="A51" s="145"/>
      <c r="B51" s="1108">
        <v>2021</v>
      </c>
      <c r="C51" s="1102">
        <v>88.55</v>
      </c>
      <c r="D51" s="1103">
        <v>73.17</v>
      </c>
      <c r="E51" s="1103">
        <v>104.72</v>
      </c>
      <c r="F51" s="1103">
        <v>40.270000000000003</v>
      </c>
      <c r="G51" s="1103">
        <v>39.14</v>
      </c>
      <c r="H51" s="1103">
        <v>41.38</v>
      </c>
      <c r="I51" s="1104" t="s">
        <v>393</v>
      </c>
      <c r="J51" s="1105">
        <v>73.490996026081561</v>
      </c>
      <c r="K51" s="1106">
        <v>80.394717663762222</v>
      </c>
    </row>
    <row r="52" spans="1:11" ht="13.5" customHeight="1" x14ac:dyDescent="0.3">
      <c r="A52" s="145"/>
      <c r="B52" s="1108">
        <v>2022</v>
      </c>
      <c r="C52" s="1102">
        <v>90.37</v>
      </c>
      <c r="D52" s="1103">
        <v>74.7</v>
      </c>
      <c r="E52" s="1103">
        <v>106.71</v>
      </c>
      <c r="F52" s="1103">
        <v>40.47</v>
      </c>
      <c r="G52" s="1103">
        <v>39.36</v>
      </c>
      <c r="H52" s="1103">
        <v>41.56</v>
      </c>
      <c r="I52" s="1104" t="s">
        <v>394</v>
      </c>
      <c r="J52" s="1105">
        <v>73.638087277843653</v>
      </c>
      <c r="K52" s="1106">
        <v>80.309317811482074</v>
      </c>
    </row>
    <row r="53" spans="1:11" ht="13.5" customHeight="1" x14ac:dyDescent="0.3">
      <c r="A53" s="133" t="s">
        <v>43</v>
      </c>
      <c r="B53" s="1095">
        <v>2018</v>
      </c>
      <c r="C53" s="1096">
        <v>83.54</v>
      </c>
      <c r="D53" s="1097">
        <v>65.53</v>
      </c>
      <c r="E53" s="1097">
        <v>102.33</v>
      </c>
      <c r="F53" s="1097">
        <v>39.85</v>
      </c>
      <c r="G53" s="1097">
        <v>38.39</v>
      </c>
      <c r="H53" s="1097">
        <v>41.22</v>
      </c>
      <c r="I53" s="1098" t="s">
        <v>232</v>
      </c>
      <c r="J53" s="1099">
        <v>75.074760345956491</v>
      </c>
      <c r="K53" s="1100">
        <v>81.465386765220529</v>
      </c>
    </row>
    <row r="54" spans="1:11" ht="13.5" customHeight="1" x14ac:dyDescent="0.3">
      <c r="A54" s="145"/>
      <c r="B54" s="1101">
        <v>2019</v>
      </c>
      <c r="C54" s="1102">
        <v>84.33</v>
      </c>
      <c r="D54" s="1103">
        <v>66.37</v>
      </c>
      <c r="E54" s="1103">
        <v>103.12</v>
      </c>
      <c r="F54" s="1103">
        <v>39.979999999999997</v>
      </c>
      <c r="G54" s="1103">
        <v>38.520000000000003</v>
      </c>
      <c r="H54" s="1103">
        <v>41.34</v>
      </c>
      <c r="I54" s="1104" t="s">
        <v>233</v>
      </c>
      <c r="J54" s="1105">
        <v>75.604566140163101</v>
      </c>
      <c r="K54" s="1106">
        <v>81.783246403253557</v>
      </c>
    </row>
    <row r="55" spans="1:11" ht="13.5" customHeight="1" x14ac:dyDescent="0.3">
      <c r="A55" s="145"/>
      <c r="B55" s="1107">
        <v>2020</v>
      </c>
      <c r="C55" s="1102">
        <v>85.7</v>
      </c>
      <c r="D55" s="1103">
        <v>67.739999999999995</v>
      </c>
      <c r="E55" s="1103">
        <v>104.63</v>
      </c>
      <c r="F55" s="1103">
        <v>40.14</v>
      </c>
      <c r="G55" s="1103">
        <v>38.67</v>
      </c>
      <c r="H55" s="1103">
        <v>41.52</v>
      </c>
      <c r="I55" s="1104" t="s">
        <v>234</v>
      </c>
      <c r="J55" s="1105">
        <v>75.500396628378255</v>
      </c>
      <c r="K55" s="1106">
        <v>82.068150893656551</v>
      </c>
    </row>
    <row r="56" spans="1:11" ht="13.5" customHeight="1" x14ac:dyDescent="0.3">
      <c r="A56" s="145"/>
      <c r="B56" s="1108">
        <v>2021</v>
      </c>
      <c r="C56" s="1102">
        <v>87.82</v>
      </c>
      <c r="D56" s="1103">
        <v>70.540000000000006</v>
      </c>
      <c r="E56" s="1103">
        <v>105.98</v>
      </c>
      <c r="F56" s="1103">
        <v>40.409999999999997</v>
      </c>
      <c r="G56" s="1103">
        <v>39.119999999999997</v>
      </c>
      <c r="H56" s="1103">
        <v>41.63</v>
      </c>
      <c r="I56" s="1104" t="s">
        <v>393</v>
      </c>
      <c r="J56" s="1105">
        <v>74.958626185898055</v>
      </c>
      <c r="K56" s="1106">
        <v>81.92121815109212</v>
      </c>
    </row>
    <row r="57" spans="1:11" ht="13.5" customHeight="1" x14ac:dyDescent="0.3">
      <c r="A57" s="145"/>
      <c r="B57" s="1108">
        <v>2022</v>
      </c>
      <c r="C57" s="1102">
        <v>90.77</v>
      </c>
      <c r="D57" s="1103">
        <v>73.27</v>
      </c>
      <c r="E57" s="1103">
        <v>109.21</v>
      </c>
      <c r="F57" s="1103">
        <v>40.700000000000003</v>
      </c>
      <c r="G57" s="1103">
        <v>39.39</v>
      </c>
      <c r="H57" s="1103">
        <v>41.94</v>
      </c>
      <c r="I57" s="1104" t="s">
        <v>394</v>
      </c>
      <c r="J57" s="1105">
        <v>74.952755567541359</v>
      </c>
      <c r="K57" s="1106">
        <v>81.733190472055</v>
      </c>
    </row>
    <row r="58" spans="1:11" ht="13.5" customHeight="1" x14ac:dyDescent="0.3">
      <c r="A58" s="133" t="s">
        <v>44</v>
      </c>
      <c r="B58" s="1095">
        <v>2018</v>
      </c>
      <c r="C58" s="1096">
        <v>60.3</v>
      </c>
      <c r="D58" s="1097">
        <v>47.77</v>
      </c>
      <c r="E58" s="1097">
        <v>73.5</v>
      </c>
      <c r="F58" s="1097">
        <v>37.659999999999997</v>
      </c>
      <c r="G58" s="1097">
        <v>36.43</v>
      </c>
      <c r="H58" s="1097">
        <v>38.81</v>
      </c>
      <c r="I58" s="1098" t="s">
        <v>232</v>
      </c>
      <c r="J58" s="1099">
        <v>75.804683799222389</v>
      </c>
      <c r="K58" s="1100">
        <v>82.145781887284613</v>
      </c>
    </row>
    <row r="59" spans="1:11" ht="13.5" customHeight="1" x14ac:dyDescent="0.3">
      <c r="A59" s="145"/>
      <c r="B59" s="1101">
        <v>2019</v>
      </c>
      <c r="C59" s="1102">
        <v>60.05</v>
      </c>
      <c r="D59" s="1103">
        <v>48.06</v>
      </c>
      <c r="E59" s="1103">
        <v>72.62</v>
      </c>
      <c r="F59" s="1103">
        <v>37.64</v>
      </c>
      <c r="G59" s="1103">
        <v>36.43</v>
      </c>
      <c r="H59" s="1103">
        <v>38.76</v>
      </c>
      <c r="I59" s="1104" t="s">
        <v>233</v>
      </c>
      <c r="J59" s="1105">
        <v>75.997775294409706</v>
      </c>
      <c r="K59" s="1106">
        <v>82.12660742891218</v>
      </c>
    </row>
    <row r="60" spans="1:11" ht="13.5" customHeight="1" x14ac:dyDescent="0.3">
      <c r="A60" s="145"/>
      <c r="B60" s="1107">
        <v>2020</v>
      </c>
      <c r="C60" s="1102">
        <v>60.43</v>
      </c>
      <c r="D60" s="1103">
        <v>48.71</v>
      </c>
      <c r="E60" s="1103">
        <v>72.739999999999995</v>
      </c>
      <c r="F60" s="1103">
        <v>37.659999999999997</v>
      </c>
      <c r="G60" s="1103">
        <v>36.47</v>
      </c>
      <c r="H60" s="1103">
        <v>38.78</v>
      </c>
      <c r="I60" s="1104" t="s">
        <v>234</v>
      </c>
      <c r="J60" s="1105">
        <v>75.973544596907658</v>
      </c>
      <c r="K60" s="1106">
        <v>81.823929802412394</v>
      </c>
    </row>
    <row r="61" spans="1:11" ht="13.5" customHeight="1" x14ac:dyDescent="0.3">
      <c r="A61" s="145"/>
      <c r="B61" s="1108">
        <v>2021</v>
      </c>
      <c r="C61" s="1102">
        <v>59.29</v>
      </c>
      <c r="D61" s="1103">
        <v>48.19</v>
      </c>
      <c r="E61" s="1103">
        <v>70.98</v>
      </c>
      <c r="F61" s="1103">
        <v>37.58</v>
      </c>
      <c r="G61" s="1103">
        <v>36.5</v>
      </c>
      <c r="H61" s="1103">
        <v>38.58</v>
      </c>
      <c r="I61" s="1104" t="s">
        <v>393</v>
      </c>
      <c r="J61" s="1105">
        <v>75.800634953593288</v>
      </c>
      <c r="K61" s="1106">
        <v>81.595914889250238</v>
      </c>
    </row>
    <row r="62" spans="1:11" ht="13.5" customHeight="1" x14ac:dyDescent="0.3">
      <c r="A62" s="145"/>
      <c r="B62" s="1108">
        <v>2022</v>
      </c>
      <c r="C62" s="1102">
        <v>59.91</v>
      </c>
      <c r="D62" s="1103">
        <v>48.72</v>
      </c>
      <c r="E62" s="1103">
        <v>71.650000000000006</v>
      </c>
      <c r="F62" s="1103">
        <v>37.700000000000003</v>
      </c>
      <c r="G62" s="1103">
        <v>36.619999999999997</v>
      </c>
      <c r="H62" s="1103">
        <v>38.71</v>
      </c>
      <c r="I62" s="1104" t="s">
        <v>394</v>
      </c>
      <c r="J62" s="1105">
        <v>76.036498456035346</v>
      </c>
      <c r="K62" s="1106">
        <v>81.548647361313641</v>
      </c>
    </row>
    <row r="63" spans="1:11" ht="13.5" customHeight="1" x14ac:dyDescent="0.3">
      <c r="A63" s="158" t="s">
        <v>45</v>
      </c>
      <c r="B63" s="1109">
        <v>2018</v>
      </c>
      <c r="C63" s="1110">
        <v>123.94</v>
      </c>
      <c r="D63" s="1111">
        <v>96.06</v>
      </c>
      <c r="E63" s="1111">
        <v>153.52000000000001</v>
      </c>
      <c r="F63" s="1111">
        <v>42.25</v>
      </c>
      <c r="G63" s="1111">
        <v>40.619999999999997</v>
      </c>
      <c r="H63" s="1111">
        <v>43.82</v>
      </c>
      <c r="I63" s="1112" t="s">
        <v>232</v>
      </c>
      <c r="J63" s="1113">
        <v>73.959999999999994</v>
      </c>
      <c r="K63" s="1114">
        <v>80.599999999999994</v>
      </c>
    </row>
    <row r="64" spans="1:11" ht="13.5" customHeight="1" x14ac:dyDescent="0.3">
      <c r="A64" s="99"/>
      <c r="B64" s="1084">
        <v>2019</v>
      </c>
      <c r="C64" s="1079">
        <v>127.55</v>
      </c>
      <c r="D64" s="1080">
        <v>99.67</v>
      </c>
      <c r="E64" s="1080">
        <v>157.06</v>
      </c>
      <c r="F64" s="1080">
        <v>42.53</v>
      </c>
      <c r="G64" s="1080">
        <v>40.9</v>
      </c>
      <c r="H64" s="1080">
        <v>44.09</v>
      </c>
      <c r="I64" s="1081" t="s">
        <v>233</v>
      </c>
      <c r="J64" s="1082">
        <v>74.25</v>
      </c>
      <c r="K64" s="1083">
        <v>80.83</v>
      </c>
    </row>
    <row r="65" spans="1:11" ht="13.5" customHeight="1" x14ac:dyDescent="0.3">
      <c r="A65" s="99"/>
      <c r="B65" s="1085">
        <v>2020</v>
      </c>
      <c r="C65" s="1079">
        <v>130.59</v>
      </c>
      <c r="D65" s="1080">
        <v>102.48</v>
      </c>
      <c r="E65" s="1080">
        <v>160.30000000000001</v>
      </c>
      <c r="F65" s="1080">
        <v>42.76</v>
      </c>
      <c r="G65" s="1080">
        <v>41.13</v>
      </c>
      <c r="H65" s="1080">
        <v>44.33</v>
      </c>
      <c r="I65" s="1081" t="s">
        <v>234</v>
      </c>
      <c r="J65" s="1082">
        <v>74.09</v>
      </c>
      <c r="K65" s="1083">
        <v>80.88</v>
      </c>
    </row>
    <row r="66" spans="1:11" ht="13.5" customHeight="1" x14ac:dyDescent="0.3">
      <c r="A66" s="99"/>
      <c r="B66" s="1086">
        <v>2021</v>
      </c>
      <c r="C66" s="1079">
        <v>130.77000000000001</v>
      </c>
      <c r="D66" s="1080">
        <v>102.89</v>
      </c>
      <c r="E66" s="1080">
        <v>160.16</v>
      </c>
      <c r="F66" s="1080">
        <v>42.86</v>
      </c>
      <c r="G66" s="1080">
        <v>41.26</v>
      </c>
      <c r="H66" s="1080">
        <v>44.39</v>
      </c>
      <c r="I66" s="1081" t="s">
        <v>393</v>
      </c>
      <c r="J66" s="1082">
        <v>73.05</v>
      </c>
      <c r="K66" s="1083">
        <v>79.97</v>
      </c>
    </row>
    <row r="67" spans="1:11" ht="13.5" customHeight="1" x14ac:dyDescent="0.3">
      <c r="A67" s="99"/>
      <c r="B67" s="1086">
        <v>2022</v>
      </c>
      <c r="C67" s="1079">
        <v>133.87</v>
      </c>
      <c r="D67" s="1080">
        <v>105.7</v>
      </c>
      <c r="E67" s="1080">
        <v>163.6</v>
      </c>
      <c r="F67" s="1080">
        <v>43.11</v>
      </c>
      <c r="G67" s="1080">
        <v>41.5</v>
      </c>
      <c r="H67" s="1080">
        <v>44.64</v>
      </c>
      <c r="I67" s="1081" t="s">
        <v>394</v>
      </c>
      <c r="J67" s="1082">
        <v>72.78</v>
      </c>
      <c r="K67" s="1083">
        <v>79.760000000000005</v>
      </c>
    </row>
    <row r="68" spans="1:11" ht="13.5" customHeight="1" x14ac:dyDescent="0.3">
      <c r="A68" s="112" t="s">
        <v>46</v>
      </c>
      <c r="B68" s="1087">
        <v>2018</v>
      </c>
      <c r="C68" s="1468">
        <v>114.39</v>
      </c>
      <c r="D68" s="1469">
        <v>89.32</v>
      </c>
      <c r="E68" s="1469">
        <v>141.04</v>
      </c>
      <c r="F68" s="1469">
        <v>41.72</v>
      </c>
      <c r="G68" s="1469">
        <v>40.19</v>
      </c>
      <c r="H68" s="1469">
        <v>43.19</v>
      </c>
      <c r="I68" s="1470" t="s">
        <v>232</v>
      </c>
      <c r="J68" s="1471">
        <v>74.33</v>
      </c>
      <c r="K68" s="1472">
        <v>80.38</v>
      </c>
    </row>
    <row r="69" spans="1:11" ht="13.5" customHeight="1" x14ac:dyDescent="0.3">
      <c r="A69" s="121"/>
      <c r="B69" s="1088">
        <v>2019</v>
      </c>
      <c r="C69" s="1473">
        <v>117.92</v>
      </c>
      <c r="D69" s="1474">
        <v>92.95</v>
      </c>
      <c r="E69" s="1474">
        <v>144.37</v>
      </c>
      <c r="F69" s="1474">
        <v>41.99</v>
      </c>
      <c r="G69" s="1474">
        <v>40.47</v>
      </c>
      <c r="H69" s="1474">
        <v>43.46</v>
      </c>
      <c r="I69" s="1475" t="s">
        <v>233</v>
      </c>
      <c r="J69" s="1476">
        <v>74.72</v>
      </c>
      <c r="K69" s="1477">
        <v>80.75</v>
      </c>
    </row>
    <row r="70" spans="1:11" ht="13.5" customHeight="1" x14ac:dyDescent="0.3">
      <c r="A70" s="121"/>
      <c r="B70" s="1093">
        <v>2020</v>
      </c>
      <c r="C70" s="1473">
        <v>120.95</v>
      </c>
      <c r="D70" s="1474">
        <v>95.85</v>
      </c>
      <c r="E70" s="1474">
        <v>147.49</v>
      </c>
      <c r="F70" s="1474">
        <v>42.23</v>
      </c>
      <c r="G70" s="1474">
        <v>40.700000000000003</v>
      </c>
      <c r="H70" s="1474">
        <v>43.69</v>
      </c>
      <c r="I70" s="1475" t="s">
        <v>234</v>
      </c>
      <c r="J70" s="1476">
        <v>74.48</v>
      </c>
      <c r="K70" s="1477">
        <v>80.989999999999995</v>
      </c>
    </row>
    <row r="71" spans="1:11" ht="13.5" customHeight="1" x14ac:dyDescent="0.3">
      <c r="A71" s="121"/>
      <c r="B71" s="1094">
        <v>2021</v>
      </c>
      <c r="C71" s="1473">
        <v>120.48</v>
      </c>
      <c r="D71" s="1474">
        <v>95.58</v>
      </c>
      <c r="E71" s="1474">
        <v>146.76</v>
      </c>
      <c r="F71" s="1474">
        <v>42.26</v>
      </c>
      <c r="G71" s="1474">
        <v>40.770000000000003</v>
      </c>
      <c r="H71" s="1474">
        <v>43.69</v>
      </c>
      <c r="I71" s="1475" t="s">
        <v>393</v>
      </c>
      <c r="J71" s="1476">
        <v>73.59</v>
      </c>
      <c r="K71" s="1477">
        <v>80.13</v>
      </c>
    </row>
    <row r="72" spans="1:11" ht="13.5" customHeight="1" x14ac:dyDescent="0.3">
      <c r="A72" s="121"/>
      <c r="B72" s="1094">
        <v>2022</v>
      </c>
      <c r="C72" s="1473">
        <v>123.02</v>
      </c>
      <c r="D72" s="1474">
        <v>97.78</v>
      </c>
      <c r="E72" s="1474">
        <v>149.69999999999999</v>
      </c>
      <c r="F72" s="1474">
        <v>42.49</v>
      </c>
      <c r="G72" s="1474">
        <v>41</v>
      </c>
      <c r="H72" s="1474">
        <v>43.93</v>
      </c>
      <c r="I72" s="1475" t="s">
        <v>394</v>
      </c>
      <c r="J72" s="1476">
        <v>73.195769518829451</v>
      </c>
      <c r="K72" s="1477">
        <v>79.874110447216978</v>
      </c>
    </row>
    <row r="73" spans="1:11" ht="13.5" customHeight="1" x14ac:dyDescent="0.3">
      <c r="A73" s="133" t="s">
        <v>47</v>
      </c>
      <c r="B73" s="1095">
        <v>2018</v>
      </c>
      <c r="C73" s="1096">
        <v>107.27</v>
      </c>
      <c r="D73" s="1097">
        <v>84.68</v>
      </c>
      <c r="E73" s="1097">
        <v>131.51</v>
      </c>
      <c r="F73" s="1097">
        <v>41.41</v>
      </c>
      <c r="G73" s="1097">
        <v>40</v>
      </c>
      <c r="H73" s="1097">
        <v>42.74</v>
      </c>
      <c r="I73" s="1098" t="s">
        <v>232</v>
      </c>
      <c r="J73" s="1099">
        <v>73.434850770621566</v>
      </c>
      <c r="K73" s="1100">
        <v>79.586794774040044</v>
      </c>
    </row>
    <row r="74" spans="1:11" ht="13.5" customHeight="1" x14ac:dyDescent="0.3">
      <c r="A74" s="145"/>
      <c r="B74" s="1101">
        <v>2019</v>
      </c>
      <c r="C74" s="1102">
        <v>110.91</v>
      </c>
      <c r="D74" s="1103">
        <v>88.04</v>
      </c>
      <c r="E74" s="1103">
        <v>135.49</v>
      </c>
      <c r="F74" s="1103">
        <v>41.66</v>
      </c>
      <c r="G74" s="1103">
        <v>40.24</v>
      </c>
      <c r="H74" s="1103">
        <v>43.01</v>
      </c>
      <c r="I74" s="1104" t="s">
        <v>233</v>
      </c>
      <c r="J74" s="1105">
        <v>74.097495789672536</v>
      </c>
      <c r="K74" s="1106">
        <v>79.762937205848118</v>
      </c>
    </row>
    <row r="75" spans="1:11" ht="13.5" customHeight="1" x14ac:dyDescent="0.3">
      <c r="A75" s="145"/>
      <c r="B75" s="1107">
        <v>2020</v>
      </c>
      <c r="C75" s="1102">
        <v>114.16</v>
      </c>
      <c r="D75" s="1103">
        <v>90.95</v>
      </c>
      <c r="E75" s="1103">
        <v>139.05000000000001</v>
      </c>
      <c r="F75" s="1103">
        <v>41.88</v>
      </c>
      <c r="G75" s="1103">
        <v>40.44</v>
      </c>
      <c r="H75" s="1103">
        <v>43.24</v>
      </c>
      <c r="I75" s="1104" t="s">
        <v>234</v>
      </c>
      <c r="J75" s="1105">
        <v>73.978483665348932</v>
      </c>
      <c r="K75" s="1106">
        <v>79.893550836643485</v>
      </c>
    </row>
    <row r="76" spans="1:11" ht="13.5" customHeight="1" x14ac:dyDescent="0.3">
      <c r="A76" s="145"/>
      <c r="B76" s="1108">
        <v>2021</v>
      </c>
      <c r="C76" s="1102">
        <v>113.5</v>
      </c>
      <c r="D76" s="1103">
        <v>90.45</v>
      </c>
      <c r="E76" s="1103">
        <v>137.97</v>
      </c>
      <c r="F76" s="1103">
        <v>41.85</v>
      </c>
      <c r="G76" s="1103">
        <v>40.44</v>
      </c>
      <c r="H76" s="1103">
        <v>43.18</v>
      </c>
      <c r="I76" s="1104" t="s">
        <v>393</v>
      </c>
      <c r="J76" s="1105">
        <v>73.265502695162908</v>
      </c>
      <c r="K76" s="1106">
        <v>79.465367929249766</v>
      </c>
    </row>
    <row r="77" spans="1:11" ht="13.5" customHeight="1" x14ac:dyDescent="0.3">
      <c r="A77" s="145"/>
      <c r="B77" s="1108">
        <v>2022</v>
      </c>
      <c r="C77" s="1102">
        <v>116.77</v>
      </c>
      <c r="D77" s="1103">
        <v>93.38</v>
      </c>
      <c r="E77" s="1103">
        <v>141.53</v>
      </c>
      <c r="F77" s="1103">
        <v>42.07</v>
      </c>
      <c r="G77" s="1103">
        <v>40.68</v>
      </c>
      <c r="H77" s="1103">
        <v>43.38</v>
      </c>
      <c r="I77" s="1104" t="s">
        <v>394</v>
      </c>
      <c r="J77" s="1105">
        <v>73.150549581473314</v>
      </c>
      <c r="K77" s="1106">
        <v>79.449075699347432</v>
      </c>
    </row>
    <row r="78" spans="1:11" ht="13.5" customHeight="1" x14ac:dyDescent="0.3">
      <c r="A78" s="133" t="s">
        <v>48</v>
      </c>
      <c r="B78" s="1095">
        <v>2018</v>
      </c>
      <c r="C78" s="1096">
        <v>115.37</v>
      </c>
      <c r="D78" s="1097">
        <v>87.76</v>
      </c>
      <c r="E78" s="1097">
        <v>145.01</v>
      </c>
      <c r="F78" s="1097">
        <v>41.68</v>
      </c>
      <c r="G78" s="1097">
        <v>40</v>
      </c>
      <c r="H78" s="1097">
        <v>43.31</v>
      </c>
      <c r="I78" s="1098" t="s">
        <v>232</v>
      </c>
      <c r="J78" s="1099">
        <v>73.04888713129202</v>
      </c>
      <c r="K78" s="1100">
        <v>79.408646870035071</v>
      </c>
    </row>
    <row r="79" spans="1:11" ht="13.5" customHeight="1" x14ac:dyDescent="0.3">
      <c r="A79" s="145"/>
      <c r="B79" s="1101">
        <v>2019</v>
      </c>
      <c r="C79" s="1102">
        <v>118.89</v>
      </c>
      <c r="D79" s="1103">
        <v>91.39</v>
      </c>
      <c r="E79" s="1103">
        <v>148.32</v>
      </c>
      <c r="F79" s="1103">
        <v>41.98</v>
      </c>
      <c r="G79" s="1103">
        <v>40.299999999999997</v>
      </c>
      <c r="H79" s="1103">
        <v>43.62</v>
      </c>
      <c r="I79" s="1104" t="s">
        <v>233</v>
      </c>
      <c r="J79" s="1105">
        <v>73.351098456477629</v>
      </c>
      <c r="K79" s="1106">
        <v>79.741960516356087</v>
      </c>
    </row>
    <row r="80" spans="1:11" ht="13.5" customHeight="1" x14ac:dyDescent="0.3">
      <c r="A80" s="145"/>
      <c r="B80" s="1107">
        <v>2020</v>
      </c>
      <c r="C80" s="1102">
        <v>121.29</v>
      </c>
      <c r="D80" s="1103">
        <v>94.17</v>
      </c>
      <c r="E80" s="1103">
        <v>150.36000000000001</v>
      </c>
      <c r="F80" s="1103">
        <v>42.2</v>
      </c>
      <c r="G80" s="1103">
        <v>40.53</v>
      </c>
      <c r="H80" s="1103">
        <v>43.82</v>
      </c>
      <c r="I80" s="1104" t="s">
        <v>234</v>
      </c>
      <c r="J80" s="1105">
        <v>73.729809970947329</v>
      </c>
      <c r="K80" s="1106">
        <v>79.800673505556929</v>
      </c>
    </row>
    <row r="81" spans="1:11" ht="13.5" customHeight="1" x14ac:dyDescent="0.3">
      <c r="A81" s="145"/>
      <c r="B81" s="1108">
        <v>2021</v>
      </c>
      <c r="C81" s="1102">
        <v>121.53</v>
      </c>
      <c r="D81" s="1103">
        <v>94.72</v>
      </c>
      <c r="E81" s="1103">
        <v>150.44999999999999</v>
      </c>
      <c r="F81" s="1103">
        <v>42.29</v>
      </c>
      <c r="G81" s="1103">
        <v>40.68</v>
      </c>
      <c r="H81" s="1103">
        <v>43.85</v>
      </c>
      <c r="I81" s="1104" t="s">
        <v>393</v>
      </c>
      <c r="J81" s="1105">
        <v>73.056810203183346</v>
      </c>
      <c r="K81" s="1106">
        <v>79.256962948465798</v>
      </c>
    </row>
    <row r="82" spans="1:11" ht="13.5" customHeight="1" x14ac:dyDescent="0.3">
      <c r="A82" s="145"/>
      <c r="B82" s="1108">
        <v>2022</v>
      </c>
      <c r="C82" s="1102">
        <v>123.03</v>
      </c>
      <c r="D82" s="1103">
        <v>96</v>
      </c>
      <c r="E82" s="1103">
        <v>152.34</v>
      </c>
      <c r="F82" s="1103">
        <v>42.48</v>
      </c>
      <c r="G82" s="1103">
        <v>40.869999999999997</v>
      </c>
      <c r="H82" s="1103">
        <v>44.03</v>
      </c>
      <c r="I82" s="1104" t="s">
        <v>394</v>
      </c>
      <c r="J82" s="1105">
        <v>72.915018276782774</v>
      </c>
      <c r="K82" s="1106">
        <v>79.252612071911003</v>
      </c>
    </row>
    <row r="83" spans="1:11" ht="13.5" customHeight="1" x14ac:dyDescent="0.3">
      <c r="A83" s="133" t="s">
        <v>49</v>
      </c>
      <c r="B83" s="1095">
        <v>2018</v>
      </c>
      <c r="C83" s="1096">
        <v>119.83</v>
      </c>
      <c r="D83" s="1097">
        <v>92.08</v>
      </c>
      <c r="E83" s="1097">
        <v>148.97</v>
      </c>
      <c r="F83" s="1097">
        <v>41.97</v>
      </c>
      <c r="G83" s="1097">
        <v>40.33</v>
      </c>
      <c r="H83" s="1097">
        <v>43.56</v>
      </c>
      <c r="I83" s="1098" t="s">
        <v>232</v>
      </c>
      <c r="J83" s="1099">
        <v>74.33275828673203</v>
      </c>
      <c r="K83" s="1100">
        <v>80.770630795988311</v>
      </c>
    </row>
    <row r="84" spans="1:11" ht="13.5" customHeight="1" x14ac:dyDescent="0.3">
      <c r="A84" s="145"/>
      <c r="B84" s="1101">
        <v>2019</v>
      </c>
      <c r="C84" s="1102">
        <v>122.08</v>
      </c>
      <c r="D84" s="1103">
        <v>94.25</v>
      </c>
      <c r="E84" s="1103">
        <v>151.21</v>
      </c>
      <c r="F84" s="1103">
        <v>42.22</v>
      </c>
      <c r="G84" s="1103">
        <v>40.619999999999997</v>
      </c>
      <c r="H84" s="1103">
        <v>43.78</v>
      </c>
      <c r="I84" s="1104" t="s">
        <v>233</v>
      </c>
      <c r="J84" s="1105">
        <v>74.431491388845359</v>
      </c>
      <c r="K84" s="1106">
        <v>80.70251622225085</v>
      </c>
    </row>
    <row r="85" spans="1:11" ht="13.5" customHeight="1" x14ac:dyDescent="0.3">
      <c r="A85" s="145"/>
      <c r="B85" s="1107">
        <v>2020</v>
      </c>
      <c r="C85" s="1102">
        <v>126.43</v>
      </c>
      <c r="D85" s="1103">
        <v>99.67</v>
      </c>
      <c r="E85" s="1103">
        <v>154.09</v>
      </c>
      <c r="F85" s="1103">
        <v>42.51</v>
      </c>
      <c r="G85" s="1103">
        <v>40.98</v>
      </c>
      <c r="H85" s="1103">
        <v>43.99</v>
      </c>
      <c r="I85" s="1104" t="s">
        <v>234</v>
      </c>
      <c r="J85" s="1105">
        <v>74.680988116050003</v>
      </c>
      <c r="K85" s="1106">
        <v>80.797729234716414</v>
      </c>
    </row>
    <row r="86" spans="1:11" ht="13.5" customHeight="1" x14ac:dyDescent="0.3">
      <c r="A86" s="145"/>
      <c r="B86" s="1108">
        <v>2021</v>
      </c>
      <c r="C86" s="1102">
        <v>125.89</v>
      </c>
      <c r="D86" s="1103">
        <v>99.91</v>
      </c>
      <c r="E86" s="1103">
        <v>152.56</v>
      </c>
      <c r="F86" s="1103">
        <v>42.54</v>
      </c>
      <c r="G86" s="1103">
        <v>41.09</v>
      </c>
      <c r="H86" s="1103">
        <v>43.94</v>
      </c>
      <c r="I86" s="1104" t="s">
        <v>393</v>
      </c>
      <c r="J86" s="1105">
        <v>73.898346194890138</v>
      </c>
      <c r="K86" s="1106">
        <v>80.507050496481469</v>
      </c>
    </row>
    <row r="87" spans="1:11" ht="13.5" customHeight="1" x14ac:dyDescent="0.3">
      <c r="A87" s="145"/>
      <c r="B87" s="1108">
        <v>2022</v>
      </c>
      <c r="C87" s="1102">
        <v>128.37</v>
      </c>
      <c r="D87" s="1103">
        <v>102.4</v>
      </c>
      <c r="E87" s="1103">
        <v>155.09</v>
      </c>
      <c r="F87" s="1103">
        <v>42.78</v>
      </c>
      <c r="G87" s="1103">
        <v>41.31</v>
      </c>
      <c r="H87" s="1103">
        <v>44.21</v>
      </c>
      <c r="I87" s="1104" t="s">
        <v>394</v>
      </c>
      <c r="J87" s="1105">
        <v>73.407310732589607</v>
      </c>
      <c r="K87" s="1106">
        <v>80.418443253456516</v>
      </c>
    </row>
    <row r="88" spans="1:11" ht="13.5" customHeight="1" x14ac:dyDescent="0.3">
      <c r="A88" s="133" t="s">
        <v>50</v>
      </c>
      <c r="B88" s="1095">
        <v>2018</v>
      </c>
      <c r="C88" s="1096">
        <v>142.68</v>
      </c>
      <c r="D88" s="1097">
        <v>110.15</v>
      </c>
      <c r="E88" s="1097">
        <v>178.18</v>
      </c>
      <c r="F88" s="1097">
        <v>43.26</v>
      </c>
      <c r="G88" s="1097">
        <v>41.5</v>
      </c>
      <c r="H88" s="1097">
        <v>44.93</v>
      </c>
      <c r="I88" s="1098" t="s">
        <v>232</v>
      </c>
      <c r="J88" s="1099">
        <v>74.798581359559279</v>
      </c>
      <c r="K88" s="1100">
        <v>81.584839788309338</v>
      </c>
    </row>
    <row r="89" spans="1:11" ht="13.5" customHeight="1" x14ac:dyDescent="0.3">
      <c r="A89" s="145"/>
      <c r="B89" s="1101">
        <v>2019</v>
      </c>
      <c r="C89" s="1102">
        <v>147.22</v>
      </c>
      <c r="D89" s="1103">
        <v>115.44</v>
      </c>
      <c r="E89" s="1103">
        <v>181.6</v>
      </c>
      <c r="F89" s="1103">
        <v>43.56</v>
      </c>
      <c r="G89" s="1103">
        <v>41.85</v>
      </c>
      <c r="H89" s="1103">
        <v>45.19</v>
      </c>
      <c r="I89" s="1104" t="s">
        <v>233</v>
      </c>
      <c r="J89" s="1105">
        <v>75.200357104546597</v>
      </c>
      <c r="K89" s="1106">
        <v>81.630647906531976</v>
      </c>
    </row>
    <row r="90" spans="1:11" ht="13.5" customHeight="1" x14ac:dyDescent="0.3">
      <c r="A90" s="145"/>
      <c r="B90" s="1107">
        <v>2020</v>
      </c>
      <c r="C90" s="1102">
        <v>150.97999999999999</v>
      </c>
      <c r="D90" s="1103">
        <v>117.57</v>
      </c>
      <c r="E90" s="1103">
        <v>187.31</v>
      </c>
      <c r="F90" s="1103">
        <v>43.82</v>
      </c>
      <c r="G90" s="1103">
        <v>42.08</v>
      </c>
      <c r="H90" s="1103">
        <v>45.46</v>
      </c>
      <c r="I90" s="1104" t="s">
        <v>234</v>
      </c>
      <c r="J90" s="1105">
        <v>75.444282374662464</v>
      </c>
      <c r="K90" s="1106">
        <v>82.085215112013131</v>
      </c>
    </row>
    <row r="91" spans="1:11" ht="13.5" customHeight="1" x14ac:dyDescent="0.3">
      <c r="A91" s="145"/>
      <c r="B91" s="1108">
        <v>2021</v>
      </c>
      <c r="C91" s="1102">
        <v>148.68</v>
      </c>
      <c r="D91" s="1103">
        <v>116.83</v>
      </c>
      <c r="E91" s="1103">
        <v>182.46</v>
      </c>
      <c r="F91" s="1103">
        <v>43.85</v>
      </c>
      <c r="G91" s="1103">
        <v>42.17</v>
      </c>
      <c r="H91" s="1103">
        <v>45.43</v>
      </c>
      <c r="I91" s="1104" t="s">
        <v>393</v>
      </c>
      <c r="J91" s="1105">
        <v>75.104710345265801</v>
      </c>
      <c r="K91" s="1106">
        <v>81.204288643522219</v>
      </c>
    </row>
    <row r="92" spans="1:11" ht="13.5" customHeight="1" x14ac:dyDescent="0.3">
      <c r="A92" s="145"/>
      <c r="B92" s="1108">
        <v>2022</v>
      </c>
      <c r="C92" s="1102">
        <v>152.26</v>
      </c>
      <c r="D92" s="1103">
        <v>120.17</v>
      </c>
      <c r="E92" s="1103">
        <v>186.21</v>
      </c>
      <c r="F92" s="1103">
        <v>44.13</v>
      </c>
      <c r="G92" s="1103">
        <v>42.43</v>
      </c>
      <c r="H92" s="1103">
        <v>45.72</v>
      </c>
      <c r="I92" s="1104" t="s">
        <v>394</v>
      </c>
      <c r="J92" s="1105">
        <v>75.134404745977108</v>
      </c>
      <c r="K92" s="1106">
        <v>81.365752784799085</v>
      </c>
    </row>
    <row r="93" spans="1:11" ht="13.5" customHeight="1" x14ac:dyDescent="0.3">
      <c r="A93" s="133" t="s">
        <v>51</v>
      </c>
      <c r="B93" s="1095">
        <v>2018</v>
      </c>
      <c r="C93" s="1096">
        <v>111.63</v>
      </c>
      <c r="D93" s="1097">
        <v>89.3</v>
      </c>
      <c r="E93" s="1097">
        <v>135.02000000000001</v>
      </c>
      <c r="F93" s="1097">
        <v>41.47</v>
      </c>
      <c r="G93" s="1097">
        <v>40.1</v>
      </c>
      <c r="H93" s="1097">
        <v>42.79</v>
      </c>
      <c r="I93" s="1098" t="s">
        <v>232</v>
      </c>
      <c r="J93" s="1099">
        <v>73.560235819530575</v>
      </c>
      <c r="K93" s="1100">
        <v>79.587445901974121</v>
      </c>
    </row>
    <row r="94" spans="1:11" ht="13.5" customHeight="1" x14ac:dyDescent="0.3">
      <c r="A94" s="145"/>
      <c r="B94" s="1101">
        <v>2019</v>
      </c>
      <c r="C94" s="1102">
        <v>116.7</v>
      </c>
      <c r="D94" s="1103">
        <v>94.05</v>
      </c>
      <c r="E94" s="1103">
        <v>140.25</v>
      </c>
      <c r="F94" s="1103">
        <v>41.81</v>
      </c>
      <c r="G94" s="1103">
        <v>40.43</v>
      </c>
      <c r="H94" s="1103">
        <v>43.15</v>
      </c>
      <c r="I94" s="1104" t="s">
        <v>233</v>
      </c>
      <c r="J94" s="1105">
        <v>73.788835836786021</v>
      </c>
      <c r="K94" s="1106">
        <v>80.0066399826229</v>
      </c>
    </row>
    <row r="95" spans="1:11" ht="13.5" customHeight="1" x14ac:dyDescent="0.3">
      <c r="A95" s="145"/>
      <c r="B95" s="1107">
        <v>2020</v>
      </c>
      <c r="C95" s="1102">
        <v>119.34</v>
      </c>
      <c r="D95" s="1103">
        <v>96.72</v>
      </c>
      <c r="E95" s="1103">
        <v>142.76</v>
      </c>
      <c r="F95" s="1103">
        <v>42.09</v>
      </c>
      <c r="G95" s="1103">
        <v>40.72</v>
      </c>
      <c r="H95" s="1103">
        <v>43.42</v>
      </c>
      <c r="I95" s="1104" t="s">
        <v>234</v>
      </c>
      <c r="J95" s="1105">
        <v>73.926607099160549</v>
      </c>
      <c r="K95" s="1106">
        <v>80.11997157239162</v>
      </c>
    </row>
    <row r="96" spans="1:11" ht="13.5" customHeight="1" x14ac:dyDescent="0.3">
      <c r="A96" s="145"/>
      <c r="B96" s="1108">
        <v>2021</v>
      </c>
      <c r="C96" s="1102">
        <v>119.95</v>
      </c>
      <c r="D96" s="1103">
        <v>96.55</v>
      </c>
      <c r="E96" s="1103">
        <v>144.65</v>
      </c>
      <c r="F96" s="1103">
        <v>42.18</v>
      </c>
      <c r="G96" s="1103">
        <v>40.799999999999997</v>
      </c>
      <c r="H96" s="1103">
        <v>43.53</v>
      </c>
      <c r="I96" s="1104" t="s">
        <v>393</v>
      </c>
      <c r="J96" s="1105">
        <v>73.331718058309647</v>
      </c>
      <c r="K96" s="1106">
        <v>79.499126140675131</v>
      </c>
    </row>
    <row r="97" spans="1:11" ht="13.5" customHeight="1" x14ac:dyDescent="0.3">
      <c r="A97" s="145"/>
      <c r="B97" s="1108">
        <v>2022</v>
      </c>
      <c r="C97" s="1102">
        <v>123.5</v>
      </c>
      <c r="D97" s="1103">
        <v>99.27</v>
      </c>
      <c r="E97" s="1103">
        <v>149.13999999999999</v>
      </c>
      <c r="F97" s="1103">
        <v>42.47</v>
      </c>
      <c r="G97" s="1103">
        <v>41.06</v>
      </c>
      <c r="H97" s="1103">
        <v>43.83</v>
      </c>
      <c r="I97" s="1104" t="s">
        <v>394</v>
      </c>
      <c r="J97" s="1105">
        <v>73.198005079480041</v>
      </c>
      <c r="K97" s="1106">
        <v>79.922258253727506</v>
      </c>
    </row>
    <row r="98" spans="1:11" ht="13.5" customHeight="1" x14ac:dyDescent="0.3">
      <c r="A98" s="133" t="s">
        <v>52</v>
      </c>
      <c r="B98" s="1095">
        <v>2018</v>
      </c>
      <c r="C98" s="1096">
        <v>108.27</v>
      </c>
      <c r="D98" s="1097">
        <v>85.57</v>
      </c>
      <c r="E98" s="1097">
        <v>132.25</v>
      </c>
      <c r="F98" s="1097">
        <v>41.2</v>
      </c>
      <c r="G98" s="1097">
        <v>39.72</v>
      </c>
      <c r="H98" s="1097">
        <v>42.65</v>
      </c>
      <c r="I98" s="1098" t="s">
        <v>232</v>
      </c>
      <c r="J98" s="1099">
        <v>74.002674275469303</v>
      </c>
      <c r="K98" s="1100">
        <v>79.703367725122931</v>
      </c>
    </row>
    <row r="99" spans="1:11" ht="13.5" customHeight="1" x14ac:dyDescent="0.3">
      <c r="A99" s="145"/>
      <c r="B99" s="1101">
        <v>2019</v>
      </c>
      <c r="C99" s="1102">
        <v>113.05</v>
      </c>
      <c r="D99" s="1103">
        <v>90.17</v>
      </c>
      <c r="E99" s="1103">
        <v>137.13</v>
      </c>
      <c r="F99" s="1103">
        <v>41.57</v>
      </c>
      <c r="G99" s="1103">
        <v>40.119999999999997</v>
      </c>
      <c r="H99" s="1103">
        <v>43</v>
      </c>
      <c r="I99" s="1104" t="s">
        <v>233</v>
      </c>
      <c r="J99" s="1105">
        <v>74.317243021763005</v>
      </c>
      <c r="K99" s="1106">
        <v>79.926286894368133</v>
      </c>
    </row>
    <row r="100" spans="1:11" ht="13.5" customHeight="1" x14ac:dyDescent="0.3">
      <c r="A100" s="145"/>
      <c r="B100" s="1107">
        <v>2020</v>
      </c>
      <c r="C100" s="1102">
        <v>116.06</v>
      </c>
      <c r="D100" s="1103">
        <v>92.66</v>
      </c>
      <c r="E100" s="1103">
        <v>140.83000000000001</v>
      </c>
      <c r="F100" s="1103">
        <v>41.81</v>
      </c>
      <c r="G100" s="1103">
        <v>40.340000000000003</v>
      </c>
      <c r="H100" s="1103">
        <v>43.26</v>
      </c>
      <c r="I100" s="1104" t="s">
        <v>234</v>
      </c>
      <c r="J100" s="1105">
        <v>74.35979258891949</v>
      </c>
      <c r="K100" s="1106">
        <v>80.046389193607709</v>
      </c>
    </row>
    <row r="101" spans="1:11" ht="13.5" customHeight="1" x14ac:dyDescent="0.3">
      <c r="A101" s="145"/>
      <c r="B101" s="1108">
        <v>2021</v>
      </c>
      <c r="C101" s="1102">
        <v>116.99</v>
      </c>
      <c r="D101" s="1103">
        <v>92.8</v>
      </c>
      <c r="E101" s="1103">
        <v>142.91</v>
      </c>
      <c r="F101" s="1103">
        <v>41.99</v>
      </c>
      <c r="G101" s="1103">
        <v>40.51</v>
      </c>
      <c r="H101" s="1103">
        <v>43.46</v>
      </c>
      <c r="I101" s="1104" t="s">
        <v>393</v>
      </c>
      <c r="J101" s="1105">
        <v>73.882738189044815</v>
      </c>
      <c r="K101" s="1106">
        <v>79.589258554584248</v>
      </c>
    </row>
    <row r="102" spans="1:11" ht="13.5" customHeight="1" x14ac:dyDescent="0.3">
      <c r="A102" s="145"/>
      <c r="B102" s="1108">
        <v>2022</v>
      </c>
      <c r="C102" s="1102">
        <v>119.75</v>
      </c>
      <c r="D102" s="1103">
        <v>94.25</v>
      </c>
      <c r="E102" s="1103">
        <v>147.35</v>
      </c>
      <c r="F102" s="1103">
        <v>42.28</v>
      </c>
      <c r="G102" s="1103">
        <v>40.75</v>
      </c>
      <c r="H102" s="1103">
        <v>43.78</v>
      </c>
      <c r="I102" s="1104" t="s">
        <v>394</v>
      </c>
      <c r="J102" s="1105">
        <v>73.431216988233743</v>
      </c>
      <c r="K102" s="1106">
        <v>79.70647344687454</v>
      </c>
    </row>
    <row r="103" spans="1:11" ht="13.5" customHeight="1" x14ac:dyDescent="0.3">
      <c r="A103" s="133" t="s">
        <v>53</v>
      </c>
      <c r="B103" s="1095">
        <v>2018</v>
      </c>
      <c r="C103" s="1096">
        <v>109.74</v>
      </c>
      <c r="D103" s="1097">
        <v>86.01</v>
      </c>
      <c r="E103" s="1097">
        <v>134.6</v>
      </c>
      <c r="F103" s="1097">
        <v>41.52</v>
      </c>
      <c r="G103" s="1097">
        <v>40.020000000000003</v>
      </c>
      <c r="H103" s="1097">
        <v>42.95</v>
      </c>
      <c r="I103" s="1098" t="s">
        <v>232</v>
      </c>
      <c r="J103" s="1099">
        <v>74.583261082295209</v>
      </c>
      <c r="K103" s="1100">
        <v>81.32044226194067</v>
      </c>
    </row>
    <row r="104" spans="1:11" ht="13.5" customHeight="1" x14ac:dyDescent="0.3">
      <c r="A104" s="145"/>
      <c r="B104" s="1101">
        <v>2019</v>
      </c>
      <c r="C104" s="1102">
        <v>112.17</v>
      </c>
      <c r="D104" s="1103">
        <v>88.94</v>
      </c>
      <c r="E104" s="1103">
        <v>136.44999999999999</v>
      </c>
      <c r="F104" s="1103">
        <v>41.72</v>
      </c>
      <c r="G104" s="1103">
        <v>40.24</v>
      </c>
      <c r="H104" s="1103">
        <v>43.13</v>
      </c>
      <c r="I104" s="1104" t="s">
        <v>233</v>
      </c>
      <c r="J104" s="1105">
        <v>75.068575515068744</v>
      </c>
      <c r="K104" s="1106">
        <v>81.634954023107881</v>
      </c>
    </row>
    <row r="105" spans="1:11" ht="13.5" customHeight="1" x14ac:dyDescent="0.3">
      <c r="A105" s="145"/>
      <c r="B105" s="1107">
        <v>2020</v>
      </c>
      <c r="C105" s="1102">
        <v>114.91</v>
      </c>
      <c r="D105" s="1103">
        <v>91.66</v>
      </c>
      <c r="E105" s="1103">
        <v>139.03</v>
      </c>
      <c r="F105" s="1103">
        <v>41.93</v>
      </c>
      <c r="G105" s="1103">
        <v>40.450000000000003</v>
      </c>
      <c r="H105" s="1103">
        <v>43.34</v>
      </c>
      <c r="I105" s="1104" t="s">
        <v>234</v>
      </c>
      <c r="J105" s="1105">
        <v>75.184321377813831</v>
      </c>
      <c r="K105" s="1106">
        <v>81.961328739908708</v>
      </c>
    </row>
    <row r="106" spans="1:11" ht="13.5" customHeight="1" x14ac:dyDescent="0.3">
      <c r="A106" s="145"/>
      <c r="B106" s="1108">
        <v>2021</v>
      </c>
      <c r="C106" s="1102">
        <v>113.94</v>
      </c>
      <c r="D106" s="1103">
        <v>90.98</v>
      </c>
      <c r="E106" s="1103">
        <v>137.71</v>
      </c>
      <c r="F106" s="1103">
        <v>41.92</v>
      </c>
      <c r="G106" s="1103">
        <v>40.46</v>
      </c>
      <c r="H106" s="1103">
        <v>43.31</v>
      </c>
      <c r="I106" s="1104" t="s">
        <v>393</v>
      </c>
      <c r="J106" s="1105">
        <v>74.659338439196503</v>
      </c>
      <c r="K106" s="1106">
        <v>81.453654400961867</v>
      </c>
    </row>
    <row r="107" spans="1:11" ht="13.5" customHeight="1" x14ac:dyDescent="0.3">
      <c r="A107" s="145"/>
      <c r="B107" s="1108">
        <v>2022</v>
      </c>
      <c r="C107" s="1102">
        <v>115.76</v>
      </c>
      <c r="D107" s="1103">
        <v>92.79</v>
      </c>
      <c r="E107" s="1103">
        <v>139.6</v>
      </c>
      <c r="F107" s="1103">
        <v>42.13</v>
      </c>
      <c r="G107" s="1103">
        <v>40.68</v>
      </c>
      <c r="H107" s="1103">
        <v>43.52</v>
      </c>
      <c r="I107" s="1104" t="s">
        <v>394</v>
      </c>
      <c r="J107" s="1105">
        <v>74.680374661291339</v>
      </c>
      <c r="K107" s="1106">
        <v>81.646206306344013</v>
      </c>
    </row>
    <row r="108" spans="1:11" ht="13.5" customHeight="1" x14ac:dyDescent="0.3">
      <c r="A108" s="112" t="s">
        <v>54</v>
      </c>
      <c r="B108" s="1087">
        <v>2018</v>
      </c>
      <c r="C108" s="1468">
        <v>128.30000000000001</v>
      </c>
      <c r="D108" s="1469">
        <v>102.17</v>
      </c>
      <c r="E108" s="1469">
        <v>155.79</v>
      </c>
      <c r="F108" s="1469">
        <v>42.5</v>
      </c>
      <c r="G108" s="1469">
        <v>40.98</v>
      </c>
      <c r="H108" s="1469">
        <v>43.96</v>
      </c>
      <c r="I108" s="1470" t="s">
        <v>232</v>
      </c>
      <c r="J108" s="1471">
        <v>74.48</v>
      </c>
      <c r="K108" s="1472">
        <v>81.319999999999993</v>
      </c>
    </row>
    <row r="109" spans="1:11" ht="13.5" customHeight="1" x14ac:dyDescent="0.3">
      <c r="A109" s="121"/>
      <c r="B109" s="1088">
        <v>2019</v>
      </c>
      <c r="C109" s="1473">
        <v>131.85</v>
      </c>
      <c r="D109" s="1474">
        <v>105.79</v>
      </c>
      <c r="E109" s="1474">
        <v>159.19</v>
      </c>
      <c r="F109" s="1474">
        <v>42.78</v>
      </c>
      <c r="G109" s="1474">
        <v>41.27</v>
      </c>
      <c r="H109" s="1474">
        <v>44.23</v>
      </c>
      <c r="I109" s="1475" t="s">
        <v>233</v>
      </c>
      <c r="J109" s="1476">
        <v>74.760000000000005</v>
      </c>
      <c r="K109" s="1477">
        <v>81.53</v>
      </c>
    </row>
    <row r="110" spans="1:11" ht="13.5" customHeight="1" x14ac:dyDescent="0.3">
      <c r="A110" s="121"/>
      <c r="B110" s="1093">
        <v>2020</v>
      </c>
      <c r="C110" s="1473">
        <v>134.68</v>
      </c>
      <c r="D110" s="1474">
        <v>108.27</v>
      </c>
      <c r="E110" s="1474">
        <v>162.35</v>
      </c>
      <c r="F110" s="1474">
        <v>43.01</v>
      </c>
      <c r="G110" s="1474">
        <v>41.5</v>
      </c>
      <c r="H110" s="1474">
        <v>44.47</v>
      </c>
      <c r="I110" s="1475" t="s">
        <v>234</v>
      </c>
      <c r="J110" s="1476">
        <v>74.62</v>
      </c>
      <c r="K110" s="1477">
        <v>81.34</v>
      </c>
    </row>
    <row r="111" spans="1:11" ht="13.5" customHeight="1" x14ac:dyDescent="0.3">
      <c r="A111" s="121"/>
      <c r="B111" s="1094">
        <v>2021</v>
      </c>
      <c r="C111" s="1473">
        <v>135.08000000000001</v>
      </c>
      <c r="D111" s="1474">
        <v>108.29</v>
      </c>
      <c r="E111" s="1474">
        <v>163.21</v>
      </c>
      <c r="F111" s="1474">
        <v>43.13</v>
      </c>
      <c r="G111" s="1474">
        <v>41.6</v>
      </c>
      <c r="H111" s="1474">
        <v>44.61</v>
      </c>
      <c r="I111" s="1475" t="s">
        <v>393</v>
      </c>
      <c r="J111" s="1476">
        <v>73.63</v>
      </c>
      <c r="K111" s="1477">
        <v>80.430000000000007</v>
      </c>
    </row>
    <row r="112" spans="1:11" ht="13.5" customHeight="1" x14ac:dyDescent="0.3">
      <c r="A112" s="121"/>
      <c r="B112" s="1094">
        <v>2022</v>
      </c>
      <c r="C112" s="1473">
        <v>138.75</v>
      </c>
      <c r="D112" s="1474">
        <v>111.75</v>
      </c>
      <c r="E112" s="1474">
        <v>167.04</v>
      </c>
      <c r="F112" s="1474">
        <v>43.4</v>
      </c>
      <c r="G112" s="1474">
        <v>41.87</v>
      </c>
      <c r="H112" s="1474">
        <v>44.88</v>
      </c>
      <c r="I112" s="1475" t="s">
        <v>394</v>
      </c>
      <c r="J112" s="1476">
        <v>73.269189074854609</v>
      </c>
      <c r="K112" s="1477">
        <v>80.042278689366697</v>
      </c>
    </row>
    <row r="113" spans="1:11" ht="13.5" customHeight="1" x14ac:dyDescent="0.3">
      <c r="A113" s="133" t="s">
        <v>55</v>
      </c>
      <c r="B113" s="1095">
        <v>2018</v>
      </c>
      <c r="C113" s="1096">
        <v>119.37</v>
      </c>
      <c r="D113" s="1097">
        <v>92.65</v>
      </c>
      <c r="E113" s="1097">
        <v>147.9</v>
      </c>
      <c r="F113" s="1097">
        <v>41.9</v>
      </c>
      <c r="G113" s="1097">
        <v>40.229999999999997</v>
      </c>
      <c r="H113" s="1097">
        <v>43.51</v>
      </c>
      <c r="I113" s="1098" t="s">
        <v>232</v>
      </c>
      <c r="J113" s="1099">
        <v>73.639419199112297</v>
      </c>
      <c r="K113" s="1100">
        <v>81.143165097342447</v>
      </c>
    </row>
    <row r="114" spans="1:11" ht="13.5" customHeight="1" x14ac:dyDescent="0.3">
      <c r="A114" s="145"/>
      <c r="B114" s="1101">
        <v>2019</v>
      </c>
      <c r="C114" s="1102">
        <v>123.57</v>
      </c>
      <c r="D114" s="1103">
        <v>96.43</v>
      </c>
      <c r="E114" s="1103">
        <v>152.91999999999999</v>
      </c>
      <c r="F114" s="1103">
        <v>42.23</v>
      </c>
      <c r="G114" s="1103">
        <v>40.590000000000003</v>
      </c>
      <c r="H114" s="1103">
        <v>43.82</v>
      </c>
      <c r="I114" s="1104" t="s">
        <v>233</v>
      </c>
      <c r="J114" s="1105">
        <v>73.707839560817789</v>
      </c>
      <c r="K114" s="1106">
        <v>80.996194410888037</v>
      </c>
    </row>
    <row r="115" spans="1:11" ht="13.5" customHeight="1" x14ac:dyDescent="0.3">
      <c r="A115" s="145"/>
      <c r="B115" s="1107">
        <v>2020</v>
      </c>
      <c r="C115" s="1102">
        <v>129.25</v>
      </c>
      <c r="D115" s="1103">
        <v>100.04</v>
      </c>
      <c r="E115" s="1103">
        <v>160.93</v>
      </c>
      <c r="F115" s="1103">
        <v>42.63</v>
      </c>
      <c r="G115" s="1103">
        <v>40.93</v>
      </c>
      <c r="H115" s="1103">
        <v>44.27</v>
      </c>
      <c r="I115" s="1104" t="s">
        <v>234</v>
      </c>
      <c r="J115" s="1105">
        <v>73.818002798926472</v>
      </c>
      <c r="K115" s="1106">
        <v>81.379805460585985</v>
      </c>
    </row>
    <row r="116" spans="1:11" ht="13.5" customHeight="1" x14ac:dyDescent="0.3">
      <c r="A116" s="145"/>
      <c r="B116" s="1108">
        <v>2021</v>
      </c>
      <c r="C116" s="1102">
        <v>131.88</v>
      </c>
      <c r="D116" s="1103">
        <v>101.42</v>
      </c>
      <c r="E116" s="1103">
        <v>165.7</v>
      </c>
      <c r="F116" s="1103">
        <v>42.92</v>
      </c>
      <c r="G116" s="1103">
        <v>41.19</v>
      </c>
      <c r="H116" s="1103">
        <v>44.6</v>
      </c>
      <c r="I116" s="1104" t="s">
        <v>393</v>
      </c>
      <c r="J116" s="1105">
        <v>73.792604087325387</v>
      </c>
      <c r="K116" s="1106">
        <v>81.227266604634181</v>
      </c>
    </row>
    <row r="117" spans="1:11" ht="13.5" customHeight="1" x14ac:dyDescent="0.3">
      <c r="A117" s="145"/>
      <c r="B117" s="1108">
        <v>2022</v>
      </c>
      <c r="C117" s="1102">
        <v>137.55000000000001</v>
      </c>
      <c r="D117" s="1103">
        <v>106.35</v>
      </c>
      <c r="E117" s="1103">
        <v>172.12</v>
      </c>
      <c r="F117" s="1103">
        <v>43.26</v>
      </c>
      <c r="G117" s="1103">
        <v>41.47</v>
      </c>
      <c r="H117" s="1103">
        <v>44.99</v>
      </c>
      <c r="I117" s="1104" t="s">
        <v>394</v>
      </c>
      <c r="J117" s="1105">
        <v>73.915520885416313</v>
      </c>
      <c r="K117" s="1106">
        <v>81.287021617877599</v>
      </c>
    </row>
    <row r="118" spans="1:11" ht="13.5" customHeight="1" x14ac:dyDescent="0.3">
      <c r="A118" s="133" t="s">
        <v>56</v>
      </c>
      <c r="B118" s="1095">
        <v>2018</v>
      </c>
      <c r="C118" s="1096">
        <v>119.57</v>
      </c>
      <c r="D118" s="1097">
        <v>94.62</v>
      </c>
      <c r="E118" s="1097">
        <v>145.11000000000001</v>
      </c>
      <c r="F118" s="1097">
        <v>42.2</v>
      </c>
      <c r="G118" s="1097">
        <v>40.630000000000003</v>
      </c>
      <c r="H118" s="1097">
        <v>43.7</v>
      </c>
      <c r="I118" s="1098" t="s">
        <v>232</v>
      </c>
      <c r="J118" s="1099">
        <v>73.763281348627316</v>
      </c>
      <c r="K118" s="1100">
        <v>80.477126163546728</v>
      </c>
    </row>
    <row r="119" spans="1:11" ht="13.5" customHeight="1" x14ac:dyDescent="0.3">
      <c r="A119" s="145"/>
      <c r="B119" s="1101">
        <v>2019</v>
      </c>
      <c r="C119" s="1102">
        <v>124.2</v>
      </c>
      <c r="D119" s="1103">
        <v>98.89</v>
      </c>
      <c r="E119" s="1103">
        <v>150.35</v>
      </c>
      <c r="F119" s="1103">
        <v>42.53</v>
      </c>
      <c r="G119" s="1103">
        <v>40.909999999999997</v>
      </c>
      <c r="H119" s="1103">
        <v>44.08</v>
      </c>
      <c r="I119" s="1104" t="s">
        <v>233</v>
      </c>
      <c r="J119" s="1105">
        <v>74.213660039269399</v>
      </c>
      <c r="K119" s="1106">
        <v>80.823124965873959</v>
      </c>
    </row>
    <row r="120" spans="1:11" ht="13.5" customHeight="1" x14ac:dyDescent="0.3">
      <c r="A120" s="145"/>
      <c r="B120" s="1107">
        <v>2020</v>
      </c>
      <c r="C120" s="1102">
        <v>127.14</v>
      </c>
      <c r="D120" s="1103">
        <v>101.7</v>
      </c>
      <c r="E120" s="1103">
        <v>153.77000000000001</v>
      </c>
      <c r="F120" s="1103">
        <v>42.8</v>
      </c>
      <c r="G120" s="1103">
        <v>41.19</v>
      </c>
      <c r="H120" s="1103">
        <v>44.34</v>
      </c>
      <c r="I120" s="1104" t="s">
        <v>234</v>
      </c>
      <c r="J120" s="1105">
        <v>74.649588308242201</v>
      </c>
      <c r="K120" s="1106">
        <v>80.435964446786457</v>
      </c>
    </row>
    <row r="121" spans="1:11" ht="13.5" customHeight="1" x14ac:dyDescent="0.3">
      <c r="A121" s="145"/>
      <c r="B121" s="1108">
        <v>2021</v>
      </c>
      <c r="C121" s="1102">
        <v>127.8</v>
      </c>
      <c r="D121" s="1103">
        <v>101.54</v>
      </c>
      <c r="E121" s="1103">
        <v>155.38999999999999</v>
      </c>
      <c r="F121" s="1103">
        <v>42.93</v>
      </c>
      <c r="G121" s="1103">
        <v>41.31</v>
      </c>
      <c r="H121" s="1103">
        <v>44.49</v>
      </c>
      <c r="I121" s="1104" t="s">
        <v>393</v>
      </c>
      <c r="J121" s="1105">
        <v>74.06024626983276</v>
      </c>
      <c r="K121" s="1106">
        <v>79.449959175633495</v>
      </c>
    </row>
    <row r="122" spans="1:11" ht="13.5" customHeight="1" x14ac:dyDescent="0.3">
      <c r="A122" s="145"/>
      <c r="B122" s="1108">
        <v>2022</v>
      </c>
      <c r="C122" s="1102">
        <v>131.99</v>
      </c>
      <c r="D122" s="1103">
        <v>104.81</v>
      </c>
      <c r="E122" s="1103">
        <v>160.71</v>
      </c>
      <c r="F122" s="1103">
        <v>43.2</v>
      </c>
      <c r="G122" s="1103">
        <v>41.57</v>
      </c>
      <c r="H122" s="1103">
        <v>44.77</v>
      </c>
      <c r="I122" s="1104" t="s">
        <v>394</v>
      </c>
      <c r="J122" s="1105">
        <v>73.968995291117096</v>
      </c>
      <c r="K122" s="1106">
        <v>79.474261103318824</v>
      </c>
    </row>
    <row r="123" spans="1:11" ht="13.5" customHeight="1" x14ac:dyDescent="0.3">
      <c r="A123" s="133" t="s">
        <v>57</v>
      </c>
      <c r="B123" s="1095">
        <v>2018</v>
      </c>
      <c r="C123" s="1096">
        <v>159.63999999999999</v>
      </c>
      <c r="D123" s="1097">
        <v>131.88999999999999</v>
      </c>
      <c r="E123" s="1097">
        <v>187.77</v>
      </c>
      <c r="F123" s="1097">
        <v>44.15</v>
      </c>
      <c r="G123" s="1097">
        <v>42.77</v>
      </c>
      <c r="H123" s="1097">
        <v>45.48</v>
      </c>
      <c r="I123" s="1098" t="s">
        <v>232</v>
      </c>
      <c r="J123" s="1099">
        <v>74.261070028914475</v>
      </c>
      <c r="K123" s="1100">
        <v>80.300085567596213</v>
      </c>
    </row>
    <row r="124" spans="1:11" ht="13.5" customHeight="1" x14ac:dyDescent="0.3">
      <c r="A124" s="145"/>
      <c r="B124" s="1101">
        <v>2019</v>
      </c>
      <c r="C124" s="1102">
        <v>164.38</v>
      </c>
      <c r="D124" s="1103">
        <v>136.44999999999999</v>
      </c>
      <c r="E124" s="1103">
        <v>193.23</v>
      </c>
      <c r="F124" s="1103">
        <v>44.48</v>
      </c>
      <c r="G124" s="1103">
        <v>43.12</v>
      </c>
      <c r="H124" s="1103">
        <v>45.78</v>
      </c>
      <c r="I124" s="1104" t="s">
        <v>233</v>
      </c>
      <c r="J124" s="1105">
        <v>74.271834607089374</v>
      </c>
      <c r="K124" s="1106">
        <v>80.211188239785074</v>
      </c>
    </row>
    <row r="125" spans="1:11" ht="13.5" customHeight="1" x14ac:dyDescent="0.3">
      <c r="A125" s="145"/>
      <c r="B125" s="1107">
        <v>2020</v>
      </c>
      <c r="C125" s="1102">
        <v>168.04</v>
      </c>
      <c r="D125" s="1103">
        <v>140.22999999999999</v>
      </c>
      <c r="E125" s="1103">
        <v>196.51</v>
      </c>
      <c r="F125" s="1103">
        <v>44.74</v>
      </c>
      <c r="G125" s="1103">
        <v>43.41</v>
      </c>
      <c r="H125" s="1103">
        <v>46.03</v>
      </c>
      <c r="I125" s="1104" t="s">
        <v>234</v>
      </c>
      <c r="J125" s="1105">
        <v>73.951702123409163</v>
      </c>
      <c r="K125" s="1106">
        <v>79.641650209945553</v>
      </c>
    </row>
    <row r="126" spans="1:11" ht="13.5" customHeight="1" x14ac:dyDescent="0.3">
      <c r="A126" s="145"/>
      <c r="B126" s="1108">
        <v>2021</v>
      </c>
      <c r="C126" s="1102">
        <v>169.15</v>
      </c>
      <c r="D126" s="1103">
        <v>138.38999999999999</v>
      </c>
      <c r="E126" s="1103">
        <v>200.99</v>
      </c>
      <c r="F126" s="1103">
        <v>44.87</v>
      </c>
      <c r="G126" s="1103">
        <v>43.46</v>
      </c>
      <c r="H126" s="1103">
        <v>46.23</v>
      </c>
      <c r="I126" s="1104" t="s">
        <v>393</v>
      </c>
      <c r="J126" s="1105">
        <v>73.351944603142954</v>
      </c>
      <c r="K126" s="1106">
        <v>79.232482625405822</v>
      </c>
    </row>
    <row r="127" spans="1:11" ht="13.5" customHeight="1" x14ac:dyDescent="0.3">
      <c r="A127" s="145"/>
      <c r="B127" s="1108">
        <v>2022</v>
      </c>
      <c r="C127" s="1102">
        <v>174.35</v>
      </c>
      <c r="D127" s="1103">
        <v>144.82</v>
      </c>
      <c r="E127" s="1103">
        <v>204.47</v>
      </c>
      <c r="F127" s="1103">
        <v>45.15</v>
      </c>
      <c r="G127" s="1103">
        <v>43.75</v>
      </c>
      <c r="H127" s="1103">
        <v>46.5</v>
      </c>
      <c r="I127" s="1104" t="s">
        <v>394</v>
      </c>
      <c r="J127" s="1105">
        <v>73.418950549034705</v>
      </c>
      <c r="K127" s="1106">
        <v>79.135290115460165</v>
      </c>
    </row>
    <row r="128" spans="1:11" ht="13.5" customHeight="1" x14ac:dyDescent="0.3">
      <c r="A128" s="133" t="s">
        <v>58</v>
      </c>
      <c r="B128" s="1095">
        <v>2018</v>
      </c>
      <c r="C128" s="1096">
        <v>133.93</v>
      </c>
      <c r="D128" s="1097">
        <v>108.9</v>
      </c>
      <c r="E128" s="1097">
        <v>160.22999999999999</v>
      </c>
      <c r="F128" s="1097">
        <v>42.82</v>
      </c>
      <c r="G128" s="1097">
        <v>41.41</v>
      </c>
      <c r="H128" s="1097">
        <v>44.19</v>
      </c>
      <c r="I128" s="1098" t="s">
        <v>232</v>
      </c>
      <c r="J128" s="1099">
        <v>74.67170744855845</v>
      </c>
      <c r="K128" s="1100">
        <v>81.247708224870536</v>
      </c>
    </row>
    <row r="129" spans="1:11" ht="13.5" customHeight="1" x14ac:dyDescent="0.3">
      <c r="A129" s="145"/>
      <c r="B129" s="1101">
        <v>2019</v>
      </c>
      <c r="C129" s="1102">
        <v>136.54</v>
      </c>
      <c r="D129" s="1103">
        <v>112.25</v>
      </c>
      <c r="E129" s="1103">
        <v>161.83000000000001</v>
      </c>
      <c r="F129" s="1103">
        <v>43.03</v>
      </c>
      <c r="G129" s="1103">
        <v>41.63</v>
      </c>
      <c r="H129" s="1103">
        <v>44.38</v>
      </c>
      <c r="I129" s="1104" t="s">
        <v>233</v>
      </c>
      <c r="J129" s="1105">
        <v>74.791107422755232</v>
      </c>
      <c r="K129" s="1106">
        <v>81.437459896291031</v>
      </c>
    </row>
    <row r="130" spans="1:11" ht="13.5" customHeight="1" x14ac:dyDescent="0.3">
      <c r="A130" s="145"/>
      <c r="B130" s="1107">
        <v>2020</v>
      </c>
      <c r="C130" s="1102">
        <v>137.05000000000001</v>
      </c>
      <c r="D130" s="1103">
        <v>111.84</v>
      </c>
      <c r="E130" s="1103">
        <v>163.72</v>
      </c>
      <c r="F130" s="1103">
        <v>43.18</v>
      </c>
      <c r="G130" s="1103">
        <v>41.74</v>
      </c>
      <c r="H130" s="1103">
        <v>44.57</v>
      </c>
      <c r="I130" s="1104" t="s">
        <v>234</v>
      </c>
      <c r="J130" s="1105">
        <v>74.563696223231148</v>
      </c>
      <c r="K130" s="1106">
        <v>81.66678979242981</v>
      </c>
    </row>
    <row r="131" spans="1:11" ht="13.5" customHeight="1" x14ac:dyDescent="0.3">
      <c r="A131" s="145"/>
      <c r="B131" s="1108">
        <v>2021</v>
      </c>
      <c r="C131" s="1102">
        <v>135.54</v>
      </c>
      <c r="D131" s="1103">
        <v>109.99</v>
      </c>
      <c r="E131" s="1103">
        <v>162.79</v>
      </c>
      <c r="F131" s="1103">
        <v>43.2</v>
      </c>
      <c r="G131" s="1103">
        <v>41.75</v>
      </c>
      <c r="H131" s="1103">
        <v>44.61</v>
      </c>
      <c r="I131" s="1104" t="s">
        <v>393</v>
      </c>
      <c r="J131" s="1105">
        <v>73.895209932929106</v>
      </c>
      <c r="K131" s="1106">
        <v>80.836718996839579</v>
      </c>
    </row>
    <row r="132" spans="1:11" ht="13.5" customHeight="1" x14ac:dyDescent="0.3">
      <c r="A132" s="145"/>
      <c r="B132" s="1108">
        <v>2022</v>
      </c>
      <c r="C132" s="1102">
        <v>137.26</v>
      </c>
      <c r="D132" s="1103">
        <v>112.1</v>
      </c>
      <c r="E132" s="1103">
        <v>164.05</v>
      </c>
      <c r="F132" s="1103">
        <v>43.38</v>
      </c>
      <c r="G132" s="1103">
        <v>41.94</v>
      </c>
      <c r="H132" s="1103">
        <v>44.77</v>
      </c>
      <c r="I132" s="1104" t="s">
        <v>394</v>
      </c>
      <c r="J132" s="1105">
        <v>73.739653429276203</v>
      </c>
      <c r="K132" s="1106">
        <v>80.553934689114371</v>
      </c>
    </row>
    <row r="133" spans="1:11" ht="13.5" customHeight="1" x14ac:dyDescent="0.3">
      <c r="A133" s="133" t="s">
        <v>59</v>
      </c>
      <c r="B133" s="1095">
        <v>2018</v>
      </c>
      <c r="C133" s="1096">
        <v>145.46</v>
      </c>
      <c r="D133" s="1097">
        <v>112.97</v>
      </c>
      <c r="E133" s="1097">
        <v>180.49</v>
      </c>
      <c r="F133" s="1097">
        <v>43.3</v>
      </c>
      <c r="G133" s="1097">
        <v>41.5</v>
      </c>
      <c r="H133" s="1097">
        <v>45.04</v>
      </c>
      <c r="I133" s="1098" t="s">
        <v>232</v>
      </c>
      <c r="J133" s="1099">
        <v>74.576778036876377</v>
      </c>
      <c r="K133" s="1100">
        <v>82.091315753239599</v>
      </c>
    </row>
    <row r="134" spans="1:11" ht="13.5" customHeight="1" x14ac:dyDescent="0.3">
      <c r="A134" s="145"/>
      <c r="B134" s="1101">
        <v>2019</v>
      </c>
      <c r="C134" s="1102">
        <v>149.80000000000001</v>
      </c>
      <c r="D134" s="1103">
        <v>118.26</v>
      </c>
      <c r="E134" s="1103">
        <v>182.91</v>
      </c>
      <c r="F134" s="1103">
        <v>43.61</v>
      </c>
      <c r="G134" s="1103">
        <v>41.86</v>
      </c>
      <c r="H134" s="1103">
        <v>45.29</v>
      </c>
      <c r="I134" s="1104" t="s">
        <v>233</v>
      </c>
      <c r="J134" s="1105">
        <v>74.636468312664036</v>
      </c>
      <c r="K134" s="1106">
        <v>82.469864677748603</v>
      </c>
    </row>
    <row r="135" spans="1:11" ht="13.5" customHeight="1" x14ac:dyDescent="0.3">
      <c r="A135" s="145"/>
      <c r="B135" s="1107">
        <v>2020</v>
      </c>
      <c r="C135" s="1102">
        <v>151.62</v>
      </c>
      <c r="D135" s="1103">
        <v>119.03</v>
      </c>
      <c r="E135" s="1103">
        <v>185.97</v>
      </c>
      <c r="F135" s="1103">
        <v>43.81</v>
      </c>
      <c r="G135" s="1103">
        <v>42.03</v>
      </c>
      <c r="H135" s="1103">
        <v>45.52</v>
      </c>
      <c r="I135" s="1104" t="s">
        <v>234</v>
      </c>
      <c r="J135" s="1105">
        <v>74.372873673398658</v>
      </c>
      <c r="K135" s="1106">
        <v>82.441304970543641</v>
      </c>
    </row>
    <row r="136" spans="1:11" ht="13.5" customHeight="1" x14ac:dyDescent="0.3">
      <c r="A136" s="145"/>
      <c r="B136" s="1108">
        <v>2021</v>
      </c>
      <c r="C136" s="1102">
        <v>152.82</v>
      </c>
      <c r="D136" s="1103">
        <v>120.42</v>
      </c>
      <c r="E136" s="1103">
        <v>187.12</v>
      </c>
      <c r="F136" s="1103">
        <v>43.95</v>
      </c>
      <c r="G136" s="1103">
        <v>42.2</v>
      </c>
      <c r="H136" s="1103">
        <v>45.65</v>
      </c>
      <c r="I136" s="1104" t="s">
        <v>393</v>
      </c>
      <c r="J136" s="1105">
        <v>73.69611609668614</v>
      </c>
      <c r="K136" s="1106">
        <v>81.646005639230211</v>
      </c>
    </row>
    <row r="137" spans="1:11" ht="13.5" customHeight="1" x14ac:dyDescent="0.3">
      <c r="A137" s="145"/>
      <c r="B137" s="1108">
        <v>2022</v>
      </c>
      <c r="C137" s="1102">
        <v>157.28</v>
      </c>
      <c r="D137" s="1103">
        <v>124.86</v>
      </c>
      <c r="E137" s="1103">
        <v>191.36</v>
      </c>
      <c r="F137" s="1103">
        <v>44.23</v>
      </c>
      <c r="G137" s="1103">
        <v>42.54</v>
      </c>
      <c r="H137" s="1103">
        <v>45.86</v>
      </c>
      <c r="I137" s="1104" t="s">
        <v>394</v>
      </c>
      <c r="J137" s="1105">
        <v>73.877408687596869</v>
      </c>
      <c r="K137" s="1106">
        <v>81.255950581550536</v>
      </c>
    </row>
    <row r="138" spans="1:11" ht="13.5" customHeight="1" x14ac:dyDescent="0.3">
      <c r="A138" s="133" t="s">
        <v>60</v>
      </c>
      <c r="B138" s="1095">
        <v>2018</v>
      </c>
      <c r="C138" s="1096">
        <v>108.88</v>
      </c>
      <c r="D138" s="1097">
        <v>84.53</v>
      </c>
      <c r="E138" s="1097">
        <v>135.22999999999999</v>
      </c>
      <c r="F138" s="1097">
        <v>41.34</v>
      </c>
      <c r="G138" s="1097">
        <v>39.840000000000003</v>
      </c>
      <c r="H138" s="1097">
        <v>42.79</v>
      </c>
      <c r="I138" s="1098" t="s">
        <v>232</v>
      </c>
      <c r="J138" s="1099">
        <v>73.234638484140405</v>
      </c>
      <c r="K138" s="1100">
        <v>81.092482761377781</v>
      </c>
    </row>
    <row r="139" spans="1:11" ht="13.5" customHeight="1" x14ac:dyDescent="0.3">
      <c r="A139" s="145"/>
      <c r="B139" s="1101">
        <v>2019</v>
      </c>
      <c r="C139" s="1102">
        <v>111.44</v>
      </c>
      <c r="D139" s="1103">
        <v>86.85</v>
      </c>
      <c r="E139" s="1103">
        <v>138.25</v>
      </c>
      <c r="F139" s="1103">
        <v>41.62</v>
      </c>
      <c r="G139" s="1103">
        <v>40.090000000000003</v>
      </c>
      <c r="H139" s="1103">
        <v>43.11</v>
      </c>
      <c r="I139" s="1104" t="s">
        <v>233</v>
      </c>
      <c r="J139" s="1105">
        <v>73.228490042757414</v>
      </c>
      <c r="K139" s="1106">
        <v>81.009712024502051</v>
      </c>
    </row>
    <row r="140" spans="1:11" ht="13.5" customHeight="1" x14ac:dyDescent="0.3">
      <c r="A140" s="145"/>
      <c r="B140" s="1107">
        <v>2020</v>
      </c>
      <c r="C140" s="1102">
        <v>114.76</v>
      </c>
      <c r="D140" s="1103">
        <v>90.12</v>
      </c>
      <c r="E140" s="1103">
        <v>141.43</v>
      </c>
      <c r="F140" s="1103">
        <v>41.89</v>
      </c>
      <c r="G140" s="1103">
        <v>40.369999999999997</v>
      </c>
      <c r="H140" s="1103">
        <v>43.37</v>
      </c>
      <c r="I140" s="1104" t="s">
        <v>234</v>
      </c>
      <c r="J140" s="1105">
        <v>72.929361395916402</v>
      </c>
      <c r="K140" s="1106">
        <v>80.831818333038953</v>
      </c>
    </row>
    <row r="141" spans="1:11" ht="13.5" customHeight="1" x14ac:dyDescent="0.3">
      <c r="A141" s="145"/>
      <c r="B141" s="1108">
        <v>2021</v>
      </c>
      <c r="C141" s="1102">
        <v>115.85</v>
      </c>
      <c r="D141" s="1103">
        <v>90.77</v>
      </c>
      <c r="E141" s="1103">
        <v>142.85</v>
      </c>
      <c r="F141" s="1103">
        <v>42.02</v>
      </c>
      <c r="G141" s="1103">
        <v>40.46</v>
      </c>
      <c r="H141" s="1103">
        <v>43.54</v>
      </c>
      <c r="I141" s="1104" t="s">
        <v>393</v>
      </c>
      <c r="J141" s="1105">
        <v>72.402691602653846</v>
      </c>
      <c r="K141" s="1106">
        <v>80.203856749890591</v>
      </c>
    </row>
    <row r="142" spans="1:11" ht="13.5" customHeight="1" x14ac:dyDescent="0.3">
      <c r="A142" s="145"/>
      <c r="B142" s="1108">
        <v>2022</v>
      </c>
      <c r="C142" s="1102">
        <v>117.79</v>
      </c>
      <c r="D142" s="1103">
        <v>92.77</v>
      </c>
      <c r="E142" s="1103">
        <v>144.55000000000001</v>
      </c>
      <c r="F142" s="1103">
        <v>42.26</v>
      </c>
      <c r="G142" s="1103">
        <v>40.700000000000003</v>
      </c>
      <c r="H142" s="1103">
        <v>43.79</v>
      </c>
      <c r="I142" s="1104" t="s">
        <v>394</v>
      </c>
      <c r="J142" s="1105">
        <v>72.631524815350659</v>
      </c>
      <c r="K142" s="1106">
        <v>80.084071610128845</v>
      </c>
    </row>
    <row r="143" spans="1:11" ht="13.5" customHeight="1" x14ac:dyDescent="0.3">
      <c r="A143" s="133" t="s">
        <v>61</v>
      </c>
      <c r="B143" s="1095">
        <v>2018</v>
      </c>
      <c r="C143" s="1096">
        <v>137.99</v>
      </c>
      <c r="D143" s="1097">
        <v>111.02</v>
      </c>
      <c r="E143" s="1097">
        <v>166.16</v>
      </c>
      <c r="F143" s="1097">
        <v>43.04</v>
      </c>
      <c r="G143" s="1097">
        <v>41.62</v>
      </c>
      <c r="H143" s="1097">
        <v>44.42</v>
      </c>
      <c r="I143" s="1098" t="s">
        <v>232</v>
      </c>
      <c r="J143" s="1099">
        <v>74.687341293877537</v>
      </c>
      <c r="K143" s="1100">
        <v>81.408717046912187</v>
      </c>
    </row>
    <row r="144" spans="1:11" ht="13.5" customHeight="1" x14ac:dyDescent="0.3">
      <c r="A144" s="145"/>
      <c r="B144" s="1101">
        <v>2019</v>
      </c>
      <c r="C144" s="1102">
        <v>142.37</v>
      </c>
      <c r="D144" s="1103">
        <v>115.43</v>
      </c>
      <c r="E144" s="1103">
        <v>170.15</v>
      </c>
      <c r="F144" s="1103">
        <v>43.38</v>
      </c>
      <c r="G144" s="1103">
        <v>41.97</v>
      </c>
      <c r="H144" s="1103">
        <v>44.75</v>
      </c>
      <c r="I144" s="1104" t="s">
        <v>233</v>
      </c>
      <c r="J144" s="1105">
        <v>75.044747620410888</v>
      </c>
      <c r="K144" s="1106">
        <v>81.642953079385578</v>
      </c>
    </row>
    <row r="145" spans="1:11" ht="13.5" customHeight="1" x14ac:dyDescent="0.3">
      <c r="A145" s="145"/>
      <c r="B145" s="1107">
        <v>2020</v>
      </c>
      <c r="C145" s="1102">
        <v>145.91</v>
      </c>
      <c r="D145" s="1103">
        <v>119.36</v>
      </c>
      <c r="E145" s="1103">
        <v>172.86</v>
      </c>
      <c r="F145" s="1103">
        <v>43.65</v>
      </c>
      <c r="G145" s="1103">
        <v>42.24</v>
      </c>
      <c r="H145" s="1103">
        <v>45.01</v>
      </c>
      <c r="I145" s="1104" t="s">
        <v>234</v>
      </c>
      <c r="J145" s="1105">
        <v>74.56741012368515</v>
      </c>
      <c r="K145" s="1106">
        <v>81.338190093072654</v>
      </c>
    </row>
    <row r="146" spans="1:11" ht="13.5" customHeight="1" x14ac:dyDescent="0.3">
      <c r="A146" s="145"/>
      <c r="B146" s="1108">
        <v>2021</v>
      </c>
      <c r="C146" s="1102">
        <v>147.16999999999999</v>
      </c>
      <c r="D146" s="1103">
        <v>120.23</v>
      </c>
      <c r="E146" s="1103">
        <v>174.4</v>
      </c>
      <c r="F146" s="1103">
        <v>43.83</v>
      </c>
      <c r="G146" s="1103">
        <v>42.4</v>
      </c>
      <c r="H146" s="1103">
        <v>45.2</v>
      </c>
      <c r="I146" s="1104" t="s">
        <v>393</v>
      </c>
      <c r="J146" s="1105">
        <v>74.00074357271707</v>
      </c>
      <c r="K146" s="1106">
        <v>80.824036729405464</v>
      </c>
    </row>
    <row r="147" spans="1:11" ht="13.5" customHeight="1" x14ac:dyDescent="0.3">
      <c r="A147" s="145"/>
      <c r="B147" s="1108">
        <v>2022</v>
      </c>
      <c r="C147" s="1102">
        <v>153.16</v>
      </c>
      <c r="D147" s="1103">
        <v>125.68</v>
      </c>
      <c r="E147" s="1103">
        <v>181.05</v>
      </c>
      <c r="F147" s="1103">
        <v>44.16</v>
      </c>
      <c r="G147" s="1103">
        <v>42.73</v>
      </c>
      <c r="H147" s="1103">
        <v>45.53</v>
      </c>
      <c r="I147" s="1104" t="s">
        <v>394</v>
      </c>
      <c r="J147" s="1105">
        <v>74.059136056645656</v>
      </c>
      <c r="K147" s="1106">
        <v>80.850055261969217</v>
      </c>
    </row>
    <row r="148" spans="1:11" ht="13.5" customHeight="1" x14ac:dyDescent="0.3">
      <c r="A148" s="133" t="s">
        <v>62</v>
      </c>
      <c r="B148" s="1095">
        <v>2018</v>
      </c>
      <c r="C148" s="1096">
        <v>112.17</v>
      </c>
      <c r="D148" s="1097">
        <v>86.84</v>
      </c>
      <c r="E148" s="1097">
        <v>138.84</v>
      </c>
      <c r="F148" s="1097">
        <v>41.42</v>
      </c>
      <c r="G148" s="1097">
        <v>39.85</v>
      </c>
      <c r="H148" s="1097">
        <v>42.94</v>
      </c>
      <c r="I148" s="1098" t="s">
        <v>232</v>
      </c>
      <c r="J148" s="1099">
        <v>73.274465232869261</v>
      </c>
      <c r="K148" s="1100">
        <v>80.208722167116491</v>
      </c>
    </row>
    <row r="149" spans="1:11" ht="13.5" customHeight="1" x14ac:dyDescent="0.3">
      <c r="A149" s="145"/>
      <c r="B149" s="1101">
        <v>2019</v>
      </c>
      <c r="C149" s="1102">
        <v>115.67</v>
      </c>
      <c r="D149" s="1103">
        <v>90.13</v>
      </c>
      <c r="E149" s="1103">
        <v>142.62</v>
      </c>
      <c r="F149" s="1103">
        <v>41.65</v>
      </c>
      <c r="G149" s="1103">
        <v>40.07</v>
      </c>
      <c r="H149" s="1103">
        <v>43.18</v>
      </c>
      <c r="I149" s="1104" t="s">
        <v>233</v>
      </c>
      <c r="J149" s="1105">
        <v>73.648156485477159</v>
      </c>
      <c r="K149" s="1106">
        <v>79.85341283265609</v>
      </c>
    </row>
    <row r="150" spans="1:11" ht="13.5" customHeight="1" x14ac:dyDescent="0.3">
      <c r="A150" s="145"/>
      <c r="B150" s="1107">
        <v>2020</v>
      </c>
      <c r="C150" s="1102">
        <v>117.23</v>
      </c>
      <c r="D150" s="1103">
        <v>90.97</v>
      </c>
      <c r="E150" s="1103">
        <v>144.91999999999999</v>
      </c>
      <c r="F150" s="1103">
        <v>41.79</v>
      </c>
      <c r="G150" s="1103">
        <v>40.22</v>
      </c>
      <c r="H150" s="1103">
        <v>43.32</v>
      </c>
      <c r="I150" s="1104" t="s">
        <v>234</v>
      </c>
      <c r="J150" s="1105">
        <v>73.200297724552513</v>
      </c>
      <c r="K150" s="1106">
        <v>79.610725106627299</v>
      </c>
    </row>
    <row r="151" spans="1:11" ht="13.5" customHeight="1" x14ac:dyDescent="0.3">
      <c r="A151" s="145"/>
      <c r="B151" s="1108">
        <v>2021</v>
      </c>
      <c r="C151" s="1102">
        <v>114</v>
      </c>
      <c r="D151" s="1103">
        <v>89.1</v>
      </c>
      <c r="E151" s="1103">
        <v>140.38999999999999</v>
      </c>
      <c r="F151" s="1103">
        <v>41.71</v>
      </c>
      <c r="G151" s="1103">
        <v>40.15</v>
      </c>
      <c r="H151" s="1103">
        <v>43.23</v>
      </c>
      <c r="I151" s="1104" t="s">
        <v>393</v>
      </c>
      <c r="J151" s="1105">
        <v>72.711957033294723</v>
      </c>
      <c r="K151" s="1106">
        <v>79.008308644872145</v>
      </c>
    </row>
    <row r="152" spans="1:11" ht="13.5" customHeight="1" x14ac:dyDescent="0.3">
      <c r="A152" s="145"/>
      <c r="B152" s="1108">
        <v>2022</v>
      </c>
      <c r="C152" s="1102">
        <v>116.13</v>
      </c>
      <c r="D152" s="1103">
        <v>91.04</v>
      </c>
      <c r="E152" s="1103">
        <v>142.53</v>
      </c>
      <c r="F152" s="1103">
        <v>41.97</v>
      </c>
      <c r="G152" s="1103">
        <v>40.42</v>
      </c>
      <c r="H152" s="1103">
        <v>43.49</v>
      </c>
      <c r="I152" s="1104" t="s">
        <v>394</v>
      </c>
      <c r="J152" s="1105">
        <v>72.530679082625696</v>
      </c>
      <c r="K152" s="1106">
        <v>79.195985136331501</v>
      </c>
    </row>
    <row r="153" spans="1:11" ht="13.5" customHeight="1" x14ac:dyDescent="0.3">
      <c r="A153" s="133" t="s">
        <v>63</v>
      </c>
      <c r="B153" s="1095">
        <v>2018</v>
      </c>
      <c r="C153" s="1096">
        <v>126.43</v>
      </c>
      <c r="D153" s="1097">
        <v>101.75</v>
      </c>
      <c r="E153" s="1097">
        <v>152.34</v>
      </c>
      <c r="F153" s="1097">
        <v>42.38</v>
      </c>
      <c r="G153" s="1097">
        <v>40.869999999999997</v>
      </c>
      <c r="H153" s="1097">
        <v>43.82</v>
      </c>
      <c r="I153" s="1098" t="s">
        <v>232</v>
      </c>
      <c r="J153" s="1099">
        <v>75.870147936699567</v>
      </c>
      <c r="K153" s="1100">
        <v>82.27883004646138</v>
      </c>
    </row>
    <row r="154" spans="1:11" ht="13.5" customHeight="1" x14ac:dyDescent="0.3">
      <c r="A154" s="145"/>
      <c r="B154" s="1101">
        <v>2019</v>
      </c>
      <c r="C154" s="1102">
        <v>128.94999999999999</v>
      </c>
      <c r="D154" s="1103">
        <v>104.56</v>
      </c>
      <c r="E154" s="1103">
        <v>154.56</v>
      </c>
      <c r="F154" s="1103">
        <v>42.58</v>
      </c>
      <c r="G154" s="1103">
        <v>41.1</v>
      </c>
      <c r="H154" s="1103">
        <v>43.99</v>
      </c>
      <c r="I154" s="1104" t="s">
        <v>233</v>
      </c>
      <c r="J154" s="1105">
        <v>75.98010543318334</v>
      </c>
      <c r="K154" s="1106">
        <v>82.320286402494531</v>
      </c>
    </row>
    <row r="155" spans="1:11" ht="13.5" customHeight="1" x14ac:dyDescent="0.3">
      <c r="A155" s="145"/>
      <c r="B155" s="1107">
        <v>2020</v>
      </c>
      <c r="C155" s="1102">
        <v>131.85</v>
      </c>
      <c r="D155" s="1103">
        <v>107.3</v>
      </c>
      <c r="E155" s="1103">
        <v>157.62</v>
      </c>
      <c r="F155" s="1103">
        <v>42.77</v>
      </c>
      <c r="G155" s="1103">
        <v>41.28</v>
      </c>
      <c r="H155" s="1103">
        <v>44.19</v>
      </c>
      <c r="I155" s="1104" t="s">
        <v>234</v>
      </c>
      <c r="J155" s="1105">
        <v>76.168482333381647</v>
      </c>
      <c r="K155" s="1106">
        <v>82.299154060674411</v>
      </c>
    </row>
    <row r="156" spans="1:11" ht="13.5" customHeight="1" x14ac:dyDescent="0.3">
      <c r="A156" s="145"/>
      <c r="B156" s="1108">
        <v>2021</v>
      </c>
      <c r="C156" s="1102">
        <v>132.69</v>
      </c>
      <c r="D156" s="1103">
        <v>107.77</v>
      </c>
      <c r="E156" s="1103">
        <v>158.76</v>
      </c>
      <c r="F156" s="1103">
        <v>42.91</v>
      </c>
      <c r="G156" s="1103">
        <v>41.4</v>
      </c>
      <c r="H156" s="1103">
        <v>44.34</v>
      </c>
      <c r="I156" s="1104" t="s">
        <v>393</v>
      </c>
      <c r="J156" s="1105">
        <v>75.314560008513396</v>
      </c>
      <c r="K156" s="1106">
        <v>82.072584435191459</v>
      </c>
    </row>
    <row r="157" spans="1:11" ht="13.5" customHeight="1" x14ac:dyDescent="0.3">
      <c r="A157" s="145"/>
      <c r="B157" s="1108">
        <v>2022</v>
      </c>
      <c r="C157" s="1102">
        <v>135.53</v>
      </c>
      <c r="D157" s="1103">
        <v>110.36</v>
      </c>
      <c r="E157" s="1103">
        <v>161.72999999999999</v>
      </c>
      <c r="F157" s="1103">
        <v>43.15</v>
      </c>
      <c r="G157" s="1103">
        <v>41.64</v>
      </c>
      <c r="H157" s="1103">
        <v>44.58</v>
      </c>
      <c r="I157" s="1104" t="s">
        <v>394</v>
      </c>
      <c r="J157" s="1105">
        <v>75.04063920367706</v>
      </c>
      <c r="K157" s="1106">
        <v>81.967450042600333</v>
      </c>
    </row>
    <row r="158" spans="1:11" ht="13.5" customHeight="1" x14ac:dyDescent="0.3">
      <c r="A158" s="112" t="s">
        <v>64</v>
      </c>
      <c r="B158" s="1087">
        <v>2018</v>
      </c>
      <c r="C158" s="1468">
        <v>128.56</v>
      </c>
      <c r="D158" s="1469">
        <v>96.71</v>
      </c>
      <c r="E158" s="1469">
        <v>162.57</v>
      </c>
      <c r="F158" s="1469">
        <v>42.49</v>
      </c>
      <c r="G158" s="1469">
        <v>40.659999999999997</v>
      </c>
      <c r="H158" s="1469">
        <v>44.22</v>
      </c>
      <c r="I158" s="1470" t="s">
        <v>232</v>
      </c>
      <c r="J158" s="1471">
        <v>73.22</v>
      </c>
      <c r="K158" s="1472">
        <v>80.17</v>
      </c>
    </row>
    <row r="159" spans="1:11" ht="13.5" customHeight="1" x14ac:dyDescent="0.3">
      <c r="A159" s="121"/>
      <c r="B159" s="1088">
        <v>2019</v>
      </c>
      <c r="C159" s="1473">
        <v>132.35</v>
      </c>
      <c r="D159" s="1474">
        <v>100.32</v>
      </c>
      <c r="E159" s="1474">
        <v>166.49</v>
      </c>
      <c r="F159" s="1474">
        <v>42.77</v>
      </c>
      <c r="G159" s="1474">
        <v>40.950000000000003</v>
      </c>
      <c r="H159" s="1474">
        <v>44.5</v>
      </c>
      <c r="I159" s="1475" t="s">
        <v>233</v>
      </c>
      <c r="J159" s="1476">
        <v>73.44</v>
      </c>
      <c r="K159" s="1477">
        <v>80.31</v>
      </c>
    </row>
    <row r="160" spans="1:11" ht="13.5" customHeight="1" x14ac:dyDescent="0.3">
      <c r="A160" s="121"/>
      <c r="B160" s="1093">
        <v>2020</v>
      </c>
      <c r="C160" s="1473">
        <v>135.62</v>
      </c>
      <c r="D160" s="1474">
        <v>103.32</v>
      </c>
      <c r="E160" s="1474">
        <v>169.98</v>
      </c>
      <c r="F160" s="1474">
        <v>43.01</v>
      </c>
      <c r="G160" s="1474">
        <v>41.19</v>
      </c>
      <c r="H160" s="1474">
        <v>44.74</v>
      </c>
      <c r="I160" s="1475" t="s">
        <v>234</v>
      </c>
      <c r="J160" s="1476">
        <v>73.319999999999993</v>
      </c>
      <c r="K160" s="1477">
        <v>80.39</v>
      </c>
    </row>
    <row r="161" spans="1:11" ht="13.5" customHeight="1" x14ac:dyDescent="0.3">
      <c r="A161" s="121"/>
      <c r="B161" s="1094">
        <v>2021</v>
      </c>
      <c r="C161" s="1473">
        <v>136.22999999999999</v>
      </c>
      <c r="D161" s="1474">
        <v>104.74</v>
      </c>
      <c r="E161" s="1474">
        <v>169.51</v>
      </c>
      <c r="F161" s="1474">
        <v>43.13</v>
      </c>
      <c r="G161" s="1474">
        <v>41.38</v>
      </c>
      <c r="H161" s="1474">
        <v>44.79</v>
      </c>
      <c r="I161" s="1475" t="s">
        <v>393</v>
      </c>
      <c r="J161" s="1476">
        <v>72.14</v>
      </c>
      <c r="K161" s="1477">
        <v>79.45</v>
      </c>
    </row>
    <row r="162" spans="1:11" ht="13.5" customHeight="1" x14ac:dyDescent="0.3">
      <c r="A162" s="121"/>
      <c r="B162" s="1094">
        <v>2022</v>
      </c>
      <c r="C162" s="1473">
        <v>139.41</v>
      </c>
      <c r="D162" s="1474">
        <v>107.61</v>
      </c>
      <c r="E162" s="1474">
        <v>173.16</v>
      </c>
      <c r="F162" s="1474">
        <v>43.37</v>
      </c>
      <c r="G162" s="1474">
        <v>41.62</v>
      </c>
      <c r="H162" s="1474">
        <v>45.04</v>
      </c>
      <c r="I162" s="1475" t="s">
        <v>394</v>
      </c>
      <c r="J162" s="1476">
        <v>71.994703598777434</v>
      </c>
      <c r="K162" s="1477">
        <v>79.436801847469738</v>
      </c>
    </row>
    <row r="163" spans="1:11" ht="13.5" customHeight="1" x14ac:dyDescent="0.3">
      <c r="A163" s="165" t="s">
        <v>65</v>
      </c>
      <c r="B163" s="1095">
        <v>2018</v>
      </c>
      <c r="C163" s="1096">
        <v>136.05000000000001</v>
      </c>
      <c r="D163" s="1097">
        <v>101.5</v>
      </c>
      <c r="E163" s="1097">
        <v>173.42</v>
      </c>
      <c r="F163" s="1097">
        <v>43.04</v>
      </c>
      <c r="G163" s="1097">
        <v>41.15</v>
      </c>
      <c r="H163" s="1097">
        <v>44.83</v>
      </c>
      <c r="I163" s="1098" t="s">
        <v>232</v>
      </c>
      <c r="J163" s="1099">
        <v>71.894204430163384</v>
      </c>
      <c r="K163" s="1100">
        <v>79.148065976885448</v>
      </c>
    </row>
    <row r="164" spans="1:11" ht="13.5" customHeight="1" x14ac:dyDescent="0.3">
      <c r="A164" s="168"/>
      <c r="B164" s="1101">
        <v>2019</v>
      </c>
      <c r="C164" s="1102">
        <v>141.16</v>
      </c>
      <c r="D164" s="1103">
        <v>105.75</v>
      </c>
      <c r="E164" s="1103">
        <v>179.12</v>
      </c>
      <c r="F164" s="1103">
        <v>43.34</v>
      </c>
      <c r="G164" s="1103">
        <v>41.45</v>
      </c>
      <c r="H164" s="1103">
        <v>45.14</v>
      </c>
      <c r="I164" s="1104" t="s">
        <v>233</v>
      </c>
      <c r="J164" s="1105">
        <v>72.314390620363753</v>
      </c>
      <c r="K164" s="1106">
        <v>79.533172937161069</v>
      </c>
    </row>
    <row r="165" spans="1:11" ht="13.5" customHeight="1" x14ac:dyDescent="0.3">
      <c r="A165" s="168"/>
      <c r="B165" s="1107">
        <v>2020</v>
      </c>
      <c r="C165" s="1102">
        <v>146.04</v>
      </c>
      <c r="D165" s="1103">
        <v>109.42</v>
      </c>
      <c r="E165" s="1103">
        <v>185.03</v>
      </c>
      <c r="F165" s="1103">
        <v>43.61</v>
      </c>
      <c r="G165" s="1103">
        <v>41.71</v>
      </c>
      <c r="H165" s="1103">
        <v>45.42</v>
      </c>
      <c r="I165" s="1104" t="s">
        <v>234</v>
      </c>
      <c r="J165" s="1105">
        <v>72.449981218860586</v>
      </c>
      <c r="K165" s="1106">
        <v>79.803547963213646</v>
      </c>
    </row>
    <row r="166" spans="1:11" ht="13.5" customHeight="1" x14ac:dyDescent="0.3">
      <c r="A166" s="168"/>
      <c r="B166" s="1108">
        <v>2021</v>
      </c>
      <c r="C166" s="1102">
        <v>146.26</v>
      </c>
      <c r="D166" s="1103">
        <v>110.67</v>
      </c>
      <c r="E166" s="1103">
        <v>183.31</v>
      </c>
      <c r="F166" s="1103">
        <v>43.69</v>
      </c>
      <c r="G166" s="1103">
        <v>41.87</v>
      </c>
      <c r="H166" s="1103">
        <v>45.43</v>
      </c>
      <c r="I166" s="1104" t="s">
        <v>393</v>
      </c>
      <c r="J166" s="1105">
        <v>71.617339094723434</v>
      </c>
      <c r="K166" s="1106">
        <v>79.572399924096601</v>
      </c>
    </row>
    <row r="167" spans="1:11" ht="13.5" customHeight="1" x14ac:dyDescent="0.3">
      <c r="A167" s="168"/>
      <c r="B167" s="1108">
        <v>2022</v>
      </c>
      <c r="C167" s="1102">
        <v>149.04</v>
      </c>
      <c r="D167" s="1103">
        <v>113.62</v>
      </c>
      <c r="E167" s="1103">
        <v>185.92</v>
      </c>
      <c r="F167" s="1103">
        <v>43.88</v>
      </c>
      <c r="G167" s="1103">
        <v>42.08</v>
      </c>
      <c r="H167" s="1103">
        <v>45.6</v>
      </c>
      <c r="I167" s="1104" t="s">
        <v>394</v>
      </c>
      <c r="J167" s="1105">
        <v>71.38925729510234</v>
      </c>
      <c r="K167" s="1106">
        <v>79.376739908039355</v>
      </c>
    </row>
    <row r="168" spans="1:11" ht="13.5" customHeight="1" x14ac:dyDescent="0.3">
      <c r="A168" s="165" t="s">
        <v>66</v>
      </c>
      <c r="B168" s="1095">
        <v>2018</v>
      </c>
      <c r="C168" s="1096">
        <v>128.47999999999999</v>
      </c>
      <c r="D168" s="1097">
        <v>96.39</v>
      </c>
      <c r="E168" s="1097">
        <v>161.91999999999999</v>
      </c>
      <c r="F168" s="1097">
        <v>42.5</v>
      </c>
      <c r="G168" s="1097">
        <v>40.67</v>
      </c>
      <c r="H168" s="1097">
        <v>44.22</v>
      </c>
      <c r="I168" s="1098" t="s">
        <v>232</v>
      </c>
      <c r="J168" s="1099">
        <v>71.843911455439596</v>
      </c>
      <c r="K168" s="1100">
        <v>79.232022366177389</v>
      </c>
    </row>
    <row r="169" spans="1:11" ht="13.5" customHeight="1" x14ac:dyDescent="0.3">
      <c r="A169" s="168"/>
      <c r="B169" s="1101">
        <v>2019</v>
      </c>
      <c r="C169" s="1102">
        <v>133.78</v>
      </c>
      <c r="D169" s="1103">
        <v>101.31</v>
      </c>
      <c r="E169" s="1103">
        <v>167.58</v>
      </c>
      <c r="F169" s="1103">
        <v>42.84</v>
      </c>
      <c r="G169" s="1103">
        <v>41</v>
      </c>
      <c r="H169" s="1103">
        <v>44.56</v>
      </c>
      <c r="I169" s="1104" t="s">
        <v>233</v>
      </c>
      <c r="J169" s="1105">
        <v>72.105507429458967</v>
      </c>
      <c r="K169" s="1106">
        <v>79.674618987660224</v>
      </c>
    </row>
    <row r="170" spans="1:11" ht="13.5" customHeight="1" x14ac:dyDescent="0.3">
      <c r="A170" s="168"/>
      <c r="B170" s="1107">
        <v>2020</v>
      </c>
      <c r="C170" s="1102">
        <v>137.91</v>
      </c>
      <c r="D170" s="1103">
        <v>105.77</v>
      </c>
      <c r="E170" s="1103">
        <v>171.16</v>
      </c>
      <c r="F170" s="1103">
        <v>43.1</v>
      </c>
      <c r="G170" s="1103">
        <v>41.27</v>
      </c>
      <c r="H170" s="1103">
        <v>44.82</v>
      </c>
      <c r="I170" s="1104" t="s">
        <v>234</v>
      </c>
      <c r="J170" s="1105">
        <v>72.59994230309691</v>
      </c>
      <c r="K170" s="1106">
        <v>79.973624910676634</v>
      </c>
    </row>
    <row r="171" spans="1:11" ht="13.5" customHeight="1" x14ac:dyDescent="0.3">
      <c r="A171" s="168"/>
      <c r="B171" s="1108">
        <v>2021</v>
      </c>
      <c r="C171" s="1102">
        <v>138.44999999999999</v>
      </c>
      <c r="D171" s="1103">
        <v>106.85</v>
      </c>
      <c r="E171" s="1103">
        <v>171.16</v>
      </c>
      <c r="F171" s="1103">
        <v>43.19</v>
      </c>
      <c r="G171" s="1103">
        <v>41.42</v>
      </c>
      <c r="H171" s="1103">
        <v>44.85</v>
      </c>
      <c r="I171" s="1104" t="s">
        <v>393</v>
      </c>
      <c r="J171" s="1105">
        <v>72.049822365449401</v>
      </c>
      <c r="K171" s="1106">
        <v>79.042422083876119</v>
      </c>
    </row>
    <row r="172" spans="1:11" ht="13.5" customHeight="1" x14ac:dyDescent="0.3">
      <c r="A172" s="168"/>
      <c r="B172" s="1108">
        <v>2022</v>
      </c>
      <c r="C172" s="1102">
        <v>141.75</v>
      </c>
      <c r="D172" s="1103">
        <v>110.3</v>
      </c>
      <c r="E172" s="1103">
        <v>174.4</v>
      </c>
      <c r="F172" s="1103">
        <v>43.42</v>
      </c>
      <c r="G172" s="1103">
        <v>41.68</v>
      </c>
      <c r="H172" s="1103">
        <v>45.05</v>
      </c>
      <c r="I172" s="1104" t="s">
        <v>394</v>
      </c>
      <c r="J172" s="1105">
        <v>72.080780300006452</v>
      </c>
      <c r="K172" s="1106">
        <v>79.041438597572395</v>
      </c>
    </row>
    <row r="173" spans="1:11" ht="13.5" customHeight="1" x14ac:dyDescent="0.3">
      <c r="A173" s="165" t="s">
        <v>67</v>
      </c>
      <c r="B173" s="1095">
        <v>2018</v>
      </c>
      <c r="C173" s="1096">
        <v>116.42</v>
      </c>
      <c r="D173" s="1097">
        <v>88.72</v>
      </c>
      <c r="E173" s="1097">
        <v>145.82</v>
      </c>
      <c r="F173" s="1097">
        <v>41.73</v>
      </c>
      <c r="G173" s="1097">
        <v>39.97</v>
      </c>
      <c r="H173" s="1097">
        <v>43.39</v>
      </c>
      <c r="I173" s="1098" t="s">
        <v>232</v>
      </c>
      <c r="J173" s="1099">
        <v>74.505775520837304</v>
      </c>
      <c r="K173" s="1100">
        <v>80.933809743539427</v>
      </c>
    </row>
    <row r="174" spans="1:11" ht="13.5" customHeight="1" x14ac:dyDescent="0.3">
      <c r="A174" s="168"/>
      <c r="B174" s="1101">
        <v>2019</v>
      </c>
      <c r="C174" s="1102">
        <v>118.61</v>
      </c>
      <c r="D174" s="1103">
        <v>91.31</v>
      </c>
      <c r="E174" s="1103">
        <v>147.31</v>
      </c>
      <c r="F174" s="1103">
        <v>41.92</v>
      </c>
      <c r="G174" s="1103">
        <v>40.19</v>
      </c>
      <c r="H174" s="1103">
        <v>43.55</v>
      </c>
      <c r="I174" s="1104" t="s">
        <v>233</v>
      </c>
      <c r="J174" s="1105">
        <v>74.682442210709539</v>
      </c>
      <c r="K174" s="1106">
        <v>80.870216783320302</v>
      </c>
    </row>
    <row r="175" spans="1:11" ht="13.5" customHeight="1" x14ac:dyDescent="0.3">
      <c r="A175" s="168"/>
      <c r="B175" s="1107">
        <v>2020</v>
      </c>
      <c r="C175" s="1102">
        <v>119.66</v>
      </c>
      <c r="D175" s="1103">
        <v>92.36</v>
      </c>
      <c r="E175" s="1103">
        <v>148.30000000000001</v>
      </c>
      <c r="F175" s="1103">
        <v>42.07</v>
      </c>
      <c r="G175" s="1103">
        <v>40.35</v>
      </c>
      <c r="H175" s="1103">
        <v>43.7</v>
      </c>
      <c r="I175" s="1104" t="s">
        <v>234</v>
      </c>
      <c r="J175" s="1105">
        <v>74.356285192106697</v>
      </c>
      <c r="K175" s="1106">
        <v>80.917487040181555</v>
      </c>
    </row>
    <row r="176" spans="1:11" ht="13.5" customHeight="1" x14ac:dyDescent="0.3">
      <c r="A176" s="168"/>
      <c r="B176" s="1108">
        <v>2021</v>
      </c>
      <c r="C176" s="1102">
        <v>121.49</v>
      </c>
      <c r="D176" s="1103">
        <v>94.23</v>
      </c>
      <c r="E176" s="1103">
        <v>150.13</v>
      </c>
      <c r="F176" s="1103">
        <v>42.28</v>
      </c>
      <c r="G176" s="1103">
        <v>40.61</v>
      </c>
      <c r="H176" s="1103">
        <v>43.86</v>
      </c>
      <c r="I176" s="1104" t="s">
        <v>393</v>
      </c>
      <c r="J176" s="1105">
        <v>73.826567902812158</v>
      </c>
      <c r="K176" s="1106">
        <v>80.528970040665982</v>
      </c>
    </row>
    <row r="177" spans="1:11" ht="13.5" customHeight="1" x14ac:dyDescent="0.3">
      <c r="A177" s="168"/>
      <c r="B177" s="1108">
        <v>2022</v>
      </c>
      <c r="C177" s="1102">
        <v>123.72</v>
      </c>
      <c r="D177" s="1103">
        <v>95.79</v>
      </c>
      <c r="E177" s="1103">
        <v>153.18</v>
      </c>
      <c r="F177" s="1103">
        <v>42.53</v>
      </c>
      <c r="G177" s="1103">
        <v>40.840000000000003</v>
      </c>
      <c r="H177" s="1103">
        <v>44.12</v>
      </c>
      <c r="I177" s="1104" t="s">
        <v>394</v>
      </c>
      <c r="J177" s="1105">
        <v>73.945302455293245</v>
      </c>
      <c r="K177" s="1106">
        <v>80.783866923608926</v>
      </c>
    </row>
    <row r="178" spans="1:11" ht="13.5" customHeight="1" x14ac:dyDescent="0.3">
      <c r="A178" s="165" t="s">
        <v>68</v>
      </c>
      <c r="B178" s="1095">
        <v>2018</v>
      </c>
      <c r="C178" s="1096">
        <v>141.03</v>
      </c>
      <c r="D178" s="1097">
        <v>104.64</v>
      </c>
      <c r="E178" s="1097">
        <v>179.92</v>
      </c>
      <c r="F178" s="1097">
        <v>43.09</v>
      </c>
      <c r="G178" s="1097">
        <v>41.14</v>
      </c>
      <c r="H178" s="1097">
        <v>44.92</v>
      </c>
      <c r="I178" s="1098" t="s">
        <v>232</v>
      </c>
      <c r="J178" s="1099">
        <v>72.427892677166497</v>
      </c>
      <c r="K178" s="1100">
        <v>79.586524454566458</v>
      </c>
    </row>
    <row r="179" spans="1:11" ht="13.5" customHeight="1" x14ac:dyDescent="0.3">
      <c r="A179" s="168"/>
      <c r="B179" s="1101">
        <v>2019</v>
      </c>
      <c r="C179" s="1102">
        <v>145.46</v>
      </c>
      <c r="D179" s="1103">
        <v>108.43</v>
      </c>
      <c r="E179" s="1103">
        <v>185.45</v>
      </c>
      <c r="F179" s="1103">
        <v>43.41</v>
      </c>
      <c r="G179" s="1103">
        <v>41.45</v>
      </c>
      <c r="H179" s="1103">
        <v>45.27</v>
      </c>
      <c r="I179" s="1104" t="s">
        <v>233</v>
      </c>
      <c r="J179" s="1105">
        <v>72.726574503347038</v>
      </c>
      <c r="K179" s="1106">
        <v>79.649141883288536</v>
      </c>
    </row>
    <row r="180" spans="1:11" ht="13.5" customHeight="1" x14ac:dyDescent="0.3">
      <c r="A180" s="168"/>
      <c r="B180" s="1107">
        <v>2020</v>
      </c>
      <c r="C180" s="1102">
        <v>149.52000000000001</v>
      </c>
      <c r="D180" s="1103">
        <v>112.13</v>
      </c>
      <c r="E180" s="1103">
        <v>189.93</v>
      </c>
      <c r="F180" s="1103">
        <v>43.69</v>
      </c>
      <c r="G180" s="1103">
        <v>41.72</v>
      </c>
      <c r="H180" s="1103">
        <v>45.54</v>
      </c>
      <c r="I180" s="1104" t="s">
        <v>234</v>
      </c>
      <c r="J180" s="1105">
        <v>72.79538497856241</v>
      </c>
      <c r="K180" s="1106">
        <v>79.867130073918602</v>
      </c>
    </row>
    <row r="181" spans="1:11" ht="13.5" customHeight="1" x14ac:dyDescent="0.3">
      <c r="A181" s="168"/>
      <c r="B181" s="1108">
        <v>2021</v>
      </c>
      <c r="C181" s="1102">
        <v>149.08000000000001</v>
      </c>
      <c r="D181" s="1103">
        <v>113.82</v>
      </c>
      <c r="E181" s="1103">
        <v>186.53</v>
      </c>
      <c r="F181" s="1103">
        <v>43.77</v>
      </c>
      <c r="G181" s="1103">
        <v>41.92</v>
      </c>
      <c r="H181" s="1103">
        <v>45.53</v>
      </c>
      <c r="I181" s="1104" t="s">
        <v>393</v>
      </c>
      <c r="J181" s="1105">
        <v>72.282261276932687</v>
      </c>
      <c r="K181" s="1106">
        <v>79.267687092837008</v>
      </c>
    </row>
    <row r="182" spans="1:11" ht="13.5" customHeight="1" x14ac:dyDescent="0.3">
      <c r="A182" s="168"/>
      <c r="B182" s="1108">
        <v>2022</v>
      </c>
      <c r="C182" s="1102">
        <v>153.43</v>
      </c>
      <c r="D182" s="1103">
        <v>117.55</v>
      </c>
      <c r="E182" s="1103">
        <v>191.75</v>
      </c>
      <c r="F182" s="1103">
        <v>44.06</v>
      </c>
      <c r="G182" s="1103">
        <v>42.2</v>
      </c>
      <c r="H182" s="1103">
        <v>45.83</v>
      </c>
      <c r="I182" s="1104" t="s">
        <v>394</v>
      </c>
      <c r="J182" s="1105">
        <v>72.237209986994003</v>
      </c>
      <c r="K182" s="1106">
        <v>79.207966867131461</v>
      </c>
    </row>
    <row r="183" spans="1:11" ht="13.5" customHeight="1" x14ac:dyDescent="0.3">
      <c r="A183" s="165" t="s">
        <v>69</v>
      </c>
      <c r="B183" s="1095">
        <v>2018</v>
      </c>
      <c r="C183" s="1096">
        <v>116.65</v>
      </c>
      <c r="D183" s="1097">
        <v>87.64</v>
      </c>
      <c r="E183" s="1097">
        <v>148.63999999999999</v>
      </c>
      <c r="F183" s="1097">
        <v>41.9</v>
      </c>
      <c r="G183" s="1097">
        <v>40.18</v>
      </c>
      <c r="H183" s="1097">
        <v>43.55</v>
      </c>
      <c r="I183" s="1098" t="s">
        <v>232</v>
      </c>
      <c r="J183" s="1099">
        <v>72.553112158904554</v>
      </c>
      <c r="K183" s="1100">
        <v>79.59777901439152</v>
      </c>
    </row>
    <row r="184" spans="1:11" ht="13.5" customHeight="1" x14ac:dyDescent="0.3">
      <c r="A184" s="168"/>
      <c r="B184" s="1101">
        <v>2019</v>
      </c>
      <c r="C184" s="1102">
        <v>120.57</v>
      </c>
      <c r="D184" s="1103">
        <v>91.4</v>
      </c>
      <c r="E184" s="1103">
        <v>153.03</v>
      </c>
      <c r="F184" s="1103">
        <v>42.22</v>
      </c>
      <c r="G184" s="1103">
        <v>40.49</v>
      </c>
      <c r="H184" s="1103">
        <v>43.88</v>
      </c>
      <c r="I184" s="1104" t="s">
        <v>233</v>
      </c>
      <c r="J184" s="1105">
        <v>72.912481304456037</v>
      </c>
      <c r="K184" s="1106">
        <v>79.81148590025461</v>
      </c>
    </row>
    <row r="185" spans="1:11" ht="13.5" customHeight="1" x14ac:dyDescent="0.3">
      <c r="A185" s="168"/>
      <c r="B185" s="1107">
        <v>2020</v>
      </c>
      <c r="C185" s="1102">
        <v>125.24</v>
      </c>
      <c r="D185" s="1103">
        <v>94.91</v>
      </c>
      <c r="E185" s="1103">
        <v>159.51</v>
      </c>
      <c r="F185" s="1103">
        <v>42.51</v>
      </c>
      <c r="G185" s="1103">
        <v>40.75</v>
      </c>
      <c r="H185" s="1103">
        <v>44.21</v>
      </c>
      <c r="I185" s="1104" t="s">
        <v>234</v>
      </c>
      <c r="J185" s="1105">
        <v>73.137397344927521</v>
      </c>
      <c r="K185" s="1106">
        <v>79.813636366820404</v>
      </c>
    </row>
    <row r="186" spans="1:11" ht="13.5" customHeight="1" x14ac:dyDescent="0.3">
      <c r="A186" s="168"/>
      <c r="B186" s="1108">
        <v>2021</v>
      </c>
      <c r="C186" s="1102">
        <v>126.42</v>
      </c>
      <c r="D186" s="1103">
        <v>96.16</v>
      </c>
      <c r="E186" s="1103">
        <v>160.12</v>
      </c>
      <c r="F186" s="1103">
        <v>42.67</v>
      </c>
      <c r="G186" s="1103">
        <v>40.909999999999997</v>
      </c>
      <c r="H186" s="1103">
        <v>44.37</v>
      </c>
      <c r="I186" s="1104" t="s">
        <v>393</v>
      </c>
      <c r="J186" s="1105">
        <v>72.162604191472141</v>
      </c>
      <c r="K186" s="1106">
        <v>79.241399492108386</v>
      </c>
    </row>
    <row r="187" spans="1:11" ht="13.5" customHeight="1" x14ac:dyDescent="0.3">
      <c r="A187" s="168"/>
      <c r="B187" s="1108">
        <v>2022</v>
      </c>
      <c r="C187" s="1102">
        <v>130.34</v>
      </c>
      <c r="D187" s="1103">
        <v>98.71</v>
      </c>
      <c r="E187" s="1103">
        <v>166.03</v>
      </c>
      <c r="F187" s="1103">
        <v>42.96</v>
      </c>
      <c r="G187" s="1103">
        <v>41.16</v>
      </c>
      <c r="H187" s="1103">
        <v>44.7</v>
      </c>
      <c r="I187" s="1104" t="s">
        <v>394</v>
      </c>
      <c r="J187" s="1105">
        <v>72.004006924571172</v>
      </c>
      <c r="K187" s="1106">
        <v>79.302827183042766</v>
      </c>
    </row>
    <row r="188" spans="1:11" ht="13.5" customHeight="1" x14ac:dyDescent="0.3">
      <c r="A188" s="165" t="s">
        <v>70</v>
      </c>
      <c r="B188" s="1095">
        <v>2018</v>
      </c>
      <c r="C188" s="1096">
        <v>130.79</v>
      </c>
      <c r="D188" s="1097">
        <v>100.41</v>
      </c>
      <c r="E188" s="1097">
        <v>163.46</v>
      </c>
      <c r="F188" s="1097">
        <v>42.6</v>
      </c>
      <c r="G188" s="1097">
        <v>40.9</v>
      </c>
      <c r="H188" s="1097">
        <v>44.25</v>
      </c>
      <c r="I188" s="1098" t="s">
        <v>232</v>
      </c>
      <c r="J188" s="1099">
        <v>73.58908590857537</v>
      </c>
      <c r="K188" s="1100">
        <v>80.708804455343525</v>
      </c>
    </row>
    <row r="189" spans="1:11" ht="13.5" customHeight="1" x14ac:dyDescent="0.3">
      <c r="A189" s="168"/>
      <c r="B189" s="1101">
        <v>2019</v>
      </c>
      <c r="C189" s="1102">
        <v>135.13</v>
      </c>
      <c r="D189" s="1103">
        <v>104.14</v>
      </c>
      <c r="E189" s="1103">
        <v>168.61</v>
      </c>
      <c r="F189" s="1103">
        <v>42.93</v>
      </c>
      <c r="G189" s="1103">
        <v>41.22</v>
      </c>
      <c r="H189" s="1103">
        <v>44.59</v>
      </c>
      <c r="I189" s="1104" t="s">
        <v>233</v>
      </c>
      <c r="J189" s="1105">
        <v>73.779207640919353</v>
      </c>
      <c r="K189" s="1106">
        <v>80.747370640006537</v>
      </c>
    </row>
    <row r="190" spans="1:11" ht="13.5" customHeight="1" x14ac:dyDescent="0.3">
      <c r="A190" s="168"/>
      <c r="B190" s="1107">
        <v>2020</v>
      </c>
      <c r="C190" s="1102">
        <v>139.15</v>
      </c>
      <c r="D190" s="1103">
        <v>107.6</v>
      </c>
      <c r="E190" s="1103">
        <v>173.23</v>
      </c>
      <c r="F190" s="1103">
        <v>43.2</v>
      </c>
      <c r="G190" s="1103">
        <v>41.47</v>
      </c>
      <c r="H190" s="1103">
        <v>44.88</v>
      </c>
      <c r="I190" s="1104" t="s">
        <v>234</v>
      </c>
      <c r="J190" s="1105">
        <v>73.829172866569323</v>
      </c>
      <c r="K190" s="1106">
        <v>81.011134020869719</v>
      </c>
    </row>
    <row r="191" spans="1:11" ht="13.5" customHeight="1" x14ac:dyDescent="0.3">
      <c r="A191" s="168"/>
      <c r="B191" s="1108">
        <v>2021</v>
      </c>
      <c r="C191" s="1102">
        <v>140.78</v>
      </c>
      <c r="D191" s="1103">
        <v>110</v>
      </c>
      <c r="E191" s="1103">
        <v>174.04</v>
      </c>
      <c r="F191" s="1103">
        <v>43.31</v>
      </c>
      <c r="G191" s="1103">
        <v>41.68</v>
      </c>
      <c r="H191" s="1103">
        <v>44.9</v>
      </c>
      <c r="I191" s="1104" t="s">
        <v>393</v>
      </c>
      <c r="J191" s="1105">
        <v>73.076187275801217</v>
      </c>
      <c r="K191" s="1106">
        <v>80.113206075857931</v>
      </c>
    </row>
    <row r="192" spans="1:11" ht="13.5" customHeight="1" x14ac:dyDescent="0.3">
      <c r="A192" s="168"/>
      <c r="B192" s="1108">
        <v>2022</v>
      </c>
      <c r="C192" s="1102">
        <v>145.36000000000001</v>
      </c>
      <c r="D192" s="1103">
        <v>114.84</v>
      </c>
      <c r="E192" s="1103">
        <v>178.25</v>
      </c>
      <c r="F192" s="1103">
        <v>43.59</v>
      </c>
      <c r="G192" s="1103">
        <v>41.94</v>
      </c>
      <c r="H192" s="1103">
        <v>45.19</v>
      </c>
      <c r="I192" s="1104" t="s">
        <v>394</v>
      </c>
      <c r="J192" s="1105">
        <v>72.947683035323493</v>
      </c>
      <c r="K192" s="1106">
        <v>80.264750367214759</v>
      </c>
    </row>
    <row r="193" spans="1:11" ht="13.5" customHeight="1" x14ac:dyDescent="0.3">
      <c r="A193" s="165" t="s">
        <v>71</v>
      </c>
      <c r="B193" s="1095">
        <v>2018</v>
      </c>
      <c r="C193" s="1096">
        <v>134.1</v>
      </c>
      <c r="D193" s="1097">
        <v>100.11</v>
      </c>
      <c r="E193" s="1097">
        <v>170.5</v>
      </c>
      <c r="F193" s="1097">
        <v>42.56</v>
      </c>
      <c r="G193" s="1097">
        <v>40.75</v>
      </c>
      <c r="H193" s="1097">
        <v>44.3</v>
      </c>
      <c r="I193" s="1098" t="s">
        <v>232</v>
      </c>
      <c r="J193" s="1099">
        <v>73.595960356818267</v>
      </c>
      <c r="K193" s="1100">
        <v>80.348583031821789</v>
      </c>
    </row>
    <row r="194" spans="1:11" ht="13.5" customHeight="1" x14ac:dyDescent="0.3">
      <c r="A194" s="168"/>
      <c r="B194" s="1101">
        <v>2019</v>
      </c>
      <c r="C194" s="1102">
        <v>135.33000000000001</v>
      </c>
      <c r="D194" s="1103">
        <v>102.52</v>
      </c>
      <c r="E194" s="1103">
        <v>170.01</v>
      </c>
      <c r="F194" s="1103">
        <v>42.76</v>
      </c>
      <c r="G194" s="1103">
        <v>40.97</v>
      </c>
      <c r="H194" s="1103">
        <v>44.49</v>
      </c>
      <c r="I194" s="1104" t="s">
        <v>233</v>
      </c>
      <c r="J194" s="1105">
        <v>73.269830627148863</v>
      </c>
      <c r="K194" s="1106">
        <v>80.694431544016368</v>
      </c>
    </row>
    <row r="195" spans="1:11" ht="13.5" customHeight="1" x14ac:dyDescent="0.3">
      <c r="A195" s="168"/>
      <c r="B195" s="1107">
        <v>2020</v>
      </c>
      <c r="C195" s="1102">
        <v>137.59</v>
      </c>
      <c r="D195" s="1103">
        <v>105.6</v>
      </c>
      <c r="E195" s="1103">
        <v>170.86</v>
      </c>
      <c r="F195" s="1103">
        <v>42.98</v>
      </c>
      <c r="G195" s="1103">
        <v>41.23</v>
      </c>
      <c r="H195" s="1103">
        <v>44.66</v>
      </c>
      <c r="I195" s="1104" t="s">
        <v>234</v>
      </c>
      <c r="J195" s="1105">
        <v>73.329181267490299</v>
      </c>
      <c r="K195" s="1106">
        <v>80.837857150383456</v>
      </c>
    </row>
    <row r="196" spans="1:11" ht="13.5" customHeight="1" x14ac:dyDescent="0.3">
      <c r="A196" s="168"/>
      <c r="B196" s="1108">
        <v>2021</v>
      </c>
      <c r="C196" s="1102">
        <v>135.26</v>
      </c>
      <c r="D196" s="1103">
        <v>104.56</v>
      </c>
      <c r="E196" s="1103">
        <v>167.64</v>
      </c>
      <c r="F196" s="1103">
        <v>43.04</v>
      </c>
      <c r="G196" s="1103">
        <v>41.33</v>
      </c>
      <c r="H196" s="1103">
        <v>44.7</v>
      </c>
      <c r="I196" s="1104" t="s">
        <v>393</v>
      </c>
      <c r="J196" s="1105">
        <v>72.849064436435015</v>
      </c>
      <c r="K196" s="1106">
        <v>80.737709143372115</v>
      </c>
    </row>
    <row r="197" spans="1:11" ht="13.5" customHeight="1" x14ac:dyDescent="0.3">
      <c r="A197" s="168"/>
      <c r="B197" s="1108">
        <v>2022</v>
      </c>
      <c r="C197" s="1102">
        <v>137.32</v>
      </c>
      <c r="D197" s="1103">
        <v>106.58</v>
      </c>
      <c r="E197" s="1103">
        <v>170.03</v>
      </c>
      <c r="F197" s="1103">
        <v>43.27</v>
      </c>
      <c r="G197" s="1103">
        <v>41.58</v>
      </c>
      <c r="H197" s="1103">
        <v>44.91</v>
      </c>
      <c r="I197" s="1104" t="s">
        <v>394</v>
      </c>
      <c r="J197" s="1105">
        <v>73.367892370526889</v>
      </c>
      <c r="K197" s="1106">
        <v>80.817646825888701</v>
      </c>
    </row>
    <row r="198" spans="1:11" ht="13.5" customHeight="1" x14ac:dyDescent="0.3">
      <c r="A198" s="316" t="s">
        <v>72</v>
      </c>
      <c r="B198" s="1115">
        <v>2018</v>
      </c>
      <c r="C198" s="1116">
        <v>105.24</v>
      </c>
      <c r="D198" s="1117">
        <v>80.709999999999994</v>
      </c>
      <c r="E198" s="1117">
        <v>130.94</v>
      </c>
      <c r="F198" s="1117">
        <v>40.96</v>
      </c>
      <c r="G198" s="1117">
        <v>39.32</v>
      </c>
      <c r="H198" s="1117">
        <v>42.53</v>
      </c>
      <c r="I198" s="1118" t="s">
        <v>232</v>
      </c>
      <c r="J198" s="1119">
        <v>73.39</v>
      </c>
      <c r="K198" s="1120">
        <v>80.69</v>
      </c>
    </row>
    <row r="199" spans="1:11" ht="13.5" customHeight="1" x14ac:dyDescent="0.3">
      <c r="A199" s="99"/>
      <c r="B199" s="1084">
        <v>2019</v>
      </c>
      <c r="C199" s="1079">
        <v>108.69</v>
      </c>
      <c r="D199" s="1080">
        <v>83.9</v>
      </c>
      <c r="E199" s="1080">
        <v>134.66999999999999</v>
      </c>
      <c r="F199" s="1080">
        <v>41.23</v>
      </c>
      <c r="G199" s="1080">
        <v>39.590000000000003</v>
      </c>
      <c r="H199" s="1080">
        <v>42.79</v>
      </c>
      <c r="I199" s="1081" t="s">
        <v>233</v>
      </c>
      <c r="J199" s="1082">
        <v>73.39</v>
      </c>
      <c r="K199" s="1083">
        <v>80.84</v>
      </c>
    </row>
    <row r="200" spans="1:11" ht="13.5" customHeight="1" x14ac:dyDescent="0.3">
      <c r="A200" s="99"/>
      <c r="B200" s="1085">
        <v>2020</v>
      </c>
      <c r="C200" s="1079">
        <v>111.85</v>
      </c>
      <c r="D200" s="1080">
        <v>86.84</v>
      </c>
      <c r="E200" s="1080">
        <v>138.03</v>
      </c>
      <c r="F200" s="1080">
        <v>41.46</v>
      </c>
      <c r="G200" s="1080">
        <v>39.83</v>
      </c>
      <c r="H200" s="1080">
        <v>43.02</v>
      </c>
      <c r="I200" s="1081" t="s">
        <v>234</v>
      </c>
      <c r="J200" s="1082">
        <v>73.290000000000006</v>
      </c>
      <c r="K200" s="1083">
        <v>80.75</v>
      </c>
    </row>
    <row r="201" spans="1:11" ht="13.5" customHeight="1" x14ac:dyDescent="0.3">
      <c r="A201" s="99"/>
      <c r="B201" s="1086">
        <v>2021</v>
      </c>
      <c r="C201" s="1079">
        <v>111.99</v>
      </c>
      <c r="D201" s="1080">
        <v>87.33</v>
      </c>
      <c r="E201" s="1080">
        <v>137.78</v>
      </c>
      <c r="F201" s="1080">
        <v>41.55</v>
      </c>
      <c r="G201" s="1080">
        <v>39.94</v>
      </c>
      <c r="H201" s="1080">
        <v>43.1</v>
      </c>
      <c r="I201" s="1081" t="s">
        <v>393</v>
      </c>
      <c r="J201" s="1082">
        <v>72.31</v>
      </c>
      <c r="K201" s="1083">
        <v>79.8</v>
      </c>
    </row>
    <row r="202" spans="1:11" ht="13.5" customHeight="1" x14ac:dyDescent="0.3">
      <c r="A202" s="99"/>
      <c r="B202" s="1086">
        <v>2022</v>
      </c>
      <c r="C202" s="1079">
        <v>115.16</v>
      </c>
      <c r="D202" s="1080">
        <v>90.25</v>
      </c>
      <c r="E202" s="1080">
        <v>141.21</v>
      </c>
      <c r="F202" s="1080">
        <v>41.8</v>
      </c>
      <c r="G202" s="1080">
        <v>40.19</v>
      </c>
      <c r="H202" s="1080">
        <v>43.35</v>
      </c>
      <c r="I202" s="1081" t="s">
        <v>394</v>
      </c>
      <c r="J202" s="1082">
        <v>72.209999999999994</v>
      </c>
      <c r="K202" s="1083">
        <v>79.680000000000007</v>
      </c>
    </row>
    <row r="203" spans="1:11" ht="13.5" customHeight="1" x14ac:dyDescent="0.3">
      <c r="A203" s="112" t="s">
        <v>73</v>
      </c>
      <c r="B203" s="1087">
        <v>2018</v>
      </c>
      <c r="C203" s="1468">
        <v>96.88</v>
      </c>
      <c r="D203" s="1469">
        <v>74.72</v>
      </c>
      <c r="E203" s="1469">
        <v>120.27</v>
      </c>
      <c r="F203" s="1469">
        <v>40.270000000000003</v>
      </c>
      <c r="G203" s="1469">
        <v>38.729999999999997</v>
      </c>
      <c r="H203" s="1469">
        <v>41.76</v>
      </c>
      <c r="I203" s="1470" t="s">
        <v>232</v>
      </c>
      <c r="J203" s="1471">
        <v>73.44</v>
      </c>
      <c r="K203" s="1472">
        <v>81.099999999999994</v>
      </c>
    </row>
    <row r="204" spans="1:11" ht="13.5" customHeight="1" x14ac:dyDescent="0.3">
      <c r="A204" s="121"/>
      <c r="B204" s="1088">
        <v>2019</v>
      </c>
      <c r="C204" s="1473">
        <v>99.75</v>
      </c>
      <c r="D204" s="1474">
        <v>77.52</v>
      </c>
      <c r="E204" s="1474">
        <v>123.14</v>
      </c>
      <c r="F204" s="1474">
        <v>40.520000000000003</v>
      </c>
      <c r="G204" s="1474">
        <v>38.99</v>
      </c>
      <c r="H204" s="1474">
        <v>42</v>
      </c>
      <c r="I204" s="1475" t="s">
        <v>233</v>
      </c>
      <c r="J204" s="1476">
        <v>73.55</v>
      </c>
      <c r="K204" s="1477">
        <v>81.22</v>
      </c>
    </row>
    <row r="205" spans="1:11" ht="13.5" customHeight="1" x14ac:dyDescent="0.3">
      <c r="A205" s="121"/>
      <c r="B205" s="1093">
        <v>2020</v>
      </c>
      <c r="C205" s="1473">
        <v>102.48</v>
      </c>
      <c r="D205" s="1474">
        <v>80.09</v>
      </c>
      <c r="E205" s="1474">
        <v>126.02</v>
      </c>
      <c r="F205" s="1474">
        <v>40.75</v>
      </c>
      <c r="G205" s="1474">
        <v>39.22</v>
      </c>
      <c r="H205" s="1474">
        <v>42.23</v>
      </c>
      <c r="I205" s="1475" t="s">
        <v>234</v>
      </c>
      <c r="J205" s="1476">
        <v>73.3</v>
      </c>
      <c r="K205" s="1477">
        <v>81.069999999999993</v>
      </c>
    </row>
    <row r="206" spans="1:11" ht="13.5" customHeight="1" x14ac:dyDescent="0.3">
      <c r="A206" s="121"/>
      <c r="B206" s="1094">
        <v>2021</v>
      </c>
      <c r="C206" s="1473">
        <v>103.71</v>
      </c>
      <c r="D206" s="1474">
        <v>81.33</v>
      </c>
      <c r="E206" s="1474">
        <v>127.2</v>
      </c>
      <c r="F206" s="1474">
        <v>40.909999999999997</v>
      </c>
      <c r="G206" s="1474">
        <v>39.39</v>
      </c>
      <c r="H206" s="1474">
        <v>42.38</v>
      </c>
      <c r="I206" s="1475" t="s">
        <v>393</v>
      </c>
      <c r="J206" s="1476">
        <v>72.489999999999995</v>
      </c>
      <c r="K206" s="1477">
        <v>80.16</v>
      </c>
    </row>
    <row r="207" spans="1:11" ht="13.5" customHeight="1" x14ac:dyDescent="0.3">
      <c r="A207" s="121"/>
      <c r="B207" s="1094">
        <v>2022</v>
      </c>
      <c r="C207" s="1473">
        <v>106.59</v>
      </c>
      <c r="D207" s="1474">
        <v>83.94</v>
      </c>
      <c r="E207" s="1474">
        <v>130.38</v>
      </c>
      <c r="F207" s="1474">
        <v>41.16</v>
      </c>
      <c r="G207" s="1474">
        <v>39.64</v>
      </c>
      <c r="H207" s="1474">
        <v>42.63</v>
      </c>
      <c r="I207" s="1475" t="s">
        <v>394</v>
      </c>
      <c r="J207" s="1476">
        <v>72.404298870474861</v>
      </c>
      <c r="K207" s="1477">
        <v>80.213801013304163</v>
      </c>
    </row>
    <row r="208" spans="1:11" ht="13.5" customHeight="1" x14ac:dyDescent="0.3">
      <c r="A208" s="133" t="s">
        <v>74</v>
      </c>
      <c r="B208" s="1095">
        <v>2018</v>
      </c>
      <c r="C208" s="1096">
        <v>89.99</v>
      </c>
      <c r="D208" s="1097">
        <v>68.13</v>
      </c>
      <c r="E208" s="1097">
        <v>112.75</v>
      </c>
      <c r="F208" s="1097">
        <v>39.369999999999997</v>
      </c>
      <c r="G208" s="1097">
        <v>37.86</v>
      </c>
      <c r="H208" s="1097">
        <v>40.85</v>
      </c>
      <c r="I208" s="1098" t="s">
        <v>232</v>
      </c>
      <c r="J208" s="1099">
        <v>72.075658237681438</v>
      </c>
      <c r="K208" s="1100">
        <v>79.952884277369222</v>
      </c>
    </row>
    <row r="209" spans="1:11" ht="13.5" customHeight="1" x14ac:dyDescent="0.3">
      <c r="A209" s="145"/>
      <c r="B209" s="1101">
        <v>2019</v>
      </c>
      <c r="C209" s="1102">
        <v>92.16</v>
      </c>
      <c r="D209" s="1103">
        <v>70.58</v>
      </c>
      <c r="E209" s="1103">
        <v>114.51</v>
      </c>
      <c r="F209" s="1103">
        <v>39.61</v>
      </c>
      <c r="G209" s="1103">
        <v>38.130000000000003</v>
      </c>
      <c r="H209" s="1103">
        <v>41.05</v>
      </c>
      <c r="I209" s="1104" t="s">
        <v>233</v>
      </c>
      <c r="J209" s="1105">
        <v>72.677862130500301</v>
      </c>
      <c r="K209" s="1106">
        <v>80.483452783563152</v>
      </c>
    </row>
    <row r="210" spans="1:11" ht="13.5" customHeight="1" x14ac:dyDescent="0.3">
      <c r="A210" s="145"/>
      <c r="B210" s="1107">
        <v>2020</v>
      </c>
      <c r="C210" s="1102">
        <v>94.15</v>
      </c>
      <c r="D210" s="1103">
        <v>72.75</v>
      </c>
      <c r="E210" s="1103">
        <v>116.38</v>
      </c>
      <c r="F210" s="1103">
        <v>39.81</v>
      </c>
      <c r="G210" s="1103">
        <v>38.33</v>
      </c>
      <c r="H210" s="1103">
        <v>41.25</v>
      </c>
      <c r="I210" s="1104" t="s">
        <v>234</v>
      </c>
      <c r="J210" s="1105">
        <v>73.06143418457664</v>
      </c>
      <c r="K210" s="1106">
        <v>80.784325022874441</v>
      </c>
    </row>
    <row r="211" spans="1:11" ht="13.5" customHeight="1" x14ac:dyDescent="0.3">
      <c r="A211" s="145"/>
      <c r="B211" s="1108">
        <v>2021</v>
      </c>
      <c r="C211" s="1102">
        <v>93.55</v>
      </c>
      <c r="D211" s="1103">
        <v>72.33</v>
      </c>
      <c r="E211" s="1103">
        <v>115.81</v>
      </c>
      <c r="F211" s="1103">
        <v>39.880000000000003</v>
      </c>
      <c r="G211" s="1103">
        <v>38.450000000000003</v>
      </c>
      <c r="H211" s="1103">
        <v>41.29</v>
      </c>
      <c r="I211" s="1104" t="s">
        <v>393</v>
      </c>
      <c r="J211" s="1105">
        <v>72.798499353603731</v>
      </c>
      <c r="K211" s="1106">
        <v>80.131295877447599</v>
      </c>
    </row>
    <row r="212" spans="1:11" ht="13.5" customHeight="1" x14ac:dyDescent="0.3">
      <c r="A212" s="145"/>
      <c r="B212" s="1108">
        <v>2022</v>
      </c>
      <c r="C212" s="1102">
        <v>95.94</v>
      </c>
      <c r="D212" s="1103">
        <v>74.41</v>
      </c>
      <c r="E212" s="1103">
        <v>118.61</v>
      </c>
      <c r="F212" s="1103">
        <v>40.1</v>
      </c>
      <c r="G212" s="1103">
        <v>38.68</v>
      </c>
      <c r="H212" s="1103">
        <v>41.49</v>
      </c>
      <c r="I212" s="1104" t="s">
        <v>394</v>
      </c>
      <c r="J212" s="1105">
        <v>72.86165178075683</v>
      </c>
      <c r="K212" s="1106">
        <v>79.994343755153793</v>
      </c>
    </row>
    <row r="213" spans="1:11" ht="13.5" customHeight="1" x14ac:dyDescent="0.3">
      <c r="A213" s="133" t="s">
        <v>75</v>
      </c>
      <c r="B213" s="1095">
        <v>2018</v>
      </c>
      <c r="C213" s="1096">
        <v>91.67</v>
      </c>
      <c r="D213" s="1097">
        <v>69.83</v>
      </c>
      <c r="E213" s="1097">
        <v>114.24</v>
      </c>
      <c r="F213" s="1097">
        <v>39.81</v>
      </c>
      <c r="G213" s="1097">
        <v>38.380000000000003</v>
      </c>
      <c r="H213" s="1097">
        <v>41.22</v>
      </c>
      <c r="I213" s="1098" t="s">
        <v>232</v>
      </c>
      <c r="J213" s="1099">
        <v>70.856706001103575</v>
      </c>
      <c r="K213" s="1100">
        <v>79.924233038733689</v>
      </c>
    </row>
    <row r="214" spans="1:11" ht="13.5" customHeight="1" x14ac:dyDescent="0.3">
      <c r="A214" s="145"/>
      <c r="B214" s="1101">
        <v>2019</v>
      </c>
      <c r="C214" s="1102">
        <v>95.24</v>
      </c>
      <c r="D214" s="1103">
        <v>73.34</v>
      </c>
      <c r="E214" s="1103">
        <v>117.83</v>
      </c>
      <c r="F214" s="1103">
        <v>40.1</v>
      </c>
      <c r="G214" s="1103">
        <v>38.659999999999997</v>
      </c>
      <c r="H214" s="1103">
        <v>41.52</v>
      </c>
      <c r="I214" s="1104" t="s">
        <v>233</v>
      </c>
      <c r="J214" s="1105">
        <v>70.715410812564812</v>
      </c>
      <c r="K214" s="1106">
        <v>80.133357915181179</v>
      </c>
    </row>
    <row r="215" spans="1:11" ht="13.5" customHeight="1" x14ac:dyDescent="0.3">
      <c r="A215" s="145"/>
      <c r="B215" s="1107">
        <v>2020</v>
      </c>
      <c r="C215" s="1102">
        <v>98.29</v>
      </c>
      <c r="D215" s="1103">
        <v>76.599999999999994</v>
      </c>
      <c r="E215" s="1103">
        <v>120.59</v>
      </c>
      <c r="F215" s="1103">
        <v>40.369999999999997</v>
      </c>
      <c r="G215" s="1103">
        <v>38.93</v>
      </c>
      <c r="H215" s="1103">
        <v>41.8</v>
      </c>
      <c r="I215" s="1104" t="s">
        <v>234</v>
      </c>
      <c r="J215" s="1105">
        <v>70.522929892989168</v>
      </c>
      <c r="K215" s="1106">
        <v>79.653740129814807</v>
      </c>
    </row>
    <row r="216" spans="1:11" ht="13.5" customHeight="1" x14ac:dyDescent="0.3">
      <c r="A216" s="145"/>
      <c r="B216" s="1108">
        <v>2021</v>
      </c>
      <c r="C216" s="1102">
        <v>98.87</v>
      </c>
      <c r="D216" s="1103">
        <v>76.5</v>
      </c>
      <c r="E216" s="1103">
        <v>121.8</v>
      </c>
      <c r="F216" s="1103">
        <v>40.520000000000003</v>
      </c>
      <c r="G216" s="1103">
        <v>39.07</v>
      </c>
      <c r="H216" s="1103">
        <v>41.96</v>
      </c>
      <c r="I216" s="1104" t="s">
        <v>393</v>
      </c>
      <c r="J216" s="1105">
        <v>69.966693388699241</v>
      </c>
      <c r="K216" s="1106">
        <v>78.825842900641732</v>
      </c>
    </row>
    <row r="217" spans="1:11" ht="13.5" customHeight="1" x14ac:dyDescent="0.3">
      <c r="A217" s="145"/>
      <c r="B217" s="1108">
        <v>2022</v>
      </c>
      <c r="C217" s="1102">
        <v>103.2</v>
      </c>
      <c r="D217" s="1103">
        <v>80.31</v>
      </c>
      <c r="E217" s="1103">
        <v>126.71</v>
      </c>
      <c r="F217" s="1103">
        <v>40.83</v>
      </c>
      <c r="G217" s="1103">
        <v>39.380000000000003</v>
      </c>
      <c r="H217" s="1103">
        <v>42.27</v>
      </c>
      <c r="I217" s="1104" t="s">
        <v>394</v>
      </c>
      <c r="J217" s="1105">
        <v>69.913602771564427</v>
      </c>
      <c r="K217" s="1106">
        <v>78.67828825834205</v>
      </c>
    </row>
    <row r="218" spans="1:11" ht="13.5" customHeight="1" x14ac:dyDescent="0.3">
      <c r="A218" s="133" t="s">
        <v>76</v>
      </c>
      <c r="B218" s="1095">
        <v>2018</v>
      </c>
      <c r="C218" s="1096">
        <v>92.39</v>
      </c>
      <c r="D218" s="1097">
        <v>71.650000000000006</v>
      </c>
      <c r="E218" s="1097">
        <v>115.04</v>
      </c>
      <c r="F218" s="1097">
        <v>39.94</v>
      </c>
      <c r="G218" s="1097">
        <v>38.39</v>
      </c>
      <c r="H218" s="1097">
        <v>41.46</v>
      </c>
      <c r="I218" s="1098" t="s">
        <v>232</v>
      </c>
      <c r="J218" s="1099">
        <v>74.235882863114711</v>
      </c>
      <c r="K218" s="1100">
        <v>81.396431233082538</v>
      </c>
    </row>
    <row r="219" spans="1:11" ht="13.5" customHeight="1" x14ac:dyDescent="0.3">
      <c r="A219" s="145"/>
      <c r="B219" s="1101">
        <v>2019</v>
      </c>
      <c r="C219" s="1102">
        <v>96.4</v>
      </c>
      <c r="D219" s="1103">
        <v>75.400000000000006</v>
      </c>
      <c r="E219" s="1103">
        <v>118.98</v>
      </c>
      <c r="F219" s="1103">
        <v>40.24</v>
      </c>
      <c r="G219" s="1103">
        <v>38.729999999999997</v>
      </c>
      <c r="H219" s="1103">
        <v>41.72</v>
      </c>
      <c r="I219" s="1104" t="s">
        <v>233</v>
      </c>
      <c r="J219" s="1105">
        <v>74.439825700704318</v>
      </c>
      <c r="K219" s="1106">
        <v>81.737351042906724</v>
      </c>
    </row>
    <row r="220" spans="1:11" ht="13.5" customHeight="1" x14ac:dyDescent="0.3">
      <c r="A220" s="145"/>
      <c r="B220" s="1107">
        <v>2020</v>
      </c>
      <c r="C220" s="1102">
        <v>99.17</v>
      </c>
      <c r="D220" s="1103">
        <v>78.98</v>
      </c>
      <c r="E220" s="1103">
        <v>120.74</v>
      </c>
      <c r="F220" s="1103">
        <v>40.47</v>
      </c>
      <c r="G220" s="1103">
        <v>38.97</v>
      </c>
      <c r="H220" s="1103">
        <v>41.95</v>
      </c>
      <c r="I220" s="1104" t="s">
        <v>234</v>
      </c>
      <c r="J220" s="1105">
        <v>74.762775469370126</v>
      </c>
      <c r="K220" s="1106">
        <v>81.716008876653916</v>
      </c>
    </row>
    <row r="221" spans="1:11" ht="13.5" customHeight="1" x14ac:dyDescent="0.3">
      <c r="A221" s="145"/>
      <c r="B221" s="1108">
        <v>2021</v>
      </c>
      <c r="C221" s="1102">
        <v>100.72</v>
      </c>
      <c r="D221" s="1103">
        <v>80.52</v>
      </c>
      <c r="E221" s="1103">
        <v>122.35</v>
      </c>
      <c r="F221" s="1103">
        <v>40.65</v>
      </c>
      <c r="G221" s="1103">
        <v>39.11</v>
      </c>
      <c r="H221" s="1103">
        <v>42.15</v>
      </c>
      <c r="I221" s="1104" t="s">
        <v>393</v>
      </c>
      <c r="J221" s="1105">
        <v>74.11078228159738</v>
      </c>
      <c r="K221" s="1106">
        <v>81.346665147503785</v>
      </c>
    </row>
    <row r="222" spans="1:11" ht="13.5" customHeight="1" x14ac:dyDescent="0.3">
      <c r="A222" s="145"/>
      <c r="B222" s="1108">
        <v>2022</v>
      </c>
      <c r="C222" s="1102">
        <v>104.2</v>
      </c>
      <c r="D222" s="1103">
        <v>82.74</v>
      </c>
      <c r="E222" s="1103">
        <v>127.26</v>
      </c>
      <c r="F222" s="1103">
        <v>40.9</v>
      </c>
      <c r="G222" s="1103">
        <v>39.340000000000003</v>
      </c>
      <c r="H222" s="1103">
        <v>42.42</v>
      </c>
      <c r="I222" s="1104" t="s">
        <v>394</v>
      </c>
      <c r="J222" s="1105">
        <v>73.735022694448389</v>
      </c>
      <c r="K222" s="1106">
        <v>81.338975082413924</v>
      </c>
    </row>
    <row r="223" spans="1:11" ht="13.5" customHeight="1" x14ac:dyDescent="0.3">
      <c r="A223" s="133" t="s">
        <v>77</v>
      </c>
      <c r="B223" s="1095">
        <v>2018</v>
      </c>
      <c r="C223" s="1096">
        <v>97.36</v>
      </c>
      <c r="D223" s="1097">
        <v>74.12</v>
      </c>
      <c r="E223" s="1097">
        <v>122.36</v>
      </c>
      <c r="F223" s="1097">
        <v>40.36</v>
      </c>
      <c r="G223" s="1097">
        <v>38.94</v>
      </c>
      <c r="H223" s="1097">
        <v>41.76</v>
      </c>
      <c r="I223" s="1098" t="s">
        <v>232</v>
      </c>
      <c r="J223" s="1099">
        <v>72.061533671655297</v>
      </c>
      <c r="K223" s="1100">
        <v>79.626507100574685</v>
      </c>
    </row>
    <row r="224" spans="1:11" ht="13.5" customHeight="1" x14ac:dyDescent="0.3">
      <c r="A224" s="145"/>
      <c r="B224" s="1101">
        <v>2019</v>
      </c>
      <c r="C224" s="1102">
        <v>100.34</v>
      </c>
      <c r="D224" s="1103">
        <v>76.25</v>
      </c>
      <c r="E224" s="1103">
        <v>126.43</v>
      </c>
      <c r="F224" s="1103">
        <v>40.65</v>
      </c>
      <c r="G224" s="1103">
        <v>39.21</v>
      </c>
      <c r="H224" s="1103">
        <v>42.06</v>
      </c>
      <c r="I224" s="1104" t="s">
        <v>233</v>
      </c>
      <c r="J224" s="1105">
        <v>72.212323658390773</v>
      </c>
      <c r="K224" s="1106">
        <v>79.362239531043457</v>
      </c>
    </row>
    <row r="225" spans="1:11" ht="13.5" customHeight="1" x14ac:dyDescent="0.3">
      <c r="A225" s="145"/>
      <c r="B225" s="1107">
        <v>2020</v>
      </c>
      <c r="C225" s="1102">
        <v>102.52</v>
      </c>
      <c r="D225" s="1103">
        <v>79.25</v>
      </c>
      <c r="E225" s="1103">
        <v>127.48</v>
      </c>
      <c r="F225" s="1103">
        <v>40.83</v>
      </c>
      <c r="G225" s="1103">
        <v>39.39</v>
      </c>
      <c r="H225" s="1103">
        <v>42.25</v>
      </c>
      <c r="I225" s="1104" t="s">
        <v>234</v>
      </c>
      <c r="J225" s="1105">
        <v>72.237048398642642</v>
      </c>
      <c r="K225" s="1106">
        <v>79.296447965084795</v>
      </c>
    </row>
    <row r="226" spans="1:11" ht="13.5" customHeight="1" x14ac:dyDescent="0.3">
      <c r="A226" s="145"/>
      <c r="B226" s="1108">
        <v>2021</v>
      </c>
      <c r="C226" s="1102">
        <v>102.93</v>
      </c>
      <c r="D226" s="1103">
        <v>78.87</v>
      </c>
      <c r="E226" s="1103">
        <v>129.1</v>
      </c>
      <c r="F226" s="1103">
        <v>40.94</v>
      </c>
      <c r="G226" s="1103">
        <v>39.46</v>
      </c>
      <c r="H226" s="1103">
        <v>42.42</v>
      </c>
      <c r="I226" s="1104" t="s">
        <v>393</v>
      </c>
      <c r="J226" s="1105">
        <v>71.939852879790081</v>
      </c>
      <c r="K226" s="1106">
        <v>79.074526587541001</v>
      </c>
    </row>
    <row r="227" spans="1:11" ht="13.5" customHeight="1" x14ac:dyDescent="0.3">
      <c r="A227" s="145"/>
      <c r="B227" s="1108">
        <v>2022</v>
      </c>
      <c r="C227" s="1102">
        <v>107.57</v>
      </c>
      <c r="D227" s="1103">
        <v>83.38</v>
      </c>
      <c r="E227" s="1103">
        <v>133.9</v>
      </c>
      <c r="F227" s="1103">
        <v>41.24</v>
      </c>
      <c r="G227" s="1103">
        <v>39.74</v>
      </c>
      <c r="H227" s="1103">
        <v>42.72</v>
      </c>
      <c r="I227" s="1104" t="s">
        <v>394</v>
      </c>
      <c r="J227" s="1105">
        <v>72.031107835318963</v>
      </c>
      <c r="K227" s="1106">
        <v>79.507701474191251</v>
      </c>
    </row>
    <row r="228" spans="1:11" ht="13.5" customHeight="1" x14ac:dyDescent="0.3">
      <c r="A228" s="133" t="s">
        <v>78</v>
      </c>
      <c r="B228" s="1095">
        <v>2018</v>
      </c>
      <c r="C228" s="1096">
        <v>127.05</v>
      </c>
      <c r="D228" s="1097">
        <v>96.12</v>
      </c>
      <c r="E228" s="1097">
        <v>160.33000000000001</v>
      </c>
      <c r="F228" s="1097">
        <v>42.47</v>
      </c>
      <c r="G228" s="1097">
        <v>40.590000000000003</v>
      </c>
      <c r="H228" s="1097">
        <v>44.24</v>
      </c>
      <c r="I228" s="1098" t="s">
        <v>232</v>
      </c>
      <c r="J228" s="1099">
        <v>74.549722526641474</v>
      </c>
      <c r="K228" s="1100">
        <v>82.347985337107161</v>
      </c>
    </row>
    <row r="229" spans="1:11" ht="13.5" customHeight="1" x14ac:dyDescent="0.3">
      <c r="A229" s="145"/>
      <c r="B229" s="1101">
        <v>2019</v>
      </c>
      <c r="C229" s="1102">
        <v>130.29</v>
      </c>
      <c r="D229" s="1103">
        <v>99.18</v>
      </c>
      <c r="E229" s="1103">
        <v>164.11</v>
      </c>
      <c r="F229" s="1103">
        <v>42.71</v>
      </c>
      <c r="G229" s="1103">
        <v>40.83</v>
      </c>
      <c r="H229" s="1103">
        <v>44.48</v>
      </c>
      <c r="I229" s="1104" t="s">
        <v>233</v>
      </c>
      <c r="J229" s="1105">
        <v>74.694125307446669</v>
      </c>
      <c r="K229" s="1106">
        <v>82.131165371313926</v>
      </c>
    </row>
    <row r="230" spans="1:11" ht="13.5" customHeight="1" x14ac:dyDescent="0.3">
      <c r="A230" s="145"/>
      <c r="B230" s="1107">
        <v>2020</v>
      </c>
      <c r="C230" s="1102">
        <v>134.55000000000001</v>
      </c>
      <c r="D230" s="1103">
        <v>102.12</v>
      </c>
      <c r="E230" s="1103">
        <v>169.93</v>
      </c>
      <c r="F230" s="1103">
        <v>42.95</v>
      </c>
      <c r="G230" s="1103">
        <v>41.06</v>
      </c>
      <c r="H230" s="1103">
        <v>44.73</v>
      </c>
      <c r="I230" s="1104" t="s">
        <v>234</v>
      </c>
      <c r="J230" s="1105">
        <v>74.540721206955254</v>
      </c>
      <c r="K230" s="1106">
        <v>82.204097402649964</v>
      </c>
    </row>
    <row r="231" spans="1:11" ht="13.5" customHeight="1" x14ac:dyDescent="0.3">
      <c r="A231" s="145"/>
      <c r="B231" s="1108">
        <v>2021</v>
      </c>
      <c r="C231" s="1102">
        <v>135.19999999999999</v>
      </c>
      <c r="D231" s="1103">
        <v>103.62</v>
      </c>
      <c r="E231" s="1103">
        <v>169.42</v>
      </c>
      <c r="F231" s="1103">
        <v>43.07</v>
      </c>
      <c r="G231" s="1103">
        <v>41.24</v>
      </c>
      <c r="H231" s="1103">
        <v>44.8</v>
      </c>
      <c r="I231" s="1104" t="s">
        <v>393</v>
      </c>
      <c r="J231" s="1105">
        <v>73.416238609981036</v>
      </c>
      <c r="K231" s="1106">
        <v>81.559732493635394</v>
      </c>
    </row>
    <row r="232" spans="1:11" ht="13.5" customHeight="1" x14ac:dyDescent="0.3">
      <c r="A232" s="145"/>
      <c r="B232" s="1108">
        <v>2022</v>
      </c>
      <c r="C232" s="1102">
        <v>138.11000000000001</v>
      </c>
      <c r="D232" s="1103">
        <v>106.54</v>
      </c>
      <c r="E232" s="1103">
        <v>172.18</v>
      </c>
      <c r="F232" s="1103">
        <v>43.28</v>
      </c>
      <c r="G232" s="1103">
        <v>41.45</v>
      </c>
      <c r="H232" s="1103">
        <v>45</v>
      </c>
      <c r="I232" s="1104" t="s">
        <v>394</v>
      </c>
      <c r="J232" s="1105">
        <v>73.112317654486489</v>
      </c>
      <c r="K232" s="1106">
        <v>81.432923583253995</v>
      </c>
    </row>
    <row r="233" spans="1:11" ht="13.5" customHeight="1" x14ac:dyDescent="0.3">
      <c r="A233" s="133" t="s">
        <v>79</v>
      </c>
      <c r="B233" s="1095">
        <v>2018</v>
      </c>
      <c r="C233" s="1096">
        <v>122.27</v>
      </c>
      <c r="D233" s="1097">
        <v>95.72</v>
      </c>
      <c r="E233" s="1097">
        <v>149.93</v>
      </c>
      <c r="F233" s="1097">
        <v>42.17</v>
      </c>
      <c r="G233" s="1097">
        <v>40.590000000000003</v>
      </c>
      <c r="H233" s="1097">
        <v>43.66</v>
      </c>
      <c r="I233" s="1098" t="s">
        <v>232</v>
      </c>
      <c r="J233" s="1099">
        <v>74.336911709237299</v>
      </c>
      <c r="K233" s="1100">
        <v>81.875770086436873</v>
      </c>
    </row>
    <row r="234" spans="1:11" ht="13.5" customHeight="1" x14ac:dyDescent="0.3">
      <c r="A234" s="145"/>
      <c r="B234" s="1101">
        <v>2019</v>
      </c>
      <c r="C234" s="1102">
        <v>126.58</v>
      </c>
      <c r="D234" s="1103">
        <v>99.66</v>
      </c>
      <c r="E234" s="1103">
        <v>154.38999999999999</v>
      </c>
      <c r="F234" s="1103">
        <v>42.47</v>
      </c>
      <c r="G234" s="1103">
        <v>40.86</v>
      </c>
      <c r="H234" s="1103">
        <v>43.97</v>
      </c>
      <c r="I234" s="1104" t="s">
        <v>233</v>
      </c>
      <c r="J234" s="1105">
        <v>74.223224993832375</v>
      </c>
      <c r="K234" s="1106">
        <v>81.654493216393291</v>
      </c>
    </row>
    <row r="235" spans="1:11" ht="13.5" customHeight="1" x14ac:dyDescent="0.3">
      <c r="A235" s="145"/>
      <c r="B235" s="1107">
        <v>2020</v>
      </c>
      <c r="C235" s="1102">
        <v>129.72</v>
      </c>
      <c r="D235" s="1103">
        <v>102.68</v>
      </c>
      <c r="E235" s="1103">
        <v>157.58000000000001</v>
      </c>
      <c r="F235" s="1103">
        <v>42.71</v>
      </c>
      <c r="G235" s="1103">
        <v>41.13</v>
      </c>
      <c r="H235" s="1103">
        <v>44.2</v>
      </c>
      <c r="I235" s="1104" t="s">
        <v>234</v>
      </c>
      <c r="J235" s="1105">
        <v>74.368567736380939</v>
      </c>
      <c r="K235" s="1106">
        <v>81.601361903628785</v>
      </c>
    </row>
    <row r="236" spans="1:11" ht="13.5" customHeight="1" x14ac:dyDescent="0.3">
      <c r="A236" s="145"/>
      <c r="B236" s="1108">
        <v>2021</v>
      </c>
      <c r="C236" s="1102">
        <v>132.38999999999999</v>
      </c>
      <c r="D236" s="1103">
        <v>104.64</v>
      </c>
      <c r="E236" s="1103">
        <v>160.96</v>
      </c>
      <c r="F236" s="1103">
        <v>43</v>
      </c>
      <c r="G236" s="1103">
        <v>41.39</v>
      </c>
      <c r="H236" s="1103">
        <v>44.52</v>
      </c>
      <c r="I236" s="1104" t="s">
        <v>393</v>
      </c>
      <c r="J236" s="1105">
        <v>73.963725397875834</v>
      </c>
      <c r="K236" s="1106">
        <v>80.96047167426569</v>
      </c>
    </row>
    <row r="237" spans="1:11" ht="13.5" customHeight="1" x14ac:dyDescent="0.3">
      <c r="A237" s="145"/>
      <c r="B237" s="1108">
        <v>2022</v>
      </c>
      <c r="C237" s="1102">
        <v>136.02000000000001</v>
      </c>
      <c r="D237" s="1103">
        <v>107.7</v>
      </c>
      <c r="E237" s="1103">
        <v>165.21</v>
      </c>
      <c r="F237" s="1103">
        <v>43.28</v>
      </c>
      <c r="G237" s="1103">
        <v>41.66</v>
      </c>
      <c r="H237" s="1103">
        <v>44.8</v>
      </c>
      <c r="I237" s="1104" t="s">
        <v>394</v>
      </c>
      <c r="J237" s="1105">
        <v>73.931414438131853</v>
      </c>
      <c r="K237" s="1106">
        <v>81.056157184980705</v>
      </c>
    </row>
    <row r="238" spans="1:11" ht="13.5" customHeight="1" x14ac:dyDescent="0.3">
      <c r="A238" s="133" t="s">
        <v>80</v>
      </c>
      <c r="B238" s="1095">
        <v>2018</v>
      </c>
      <c r="C238" s="1096">
        <v>45.86</v>
      </c>
      <c r="D238" s="1097">
        <v>35.85</v>
      </c>
      <c r="E238" s="1097">
        <v>56.37</v>
      </c>
      <c r="F238" s="1097">
        <v>34.729999999999997</v>
      </c>
      <c r="G238" s="1097">
        <v>33.82</v>
      </c>
      <c r="H238" s="1097">
        <v>35.659999999999997</v>
      </c>
      <c r="I238" s="1098" t="s">
        <v>232</v>
      </c>
      <c r="J238" s="1099">
        <v>72.617360405796518</v>
      </c>
      <c r="K238" s="1100">
        <v>80.78283829161866</v>
      </c>
    </row>
    <row r="239" spans="1:11" ht="13.5" customHeight="1" x14ac:dyDescent="0.3">
      <c r="A239" s="145"/>
      <c r="B239" s="1101">
        <v>2019</v>
      </c>
      <c r="C239" s="1102">
        <v>47.4</v>
      </c>
      <c r="D239" s="1103">
        <v>37.35</v>
      </c>
      <c r="E239" s="1103">
        <v>57.9</v>
      </c>
      <c r="F239" s="1103">
        <v>34.93</v>
      </c>
      <c r="G239" s="1103">
        <v>34.020000000000003</v>
      </c>
      <c r="H239" s="1103">
        <v>35.85</v>
      </c>
      <c r="I239" s="1104" t="s">
        <v>233</v>
      </c>
      <c r="J239" s="1105">
        <v>72.631273094071787</v>
      </c>
      <c r="K239" s="1106">
        <v>80.949338015735833</v>
      </c>
    </row>
    <row r="240" spans="1:11" ht="13.5" customHeight="1" x14ac:dyDescent="0.3">
      <c r="A240" s="145"/>
      <c r="B240" s="1107">
        <v>2020</v>
      </c>
      <c r="C240" s="1102">
        <v>48.81</v>
      </c>
      <c r="D240" s="1103">
        <v>38.6</v>
      </c>
      <c r="E240" s="1103">
        <v>59.42</v>
      </c>
      <c r="F240" s="1103">
        <v>35.130000000000003</v>
      </c>
      <c r="G240" s="1103">
        <v>34.229999999999997</v>
      </c>
      <c r="H240" s="1103">
        <v>36.049999999999997</v>
      </c>
      <c r="I240" s="1104" t="s">
        <v>234</v>
      </c>
      <c r="J240" s="1105">
        <v>72.666639663655246</v>
      </c>
      <c r="K240" s="1106">
        <v>80.91135847507347</v>
      </c>
    </row>
    <row r="241" spans="1:11" ht="13.5" customHeight="1" x14ac:dyDescent="0.3">
      <c r="A241" s="145"/>
      <c r="B241" s="1108">
        <v>2021</v>
      </c>
      <c r="C241" s="1102">
        <v>49.22</v>
      </c>
      <c r="D241" s="1103">
        <v>39.01</v>
      </c>
      <c r="E241" s="1103">
        <v>59.82</v>
      </c>
      <c r="F241" s="1103">
        <v>35.229999999999997</v>
      </c>
      <c r="G241" s="1103">
        <v>34.299999999999997</v>
      </c>
      <c r="H241" s="1103">
        <v>36.17</v>
      </c>
      <c r="I241" s="1104" t="s">
        <v>393</v>
      </c>
      <c r="J241" s="1105">
        <v>72.380419856939909</v>
      </c>
      <c r="K241" s="1106">
        <v>80.886171703531886</v>
      </c>
    </row>
    <row r="242" spans="1:11" ht="13.5" customHeight="1" x14ac:dyDescent="0.3">
      <c r="A242" s="145"/>
      <c r="B242" s="1108">
        <v>2022</v>
      </c>
      <c r="C242" s="1102">
        <v>50.31</v>
      </c>
      <c r="D242" s="1103">
        <v>40.21</v>
      </c>
      <c r="E242" s="1103">
        <v>60.77</v>
      </c>
      <c r="F242" s="1103">
        <v>35.43</v>
      </c>
      <c r="G242" s="1103">
        <v>34.49</v>
      </c>
      <c r="H242" s="1103">
        <v>36.380000000000003</v>
      </c>
      <c r="I242" s="1104" t="s">
        <v>394</v>
      </c>
      <c r="J242" s="1105">
        <v>72.265865380187719</v>
      </c>
      <c r="K242" s="1106">
        <v>81.073733830557757</v>
      </c>
    </row>
    <row r="243" spans="1:11" ht="13.5" customHeight="1" x14ac:dyDescent="0.3">
      <c r="A243" s="133" t="s">
        <v>81</v>
      </c>
      <c r="B243" s="1095">
        <v>2018</v>
      </c>
      <c r="C243" s="1096">
        <v>114.4</v>
      </c>
      <c r="D243" s="1097">
        <v>88.94</v>
      </c>
      <c r="E243" s="1097">
        <v>140.75</v>
      </c>
      <c r="F243" s="1097">
        <v>41.36</v>
      </c>
      <c r="G243" s="1097">
        <v>39.75</v>
      </c>
      <c r="H243" s="1097">
        <v>42.88</v>
      </c>
      <c r="I243" s="1098" t="s">
        <v>232</v>
      </c>
      <c r="J243" s="1099">
        <v>72.195169010680587</v>
      </c>
      <c r="K243" s="1100">
        <v>80.180567673551266</v>
      </c>
    </row>
    <row r="244" spans="1:11" ht="13.5" customHeight="1" x14ac:dyDescent="0.3">
      <c r="A244" s="145"/>
      <c r="B244" s="1101">
        <v>2019</v>
      </c>
      <c r="C244" s="1102">
        <v>117.82</v>
      </c>
      <c r="D244" s="1103">
        <v>91.94</v>
      </c>
      <c r="E244" s="1103">
        <v>144.63999999999999</v>
      </c>
      <c r="F244" s="1103">
        <v>41.63</v>
      </c>
      <c r="G244" s="1103">
        <v>40.04</v>
      </c>
      <c r="H244" s="1103">
        <v>43.13</v>
      </c>
      <c r="I244" s="1104" t="s">
        <v>233</v>
      </c>
      <c r="J244" s="1105">
        <v>72.486796560226381</v>
      </c>
      <c r="K244" s="1106">
        <v>80.377088727632426</v>
      </c>
    </row>
    <row r="245" spans="1:11" ht="13.5" customHeight="1" x14ac:dyDescent="0.3">
      <c r="A245" s="145"/>
      <c r="B245" s="1107">
        <v>2020</v>
      </c>
      <c r="C245" s="1102">
        <v>122.81</v>
      </c>
      <c r="D245" s="1103">
        <v>95.78</v>
      </c>
      <c r="E245" s="1103">
        <v>151.1</v>
      </c>
      <c r="F245" s="1103">
        <v>41.86</v>
      </c>
      <c r="G245" s="1103">
        <v>40.28</v>
      </c>
      <c r="H245" s="1103">
        <v>43.36</v>
      </c>
      <c r="I245" s="1104" t="s">
        <v>234</v>
      </c>
      <c r="J245" s="1105">
        <v>72.901200354917378</v>
      </c>
      <c r="K245" s="1106">
        <v>80.682526337937844</v>
      </c>
    </row>
    <row r="246" spans="1:11" ht="13.5" customHeight="1" x14ac:dyDescent="0.3">
      <c r="A246" s="145"/>
      <c r="B246" s="1108">
        <v>2021</v>
      </c>
      <c r="C246" s="1102">
        <v>121.97</v>
      </c>
      <c r="D246" s="1103">
        <v>95.09</v>
      </c>
      <c r="E246" s="1103">
        <v>150.04</v>
      </c>
      <c r="F246" s="1103">
        <v>41.88</v>
      </c>
      <c r="G246" s="1103">
        <v>40.299999999999997</v>
      </c>
      <c r="H246" s="1103">
        <v>43.39</v>
      </c>
      <c r="I246" s="1104" t="s">
        <v>393</v>
      </c>
      <c r="J246" s="1105">
        <v>72.62205588153661</v>
      </c>
      <c r="K246" s="1106">
        <v>80.180769902375701</v>
      </c>
    </row>
    <row r="247" spans="1:11" ht="13.5" customHeight="1" x14ac:dyDescent="0.3">
      <c r="A247" s="145"/>
      <c r="B247" s="1108">
        <v>2022</v>
      </c>
      <c r="C247" s="1102">
        <v>123.74</v>
      </c>
      <c r="D247" s="1103">
        <v>96.84</v>
      </c>
      <c r="E247" s="1103">
        <v>151.96</v>
      </c>
      <c r="F247" s="1103">
        <v>42.09</v>
      </c>
      <c r="G247" s="1103">
        <v>40.49</v>
      </c>
      <c r="H247" s="1103">
        <v>43.62</v>
      </c>
      <c r="I247" s="1104" t="s">
        <v>394</v>
      </c>
      <c r="J247" s="1105">
        <v>72.491203147140979</v>
      </c>
      <c r="K247" s="1106">
        <v>80.09608727400169</v>
      </c>
    </row>
    <row r="248" spans="1:11" ht="13.5" customHeight="1" x14ac:dyDescent="0.3">
      <c r="A248" s="133" t="s">
        <v>82</v>
      </c>
      <c r="B248" s="1095">
        <v>2018</v>
      </c>
      <c r="C248" s="1096">
        <v>145.55000000000001</v>
      </c>
      <c r="D248" s="1097">
        <v>125.75</v>
      </c>
      <c r="E248" s="1097">
        <v>164.17</v>
      </c>
      <c r="F248" s="1097">
        <v>43.21</v>
      </c>
      <c r="G248" s="1097">
        <v>42.11</v>
      </c>
      <c r="H248" s="1097">
        <v>44.27</v>
      </c>
      <c r="I248" s="1098" t="s">
        <v>232</v>
      </c>
      <c r="J248" s="1099">
        <v>71.912994062310801</v>
      </c>
      <c r="K248" s="1100">
        <v>79.935433497361274</v>
      </c>
    </row>
    <row r="249" spans="1:11" ht="13.5" customHeight="1" x14ac:dyDescent="0.3">
      <c r="A249" s="145"/>
      <c r="B249" s="1101">
        <v>2019</v>
      </c>
      <c r="C249" s="1102">
        <v>148.78</v>
      </c>
      <c r="D249" s="1103">
        <v>129.5</v>
      </c>
      <c r="E249" s="1103">
        <v>166.79</v>
      </c>
      <c r="F249" s="1103">
        <v>43.45</v>
      </c>
      <c r="G249" s="1103">
        <v>42.35</v>
      </c>
      <c r="H249" s="1103">
        <v>44.5</v>
      </c>
      <c r="I249" s="1104" t="s">
        <v>233</v>
      </c>
      <c r="J249" s="1105">
        <v>72.342561822875354</v>
      </c>
      <c r="K249" s="1106">
        <v>80.039718952618955</v>
      </c>
    </row>
    <row r="250" spans="1:11" ht="13.5" customHeight="1" x14ac:dyDescent="0.3">
      <c r="A250" s="145"/>
      <c r="B250" s="1107">
        <v>2020</v>
      </c>
      <c r="C250" s="1102">
        <v>149.76</v>
      </c>
      <c r="D250" s="1103">
        <v>133.1</v>
      </c>
      <c r="E250" s="1103">
        <v>164.95</v>
      </c>
      <c r="F250" s="1103">
        <v>43.63</v>
      </c>
      <c r="G250" s="1103">
        <v>42.54</v>
      </c>
      <c r="H250" s="1103">
        <v>44.67</v>
      </c>
      <c r="I250" s="1104" t="s">
        <v>234</v>
      </c>
      <c r="J250" s="1105">
        <v>73.019373081762652</v>
      </c>
      <c r="K250" s="1106">
        <v>80.693534192828011</v>
      </c>
    </row>
    <row r="251" spans="1:11" ht="13.5" customHeight="1" x14ac:dyDescent="0.3">
      <c r="A251" s="145"/>
      <c r="B251" s="1108">
        <v>2021</v>
      </c>
      <c r="C251" s="1102">
        <v>147.11000000000001</v>
      </c>
      <c r="D251" s="1103">
        <v>128.75</v>
      </c>
      <c r="E251" s="1103">
        <v>164.34</v>
      </c>
      <c r="F251" s="1103">
        <v>43.57</v>
      </c>
      <c r="G251" s="1103">
        <v>42.52</v>
      </c>
      <c r="H251" s="1103">
        <v>44.58</v>
      </c>
      <c r="I251" s="1104" t="s">
        <v>393</v>
      </c>
      <c r="J251" s="1105">
        <v>72.293810491074794</v>
      </c>
      <c r="K251" s="1106">
        <v>80.455771586937303</v>
      </c>
    </row>
    <row r="252" spans="1:11" ht="13.5" customHeight="1" x14ac:dyDescent="0.3">
      <c r="A252" s="145"/>
      <c r="B252" s="1108">
        <v>2022</v>
      </c>
      <c r="C252" s="1102">
        <v>151.32</v>
      </c>
      <c r="D252" s="1103">
        <v>133.24</v>
      </c>
      <c r="E252" s="1103">
        <v>168.22</v>
      </c>
      <c r="F252" s="1103">
        <v>43.83</v>
      </c>
      <c r="G252" s="1103">
        <v>42.82</v>
      </c>
      <c r="H252" s="1103">
        <v>44.8</v>
      </c>
      <c r="I252" s="1104" t="s">
        <v>394</v>
      </c>
      <c r="J252" s="1105">
        <v>72.568467909572576</v>
      </c>
      <c r="K252" s="1106">
        <v>80.754207270491719</v>
      </c>
    </row>
    <row r="253" spans="1:11" ht="13.5" customHeight="1" x14ac:dyDescent="0.3">
      <c r="A253" s="133" t="s">
        <v>83</v>
      </c>
      <c r="B253" s="1095">
        <v>2018</v>
      </c>
      <c r="C253" s="1096">
        <v>77.599999999999994</v>
      </c>
      <c r="D253" s="1097">
        <v>59.44</v>
      </c>
      <c r="E253" s="1097">
        <v>96.98</v>
      </c>
      <c r="F253" s="1097">
        <v>38.22</v>
      </c>
      <c r="G253" s="1097">
        <v>36.729999999999997</v>
      </c>
      <c r="H253" s="1097">
        <v>39.71</v>
      </c>
      <c r="I253" s="1098" t="s">
        <v>232</v>
      </c>
      <c r="J253" s="1099">
        <v>73.774482775224953</v>
      </c>
      <c r="K253" s="1100">
        <v>81.454302707883926</v>
      </c>
    </row>
    <row r="254" spans="1:11" ht="13.5" customHeight="1" x14ac:dyDescent="0.3">
      <c r="A254" s="145"/>
      <c r="B254" s="1101">
        <v>2019</v>
      </c>
      <c r="C254" s="1102">
        <v>80.59</v>
      </c>
      <c r="D254" s="1103">
        <v>62.29</v>
      </c>
      <c r="E254" s="1103">
        <v>99.87</v>
      </c>
      <c r="F254" s="1103">
        <v>38.51</v>
      </c>
      <c r="G254" s="1103">
        <v>37.03</v>
      </c>
      <c r="H254" s="1103">
        <v>39.99</v>
      </c>
      <c r="I254" s="1104" t="s">
        <v>233</v>
      </c>
      <c r="J254" s="1105">
        <v>73.728755808811201</v>
      </c>
      <c r="K254" s="1106">
        <v>81.872111369491094</v>
      </c>
    </row>
    <row r="255" spans="1:11" ht="13.5" customHeight="1" x14ac:dyDescent="0.3">
      <c r="A255" s="145"/>
      <c r="B255" s="1107">
        <v>2020</v>
      </c>
      <c r="C255" s="1102">
        <v>83.39</v>
      </c>
      <c r="D255" s="1103">
        <v>64.73</v>
      </c>
      <c r="E255" s="1103">
        <v>103.18</v>
      </c>
      <c r="F255" s="1103">
        <v>38.82</v>
      </c>
      <c r="G255" s="1103">
        <v>37.35</v>
      </c>
      <c r="H255" s="1103">
        <v>40.299999999999997</v>
      </c>
      <c r="I255" s="1104" t="s">
        <v>234</v>
      </c>
      <c r="J255" s="1105">
        <v>74.328352475091279</v>
      </c>
      <c r="K255" s="1106">
        <v>81.797178528756589</v>
      </c>
    </row>
    <row r="256" spans="1:11" ht="13.5" customHeight="1" x14ac:dyDescent="0.3">
      <c r="A256" s="145"/>
      <c r="B256" s="1108">
        <v>2021</v>
      </c>
      <c r="C256" s="1102">
        <v>84.67</v>
      </c>
      <c r="D256" s="1103">
        <v>65.63</v>
      </c>
      <c r="E256" s="1103">
        <v>105</v>
      </c>
      <c r="F256" s="1103">
        <v>38.94</v>
      </c>
      <c r="G256" s="1103">
        <v>37.450000000000003</v>
      </c>
      <c r="H256" s="1103">
        <v>40.43</v>
      </c>
      <c r="I256" s="1104" t="s">
        <v>393</v>
      </c>
      <c r="J256" s="1105">
        <v>73.853524336566366</v>
      </c>
      <c r="K256" s="1106">
        <v>80.959091933183359</v>
      </c>
    </row>
    <row r="257" spans="1:11" ht="13.5" customHeight="1" x14ac:dyDescent="0.3">
      <c r="A257" s="145"/>
      <c r="B257" s="1108">
        <v>2022</v>
      </c>
      <c r="C257" s="1102">
        <v>86.65</v>
      </c>
      <c r="D257" s="1103">
        <v>67.5</v>
      </c>
      <c r="E257" s="1103">
        <v>107.1</v>
      </c>
      <c r="F257" s="1103">
        <v>39.19</v>
      </c>
      <c r="G257" s="1103">
        <v>37.71</v>
      </c>
      <c r="H257" s="1103">
        <v>40.68</v>
      </c>
      <c r="I257" s="1104" t="s">
        <v>394</v>
      </c>
      <c r="J257" s="1105">
        <v>73.733175106137082</v>
      </c>
      <c r="K257" s="1106">
        <v>81.4151968385614</v>
      </c>
    </row>
    <row r="258" spans="1:11" ht="13.5" customHeight="1" x14ac:dyDescent="0.3">
      <c r="A258" s="133" t="s">
        <v>84</v>
      </c>
      <c r="B258" s="1095">
        <v>2018</v>
      </c>
      <c r="C258" s="1096">
        <v>97.86</v>
      </c>
      <c r="D258" s="1097">
        <v>74.989999999999995</v>
      </c>
      <c r="E258" s="1097">
        <v>122.4</v>
      </c>
      <c r="F258" s="1097">
        <v>40.57</v>
      </c>
      <c r="G258" s="1097">
        <v>38.96</v>
      </c>
      <c r="H258" s="1097">
        <v>42.12</v>
      </c>
      <c r="I258" s="1098" t="s">
        <v>232</v>
      </c>
      <c r="J258" s="1099">
        <v>73.71002926306933</v>
      </c>
      <c r="K258" s="1100">
        <v>81.021401642392021</v>
      </c>
    </row>
    <row r="259" spans="1:11" ht="13.5" customHeight="1" x14ac:dyDescent="0.3">
      <c r="A259" s="145"/>
      <c r="B259" s="1101">
        <v>2019</v>
      </c>
      <c r="C259" s="1102">
        <v>99.96</v>
      </c>
      <c r="D259" s="1103">
        <v>77.319999999999993</v>
      </c>
      <c r="E259" s="1103">
        <v>124.18</v>
      </c>
      <c r="F259" s="1103">
        <v>40.79</v>
      </c>
      <c r="G259" s="1103">
        <v>39.200000000000003</v>
      </c>
      <c r="H259" s="1103">
        <v>42.32</v>
      </c>
      <c r="I259" s="1104" t="s">
        <v>233</v>
      </c>
      <c r="J259" s="1105">
        <v>74.089983224395482</v>
      </c>
      <c r="K259" s="1106">
        <v>81.118576546631573</v>
      </c>
    </row>
    <row r="260" spans="1:11" ht="13.5" customHeight="1" x14ac:dyDescent="0.3">
      <c r="A260" s="145"/>
      <c r="B260" s="1107">
        <v>2020</v>
      </c>
      <c r="C260" s="1102">
        <v>102.24</v>
      </c>
      <c r="D260" s="1103">
        <v>79.239999999999995</v>
      </c>
      <c r="E260" s="1103">
        <v>126.89</v>
      </c>
      <c r="F260" s="1103">
        <v>41</v>
      </c>
      <c r="G260" s="1103">
        <v>39.39</v>
      </c>
      <c r="H260" s="1103">
        <v>42.54</v>
      </c>
      <c r="I260" s="1104" t="s">
        <v>234</v>
      </c>
      <c r="J260" s="1105">
        <v>74.072273637671088</v>
      </c>
      <c r="K260" s="1106">
        <v>81.318284253065301</v>
      </c>
    </row>
    <row r="261" spans="1:11" ht="13.5" customHeight="1" x14ac:dyDescent="0.3">
      <c r="A261" s="145"/>
      <c r="B261" s="1108">
        <v>2021</v>
      </c>
      <c r="C261" s="1102">
        <v>105.62</v>
      </c>
      <c r="D261" s="1103">
        <v>83.21</v>
      </c>
      <c r="E261" s="1103">
        <v>129.46</v>
      </c>
      <c r="F261" s="1103">
        <v>41.26</v>
      </c>
      <c r="G261" s="1103">
        <v>39.729999999999997</v>
      </c>
      <c r="H261" s="1103">
        <v>42.75</v>
      </c>
      <c r="I261" s="1104" t="s">
        <v>393</v>
      </c>
      <c r="J261" s="1105">
        <v>73.68106779036286</v>
      </c>
      <c r="K261" s="1106">
        <v>80.809362742984021</v>
      </c>
    </row>
    <row r="262" spans="1:11" ht="13.5" customHeight="1" x14ac:dyDescent="0.3">
      <c r="A262" s="145"/>
      <c r="B262" s="1108">
        <v>2022</v>
      </c>
      <c r="C262" s="1102">
        <v>108.72</v>
      </c>
      <c r="D262" s="1103">
        <v>85.96</v>
      </c>
      <c r="E262" s="1103">
        <v>132.91</v>
      </c>
      <c r="F262" s="1103">
        <v>41.52</v>
      </c>
      <c r="G262" s="1103">
        <v>39.99</v>
      </c>
      <c r="H262" s="1103">
        <v>43.01</v>
      </c>
      <c r="I262" s="1104" t="s">
        <v>394</v>
      </c>
      <c r="J262" s="1105">
        <v>73.774027592799044</v>
      </c>
      <c r="K262" s="1106">
        <v>80.920513957055263</v>
      </c>
    </row>
    <row r="263" spans="1:11" ht="13.5" customHeight="1" x14ac:dyDescent="0.3">
      <c r="A263" s="112" t="s">
        <v>85</v>
      </c>
      <c r="B263" s="1087">
        <v>2018</v>
      </c>
      <c r="C263" s="1468">
        <v>114.77</v>
      </c>
      <c r="D263" s="1469">
        <v>87.6</v>
      </c>
      <c r="E263" s="1469">
        <v>143.03</v>
      </c>
      <c r="F263" s="1469">
        <v>41.7</v>
      </c>
      <c r="G263" s="1469">
        <v>39.96</v>
      </c>
      <c r="H263" s="1469">
        <v>43.34</v>
      </c>
      <c r="I263" s="1470" t="s">
        <v>232</v>
      </c>
      <c r="J263" s="1471">
        <v>73.319999999999993</v>
      </c>
      <c r="K263" s="1472">
        <v>80.290000000000006</v>
      </c>
    </row>
    <row r="264" spans="1:11" ht="13.5" customHeight="1" x14ac:dyDescent="0.3">
      <c r="A264" s="121"/>
      <c r="B264" s="1088">
        <v>2019</v>
      </c>
      <c r="C264" s="1473">
        <v>119</v>
      </c>
      <c r="D264" s="1474">
        <v>91.28</v>
      </c>
      <c r="E264" s="1474">
        <v>147.91</v>
      </c>
      <c r="F264" s="1474">
        <v>41.98</v>
      </c>
      <c r="G264" s="1474">
        <v>40.24</v>
      </c>
      <c r="H264" s="1474">
        <v>43.63</v>
      </c>
      <c r="I264" s="1475" t="s">
        <v>233</v>
      </c>
      <c r="J264" s="1476">
        <v>73.22</v>
      </c>
      <c r="K264" s="1477">
        <v>80.459999999999994</v>
      </c>
    </row>
    <row r="265" spans="1:11" ht="13.5" customHeight="1" x14ac:dyDescent="0.3">
      <c r="A265" s="121"/>
      <c r="B265" s="1093">
        <v>2020</v>
      </c>
      <c r="C265" s="1473">
        <v>122.73</v>
      </c>
      <c r="D265" s="1474">
        <v>94.71</v>
      </c>
      <c r="E265" s="1474">
        <v>151.9</v>
      </c>
      <c r="F265" s="1474">
        <v>42.23</v>
      </c>
      <c r="G265" s="1474">
        <v>40.49</v>
      </c>
      <c r="H265" s="1474">
        <v>43.86</v>
      </c>
      <c r="I265" s="1475" t="s">
        <v>234</v>
      </c>
      <c r="J265" s="1476">
        <v>73.25</v>
      </c>
      <c r="K265" s="1477">
        <v>80.45</v>
      </c>
    </row>
    <row r="266" spans="1:11" ht="13.5" customHeight="1" x14ac:dyDescent="0.3">
      <c r="A266" s="121"/>
      <c r="B266" s="1094">
        <v>2021</v>
      </c>
      <c r="C266" s="1473">
        <v>121.78</v>
      </c>
      <c r="D266" s="1474">
        <v>94.45</v>
      </c>
      <c r="E266" s="1474">
        <v>150.25</v>
      </c>
      <c r="F266" s="1474">
        <v>42.27</v>
      </c>
      <c r="G266" s="1474">
        <v>40.56</v>
      </c>
      <c r="H266" s="1474">
        <v>43.89</v>
      </c>
      <c r="I266" s="1475" t="s">
        <v>393</v>
      </c>
      <c r="J266" s="1476">
        <v>72.12</v>
      </c>
      <c r="K266" s="1477">
        <v>79.45</v>
      </c>
    </row>
    <row r="267" spans="1:11" ht="13.5" customHeight="1" x14ac:dyDescent="0.3">
      <c r="A267" s="121"/>
      <c r="B267" s="1094">
        <v>2022</v>
      </c>
      <c r="C267" s="1473">
        <v>125.36</v>
      </c>
      <c r="D267" s="1474">
        <v>97.8</v>
      </c>
      <c r="E267" s="1474">
        <v>154.04</v>
      </c>
      <c r="F267" s="1474">
        <v>42.52</v>
      </c>
      <c r="G267" s="1474">
        <v>40.82</v>
      </c>
      <c r="H267" s="1474">
        <v>44.13</v>
      </c>
      <c r="I267" s="1475" t="s">
        <v>394</v>
      </c>
      <c r="J267" s="1476">
        <v>72.001637149800573</v>
      </c>
      <c r="K267" s="1477">
        <v>79.139606211273673</v>
      </c>
    </row>
    <row r="268" spans="1:11" ht="13.5" customHeight="1" x14ac:dyDescent="0.3">
      <c r="A268" s="133" t="s">
        <v>86</v>
      </c>
      <c r="B268" s="1095">
        <v>2018</v>
      </c>
      <c r="C268" s="1096">
        <v>130.03</v>
      </c>
      <c r="D268" s="1097">
        <v>101.76</v>
      </c>
      <c r="E268" s="1097">
        <v>159.56</v>
      </c>
      <c r="F268" s="1097">
        <v>42.85</v>
      </c>
      <c r="G268" s="1097">
        <v>41.13</v>
      </c>
      <c r="H268" s="1097">
        <v>44.42</v>
      </c>
      <c r="I268" s="1098" t="s">
        <v>232</v>
      </c>
      <c r="J268" s="1099">
        <v>75.402257848710533</v>
      </c>
      <c r="K268" s="1100">
        <v>82.325621613920447</v>
      </c>
    </row>
    <row r="269" spans="1:11" ht="13.5" customHeight="1" x14ac:dyDescent="0.3">
      <c r="A269" s="145"/>
      <c r="B269" s="1101">
        <v>2019</v>
      </c>
      <c r="C269" s="1102">
        <v>135.07</v>
      </c>
      <c r="D269" s="1103">
        <v>106.21</v>
      </c>
      <c r="E269" s="1103">
        <v>165.2</v>
      </c>
      <c r="F269" s="1103">
        <v>43.14</v>
      </c>
      <c r="G269" s="1103">
        <v>41.43</v>
      </c>
      <c r="H269" s="1103">
        <v>44.71</v>
      </c>
      <c r="I269" s="1104" t="s">
        <v>233</v>
      </c>
      <c r="J269" s="1105">
        <v>75.666859738816484</v>
      </c>
      <c r="K269" s="1106">
        <v>82.286176200497536</v>
      </c>
    </row>
    <row r="270" spans="1:11" ht="13.5" customHeight="1" x14ac:dyDescent="0.3">
      <c r="A270" s="145"/>
      <c r="B270" s="1107">
        <v>2020</v>
      </c>
      <c r="C270" s="1102">
        <v>138.71</v>
      </c>
      <c r="D270" s="1103">
        <v>109.22</v>
      </c>
      <c r="E270" s="1103">
        <v>169.62</v>
      </c>
      <c r="F270" s="1103">
        <v>43.4</v>
      </c>
      <c r="G270" s="1103">
        <v>41.68</v>
      </c>
      <c r="H270" s="1103">
        <v>44.97</v>
      </c>
      <c r="I270" s="1104" t="s">
        <v>234</v>
      </c>
      <c r="J270" s="1105">
        <v>75.792161955878015</v>
      </c>
      <c r="K270" s="1106">
        <v>82.363526428765326</v>
      </c>
    </row>
    <row r="271" spans="1:11" ht="13.5" customHeight="1" x14ac:dyDescent="0.3">
      <c r="A271" s="145"/>
      <c r="B271" s="1108">
        <v>2021</v>
      </c>
      <c r="C271" s="1102">
        <v>139.94999999999999</v>
      </c>
      <c r="D271" s="1103">
        <v>109.78</v>
      </c>
      <c r="E271" s="1103">
        <v>171.9</v>
      </c>
      <c r="F271" s="1103">
        <v>43.58</v>
      </c>
      <c r="G271" s="1103">
        <v>41.82</v>
      </c>
      <c r="H271" s="1103">
        <v>45.2</v>
      </c>
      <c r="I271" s="1104" t="s">
        <v>393</v>
      </c>
      <c r="J271" s="1105">
        <v>75.350077500533857</v>
      </c>
      <c r="K271" s="1106">
        <v>81.799043056402837</v>
      </c>
    </row>
    <row r="272" spans="1:11" ht="13.5" customHeight="1" x14ac:dyDescent="0.3">
      <c r="A272" s="145"/>
      <c r="B272" s="1108">
        <v>2022</v>
      </c>
      <c r="C272" s="1102">
        <v>144.69999999999999</v>
      </c>
      <c r="D272" s="1103">
        <v>113.11</v>
      </c>
      <c r="E272" s="1103">
        <v>178.19</v>
      </c>
      <c r="F272" s="1103">
        <v>43.88</v>
      </c>
      <c r="G272" s="1103">
        <v>42.08</v>
      </c>
      <c r="H272" s="1103">
        <v>45.51</v>
      </c>
      <c r="I272" s="1104" t="s">
        <v>394</v>
      </c>
      <c r="J272" s="1105">
        <v>75.54146731665611</v>
      </c>
      <c r="K272" s="1106">
        <v>81.837362372768396</v>
      </c>
    </row>
    <row r="273" spans="1:11" ht="13.5" customHeight="1" x14ac:dyDescent="0.3">
      <c r="A273" s="133" t="s">
        <v>87</v>
      </c>
      <c r="B273" s="1095">
        <v>2018</v>
      </c>
      <c r="C273" s="1096">
        <v>121.13</v>
      </c>
      <c r="D273" s="1097">
        <v>94.38</v>
      </c>
      <c r="E273" s="1097">
        <v>147.97</v>
      </c>
      <c r="F273" s="1097">
        <v>41.94</v>
      </c>
      <c r="G273" s="1097">
        <v>40.28</v>
      </c>
      <c r="H273" s="1097">
        <v>43.52</v>
      </c>
      <c r="I273" s="1098" t="s">
        <v>232</v>
      </c>
      <c r="J273" s="1099">
        <v>71.963276227935197</v>
      </c>
      <c r="K273" s="1100">
        <v>79.868396404092621</v>
      </c>
    </row>
    <row r="274" spans="1:11" ht="13.5" customHeight="1" x14ac:dyDescent="0.3">
      <c r="A274" s="145"/>
      <c r="B274" s="1101">
        <v>2019</v>
      </c>
      <c r="C274" s="1102">
        <v>123.17</v>
      </c>
      <c r="D274" s="1103">
        <v>97.1</v>
      </c>
      <c r="E274" s="1103">
        <v>148.83000000000001</v>
      </c>
      <c r="F274" s="1103">
        <v>42.18</v>
      </c>
      <c r="G274" s="1103">
        <v>40.57</v>
      </c>
      <c r="H274" s="1103">
        <v>43.69</v>
      </c>
      <c r="I274" s="1104" t="s">
        <v>233</v>
      </c>
      <c r="J274" s="1105">
        <v>72.201830243864862</v>
      </c>
      <c r="K274" s="1106">
        <v>79.751605400179088</v>
      </c>
    </row>
    <row r="275" spans="1:11" ht="13.5" customHeight="1" x14ac:dyDescent="0.3">
      <c r="A275" s="145"/>
      <c r="B275" s="1107">
        <v>2020</v>
      </c>
      <c r="C275" s="1102">
        <v>125.75</v>
      </c>
      <c r="D275" s="1103">
        <v>100</v>
      </c>
      <c r="E275" s="1103">
        <v>150.9</v>
      </c>
      <c r="F275" s="1103">
        <v>42.39</v>
      </c>
      <c r="G275" s="1103">
        <v>40.81</v>
      </c>
      <c r="H275" s="1103">
        <v>43.87</v>
      </c>
      <c r="I275" s="1104" t="s">
        <v>234</v>
      </c>
      <c r="J275" s="1105">
        <v>72.490602615057384</v>
      </c>
      <c r="K275" s="1106">
        <v>80.019001768492913</v>
      </c>
    </row>
    <row r="276" spans="1:11" ht="13.5" customHeight="1" x14ac:dyDescent="0.3">
      <c r="A276" s="145"/>
      <c r="B276" s="1108">
        <v>2021</v>
      </c>
      <c r="C276" s="1102">
        <v>124.16</v>
      </c>
      <c r="D276" s="1103">
        <v>99.29</v>
      </c>
      <c r="E276" s="1103">
        <v>148.32</v>
      </c>
      <c r="F276" s="1103">
        <v>42.39</v>
      </c>
      <c r="G276" s="1103">
        <v>40.869999999999997</v>
      </c>
      <c r="H276" s="1103">
        <v>43.82</v>
      </c>
      <c r="I276" s="1104" t="s">
        <v>393</v>
      </c>
      <c r="J276" s="1105">
        <v>71.088607922423535</v>
      </c>
      <c r="K276" s="1106">
        <v>79.267937638116507</v>
      </c>
    </row>
    <row r="277" spans="1:11" ht="13.5" customHeight="1" x14ac:dyDescent="0.3">
      <c r="A277" s="145"/>
      <c r="B277" s="1108">
        <v>2022</v>
      </c>
      <c r="C277" s="1102">
        <v>126.98</v>
      </c>
      <c r="D277" s="1103">
        <v>101.68</v>
      </c>
      <c r="E277" s="1103">
        <v>151.68</v>
      </c>
      <c r="F277" s="1103">
        <v>42.57</v>
      </c>
      <c r="G277" s="1103">
        <v>41.06</v>
      </c>
      <c r="H277" s="1103">
        <v>43.98</v>
      </c>
      <c r="I277" s="1104" t="s">
        <v>394</v>
      </c>
      <c r="J277" s="1105">
        <v>71.301084749630732</v>
      </c>
      <c r="K277" s="1106">
        <v>79.438059990016825</v>
      </c>
    </row>
    <row r="278" spans="1:11" ht="13.5" customHeight="1" x14ac:dyDescent="0.3">
      <c r="A278" s="133" t="s">
        <v>88</v>
      </c>
      <c r="B278" s="1095">
        <v>2018</v>
      </c>
      <c r="C278" s="1096">
        <v>123.57</v>
      </c>
      <c r="D278" s="1097">
        <v>94.45</v>
      </c>
      <c r="E278" s="1097">
        <v>153.28</v>
      </c>
      <c r="F278" s="1097">
        <v>42.17</v>
      </c>
      <c r="G278" s="1097">
        <v>40.4</v>
      </c>
      <c r="H278" s="1097">
        <v>43.84</v>
      </c>
      <c r="I278" s="1098" t="s">
        <v>232</v>
      </c>
      <c r="J278" s="1099">
        <v>72.031234899876978</v>
      </c>
      <c r="K278" s="1100">
        <v>80.27475198816019</v>
      </c>
    </row>
    <row r="279" spans="1:11" ht="13.5" customHeight="1" x14ac:dyDescent="0.3">
      <c r="A279" s="145"/>
      <c r="B279" s="1101">
        <v>2019</v>
      </c>
      <c r="C279" s="1102">
        <v>127.4</v>
      </c>
      <c r="D279" s="1103">
        <v>97.21</v>
      </c>
      <c r="E279" s="1103">
        <v>158.66</v>
      </c>
      <c r="F279" s="1103">
        <v>42.45</v>
      </c>
      <c r="G279" s="1103">
        <v>40.630000000000003</v>
      </c>
      <c r="H279" s="1103">
        <v>44.17</v>
      </c>
      <c r="I279" s="1104" t="s">
        <v>233</v>
      </c>
      <c r="J279" s="1105">
        <v>71.919235631942726</v>
      </c>
      <c r="K279" s="1106">
        <v>80.520232826819296</v>
      </c>
    </row>
    <row r="280" spans="1:11" ht="13.5" customHeight="1" x14ac:dyDescent="0.3">
      <c r="A280" s="145"/>
      <c r="B280" s="1107">
        <v>2020</v>
      </c>
      <c r="C280" s="1102">
        <v>131.03</v>
      </c>
      <c r="D280" s="1103">
        <v>99.82</v>
      </c>
      <c r="E280" s="1103">
        <v>163.32</v>
      </c>
      <c r="F280" s="1103">
        <v>42.66</v>
      </c>
      <c r="G280" s="1103">
        <v>40.83</v>
      </c>
      <c r="H280" s="1103">
        <v>44.39</v>
      </c>
      <c r="I280" s="1104" t="s">
        <v>234</v>
      </c>
      <c r="J280" s="1105">
        <v>71.788578067510571</v>
      </c>
      <c r="K280" s="1106">
        <v>80.51367462514375</v>
      </c>
    </row>
    <row r="281" spans="1:11" ht="13.5" customHeight="1" x14ac:dyDescent="0.3">
      <c r="A281" s="145"/>
      <c r="B281" s="1108">
        <v>2021</v>
      </c>
      <c r="C281" s="1102">
        <v>129.62</v>
      </c>
      <c r="D281" s="1103">
        <v>100.5</v>
      </c>
      <c r="E281" s="1103">
        <v>159.54</v>
      </c>
      <c r="F281" s="1103">
        <v>42.72</v>
      </c>
      <c r="G281" s="1103">
        <v>40.98</v>
      </c>
      <c r="H281" s="1103">
        <v>44.36</v>
      </c>
      <c r="I281" s="1104" t="s">
        <v>393</v>
      </c>
      <c r="J281" s="1105">
        <v>71.301758179824319</v>
      </c>
      <c r="K281" s="1106">
        <v>80.080095380417191</v>
      </c>
    </row>
    <row r="282" spans="1:11" ht="13.5" customHeight="1" x14ac:dyDescent="0.3">
      <c r="A282" s="145"/>
      <c r="B282" s="1108">
        <v>2022</v>
      </c>
      <c r="C282" s="1102">
        <v>133.22999999999999</v>
      </c>
      <c r="D282" s="1103">
        <v>103.09</v>
      </c>
      <c r="E282" s="1103">
        <v>164.95</v>
      </c>
      <c r="F282" s="1103">
        <v>42.98</v>
      </c>
      <c r="G282" s="1103">
        <v>41.24</v>
      </c>
      <c r="H282" s="1103">
        <v>44.63</v>
      </c>
      <c r="I282" s="1104" t="s">
        <v>394</v>
      </c>
      <c r="J282" s="1105">
        <v>71.446159173764983</v>
      </c>
      <c r="K282" s="1106">
        <v>80.155930083592338</v>
      </c>
    </row>
    <row r="283" spans="1:11" ht="13.5" customHeight="1" x14ac:dyDescent="0.3">
      <c r="A283" s="133" t="s">
        <v>89</v>
      </c>
      <c r="B283" s="1095">
        <v>2018</v>
      </c>
      <c r="C283" s="1096">
        <v>133.66</v>
      </c>
      <c r="D283" s="1097">
        <v>105.87</v>
      </c>
      <c r="E283" s="1097">
        <v>161.41</v>
      </c>
      <c r="F283" s="1097">
        <v>42.54</v>
      </c>
      <c r="G283" s="1097">
        <v>41</v>
      </c>
      <c r="H283" s="1097">
        <v>44.01</v>
      </c>
      <c r="I283" s="1098" t="s">
        <v>232</v>
      </c>
      <c r="J283" s="1099">
        <v>73.21854251932325</v>
      </c>
      <c r="K283" s="1100">
        <v>80.977605276242954</v>
      </c>
    </row>
    <row r="284" spans="1:11" ht="13.5" customHeight="1" x14ac:dyDescent="0.3">
      <c r="A284" s="145"/>
      <c r="B284" s="1101">
        <v>2019</v>
      </c>
      <c r="C284" s="1102">
        <v>138.63</v>
      </c>
      <c r="D284" s="1103">
        <v>109.63</v>
      </c>
      <c r="E284" s="1103">
        <v>167.86</v>
      </c>
      <c r="F284" s="1103">
        <v>42.86</v>
      </c>
      <c r="G284" s="1103">
        <v>41.27</v>
      </c>
      <c r="H284" s="1103">
        <v>44.39</v>
      </c>
      <c r="I284" s="1104" t="s">
        <v>233</v>
      </c>
      <c r="J284" s="1105">
        <v>73.423896558813084</v>
      </c>
      <c r="K284" s="1106">
        <v>81.110626373550261</v>
      </c>
    </row>
    <row r="285" spans="1:11" ht="13.5" customHeight="1" x14ac:dyDescent="0.3">
      <c r="A285" s="145"/>
      <c r="B285" s="1107">
        <v>2020</v>
      </c>
      <c r="C285" s="1102">
        <v>142.19999999999999</v>
      </c>
      <c r="D285" s="1103">
        <v>111.01</v>
      </c>
      <c r="E285" s="1103">
        <v>174.3</v>
      </c>
      <c r="F285" s="1103">
        <v>43.13</v>
      </c>
      <c r="G285" s="1103">
        <v>41.46</v>
      </c>
      <c r="H285" s="1103">
        <v>44.73</v>
      </c>
      <c r="I285" s="1104" t="s">
        <v>234</v>
      </c>
      <c r="J285" s="1105">
        <v>73.368894491719487</v>
      </c>
      <c r="K285" s="1106">
        <v>81.17889178766012</v>
      </c>
    </row>
    <row r="286" spans="1:11" ht="13.5" customHeight="1" x14ac:dyDescent="0.3">
      <c r="A286" s="145"/>
      <c r="B286" s="1108">
        <v>2021</v>
      </c>
      <c r="C286" s="1102">
        <v>137.16999999999999</v>
      </c>
      <c r="D286" s="1103">
        <v>106.62</v>
      </c>
      <c r="E286" s="1103">
        <v>168.79</v>
      </c>
      <c r="F286" s="1103">
        <v>43.09</v>
      </c>
      <c r="G286" s="1103">
        <v>41.43</v>
      </c>
      <c r="H286" s="1103">
        <v>44.67</v>
      </c>
      <c r="I286" s="1104" t="s">
        <v>393</v>
      </c>
      <c r="J286" s="1105">
        <v>72.759445428833772</v>
      </c>
      <c r="K286" s="1106">
        <v>80.395860179855475</v>
      </c>
    </row>
    <row r="287" spans="1:11" ht="13.5" customHeight="1" x14ac:dyDescent="0.3">
      <c r="A287" s="145"/>
      <c r="B287" s="1108">
        <v>2022</v>
      </c>
      <c r="C287" s="1102">
        <v>140.1</v>
      </c>
      <c r="D287" s="1103">
        <v>109.46</v>
      </c>
      <c r="E287" s="1103">
        <v>171.82</v>
      </c>
      <c r="F287" s="1103">
        <v>43.38</v>
      </c>
      <c r="G287" s="1103">
        <v>41.75</v>
      </c>
      <c r="H287" s="1103">
        <v>44.95</v>
      </c>
      <c r="I287" s="1104" t="s">
        <v>394</v>
      </c>
      <c r="J287" s="1105">
        <v>72.731198896557174</v>
      </c>
      <c r="K287" s="1106">
        <v>80.516109217462031</v>
      </c>
    </row>
    <row r="288" spans="1:11" ht="13.5" customHeight="1" x14ac:dyDescent="0.3">
      <c r="A288" s="133" t="s">
        <v>90</v>
      </c>
      <c r="B288" s="1095">
        <v>2018</v>
      </c>
      <c r="C288" s="1096">
        <v>106.68</v>
      </c>
      <c r="D288" s="1097">
        <v>78.05</v>
      </c>
      <c r="E288" s="1097">
        <v>135.99</v>
      </c>
      <c r="F288" s="1097">
        <v>40.770000000000003</v>
      </c>
      <c r="G288" s="1097">
        <v>39</v>
      </c>
      <c r="H288" s="1097">
        <v>42.48</v>
      </c>
      <c r="I288" s="1098" t="s">
        <v>232</v>
      </c>
      <c r="J288" s="1099">
        <v>71.284110173991792</v>
      </c>
      <c r="K288" s="1100">
        <v>78.241233357813798</v>
      </c>
    </row>
    <row r="289" spans="1:11" ht="13.5" customHeight="1" x14ac:dyDescent="0.3">
      <c r="A289" s="145"/>
      <c r="B289" s="1101">
        <v>2019</v>
      </c>
      <c r="C289" s="1102">
        <v>108.63</v>
      </c>
      <c r="D289" s="1103">
        <v>79.5</v>
      </c>
      <c r="E289" s="1103">
        <v>139.47999999999999</v>
      </c>
      <c r="F289" s="1103">
        <v>41.01</v>
      </c>
      <c r="G289" s="1103">
        <v>39.22</v>
      </c>
      <c r="H289" s="1103">
        <v>42.75</v>
      </c>
      <c r="I289" s="1104" t="s">
        <v>233</v>
      </c>
      <c r="J289" s="1105">
        <v>71.331063057712328</v>
      </c>
      <c r="K289" s="1106">
        <v>78.064364098885108</v>
      </c>
    </row>
    <row r="290" spans="1:11" ht="13.5" customHeight="1" x14ac:dyDescent="0.3">
      <c r="A290" s="145"/>
      <c r="B290" s="1107">
        <v>2020</v>
      </c>
      <c r="C290" s="1102">
        <v>112.16</v>
      </c>
      <c r="D290" s="1103">
        <v>84.04</v>
      </c>
      <c r="E290" s="1103">
        <v>142</v>
      </c>
      <c r="F290" s="1103">
        <v>41.23</v>
      </c>
      <c r="G290" s="1103">
        <v>39.479999999999997</v>
      </c>
      <c r="H290" s="1103">
        <v>42.94</v>
      </c>
      <c r="I290" s="1104" t="s">
        <v>234</v>
      </c>
      <c r="J290" s="1105">
        <v>71.5782680286854</v>
      </c>
      <c r="K290" s="1106">
        <v>77.905211451934335</v>
      </c>
    </row>
    <row r="291" spans="1:11" ht="13.5" customHeight="1" x14ac:dyDescent="0.3">
      <c r="A291" s="145"/>
      <c r="B291" s="1108">
        <v>2021</v>
      </c>
      <c r="C291" s="1102">
        <v>107.41</v>
      </c>
      <c r="D291" s="1103">
        <v>82.05</v>
      </c>
      <c r="E291" s="1103">
        <v>134.08000000000001</v>
      </c>
      <c r="F291" s="1103">
        <v>41.08</v>
      </c>
      <c r="G291" s="1103">
        <v>39.479999999999997</v>
      </c>
      <c r="H291" s="1103">
        <v>42.66</v>
      </c>
      <c r="I291" s="1104" t="s">
        <v>393</v>
      </c>
      <c r="J291" s="1105">
        <v>70.903422202771566</v>
      </c>
      <c r="K291" s="1106">
        <v>77.162464260877272</v>
      </c>
    </row>
    <row r="292" spans="1:11" ht="13.5" customHeight="1" x14ac:dyDescent="0.3">
      <c r="A292" s="145"/>
      <c r="B292" s="1108">
        <v>2022</v>
      </c>
      <c r="C292" s="1102">
        <v>109.67</v>
      </c>
      <c r="D292" s="1103">
        <v>85</v>
      </c>
      <c r="E292" s="1103">
        <v>135.30000000000001</v>
      </c>
      <c r="F292" s="1103">
        <v>41.32</v>
      </c>
      <c r="G292" s="1103">
        <v>39.78</v>
      </c>
      <c r="H292" s="1103">
        <v>42.83</v>
      </c>
      <c r="I292" s="1104" t="s">
        <v>394</v>
      </c>
      <c r="J292" s="1105">
        <v>70.517233755359214</v>
      </c>
      <c r="K292" s="1106">
        <v>77.531651158290501</v>
      </c>
    </row>
    <row r="293" spans="1:11" ht="13.5" customHeight="1" x14ac:dyDescent="0.3">
      <c r="A293" s="133" t="s">
        <v>91</v>
      </c>
      <c r="B293" s="1095">
        <v>2018</v>
      </c>
      <c r="C293" s="1096">
        <v>104.41</v>
      </c>
      <c r="D293" s="1097">
        <v>76.959999999999994</v>
      </c>
      <c r="E293" s="1097">
        <v>133.38999999999999</v>
      </c>
      <c r="F293" s="1097">
        <v>41.13</v>
      </c>
      <c r="G293" s="1097">
        <v>39.31</v>
      </c>
      <c r="H293" s="1097">
        <v>42.83</v>
      </c>
      <c r="I293" s="1098" t="s">
        <v>232</v>
      </c>
      <c r="J293" s="1099">
        <v>72.515618254950013</v>
      </c>
      <c r="K293" s="1100">
        <v>79.365208720605636</v>
      </c>
    </row>
    <row r="294" spans="1:11" ht="13.5" customHeight="1" x14ac:dyDescent="0.3">
      <c r="A294" s="145"/>
      <c r="B294" s="1101">
        <v>2019</v>
      </c>
      <c r="C294" s="1102">
        <v>108.44</v>
      </c>
      <c r="D294" s="1103">
        <v>81.25</v>
      </c>
      <c r="E294" s="1103">
        <v>137.02000000000001</v>
      </c>
      <c r="F294" s="1103">
        <v>41.4</v>
      </c>
      <c r="G294" s="1103">
        <v>39.630000000000003</v>
      </c>
      <c r="H294" s="1103">
        <v>43.05</v>
      </c>
      <c r="I294" s="1104" t="s">
        <v>233</v>
      </c>
      <c r="J294" s="1105">
        <v>72.560060953707577</v>
      </c>
      <c r="K294" s="1106">
        <v>79.436737472007138</v>
      </c>
    </row>
    <row r="295" spans="1:11" ht="13.5" customHeight="1" x14ac:dyDescent="0.3">
      <c r="A295" s="145"/>
      <c r="B295" s="1107">
        <v>2020</v>
      </c>
      <c r="C295" s="1102">
        <v>112.92</v>
      </c>
      <c r="D295" s="1103">
        <v>85.55</v>
      </c>
      <c r="E295" s="1103">
        <v>141.34</v>
      </c>
      <c r="F295" s="1103">
        <v>41.64</v>
      </c>
      <c r="G295" s="1103">
        <v>39.89</v>
      </c>
      <c r="H295" s="1103">
        <v>43.28</v>
      </c>
      <c r="I295" s="1104" t="s">
        <v>234</v>
      </c>
      <c r="J295" s="1105">
        <v>72.832716403914489</v>
      </c>
      <c r="K295" s="1106">
        <v>79.480060616132107</v>
      </c>
    </row>
    <row r="296" spans="1:11" ht="13.5" customHeight="1" x14ac:dyDescent="0.3">
      <c r="A296" s="145"/>
      <c r="B296" s="1108">
        <v>2021</v>
      </c>
      <c r="C296" s="1102">
        <v>112.34</v>
      </c>
      <c r="D296" s="1103">
        <v>85.41</v>
      </c>
      <c r="E296" s="1103">
        <v>140.87</v>
      </c>
      <c r="F296" s="1103">
        <v>41.7</v>
      </c>
      <c r="G296" s="1103">
        <v>39.94</v>
      </c>
      <c r="H296" s="1103">
        <v>43.35</v>
      </c>
      <c r="I296" s="1104" t="s">
        <v>393</v>
      </c>
      <c r="J296" s="1105">
        <v>72.09562267905217</v>
      </c>
      <c r="K296" s="1106">
        <v>78.711865177263519</v>
      </c>
    </row>
    <row r="297" spans="1:11" ht="13.5" customHeight="1" x14ac:dyDescent="0.3">
      <c r="A297" s="145"/>
      <c r="B297" s="1108">
        <v>2022</v>
      </c>
      <c r="C297" s="1102">
        <v>115.3</v>
      </c>
      <c r="D297" s="1103">
        <v>89.18</v>
      </c>
      <c r="E297" s="1103">
        <v>142.99</v>
      </c>
      <c r="F297" s="1103">
        <v>41.93</v>
      </c>
      <c r="G297" s="1103">
        <v>40.21</v>
      </c>
      <c r="H297" s="1103">
        <v>43.55</v>
      </c>
      <c r="I297" s="1104" t="s">
        <v>394</v>
      </c>
      <c r="J297" s="1105">
        <v>71.777327685220129</v>
      </c>
      <c r="K297" s="1106">
        <v>78.393368437302499</v>
      </c>
    </row>
    <row r="298" spans="1:11" ht="13.5" customHeight="1" x14ac:dyDescent="0.3">
      <c r="A298" s="133" t="s">
        <v>92</v>
      </c>
      <c r="B298" s="1095">
        <v>2018</v>
      </c>
      <c r="C298" s="1096">
        <v>133.72</v>
      </c>
      <c r="D298" s="1097">
        <v>107.61</v>
      </c>
      <c r="E298" s="1097">
        <v>159.71</v>
      </c>
      <c r="F298" s="1097">
        <v>42.58</v>
      </c>
      <c r="G298" s="1097">
        <v>41.03</v>
      </c>
      <c r="H298" s="1097">
        <v>44.1</v>
      </c>
      <c r="I298" s="1098" t="s">
        <v>232</v>
      </c>
      <c r="J298" s="1099">
        <v>73.052317890865282</v>
      </c>
      <c r="K298" s="1100">
        <v>79.137181603171086</v>
      </c>
    </row>
    <row r="299" spans="1:11" ht="13.5" customHeight="1" x14ac:dyDescent="0.3">
      <c r="A299" s="145"/>
      <c r="B299" s="1101">
        <v>2019</v>
      </c>
      <c r="C299" s="1102">
        <v>137.69</v>
      </c>
      <c r="D299" s="1103">
        <v>111.41</v>
      </c>
      <c r="E299" s="1103">
        <v>163.89</v>
      </c>
      <c r="F299" s="1103">
        <v>42.85</v>
      </c>
      <c r="G299" s="1103">
        <v>41.28</v>
      </c>
      <c r="H299" s="1103">
        <v>44.38</v>
      </c>
      <c r="I299" s="1104" t="s">
        <v>233</v>
      </c>
      <c r="J299" s="1105">
        <v>72.985150826444283</v>
      </c>
      <c r="K299" s="1106">
        <v>79.776822673119838</v>
      </c>
    </row>
    <row r="300" spans="1:11" ht="13.5" customHeight="1" x14ac:dyDescent="0.3">
      <c r="A300" s="145"/>
      <c r="B300" s="1107">
        <v>2020</v>
      </c>
      <c r="C300" s="1102">
        <v>141.65</v>
      </c>
      <c r="D300" s="1103">
        <v>116.07</v>
      </c>
      <c r="E300" s="1103">
        <v>166.71</v>
      </c>
      <c r="F300" s="1103">
        <v>43.11</v>
      </c>
      <c r="G300" s="1103">
        <v>41.61</v>
      </c>
      <c r="H300" s="1103">
        <v>44.57</v>
      </c>
      <c r="I300" s="1104" t="s">
        <v>234</v>
      </c>
      <c r="J300" s="1105">
        <v>72.471713211892009</v>
      </c>
      <c r="K300" s="1106">
        <v>79.27472470016157</v>
      </c>
    </row>
    <row r="301" spans="1:11" ht="13.5" customHeight="1" x14ac:dyDescent="0.3">
      <c r="A301" s="145"/>
      <c r="B301" s="1108">
        <v>2021</v>
      </c>
      <c r="C301" s="1102">
        <v>139.22</v>
      </c>
      <c r="D301" s="1103">
        <v>112.77</v>
      </c>
      <c r="E301" s="1103">
        <v>165.13</v>
      </c>
      <c r="F301" s="1103">
        <v>43.11</v>
      </c>
      <c r="G301" s="1103">
        <v>41.58</v>
      </c>
      <c r="H301" s="1103">
        <v>44.59</v>
      </c>
      <c r="I301" s="1104" t="s">
        <v>393</v>
      </c>
      <c r="J301" s="1105">
        <v>71.312924348167471</v>
      </c>
      <c r="K301" s="1106">
        <v>79.1282385497653</v>
      </c>
    </row>
    <row r="302" spans="1:11" ht="13.5" customHeight="1" x14ac:dyDescent="0.3">
      <c r="A302" s="145"/>
      <c r="B302" s="1108">
        <v>2022</v>
      </c>
      <c r="C302" s="1102">
        <v>141.63999999999999</v>
      </c>
      <c r="D302" s="1103">
        <v>114.75</v>
      </c>
      <c r="E302" s="1103">
        <v>167.78</v>
      </c>
      <c r="F302" s="1103">
        <v>43.32</v>
      </c>
      <c r="G302" s="1103">
        <v>41.8</v>
      </c>
      <c r="H302" s="1103">
        <v>44.79</v>
      </c>
      <c r="I302" s="1104" t="s">
        <v>394</v>
      </c>
      <c r="J302" s="1105">
        <v>70.667721788395738</v>
      </c>
      <c r="K302" s="1106">
        <v>79.176386900486207</v>
      </c>
    </row>
    <row r="303" spans="1:11" ht="13.5" customHeight="1" x14ac:dyDescent="0.3">
      <c r="A303" s="133" t="s">
        <v>93</v>
      </c>
      <c r="B303" s="1095">
        <v>2018</v>
      </c>
      <c r="C303" s="1096">
        <v>84.3</v>
      </c>
      <c r="D303" s="1097">
        <v>64.319999999999993</v>
      </c>
      <c r="E303" s="1097">
        <v>105.35</v>
      </c>
      <c r="F303" s="1097">
        <v>39.369999999999997</v>
      </c>
      <c r="G303" s="1097">
        <v>37.75</v>
      </c>
      <c r="H303" s="1097">
        <v>40.94</v>
      </c>
      <c r="I303" s="1098" t="s">
        <v>232</v>
      </c>
      <c r="J303" s="1099">
        <v>70.170724746713475</v>
      </c>
      <c r="K303" s="1100">
        <v>77.169985504999801</v>
      </c>
    </row>
    <row r="304" spans="1:11" ht="13.5" customHeight="1" x14ac:dyDescent="0.3">
      <c r="A304" s="145"/>
      <c r="B304" s="1101">
        <v>2019</v>
      </c>
      <c r="C304" s="1102">
        <v>87.76</v>
      </c>
      <c r="D304" s="1103">
        <v>66.91</v>
      </c>
      <c r="E304" s="1103">
        <v>109.76</v>
      </c>
      <c r="F304" s="1103">
        <v>39.619999999999997</v>
      </c>
      <c r="G304" s="1103">
        <v>37.950000000000003</v>
      </c>
      <c r="H304" s="1103">
        <v>41.25</v>
      </c>
      <c r="I304" s="1104" t="s">
        <v>233</v>
      </c>
      <c r="J304" s="1105">
        <v>70.46772349427367</v>
      </c>
      <c r="K304" s="1106">
        <v>77.258045520127695</v>
      </c>
    </row>
    <row r="305" spans="1:11" ht="13.5" customHeight="1" x14ac:dyDescent="0.3">
      <c r="A305" s="145"/>
      <c r="B305" s="1107">
        <v>2020</v>
      </c>
      <c r="C305" s="1102">
        <v>91.39</v>
      </c>
      <c r="D305" s="1103">
        <v>70.319999999999993</v>
      </c>
      <c r="E305" s="1103">
        <v>113.53</v>
      </c>
      <c r="F305" s="1103">
        <v>39.9</v>
      </c>
      <c r="G305" s="1103">
        <v>38.21</v>
      </c>
      <c r="H305" s="1103">
        <v>41.54</v>
      </c>
      <c r="I305" s="1104" t="s">
        <v>234</v>
      </c>
      <c r="J305" s="1105">
        <v>70.772589717099279</v>
      </c>
      <c r="K305" s="1106">
        <v>77.402136991895532</v>
      </c>
    </row>
    <row r="306" spans="1:11" ht="13.5" customHeight="1" x14ac:dyDescent="0.3">
      <c r="A306" s="145"/>
      <c r="B306" s="1108">
        <v>2021</v>
      </c>
      <c r="C306" s="1102">
        <v>90.32</v>
      </c>
      <c r="D306" s="1103">
        <v>69.53</v>
      </c>
      <c r="E306" s="1103">
        <v>112.31</v>
      </c>
      <c r="F306" s="1103">
        <v>39.83</v>
      </c>
      <c r="G306" s="1103">
        <v>38.17</v>
      </c>
      <c r="H306" s="1103">
        <v>41.47</v>
      </c>
      <c r="I306" s="1104" t="s">
        <v>393</v>
      </c>
      <c r="J306" s="1105">
        <v>69.670816342046137</v>
      </c>
      <c r="K306" s="1106">
        <v>76.718910585625082</v>
      </c>
    </row>
    <row r="307" spans="1:11" ht="13.5" customHeight="1" x14ac:dyDescent="0.3">
      <c r="A307" s="145"/>
      <c r="B307" s="1108">
        <v>2022</v>
      </c>
      <c r="C307" s="1102">
        <v>94.32</v>
      </c>
      <c r="D307" s="1103">
        <v>72.11</v>
      </c>
      <c r="E307" s="1103">
        <v>118.1</v>
      </c>
      <c r="F307" s="1103">
        <v>40.08</v>
      </c>
      <c r="G307" s="1103">
        <v>38.39</v>
      </c>
      <c r="H307" s="1103">
        <v>41.74</v>
      </c>
      <c r="I307" s="1104" t="s">
        <v>394</v>
      </c>
      <c r="J307" s="1105">
        <v>69.75981217956587</v>
      </c>
      <c r="K307" s="1106">
        <v>76.503411041859181</v>
      </c>
    </row>
    <row r="308" spans="1:11" ht="13.5" customHeight="1" x14ac:dyDescent="0.3">
      <c r="A308" s="133" t="s">
        <v>94</v>
      </c>
      <c r="B308" s="1095">
        <v>2018</v>
      </c>
      <c r="C308" s="1096">
        <v>82.84</v>
      </c>
      <c r="D308" s="1097">
        <v>61.65</v>
      </c>
      <c r="E308" s="1097">
        <v>104.72</v>
      </c>
      <c r="F308" s="1097">
        <v>39.380000000000003</v>
      </c>
      <c r="G308" s="1097">
        <v>37.64</v>
      </c>
      <c r="H308" s="1097">
        <v>41.03</v>
      </c>
      <c r="I308" s="1098" t="s">
        <v>232</v>
      </c>
      <c r="J308" s="1099">
        <v>71.238128396683862</v>
      </c>
      <c r="K308" s="1100">
        <v>78.954964589120024</v>
      </c>
    </row>
    <row r="309" spans="1:11" ht="13.5" customHeight="1" x14ac:dyDescent="0.3">
      <c r="A309" s="145"/>
      <c r="B309" s="1101">
        <v>2019</v>
      </c>
      <c r="C309" s="1102">
        <v>85.67</v>
      </c>
      <c r="D309" s="1103">
        <v>64.34</v>
      </c>
      <c r="E309" s="1103">
        <v>107.81</v>
      </c>
      <c r="F309" s="1103">
        <v>39.61</v>
      </c>
      <c r="G309" s="1103">
        <v>37.89</v>
      </c>
      <c r="H309" s="1103">
        <v>41.25</v>
      </c>
      <c r="I309" s="1104" t="s">
        <v>233</v>
      </c>
      <c r="J309" s="1105">
        <v>71.12922100059464</v>
      </c>
      <c r="K309" s="1106">
        <v>79.012966240842459</v>
      </c>
    </row>
    <row r="310" spans="1:11" ht="13.5" customHeight="1" x14ac:dyDescent="0.3">
      <c r="A310" s="145"/>
      <c r="B310" s="1107">
        <v>2020</v>
      </c>
      <c r="C310" s="1102">
        <v>88.87</v>
      </c>
      <c r="D310" s="1103">
        <v>67.12</v>
      </c>
      <c r="E310" s="1103">
        <v>111.49</v>
      </c>
      <c r="F310" s="1103">
        <v>39.799999999999997</v>
      </c>
      <c r="G310" s="1103">
        <v>38.090000000000003</v>
      </c>
      <c r="H310" s="1103">
        <v>41.43</v>
      </c>
      <c r="I310" s="1104" t="s">
        <v>234</v>
      </c>
      <c r="J310" s="1105">
        <v>71.659589281045839</v>
      </c>
      <c r="K310" s="1106">
        <v>78.714539597140714</v>
      </c>
    </row>
    <row r="311" spans="1:11" ht="13.5" customHeight="1" x14ac:dyDescent="0.3">
      <c r="A311" s="145"/>
      <c r="B311" s="1108">
        <v>2021</v>
      </c>
      <c r="C311" s="1102">
        <v>86.38</v>
      </c>
      <c r="D311" s="1103">
        <v>65.760000000000005</v>
      </c>
      <c r="E311" s="1103">
        <v>107.78</v>
      </c>
      <c r="F311" s="1103">
        <v>39.65</v>
      </c>
      <c r="G311" s="1103">
        <v>38</v>
      </c>
      <c r="H311" s="1103">
        <v>41.23</v>
      </c>
      <c r="I311" s="1104" t="s">
        <v>393</v>
      </c>
      <c r="J311" s="1105">
        <v>71.114127082699895</v>
      </c>
      <c r="K311" s="1106">
        <v>78.158683987764732</v>
      </c>
    </row>
    <row r="312" spans="1:11" ht="13.5" customHeight="1" x14ac:dyDescent="0.3">
      <c r="A312" s="145"/>
      <c r="B312" s="1108">
        <v>2022</v>
      </c>
      <c r="C312" s="1102">
        <v>88.89</v>
      </c>
      <c r="D312" s="1103">
        <v>68.349999999999994</v>
      </c>
      <c r="E312" s="1103">
        <v>110.04</v>
      </c>
      <c r="F312" s="1103">
        <v>39.840000000000003</v>
      </c>
      <c r="G312" s="1103">
        <v>38.200000000000003</v>
      </c>
      <c r="H312" s="1103">
        <v>41.41</v>
      </c>
      <c r="I312" s="1104" t="s">
        <v>394</v>
      </c>
      <c r="J312" s="1105">
        <v>71.172766128294271</v>
      </c>
      <c r="K312" s="1106">
        <v>78.161389275063087</v>
      </c>
    </row>
    <row r="313" spans="1:11" ht="13.5" customHeight="1" x14ac:dyDescent="0.3">
      <c r="A313" s="133" t="s">
        <v>95</v>
      </c>
      <c r="B313" s="1095">
        <v>2018</v>
      </c>
      <c r="C313" s="1096">
        <v>124.7</v>
      </c>
      <c r="D313" s="1097">
        <v>91.06</v>
      </c>
      <c r="E313" s="1097">
        <v>160.56</v>
      </c>
      <c r="F313" s="1097">
        <v>42.16</v>
      </c>
      <c r="G313" s="1097">
        <v>40.28</v>
      </c>
      <c r="H313" s="1097">
        <v>43.95</v>
      </c>
      <c r="I313" s="1098" t="s">
        <v>232</v>
      </c>
      <c r="J313" s="1099">
        <v>71.828716026755913</v>
      </c>
      <c r="K313" s="1100">
        <v>79.008746709161215</v>
      </c>
    </row>
    <row r="314" spans="1:11" ht="13.5" customHeight="1" x14ac:dyDescent="0.3">
      <c r="A314" s="145"/>
      <c r="B314" s="1101">
        <v>2019</v>
      </c>
      <c r="C314" s="1102">
        <v>129.30000000000001</v>
      </c>
      <c r="D314" s="1103">
        <v>94.62</v>
      </c>
      <c r="E314" s="1103">
        <v>165.89</v>
      </c>
      <c r="F314" s="1103">
        <v>42.47</v>
      </c>
      <c r="G314" s="1103">
        <v>40.6</v>
      </c>
      <c r="H314" s="1103">
        <v>44.25</v>
      </c>
      <c r="I314" s="1104" t="s">
        <v>233</v>
      </c>
      <c r="J314" s="1105">
        <v>71.231247123942836</v>
      </c>
      <c r="K314" s="1106">
        <v>79.00720201952042</v>
      </c>
    </row>
    <row r="315" spans="1:11" ht="13.5" customHeight="1" x14ac:dyDescent="0.3">
      <c r="A315" s="145"/>
      <c r="B315" s="1107">
        <v>2020</v>
      </c>
      <c r="C315" s="1102">
        <v>134.27000000000001</v>
      </c>
      <c r="D315" s="1103">
        <v>99.86</v>
      </c>
      <c r="E315" s="1103">
        <v>170.45</v>
      </c>
      <c r="F315" s="1103">
        <v>42.78</v>
      </c>
      <c r="G315" s="1103">
        <v>40.93</v>
      </c>
      <c r="H315" s="1103">
        <v>44.56</v>
      </c>
      <c r="I315" s="1104" t="s">
        <v>234</v>
      </c>
      <c r="J315" s="1105">
        <v>72.167323279188636</v>
      </c>
      <c r="K315" s="1106">
        <v>79.207169392492318</v>
      </c>
    </row>
    <row r="316" spans="1:11" ht="13.5" customHeight="1" x14ac:dyDescent="0.3">
      <c r="A316" s="145"/>
      <c r="B316" s="1108">
        <v>2021</v>
      </c>
      <c r="C316" s="1102">
        <v>132.24</v>
      </c>
      <c r="D316" s="1103">
        <v>100.24</v>
      </c>
      <c r="E316" s="1103">
        <v>165.63</v>
      </c>
      <c r="F316" s="1103">
        <v>42.76</v>
      </c>
      <c r="G316" s="1103">
        <v>40.96</v>
      </c>
      <c r="H316" s="1103">
        <v>44.48</v>
      </c>
      <c r="I316" s="1104" t="s">
        <v>393</v>
      </c>
      <c r="J316" s="1105">
        <v>71.343861162099032</v>
      </c>
      <c r="K316" s="1106">
        <v>78.557935671629849</v>
      </c>
    </row>
    <row r="317" spans="1:11" ht="13.5" customHeight="1" x14ac:dyDescent="0.3">
      <c r="A317" s="145"/>
      <c r="B317" s="1108">
        <v>2022</v>
      </c>
      <c r="C317" s="1102">
        <v>135.51</v>
      </c>
      <c r="D317" s="1103">
        <v>104.13</v>
      </c>
      <c r="E317" s="1103">
        <v>168.48</v>
      </c>
      <c r="F317" s="1103">
        <v>43.03</v>
      </c>
      <c r="G317" s="1103">
        <v>41.25</v>
      </c>
      <c r="H317" s="1103">
        <v>44.74</v>
      </c>
      <c r="I317" s="1104" t="s">
        <v>394</v>
      </c>
      <c r="J317" s="1105">
        <v>70.874464350890392</v>
      </c>
      <c r="K317" s="1106">
        <v>78.114782939391262</v>
      </c>
    </row>
    <row r="318" spans="1:11" ht="13.5" customHeight="1" x14ac:dyDescent="0.3">
      <c r="A318" s="133" t="s">
        <v>96</v>
      </c>
      <c r="B318" s="1095">
        <v>2018</v>
      </c>
      <c r="C318" s="1096">
        <v>127.81</v>
      </c>
      <c r="D318" s="1097">
        <v>97.96</v>
      </c>
      <c r="E318" s="1097">
        <v>158.71</v>
      </c>
      <c r="F318" s="1097">
        <v>42.51</v>
      </c>
      <c r="G318" s="1097">
        <v>40.76</v>
      </c>
      <c r="H318" s="1097">
        <v>44.13</v>
      </c>
      <c r="I318" s="1098" t="s">
        <v>232</v>
      </c>
      <c r="J318" s="1099">
        <v>74.715591201957935</v>
      </c>
      <c r="K318" s="1100">
        <v>81.566570545182728</v>
      </c>
    </row>
    <row r="319" spans="1:11" ht="13.5" customHeight="1" x14ac:dyDescent="0.3">
      <c r="A319" s="145"/>
      <c r="B319" s="1101">
        <v>2019</v>
      </c>
      <c r="C319" s="1102">
        <v>133.36000000000001</v>
      </c>
      <c r="D319" s="1103">
        <v>102.71</v>
      </c>
      <c r="E319" s="1103">
        <v>165.02</v>
      </c>
      <c r="F319" s="1103">
        <v>42.82</v>
      </c>
      <c r="G319" s="1103">
        <v>41.05</v>
      </c>
      <c r="H319" s="1103">
        <v>44.45</v>
      </c>
      <c r="I319" s="1104" t="s">
        <v>233</v>
      </c>
      <c r="J319" s="1105">
        <v>74.901046398033344</v>
      </c>
      <c r="K319" s="1106">
        <v>81.642385310264288</v>
      </c>
    </row>
    <row r="320" spans="1:11" ht="13.5" customHeight="1" x14ac:dyDescent="0.3">
      <c r="A320" s="145"/>
      <c r="B320" s="1107">
        <v>2020</v>
      </c>
      <c r="C320" s="1102">
        <v>136.21</v>
      </c>
      <c r="D320" s="1103">
        <v>106.65</v>
      </c>
      <c r="E320" s="1103">
        <v>166.4</v>
      </c>
      <c r="F320" s="1103">
        <v>43.05</v>
      </c>
      <c r="G320" s="1103">
        <v>41.34</v>
      </c>
      <c r="H320" s="1103">
        <v>44.63</v>
      </c>
      <c r="I320" s="1104" t="s">
        <v>234</v>
      </c>
      <c r="J320" s="1105">
        <v>75.064563278581019</v>
      </c>
      <c r="K320" s="1106">
        <v>81.764412807805215</v>
      </c>
    </row>
    <row r="321" spans="1:14" ht="13.5" customHeight="1" x14ac:dyDescent="0.3">
      <c r="A321" s="145"/>
      <c r="B321" s="1108">
        <v>2021</v>
      </c>
      <c r="C321" s="1102">
        <v>136.26</v>
      </c>
      <c r="D321" s="1103">
        <v>106.87</v>
      </c>
      <c r="E321" s="1103">
        <v>166.02</v>
      </c>
      <c r="F321" s="1103">
        <v>43.14</v>
      </c>
      <c r="G321" s="1103">
        <v>41.44</v>
      </c>
      <c r="H321" s="1103">
        <v>44.72</v>
      </c>
      <c r="I321" s="1104" t="s">
        <v>393</v>
      </c>
      <c r="J321" s="1105">
        <v>74.476768308717752</v>
      </c>
      <c r="K321" s="1106">
        <v>81.316221359054452</v>
      </c>
      <c r="L321" s="987"/>
      <c r="M321" s="987"/>
      <c r="N321" s="987"/>
    </row>
    <row r="322" spans="1:14" ht="13.5" customHeight="1" x14ac:dyDescent="0.3">
      <c r="A322" s="145"/>
      <c r="B322" s="1108">
        <v>2022</v>
      </c>
      <c r="C322" s="1102">
        <v>140.55000000000001</v>
      </c>
      <c r="D322" s="1103">
        <v>110.85</v>
      </c>
      <c r="E322" s="1103">
        <v>170.41</v>
      </c>
      <c r="F322" s="1103">
        <v>43.43</v>
      </c>
      <c r="G322" s="1103">
        <v>41.71</v>
      </c>
      <c r="H322" s="1103">
        <v>45.01</v>
      </c>
      <c r="I322" s="1104" t="s">
        <v>394</v>
      </c>
      <c r="J322" s="1105">
        <v>74.246097897812163</v>
      </c>
      <c r="K322" s="1106">
        <v>81.151920217850801</v>
      </c>
      <c r="L322" s="987"/>
      <c r="M322" s="987"/>
      <c r="N322" s="987"/>
    </row>
    <row r="323" spans="1:14" ht="13.5" customHeight="1" x14ac:dyDescent="0.3">
      <c r="A323" s="133" t="s">
        <v>97</v>
      </c>
      <c r="B323" s="1095">
        <v>2018</v>
      </c>
      <c r="C323" s="1096">
        <v>135.83000000000001</v>
      </c>
      <c r="D323" s="1097">
        <v>107.13</v>
      </c>
      <c r="E323" s="1097">
        <v>165.75</v>
      </c>
      <c r="F323" s="1097">
        <v>42.48</v>
      </c>
      <c r="G323" s="1097">
        <v>40.81</v>
      </c>
      <c r="H323" s="1097">
        <v>44.11</v>
      </c>
      <c r="I323" s="1098" t="s">
        <v>232</v>
      </c>
      <c r="J323" s="1099">
        <v>71.7778369239916</v>
      </c>
      <c r="K323" s="1100">
        <v>80.620741865799417</v>
      </c>
      <c r="L323" s="987"/>
      <c r="M323" s="987"/>
      <c r="N323" s="987"/>
    </row>
    <row r="324" spans="1:14" ht="13.5" customHeight="1" x14ac:dyDescent="0.3">
      <c r="A324" s="145"/>
      <c r="B324" s="1101">
        <v>2019</v>
      </c>
      <c r="C324" s="1102">
        <v>141.15</v>
      </c>
      <c r="D324" s="1103">
        <v>112.41</v>
      </c>
      <c r="E324" s="1103">
        <v>171.09</v>
      </c>
      <c r="F324" s="1103">
        <v>42.82</v>
      </c>
      <c r="G324" s="1103">
        <v>41.16</v>
      </c>
      <c r="H324" s="1103">
        <v>44.45</v>
      </c>
      <c r="I324" s="1104" t="s">
        <v>233</v>
      </c>
      <c r="J324" s="1105">
        <v>72.495348376004131</v>
      </c>
      <c r="K324" s="1106">
        <v>80.961551351938695</v>
      </c>
      <c r="L324" s="987"/>
      <c r="M324" s="987"/>
      <c r="N324" s="987"/>
    </row>
    <row r="325" spans="1:14" ht="13.5" customHeight="1" x14ac:dyDescent="0.3">
      <c r="A325" s="145"/>
      <c r="B325" s="1107">
        <v>2020</v>
      </c>
      <c r="C325" s="1102">
        <v>142.44</v>
      </c>
      <c r="D325" s="1103">
        <v>112.53</v>
      </c>
      <c r="E325" s="1103">
        <v>174.05</v>
      </c>
      <c r="F325" s="1103">
        <v>43.01</v>
      </c>
      <c r="G325" s="1103">
        <v>41.35</v>
      </c>
      <c r="H325" s="1103">
        <v>44.64</v>
      </c>
      <c r="I325" s="1104" t="s">
        <v>234</v>
      </c>
      <c r="J325" s="1105">
        <v>73.213360788287218</v>
      </c>
      <c r="K325" s="1106">
        <v>81.618511702095233</v>
      </c>
      <c r="L325" s="987"/>
      <c r="M325" s="987"/>
      <c r="N325" s="987"/>
    </row>
    <row r="326" spans="1:14" ht="13.5" customHeight="1" x14ac:dyDescent="0.3">
      <c r="A326" s="145"/>
      <c r="B326" s="1108">
        <v>2021</v>
      </c>
      <c r="C326" s="1102">
        <v>137.19</v>
      </c>
      <c r="D326" s="1103">
        <v>110.49</v>
      </c>
      <c r="E326" s="1103">
        <v>164.59</v>
      </c>
      <c r="F326" s="1103">
        <v>42.9</v>
      </c>
      <c r="G326" s="1103">
        <v>41.33</v>
      </c>
      <c r="H326" s="1103">
        <v>44.45</v>
      </c>
      <c r="I326" s="1104" t="s">
        <v>393</v>
      </c>
      <c r="J326" s="1105">
        <v>72.052425770637939</v>
      </c>
      <c r="K326" s="1106">
        <v>80.63439800223162</v>
      </c>
      <c r="L326" s="987"/>
      <c r="M326" s="987"/>
      <c r="N326" s="987"/>
    </row>
    <row r="327" spans="1:14" ht="13.5" customHeight="1" x14ac:dyDescent="0.3">
      <c r="A327" s="145"/>
      <c r="B327" s="1108">
        <v>2022</v>
      </c>
      <c r="C327" s="1102">
        <v>139.58000000000001</v>
      </c>
      <c r="D327" s="1103">
        <v>114.86</v>
      </c>
      <c r="E327" s="1103">
        <v>164.63</v>
      </c>
      <c r="F327" s="1103">
        <v>43.17</v>
      </c>
      <c r="G327" s="1103">
        <v>41.68</v>
      </c>
      <c r="H327" s="1103">
        <v>44.64</v>
      </c>
      <c r="I327" s="1104" t="s">
        <v>394</v>
      </c>
      <c r="J327" s="1105">
        <v>72.008145441547114</v>
      </c>
      <c r="K327" s="1106">
        <v>80.79480586065938</v>
      </c>
      <c r="L327" s="987"/>
      <c r="M327" s="987"/>
      <c r="N327" s="987"/>
    </row>
    <row r="328" spans="1:14" ht="13.5" customHeight="1" x14ac:dyDescent="0.3">
      <c r="A328" s="133" t="s">
        <v>98</v>
      </c>
      <c r="B328" s="1095">
        <v>2018</v>
      </c>
      <c r="C328" s="1096">
        <v>133.19</v>
      </c>
      <c r="D328" s="1097">
        <v>101.57</v>
      </c>
      <c r="E328" s="1097">
        <v>167.54</v>
      </c>
      <c r="F328" s="1097">
        <v>42.7</v>
      </c>
      <c r="G328" s="1097">
        <v>40.94</v>
      </c>
      <c r="H328" s="1097">
        <v>44.39</v>
      </c>
      <c r="I328" s="1098" t="s">
        <v>232</v>
      </c>
      <c r="J328" s="1099">
        <v>74.848154912753074</v>
      </c>
      <c r="K328" s="1100">
        <v>81.043945077067107</v>
      </c>
      <c r="L328" s="987"/>
      <c r="M328" s="987"/>
      <c r="N328" s="987"/>
    </row>
    <row r="329" spans="1:14" ht="13.5" customHeight="1" x14ac:dyDescent="0.3">
      <c r="A329" s="145"/>
      <c r="B329" s="1101">
        <v>2019</v>
      </c>
      <c r="C329" s="1102">
        <v>138.28</v>
      </c>
      <c r="D329" s="1103">
        <v>105.37</v>
      </c>
      <c r="E329" s="1103">
        <v>174.47</v>
      </c>
      <c r="F329" s="1103">
        <v>43.04</v>
      </c>
      <c r="G329" s="1103">
        <v>41.27</v>
      </c>
      <c r="H329" s="1103">
        <v>44.74</v>
      </c>
      <c r="I329" s="1104" t="s">
        <v>233</v>
      </c>
      <c r="J329" s="1105">
        <v>74.756541246572453</v>
      </c>
      <c r="K329" s="1106">
        <v>81.222941393700211</v>
      </c>
      <c r="L329" s="987"/>
      <c r="M329" s="987"/>
      <c r="N329" s="987"/>
    </row>
    <row r="330" spans="1:14" ht="13.5" customHeight="1" x14ac:dyDescent="0.3">
      <c r="A330" s="145"/>
      <c r="B330" s="1107">
        <v>2020</v>
      </c>
      <c r="C330" s="1102">
        <v>142.93</v>
      </c>
      <c r="D330" s="1103">
        <v>109.34</v>
      </c>
      <c r="E330" s="1103">
        <v>179.52</v>
      </c>
      <c r="F330" s="1103">
        <v>43.36</v>
      </c>
      <c r="G330" s="1103">
        <v>41.59</v>
      </c>
      <c r="H330" s="1103">
        <v>45.05</v>
      </c>
      <c r="I330" s="1104" t="s">
        <v>234</v>
      </c>
      <c r="J330" s="1105">
        <v>75.176173806610365</v>
      </c>
      <c r="K330" s="1106">
        <v>81.794569041910378</v>
      </c>
      <c r="L330" s="987"/>
      <c r="M330" s="987"/>
      <c r="N330" s="987"/>
    </row>
    <row r="331" spans="1:14" ht="13.5" customHeight="1" x14ac:dyDescent="0.3">
      <c r="A331" s="145"/>
      <c r="B331" s="1108">
        <v>2021</v>
      </c>
      <c r="C331" s="1102">
        <v>146.41</v>
      </c>
      <c r="D331" s="1103">
        <v>112.37</v>
      </c>
      <c r="E331" s="1103">
        <v>183.46</v>
      </c>
      <c r="F331" s="1103">
        <v>43.68</v>
      </c>
      <c r="G331" s="1103">
        <v>41.93</v>
      </c>
      <c r="H331" s="1103">
        <v>45.35</v>
      </c>
      <c r="I331" s="1104" t="s">
        <v>393</v>
      </c>
      <c r="J331" s="1105">
        <v>74.358477061606607</v>
      </c>
      <c r="K331" s="1106">
        <v>81.337835370669296</v>
      </c>
      <c r="L331" s="987"/>
      <c r="M331" s="987"/>
      <c r="N331" s="987"/>
    </row>
    <row r="332" spans="1:14" ht="13.5" customHeight="1" x14ac:dyDescent="0.3">
      <c r="A332" s="145"/>
      <c r="B332" s="1108">
        <v>2022</v>
      </c>
      <c r="C332" s="1102">
        <v>151.38999999999999</v>
      </c>
      <c r="D332" s="1103">
        <v>117.78</v>
      </c>
      <c r="E332" s="1103">
        <v>187.09</v>
      </c>
      <c r="F332" s="1103">
        <v>43.94</v>
      </c>
      <c r="G332" s="1103">
        <v>42.23</v>
      </c>
      <c r="H332" s="1103">
        <v>45.57</v>
      </c>
      <c r="I332" s="1104" t="s">
        <v>394</v>
      </c>
      <c r="J332" s="1105">
        <v>74.405689405434501</v>
      </c>
      <c r="K332" s="1106">
        <v>81.012791569448936</v>
      </c>
      <c r="L332" s="987"/>
      <c r="M332" s="987"/>
      <c r="N332" s="987"/>
    </row>
    <row r="333" spans="1:14" ht="13.5" customHeight="1" x14ac:dyDescent="0.3">
      <c r="A333" s="158" t="s">
        <v>99</v>
      </c>
      <c r="B333" s="1109">
        <v>2018</v>
      </c>
      <c r="C333" s="1110">
        <v>81.540000000000006</v>
      </c>
      <c r="D333" s="1111">
        <v>62.85</v>
      </c>
      <c r="E333" s="1111">
        <v>101.15</v>
      </c>
      <c r="F333" s="1111">
        <v>39.049999999999997</v>
      </c>
      <c r="G333" s="1111">
        <v>37.549999999999997</v>
      </c>
      <c r="H333" s="1111">
        <v>40.5</v>
      </c>
      <c r="I333" s="1112" t="s">
        <v>232</v>
      </c>
      <c r="J333" s="1113">
        <v>73.650000000000006</v>
      </c>
      <c r="K333" s="1114">
        <v>80.73</v>
      </c>
      <c r="L333" s="1121"/>
      <c r="M333" s="1122"/>
      <c r="N333" s="1122"/>
    </row>
    <row r="334" spans="1:14" ht="13.5" customHeight="1" x14ac:dyDescent="0.3">
      <c r="A334" s="99"/>
      <c r="B334" s="1084">
        <v>2019</v>
      </c>
      <c r="C334" s="1079">
        <v>84.41</v>
      </c>
      <c r="D334" s="1080">
        <v>65.5</v>
      </c>
      <c r="E334" s="1080">
        <v>104.23</v>
      </c>
      <c r="F334" s="1080">
        <v>39.31</v>
      </c>
      <c r="G334" s="1080">
        <v>37.799999999999997</v>
      </c>
      <c r="H334" s="1080">
        <v>40.76</v>
      </c>
      <c r="I334" s="1081" t="s">
        <v>233</v>
      </c>
      <c r="J334" s="1082">
        <v>73.790000000000006</v>
      </c>
      <c r="K334" s="1083">
        <v>80.84</v>
      </c>
      <c r="L334" s="1121"/>
      <c r="M334" s="1122"/>
      <c r="N334" s="1122"/>
    </row>
    <row r="335" spans="1:14" ht="13.5" customHeight="1" x14ac:dyDescent="0.3">
      <c r="A335" s="99"/>
      <c r="B335" s="1085">
        <v>2020</v>
      </c>
      <c r="C335" s="1079">
        <v>86.86</v>
      </c>
      <c r="D335" s="1080">
        <v>67.87</v>
      </c>
      <c r="E335" s="1080">
        <v>106.74</v>
      </c>
      <c r="F335" s="1080">
        <v>39.51</v>
      </c>
      <c r="G335" s="1080">
        <v>38.020000000000003</v>
      </c>
      <c r="H335" s="1080">
        <v>40.950000000000003</v>
      </c>
      <c r="I335" s="1081" t="s">
        <v>234</v>
      </c>
      <c r="J335" s="1082">
        <v>73.67</v>
      </c>
      <c r="K335" s="1083">
        <v>80.5</v>
      </c>
      <c r="L335" s="1121"/>
      <c r="M335" s="1122"/>
      <c r="N335" s="1122"/>
    </row>
    <row r="336" spans="1:14" ht="13.5" customHeight="1" x14ac:dyDescent="0.3">
      <c r="A336" s="99"/>
      <c r="B336" s="1086">
        <v>2021</v>
      </c>
      <c r="C336" s="1079">
        <v>86.87</v>
      </c>
      <c r="D336" s="1080">
        <v>68.209999999999994</v>
      </c>
      <c r="E336" s="1080">
        <v>106.35</v>
      </c>
      <c r="F336" s="1080">
        <v>39.56</v>
      </c>
      <c r="G336" s="1080">
        <v>38.07</v>
      </c>
      <c r="H336" s="1080">
        <v>41</v>
      </c>
      <c r="I336" s="1081" t="s">
        <v>393</v>
      </c>
      <c r="J336" s="1082">
        <v>72.53</v>
      </c>
      <c r="K336" s="1083">
        <v>79.3</v>
      </c>
      <c r="L336" s="1121"/>
      <c r="M336" s="1122"/>
      <c r="N336" s="1122"/>
    </row>
    <row r="337" spans="1:14" ht="13.5" customHeight="1" x14ac:dyDescent="0.3">
      <c r="A337" s="99"/>
      <c r="B337" s="1086">
        <v>2022</v>
      </c>
      <c r="C337" s="1079">
        <v>89.2</v>
      </c>
      <c r="D337" s="1080">
        <v>70.5</v>
      </c>
      <c r="E337" s="1080">
        <v>108.71</v>
      </c>
      <c r="F337" s="1080">
        <v>39.76</v>
      </c>
      <c r="G337" s="1080">
        <v>38.28</v>
      </c>
      <c r="H337" s="1080">
        <v>41.19</v>
      </c>
      <c r="I337" s="1081" t="s">
        <v>394</v>
      </c>
      <c r="J337" s="1082">
        <v>72.209999999999994</v>
      </c>
      <c r="K337" s="1083">
        <v>79.040000000000006</v>
      </c>
      <c r="L337" s="1121"/>
      <c r="M337" s="1122"/>
      <c r="N337" s="1122"/>
    </row>
    <row r="338" spans="1:14" ht="13.5" customHeight="1" x14ac:dyDescent="0.3">
      <c r="A338" s="112" t="s">
        <v>100</v>
      </c>
      <c r="B338" s="1087">
        <v>2018</v>
      </c>
      <c r="C338" s="1468">
        <v>77.28</v>
      </c>
      <c r="D338" s="1469">
        <v>60.12</v>
      </c>
      <c r="E338" s="1469">
        <v>95.29</v>
      </c>
      <c r="F338" s="1469">
        <v>38.590000000000003</v>
      </c>
      <c r="G338" s="1469">
        <v>37.18</v>
      </c>
      <c r="H338" s="1469">
        <v>39.979999999999997</v>
      </c>
      <c r="I338" s="1470" t="s">
        <v>232</v>
      </c>
      <c r="J338" s="1471">
        <v>73.989999999999995</v>
      </c>
      <c r="K338" s="1472">
        <v>81.239999999999995</v>
      </c>
      <c r="L338" s="987"/>
      <c r="M338" s="987"/>
      <c r="N338" s="987"/>
    </row>
    <row r="339" spans="1:14" ht="13.5" customHeight="1" x14ac:dyDescent="0.3">
      <c r="A339" s="121"/>
      <c r="B339" s="1088">
        <v>2019</v>
      </c>
      <c r="C339" s="1473">
        <v>79.94</v>
      </c>
      <c r="D339" s="1474">
        <v>62.73</v>
      </c>
      <c r="E339" s="1474">
        <v>97.98</v>
      </c>
      <c r="F339" s="1474">
        <v>38.85</v>
      </c>
      <c r="G339" s="1474">
        <v>37.44</v>
      </c>
      <c r="H339" s="1474">
        <v>40.229999999999997</v>
      </c>
      <c r="I339" s="1475" t="s">
        <v>233</v>
      </c>
      <c r="J339" s="1476">
        <v>74.11</v>
      </c>
      <c r="K339" s="1477">
        <v>81.23</v>
      </c>
      <c r="L339" s="987"/>
      <c r="M339" s="987"/>
      <c r="N339" s="987"/>
    </row>
    <row r="340" spans="1:14" ht="13.5" customHeight="1" x14ac:dyDescent="0.3">
      <c r="A340" s="121"/>
      <c r="B340" s="1093">
        <v>2020</v>
      </c>
      <c r="C340" s="1473">
        <v>82.17</v>
      </c>
      <c r="D340" s="1474">
        <v>64.81</v>
      </c>
      <c r="E340" s="1474">
        <v>100.36</v>
      </c>
      <c r="F340" s="1474">
        <v>39.049999999999997</v>
      </c>
      <c r="G340" s="1474">
        <v>37.65</v>
      </c>
      <c r="H340" s="1474">
        <v>40.42</v>
      </c>
      <c r="I340" s="1475" t="s">
        <v>234</v>
      </c>
      <c r="J340" s="1476">
        <v>73.84</v>
      </c>
      <c r="K340" s="1477">
        <v>80.84</v>
      </c>
      <c r="L340" s="987"/>
      <c r="M340" s="987"/>
      <c r="N340" s="987"/>
    </row>
    <row r="341" spans="1:14" ht="13.5" customHeight="1" x14ac:dyDescent="0.3">
      <c r="A341" s="121"/>
      <c r="B341" s="1094">
        <v>2021</v>
      </c>
      <c r="C341" s="1473">
        <v>82.18</v>
      </c>
      <c r="D341" s="1474">
        <v>65.2</v>
      </c>
      <c r="E341" s="1474">
        <v>99.91</v>
      </c>
      <c r="F341" s="1474">
        <v>39.11</v>
      </c>
      <c r="G341" s="1474">
        <v>37.72</v>
      </c>
      <c r="H341" s="1474">
        <v>40.47</v>
      </c>
      <c r="I341" s="1475" t="s">
        <v>393</v>
      </c>
      <c r="J341" s="1476">
        <v>72.84</v>
      </c>
      <c r="K341" s="1477">
        <v>79.680000000000007</v>
      </c>
      <c r="L341" s="987"/>
      <c r="M341" s="987"/>
      <c r="N341" s="987"/>
    </row>
    <row r="342" spans="1:14" ht="13.5" customHeight="1" x14ac:dyDescent="0.3">
      <c r="A342" s="121"/>
      <c r="B342" s="1094">
        <v>2022</v>
      </c>
      <c r="C342" s="1473">
        <v>84.29</v>
      </c>
      <c r="D342" s="1474">
        <v>67.400000000000006</v>
      </c>
      <c r="E342" s="1474">
        <v>101.87</v>
      </c>
      <c r="F342" s="1474">
        <v>39.31</v>
      </c>
      <c r="G342" s="1474">
        <v>37.93</v>
      </c>
      <c r="H342" s="1474">
        <v>40.659999999999997</v>
      </c>
      <c r="I342" s="1475" t="s">
        <v>394</v>
      </c>
      <c r="J342" s="1476">
        <v>72.550408268870044</v>
      </c>
      <c r="K342" s="1477">
        <v>79.485682948106756</v>
      </c>
      <c r="L342" s="987"/>
      <c r="M342" s="987"/>
      <c r="N342" s="987"/>
    </row>
    <row r="343" spans="1:14" ht="13.5" customHeight="1" x14ac:dyDescent="0.3">
      <c r="A343" s="133" t="s">
        <v>101</v>
      </c>
      <c r="B343" s="1095">
        <v>2018</v>
      </c>
      <c r="C343" s="1096">
        <v>85.02</v>
      </c>
      <c r="D343" s="1097">
        <v>66.25</v>
      </c>
      <c r="E343" s="1097">
        <v>104.83</v>
      </c>
      <c r="F343" s="1097">
        <v>39.159999999999997</v>
      </c>
      <c r="G343" s="1097">
        <v>37.74</v>
      </c>
      <c r="H343" s="1097">
        <v>40.57</v>
      </c>
      <c r="I343" s="1098" t="s">
        <v>232</v>
      </c>
      <c r="J343" s="1099">
        <v>74.6096541132612</v>
      </c>
      <c r="K343" s="1100">
        <v>80.834151688843292</v>
      </c>
      <c r="L343" s="987"/>
      <c r="M343" s="987"/>
      <c r="N343" s="987"/>
    </row>
    <row r="344" spans="1:14" ht="13.5" customHeight="1" x14ac:dyDescent="0.3">
      <c r="A344" s="145"/>
      <c r="B344" s="1101">
        <v>2019</v>
      </c>
      <c r="C344" s="1102">
        <v>87.48</v>
      </c>
      <c r="D344" s="1103">
        <v>68.48</v>
      </c>
      <c r="E344" s="1103">
        <v>107.64</v>
      </c>
      <c r="F344" s="1103">
        <v>39.43</v>
      </c>
      <c r="G344" s="1103">
        <v>38.03</v>
      </c>
      <c r="H344" s="1103">
        <v>40.83</v>
      </c>
      <c r="I344" s="1104" t="s">
        <v>233</v>
      </c>
      <c r="J344" s="1105">
        <v>74.809933676485201</v>
      </c>
      <c r="K344" s="1106">
        <v>80.856756585631217</v>
      </c>
      <c r="L344" s="987"/>
      <c r="M344" s="987"/>
      <c r="N344" s="987"/>
    </row>
    <row r="345" spans="1:14" ht="13.5" customHeight="1" x14ac:dyDescent="0.3">
      <c r="A345" s="145"/>
      <c r="B345" s="1107">
        <v>2020</v>
      </c>
      <c r="C345" s="1102">
        <v>90.22</v>
      </c>
      <c r="D345" s="1103">
        <v>70.58</v>
      </c>
      <c r="E345" s="1103">
        <v>111.16</v>
      </c>
      <c r="F345" s="1103">
        <v>39.64</v>
      </c>
      <c r="G345" s="1103">
        <v>38.26</v>
      </c>
      <c r="H345" s="1103">
        <v>41.02</v>
      </c>
      <c r="I345" s="1104" t="s">
        <v>234</v>
      </c>
      <c r="J345" s="1105">
        <v>74.445040494767383</v>
      </c>
      <c r="K345" s="1106">
        <v>81.045654432166401</v>
      </c>
      <c r="L345" s="987"/>
      <c r="M345" s="987"/>
      <c r="N345" s="987"/>
    </row>
    <row r="346" spans="1:14" ht="13.5" customHeight="1" x14ac:dyDescent="0.3">
      <c r="A346" s="145"/>
      <c r="B346" s="1108">
        <v>2021</v>
      </c>
      <c r="C346" s="1102">
        <v>90.76</v>
      </c>
      <c r="D346" s="1103">
        <v>71.58</v>
      </c>
      <c r="E346" s="1103">
        <v>111.23</v>
      </c>
      <c r="F346" s="1103">
        <v>39.75</v>
      </c>
      <c r="G346" s="1103">
        <v>38.36</v>
      </c>
      <c r="H346" s="1103">
        <v>41.13</v>
      </c>
      <c r="I346" s="1104" t="s">
        <v>393</v>
      </c>
      <c r="J346" s="1105">
        <v>73.86207625650917</v>
      </c>
      <c r="K346" s="1106">
        <v>80.607227157952593</v>
      </c>
      <c r="L346" s="987"/>
      <c r="M346" s="987"/>
      <c r="N346" s="987"/>
    </row>
    <row r="347" spans="1:14" ht="13.5" customHeight="1" x14ac:dyDescent="0.3">
      <c r="A347" s="145"/>
      <c r="B347" s="1108">
        <v>2022</v>
      </c>
      <c r="C347" s="1102">
        <v>93.61</v>
      </c>
      <c r="D347" s="1103">
        <v>74.34</v>
      </c>
      <c r="E347" s="1103">
        <v>114.04</v>
      </c>
      <c r="F347" s="1103">
        <v>39.99</v>
      </c>
      <c r="G347" s="1103">
        <v>38.619999999999997</v>
      </c>
      <c r="H347" s="1103">
        <v>41.36</v>
      </c>
      <c r="I347" s="1104" t="s">
        <v>394</v>
      </c>
      <c r="J347" s="1105">
        <v>73.690846977739369</v>
      </c>
      <c r="K347" s="1106">
        <v>80.447001237040581</v>
      </c>
      <c r="L347" s="987"/>
      <c r="M347" s="987"/>
      <c r="N347" s="987"/>
    </row>
    <row r="348" spans="1:14" ht="13.5" customHeight="1" x14ac:dyDescent="0.3">
      <c r="A348" s="133" t="s">
        <v>102</v>
      </c>
      <c r="B348" s="1095">
        <v>2018</v>
      </c>
      <c r="C348" s="1096">
        <v>119.63</v>
      </c>
      <c r="D348" s="1097">
        <v>92.23</v>
      </c>
      <c r="E348" s="1097">
        <v>148.16</v>
      </c>
      <c r="F348" s="1097">
        <v>41.53</v>
      </c>
      <c r="G348" s="1097">
        <v>40</v>
      </c>
      <c r="H348" s="1097">
        <v>43</v>
      </c>
      <c r="I348" s="1098" t="s">
        <v>232</v>
      </c>
      <c r="J348" s="1099">
        <v>73.098445441109376</v>
      </c>
      <c r="K348" s="1100">
        <v>80.769554022687274</v>
      </c>
      <c r="L348" s="987"/>
      <c r="M348" s="987"/>
      <c r="N348" s="987"/>
    </row>
    <row r="349" spans="1:14" ht="13.5" customHeight="1" x14ac:dyDescent="0.3">
      <c r="A349" s="145"/>
      <c r="B349" s="1101">
        <v>2019</v>
      </c>
      <c r="C349" s="1102">
        <v>126.15</v>
      </c>
      <c r="D349" s="1103">
        <v>98.18</v>
      </c>
      <c r="E349" s="1103">
        <v>155.06</v>
      </c>
      <c r="F349" s="1103">
        <v>41.96</v>
      </c>
      <c r="G349" s="1103">
        <v>40.43</v>
      </c>
      <c r="H349" s="1103">
        <v>43.45</v>
      </c>
      <c r="I349" s="1104" t="s">
        <v>233</v>
      </c>
      <c r="J349" s="1105">
        <v>73.360993410166657</v>
      </c>
      <c r="K349" s="1106">
        <v>81.171610980534751</v>
      </c>
      <c r="L349" s="987"/>
      <c r="M349" s="987"/>
      <c r="N349" s="987"/>
    </row>
    <row r="350" spans="1:14" ht="13.5" customHeight="1" x14ac:dyDescent="0.3">
      <c r="A350" s="145"/>
      <c r="B350" s="1107">
        <v>2020</v>
      </c>
      <c r="C350" s="1102">
        <v>130.86000000000001</v>
      </c>
      <c r="D350" s="1103">
        <v>102.38</v>
      </c>
      <c r="E350" s="1103">
        <v>160</v>
      </c>
      <c r="F350" s="1103">
        <v>42.29</v>
      </c>
      <c r="G350" s="1103">
        <v>40.75</v>
      </c>
      <c r="H350" s="1103">
        <v>43.77</v>
      </c>
      <c r="I350" s="1104" t="s">
        <v>234</v>
      </c>
      <c r="J350" s="1105">
        <v>74.048431046863612</v>
      </c>
      <c r="K350" s="1106">
        <v>81.591448573551943</v>
      </c>
      <c r="L350" s="987"/>
      <c r="M350" s="987"/>
      <c r="N350" s="987"/>
    </row>
    <row r="351" spans="1:14" ht="13.5" customHeight="1" x14ac:dyDescent="0.3">
      <c r="A351" s="145"/>
      <c r="B351" s="1108">
        <v>2021</v>
      </c>
      <c r="C351" s="1102">
        <v>132.08000000000001</v>
      </c>
      <c r="D351" s="1103">
        <v>103.13</v>
      </c>
      <c r="E351" s="1103">
        <v>161.63999999999999</v>
      </c>
      <c r="F351" s="1103">
        <v>42.47</v>
      </c>
      <c r="G351" s="1103">
        <v>40.85</v>
      </c>
      <c r="H351" s="1103">
        <v>44.02</v>
      </c>
      <c r="I351" s="1104" t="s">
        <v>393</v>
      </c>
      <c r="J351" s="1105">
        <v>73.650636928041507</v>
      </c>
      <c r="K351" s="1106">
        <v>80.580582132023181</v>
      </c>
      <c r="L351" s="987"/>
      <c r="M351" s="987"/>
      <c r="N351" s="987"/>
    </row>
    <row r="352" spans="1:14" ht="13.5" customHeight="1" x14ac:dyDescent="0.3">
      <c r="A352" s="145"/>
      <c r="B352" s="1108">
        <v>2022</v>
      </c>
      <c r="C352" s="1102">
        <v>137.9</v>
      </c>
      <c r="D352" s="1103">
        <v>108.37</v>
      </c>
      <c r="E352" s="1103">
        <v>167.96</v>
      </c>
      <c r="F352" s="1103">
        <v>42.8</v>
      </c>
      <c r="G352" s="1103">
        <v>41.17</v>
      </c>
      <c r="H352" s="1103">
        <v>44.36</v>
      </c>
      <c r="I352" s="1104" t="s">
        <v>394</v>
      </c>
      <c r="J352" s="1105">
        <v>73.715074452653283</v>
      </c>
      <c r="K352" s="1106">
        <v>80.458865874829812</v>
      </c>
      <c r="L352" s="987"/>
      <c r="M352" s="987"/>
      <c r="N352" s="987"/>
    </row>
    <row r="353" spans="1:11" ht="13.5" customHeight="1" x14ac:dyDescent="0.3">
      <c r="A353" s="133" t="s">
        <v>103</v>
      </c>
      <c r="B353" s="1095">
        <v>2018</v>
      </c>
      <c r="C353" s="1096">
        <v>42.74</v>
      </c>
      <c r="D353" s="1097">
        <v>33.47</v>
      </c>
      <c r="E353" s="1097">
        <v>52.46</v>
      </c>
      <c r="F353" s="1097">
        <v>34.25</v>
      </c>
      <c r="G353" s="1097">
        <v>33.159999999999997</v>
      </c>
      <c r="H353" s="1097">
        <v>35.33</v>
      </c>
      <c r="I353" s="1098" t="s">
        <v>232</v>
      </c>
      <c r="J353" s="1099">
        <v>72.429242094126536</v>
      </c>
      <c r="K353" s="1100">
        <v>79.55918137486519</v>
      </c>
    </row>
    <row r="354" spans="1:11" ht="13.5" customHeight="1" x14ac:dyDescent="0.3">
      <c r="A354" s="145"/>
      <c r="B354" s="1101">
        <v>2019</v>
      </c>
      <c r="C354" s="1102">
        <v>44.11</v>
      </c>
      <c r="D354" s="1103">
        <v>34.880000000000003</v>
      </c>
      <c r="E354" s="1103">
        <v>53.76</v>
      </c>
      <c r="F354" s="1103">
        <v>34.450000000000003</v>
      </c>
      <c r="G354" s="1103">
        <v>33.380000000000003</v>
      </c>
      <c r="H354" s="1103">
        <v>35.520000000000003</v>
      </c>
      <c r="I354" s="1104" t="s">
        <v>233</v>
      </c>
      <c r="J354" s="1105">
        <v>72.479716440684285</v>
      </c>
      <c r="K354" s="1106">
        <v>79.692897592034029</v>
      </c>
    </row>
    <row r="355" spans="1:11" ht="13.5" customHeight="1" x14ac:dyDescent="0.3">
      <c r="A355" s="145"/>
      <c r="B355" s="1107">
        <v>2020</v>
      </c>
      <c r="C355" s="1102">
        <v>45.78</v>
      </c>
      <c r="D355" s="1103">
        <v>36.31</v>
      </c>
      <c r="E355" s="1103">
        <v>55.67</v>
      </c>
      <c r="F355" s="1103">
        <v>34.659999999999997</v>
      </c>
      <c r="G355" s="1103">
        <v>33.58</v>
      </c>
      <c r="H355" s="1103">
        <v>35.729999999999997</v>
      </c>
      <c r="I355" s="1104" t="s">
        <v>234</v>
      </c>
      <c r="J355" s="1105">
        <v>72.119050271918212</v>
      </c>
      <c r="K355" s="1106">
        <v>79.864609155715868</v>
      </c>
    </row>
    <row r="356" spans="1:11" ht="13.5" customHeight="1" x14ac:dyDescent="0.3">
      <c r="A356" s="145"/>
      <c r="B356" s="1108">
        <v>2021</v>
      </c>
      <c r="C356" s="1102">
        <v>45.74</v>
      </c>
      <c r="D356" s="1103">
        <v>36.590000000000003</v>
      </c>
      <c r="E356" s="1103">
        <v>55.26</v>
      </c>
      <c r="F356" s="1103">
        <v>34.71</v>
      </c>
      <c r="G356" s="1103">
        <v>33.64</v>
      </c>
      <c r="H356" s="1103">
        <v>35.770000000000003</v>
      </c>
      <c r="I356" s="1104" t="s">
        <v>393</v>
      </c>
      <c r="J356" s="1105">
        <v>71.573837315726536</v>
      </c>
      <c r="K356" s="1106">
        <v>79.040147588355183</v>
      </c>
    </row>
    <row r="357" spans="1:11" ht="13.5" customHeight="1" x14ac:dyDescent="0.3">
      <c r="A357" s="145"/>
      <c r="B357" s="1108">
        <v>2022</v>
      </c>
      <c r="C357" s="1102">
        <v>46.49</v>
      </c>
      <c r="D357" s="1103">
        <v>37.42</v>
      </c>
      <c r="E357" s="1103">
        <v>55.86</v>
      </c>
      <c r="F357" s="1103">
        <v>34.86</v>
      </c>
      <c r="G357" s="1103">
        <v>33.82</v>
      </c>
      <c r="H357" s="1103">
        <v>35.909999999999997</v>
      </c>
      <c r="I357" s="1104" t="s">
        <v>394</v>
      </c>
      <c r="J357" s="1105">
        <v>71.142930369759981</v>
      </c>
      <c r="K357" s="1106">
        <v>78.717793889403211</v>
      </c>
    </row>
    <row r="358" spans="1:11" ht="13.5" customHeight="1" x14ac:dyDescent="0.3">
      <c r="A358" s="133" t="s">
        <v>104</v>
      </c>
      <c r="B358" s="1095">
        <v>2018</v>
      </c>
      <c r="C358" s="1096">
        <v>72</v>
      </c>
      <c r="D358" s="1097">
        <v>56.84</v>
      </c>
      <c r="E358" s="1097">
        <v>87.6</v>
      </c>
      <c r="F358" s="1097">
        <v>38.130000000000003</v>
      </c>
      <c r="G358" s="1097">
        <v>36.840000000000003</v>
      </c>
      <c r="H358" s="1097">
        <v>39.409999999999997</v>
      </c>
      <c r="I358" s="1098" t="s">
        <v>232</v>
      </c>
      <c r="J358" s="1099">
        <v>73.522235235946908</v>
      </c>
      <c r="K358" s="1100">
        <v>80.510158495884028</v>
      </c>
    </row>
    <row r="359" spans="1:11" ht="13.5" customHeight="1" x14ac:dyDescent="0.3">
      <c r="A359" s="145"/>
      <c r="B359" s="1101">
        <v>2019</v>
      </c>
      <c r="C359" s="1102">
        <v>75.180000000000007</v>
      </c>
      <c r="D359" s="1103">
        <v>59.66</v>
      </c>
      <c r="E359" s="1103">
        <v>91.19</v>
      </c>
      <c r="F359" s="1103">
        <v>38.42</v>
      </c>
      <c r="G359" s="1103">
        <v>37.15</v>
      </c>
      <c r="H359" s="1103">
        <v>39.700000000000003</v>
      </c>
      <c r="I359" s="1104" t="s">
        <v>233</v>
      </c>
      <c r="J359" s="1105">
        <v>73.936613729665993</v>
      </c>
      <c r="K359" s="1106">
        <v>80.260625469628238</v>
      </c>
    </row>
    <row r="360" spans="1:11" ht="13.5" customHeight="1" x14ac:dyDescent="0.3">
      <c r="A360" s="145"/>
      <c r="B360" s="1107">
        <v>2020</v>
      </c>
      <c r="C360" s="1102">
        <v>77.319999999999993</v>
      </c>
      <c r="D360" s="1103">
        <v>62.1</v>
      </c>
      <c r="E360" s="1103">
        <v>93.41</v>
      </c>
      <c r="F360" s="1103">
        <v>38.64</v>
      </c>
      <c r="G360" s="1103">
        <v>37.409999999999997</v>
      </c>
      <c r="H360" s="1103">
        <v>39.880000000000003</v>
      </c>
      <c r="I360" s="1104" t="s">
        <v>234</v>
      </c>
      <c r="J360" s="1105">
        <v>74.507855911025374</v>
      </c>
      <c r="K360" s="1106">
        <v>79.832504334907426</v>
      </c>
    </row>
    <row r="361" spans="1:11" ht="13.5" customHeight="1" x14ac:dyDescent="0.3">
      <c r="A361" s="145"/>
      <c r="B361" s="1108">
        <v>2021</v>
      </c>
      <c r="C361" s="1102">
        <v>76.84</v>
      </c>
      <c r="D361" s="1103">
        <v>61.58</v>
      </c>
      <c r="E361" s="1103">
        <v>92.87</v>
      </c>
      <c r="F361" s="1103">
        <v>38.630000000000003</v>
      </c>
      <c r="G361" s="1103">
        <v>37.409999999999997</v>
      </c>
      <c r="H361" s="1103">
        <v>39.840000000000003</v>
      </c>
      <c r="I361" s="1104" t="s">
        <v>393</v>
      </c>
      <c r="J361" s="1105">
        <v>73.581876477877273</v>
      </c>
      <c r="K361" s="1106">
        <v>79.015881712157807</v>
      </c>
    </row>
    <row r="362" spans="1:11" ht="13.5" customHeight="1" x14ac:dyDescent="0.3">
      <c r="A362" s="145"/>
      <c r="B362" s="1108">
        <v>2022</v>
      </c>
      <c r="C362" s="1102">
        <v>79.19</v>
      </c>
      <c r="D362" s="1103">
        <v>63.89</v>
      </c>
      <c r="E362" s="1103">
        <v>95.44</v>
      </c>
      <c r="F362" s="1103">
        <v>38.83</v>
      </c>
      <c r="G362" s="1103">
        <v>37.590000000000003</v>
      </c>
      <c r="H362" s="1103">
        <v>40.07</v>
      </c>
      <c r="I362" s="1104" t="s">
        <v>394</v>
      </c>
      <c r="J362" s="1105">
        <v>73.645988111012684</v>
      </c>
      <c r="K362" s="1106">
        <v>78.807548362436094</v>
      </c>
    </row>
    <row r="363" spans="1:11" ht="13.5" customHeight="1" x14ac:dyDescent="0.3">
      <c r="A363" s="133" t="s">
        <v>105</v>
      </c>
      <c r="B363" s="1095">
        <v>2018</v>
      </c>
      <c r="C363" s="1096">
        <v>138.63999999999999</v>
      </c>
      <c r="D363" s="1097">
        <v>99.31</v>
      </c>
      <c r="E363" s="1097">
        <v>183.93</v>
      </c>
      <c r="F363" s="1097">
        <v>42.75</v>
      </c>
      <c r="G363" s="1097">
        <v>40.69</v>
      </c>
      <c r="H363" s="1097">
        <v>44.83</v>
      </c>
      <c r="I363" s="1098" t="s">
        <v>232</v>
      </c>
      <c r="J363" s="1099">
        <v>71.92461464293379</v>
      </c>
      <c r="K363" s="1100">
        <v>77.745936460802184</v>
      </c>
    </row>
    <row r="364" spans="1:11" ht="13.5" customHeight="1" x14ac:dyDescent="0.3">
      <c r="A364" s="145"/>
      <c r="B364" s="1101">
        <v>2019</v>
      </c>
      <c r="C364" s="1102">
        <v>144.93</v>
      </c>
      <c r="D364" s="1103">
        <v>105.75</v>
      </c>
      <c r="E364" s="1103">
        <v>188.96</v>
      </c>
      <c r="F364" s="1103">
        <v>43.06</v>
      </c>
      <c r="G364" s="1103">
        <v>41.04</v>
      </c>
      <c r="H364" s="1103">
        <v>45.09</v>
      </c>
      <c r="I364" s="1104" t="s">
        <v>233</v>
      </c>
      <c r="J364" s="1105">
        <v>71.219366707283967</v>
      </c>
      <c r="K364" s="1106">
        <v>78.542095523945264</v>
      </c>
    </row>
    <row r="365" spans="1:11" ht="13.5" customHeight="1" x14ac:dyDescent="0.3">
      <c r="A365" s="145"/>
      <c r="B365" s="1107">
        <v>2020</v>
      </c>
      <c r="C365" s="1102">
        <v>148.1</v>
      </c>
      <c r="D365" s="1103">
        <v>109.06</v>
      </c>
      <c r="E365" s="1103">
        <v>191.55</v>
      </c>
      <c r="F365" s="1103">
        <v>43.22</v>
      </c>
      <c r="G365" s="1103">
        <v>41.26</v>
      </c>
      <c r="H365" s="1103">
        <v>45.19</v>
      </c>
      <c r="I365" s="1104" t="s">
        <v>234</v>
      </c>
      <c r="J365" s="1105">
        <v>71.392716255930523</v>
      </c>
      <c r="K365" s="1106">
        <v>78.775685253838745</v>
      </c>
    </row>
    <row r="366" spans="1:11" ht="13.5" customHeight="1" x14ac:dyDescent="0.3">
      <c r="A366" s="145"/>
      <c r="B366" s="1108">
        <v>2021</v>
      </c>
      <c r="C366" s="1102">
        <v>146.04</v>
      </c>
      <c r="D366" s="1103">
        <v>113.28</v>
      </c>
      <c r="E366" s="1103">
        <v>180.65</v>
      </c>
      <c r="F366" s="1103">
        <v>43.24</v>
      </c>
      <c r="G366" s="1103">
        <v>41.43</v>
      </c>
      <c r="H366" s="1103">
        <v>45.05</v>
      </c>
      <c r="I366" s="1104" t="s">
        <v>393</v>
      </c>
      <c r="J366" s="1105">
        <v>69.483782860916691</v>
      </c>
      <c r="K366" s="1106">
        <v>78.307721674677865</v>
      </c>
    </row>
    <row r="367" spans="1:11" ht="13.5" customHeight="1" x14ac:dyDescent="0.3">
      <c r="A367" s="145"/>
      <c r="B367" s="1108">
        <v>2022</v>
      </c>
      <c r="C367" s="1102">
        <v>149.13999999999999</v>
      </c>
      <c r="D367" s="1103">
        <v>118</v>
      </c>
      <c r="E367" s="1103">
        <v>182.27</v>
      </c>
      <c r="F367" s="1103">
        <v>43.51</v>
      </c>
      <c r="G367" s="1103">
        <v>41.75</v>
      </c>
      <c r="H367" s="1103">
        <v>45.27</v>
      </c>
      <c r="I367" s="1104" t="s">
        <v>394</v>
      </c>
      <c r="J367" s="1105">
        <v>69.110734388002982</v>
      </c>
      <c r="K367" s="1106">
        <v>78.863205191759732</v>
      </c>
    </row>
    <row r="368" spans="1:11" ht="13.5" customHeight="1" x14ac:dyDescent="0.3">
      <c r="A368" s="133" t="s">
        <v>106</v>
      </c>
      <c r="B368" s="1095">
        <v>2018</v>
      </c>
      <c r="C368" s="1096">
        <v>93</v>
      </c>
      <c r="D368" s="1097">
        <v>74.63</v>
      </c>
      <c r="E368" s="1097">
        <v>111.95</v>
      </c>
      <c r="F368" s="1097">
        <v>40.08</v>
      </c>
      <c r="G368" s="1097">
        <v>38.58</v>
      </c>
      <c r="H368" s="1097">
        <v>41.49</v>
      </c>
      <c r="I368" s="1098" t="s">
        <v>232</v>
      </c>
      <c r="J368" s="1099">
        <v>74.693008569224588</v>
      </c>
      <c r="K368" s="1100">
        <v>81.193214286255611</v>
      </c>
    </row>
    <row r="369" spans="1:11" ht="13.5" customHeight="1" x14ac:dyDescent="0.3">
      <c r="A369" s="145"/>
      <c r="B369" s="1101">
        <v>2019</v>
      </c>
      <c r="C369" s="1102">
        <v>96.72</v>
      </c>
      <c r="D369" s="1103">
        <v>77.81</v>
      </c>
      <c r="E369" s="1103">
        <v>116.28</v>
      </c>
      <c r="F369" s="1103">
        <v>40.380000000000003</v>
      </c>
      <c r="G369" s="1103">
        <v>38.869999999999997</v>
      </c>
      <c r="H369" s="1103">
        <v>41.81</v>
      </c>
      <c r="I369" s="1104" t="s">
        <v>233</v>
      </c>
      <c r="J369" s="1105">
        <v>75.068342284447624</v>
      </c>
      <c r="K369" s="1106">
        <v>81.507426643817737</v>
      </c>
    </row>
    <row r="370" spans="1:11" ht="13.5" customHeight="1" x14ac:dyDescent="0.3">
      <c r="A370" s="145"/>
      <c r="B370" s="1107">
        <v>2020</v>
      </c>
      <c r="C370" s="1102">
        <v>100.13</v>
      </c>
      <c r="D370" s="1103">
        <v>80.41</v>
      </c>
      <c r="E370" s="1103">
        <v>120.43</v>
      </c>
      <c r="F370" s="1103">
        <v>40.619999999999997</v>
      </c>
      <c r="G370" s="1103">
        <v>39.1</v>
      </c>
      <c r="H370" s="1103">
        <v>42.07</v>
      </c>
      <c r="I370" s="1104" t="s">
        <v>234</v>
      </c>
      <c r="J370" s="1105">
        <v>75.109692579335473</v>
      </c>
      <c r="K370" s="1106">
        <v>81.615484617597417</v>
      </c>
    </row>
    <row r="371" spans="1:11" ht="13.5" customHeight="1" x14ac:dyDescent="0.3">
      <c r="A371" s="145"/>
      <c r="B371" s="1108">
        <v>2021</v>
      </c>
      <c r="C371" s="1102">
        <v>101.93</v>
      </c>
      <c r="D371" s="1103">
        <v>81.069999999999993</v>
      </c>
      <c r="E371" s="1103">
        <v>123.47</v>
      </c>
      <c r="F371" s="1103">
        <v>40.82</v>
      </c>
      <c r="G371" s="1103">
        <v>39.22</v>
      </c>
      <c r="H371" s="1103">
        <v>42.33</v>
      </c>
      <c r="I371" s="1104" t="s">
        <v>393</v>
      </c>
      <c r="J371" s="1105">
        <v>74.405462731216417</v>
      </c>
      <c r="K371" s="1106">
        <v>81.145169686544094</v>
      </c>
    </row>
    <row r="372" spans="1:11" ht="13.5" customHeight="1" x14ac:dyDescent="0.3">
      <c r="A372" s="145"/>
      <c r="B372" s="1108">
        <v>2022</v>
      </c>
      <c r="C372" s="1102">
        <v>105.48</v>
      </c>
      <c r="D372" s="1103">
        <v>84.04</v>
      </c>
      <c r="E372" s="1103">
        <v>127.52</v>
      </c>
      <c r="F372" s="1103">
        <v>41.1</v>
      </c>
      <c r="G372" s="1103">
        <v>39.49</v>
      </c>
      <c r="H372" s="1103">
        <v>42.62</v>
      </c>
      <c r="I372" s="1104" t="s">
        <v>394</v>
      </c>
      <c r="J372" s="1105">
        <v>74.301567245849327</v>
      </c>
      <c r="K372" s="1106">
        <v>81.266712654763197</v>
      </c>
    </row>
    <row r="373" spans="1:11" ht="13.5" customHeight="1" x14ac:dyDescent="0.3">
      <c r="A373" s="133" t="s">
        <v>107</v>
      </c>
      <c r="B373" s="1095">
        <v>2018</v>
      </c>
      <c r="C373" s="1096">
        <v>80.13</v>
      </c>
      <c r="D373" s="1097">
        <v>60.87</v>
      </c>
      <c r="E373" s="1097">
        <v>100.29</v>
      </c>
      <c r="F373" s="1097">
        <v>39.1</v>
      </c>
      <c r="G373" s="1097">
        <v>37.5</v>
      </c>
      <c r="H373" s="1097">
        <v>40.630000000000003</v>
      </c>
      <c r="I373" s="1098" t="s">
        <v>232</v>
      </c>
      <c r="J373" s="1099">
        <v>74.507805756514486</v>
      </c>
      <c r="K373" s="1100">
        <v>82.010676480752309</v>
      </c>
    </row>
    <row r="374" spans="1:11" ht="13.5" customHeight="1" x14ac:dyDescent="0.3">
      <c r="A374" s="145"/>
      <c r="B374" s="1101">
        <v>2019</v>
      </c>
      <c r="C374" s="1102">
        <v>82.45</v>
      </c>
      <c r="D374" s="1103">
        <v>63.28</v>
      </c>
      <c r="E374" s="1103">
        <v>102.48</v>
      </c>
      <c r="F374" s="1103">
        <v>39.29</v>
      </c>
      <c r="G374" s="1103">
        <v>37.71</v>
      </c>
      <c r="H374" s="1103">
        <v>40.81</v>
      </c>
      <c r="I374" s="1104" t="s">
        <v>233</v>
      </c>
      <c r="J374" s="1105">
        <v>74.687206723731521</v>
      </c>
      <c r="K374" s="1106">
        <v>82.151051766683466</v>
      </c>
    </row>
    <row r="375" spans="1:11" ht="13.5" customHeight="1" x14ac:dyDescent="0.3">
      <c r="A375" s="145"/>
      <c r="B375" s="1107">
        <v>2020</v>
      </c>
      <c r="C375" s="1102">
        <v>84.45</v>
      </c>
      <c r="D375" s="1103">
        <v>65.3</v>
      </c>
      <c r="E375" s="1103">
        <v>104.5</v>
      </c>
      <c r="F375" s="1103">
        <v>39.450000000000003</v>
      </c>
      <c r="G375" s="1103">
        <v>37.869999999999997</v>
      </c>
      <c r="H375" s="1103">
        <v>40.98</v>
      </c>
      <c r="I375" s="1104" t="s">
        <v>234</v>
      </c>
      <c r="J375" s="1105">
        <v>74.582142119609045</v>
      </c>
      <c r="K375" s="1106">
        <v>82.104765734173967</v>
      </c>
    </row>
    <row r="376" spans="1:11" ht="13.5" customHeight="1" x14ac:dyDescent="0.3">
      <c r="A376" s="145"/>
      <c r="B376" s="1108">
        <v>2021</v>
      </c>
      <c r="C376" s="1102">
        <v>84.17</v>
      </c>
      <c r="D376" s="1103">
        <v>65.45</v>
      </c>
      <c r="E376" s="1103">
        <v>103.71</v>
      </c>
      <c r="F376" s="1103">
        <v>39.47</v>
      </c>
      <c r="G376" s="1103">
        <v>37.92</v>
      </c>
      <c r="H376" s="1103">
        <v>40.96</v>
      </c>
      <c r="I376" s="1104" t="s">
        <v>393</v>
      </c>
      <c r="J376" s="1105">
        <v>73.950681905829526</v>
      </c>
      <c r="K376" s="1106">
        <v>81.179747939480535</v>
      </c>
    </row>
    <row r="377" spans="1:11" ht="13.5" customHeight="1" x14ac:dyDescent="0.3">
      <c r="A377" s="145"/>
      <c r="B377" s="1108">
        <v>2022</v>
      </c>
      <c r="C377" s="1102">
        <v>86.21</v>
      </c>
      <c r="D377" s="1103">
        <v>67.53</v>
      </c>
      <c r="E377" s="1103">
        <v>105.71</v>
      </c>
      <c r="F377" s="1103">
        <v>39.630000000000003</v>
      </c>
      <c r="G377" s="1103">
        <v>38.08</v>
      </c>
      <c r="H377" s="1103">
        <v>41.12</v>
      </c>
      <c r="I377" s="1104" t="s">
        <v>394</v>
      </c>
      <c r="J377" s="1105">
        <v>73.833688134844152</v>
      </c>
      <c r="K377" s="1106">
        <v>80.991822585710239</v>
      </c>
    </row>
    <row r="378" spans="1:11" ht="13.5" customHeight="1" x14ac:dyDescent="0.3">
      <c r="A378" s="133" t="s">
        <v>108</v>
      </c>
      <c r="B378" s="1095">
        <v>2018</v>
      </c>
      <c r="C378" s="1096">
        <v>53.89</v>
      </c>
      <c r="D378" s="1097">
        <v>42.98</v>
      </c>
      <c r="E378" s="1097">
        <v>65.52</v>
      </c>
      <c r="F378" s="1097">
        <v>35.520000000000003</v>
      </c>
      <c r="G378" s="1097">
        <v>34.39</v>
      </c>
      <c r="H378" s="1097">
        <v>36.659999999999997</v>
      </c>
      <c r="I378" s="1098" t="s">
        <v>232</v>
      </c>
      <c r="J378" s="1099">
        <v>73.355174604874094</v>
      </c>
      <c r="K378" s="1100">
        <v>80.117394073312553</v>
      </c>
    </row>
    <row r="379" spans="1:11" ht="13.5" customHeight="1" x14ac:dyDescent="0.3">
      <c r="A379" s="145"/>
      <c r="B379" s="1101">
        <v>2019</v>
      </c>
      <c r="C379" s="1102">
        <v>55</v>
      </c>
      <c r="D379" s="1103">
        <v>44.42</v>
      </c>
      <c r="E379" s="1103">
        <v>66.099999999999994</v>
      </c>
      <c r="F379" s="1103">
        <v>35.69</v>
      </c>
      <c r="G379" s="1103">
        <v>34.590000000000003</v>
      </c>
      <c r="H379" s="1103">
        <v>36.799999999999997</v>
      </c>
      <c r="I379" s="1104" t="s">
        <v>233</v>
      </c>
      <c r="J379" s="1105">
        <v>73.57642453162866</v>
      </c>
      <c r="K379" s="1106">
        <v>80.379025888986547</v>
      </c>
    </row>
    <row r="380" spans="1:11" ht="13.5" customHeight="1" x14ac:dyDescent="0.3">
      <c r="A380" s="145"/>
      <c r="B380" s="1107">
        <v>2020</v>
      </c>
      <c r="C380" s="1102">
        <v>55.39</v>
      </c>
      <c r="D380" s="1103">
        <v>44.87</v>
      </c>
      <c r="E380" s="1103">
        <v>66.38</v>
      </c>
      <c r="F380" s="1103">
        <v>35.76</v>
      </c>
      <c r="G380" s="1103">
        <v>34.69</v>
      </c>
      <c r="H380" s="1103">
        <v>36.840000000000003</v>
      </c>
      <c r="I380" s="1104" t="s">
        <v>234</v>
      </c>
      <c r="J380" s="1105">
        <v>73.847238535152954</v>
      </c>
      <c r="K380" s="1106">
        <v>80.343259091105551</v>
      </c>
    </row>
    <row r="381" spans="1:11" ht="13.5" customHeight="1" x14ac:dyDescent="0.3">
      <c r="A381" s="145"/>
      <c r="B381" s="1108">
        <v>2021</v>
      </c>
      <c r="C381" s="1102">
        <v>53.97</v>
      </c>
      <c r="D381" s="1103">
        <v>43.96</v>
      </c>
      <c r="E381" s="1103">
        <v>64.42</v>
      </c>
      <c r="F381" s="1103">
        <v>35.65</v>
      </c>
      <c r="G381" s="1103">
        <v>34.61</v>
      </c>
      <c r="H381" s="1103">
        <v>36.700000000000003</v>
      </c>
      <c r="I381" s="1104" t="s">
        <v>393</v>
      </c>
      <c r="J381" s="1105">
        <v>72.805816536951141</v>
      </c>
      <c r="K381" s="1106">
        <v>79.551977291508052</v>
      </c>
    </row>
    <row r="382" spans="1:11" ht="13.5" customHeight="1" x14ac:dyDescent="0.3">
      <c r="A382" s="145"/>
      <c r="B382" s="1108">
        <v>2022</v>
      </c>
      <c r="C382" s="1102">
        <v>54.47</v>
      </c>
      <c r="D382" s="1103">
        <v>45.02</v>
      </c>
      <c r="E382" s="1103">
        <v>64.3</v>
      </c>
      <c r="F382" s="1103">
        <v>35.729999999999997</v>
      </c>
      <c r="G382" s="1103">
        <v>34.729999999999997</v>
      </c>
      <c r="H382" s="1103">
        <v>36.75</v>
      </c>
      <c r="I382" s="1104" t="s">
        <v>394</v>
      </c>
      <c r="J382" s="1105">
        <v>72.889797218376941</v>
      </c>
      <c r="K382" s="1106">
        <v>79.756754958728237</v>
      </c>
    </row>
    <row r="383" spans="1:11" ht="13.5" customHeight="1" x14ac:dyDescent="0.3">
      <c r="A383" s="133" t="s">
        <v>109</v>
      </c>
      <c r="B383" s="1095">
        <v>2018</v>
      </c>
      <c r="C383" s="1096">
        <v>116.95</v>
      </c>
      <c r="D383" s="1097">
        <v>89.86</v>
      </c>
      <c r="E383" s="1097">
        <v>145.94999999999999</v>
      </c>
      <c r="F383" s="1097">
        <v>41.44</v>
      </c>
      <c r="G383" s="1097">
        <v>40.01</v>
      </c>
      <c r="H383" s="1097">
        <v>42.84</v>
      </c>
      <c r="I383" s="1098" t="s">
        <v>232</v>
      </c>
      <c r="J383" s="1099">
        <v>72.439319571771506</v>
      </c>
      <c r="K383" s="1100">
        <v>79.314835739479463</v>
      </c>
    </row>
    <row r="384" spans="1:11" ht="13.5" customHeight="1" x14ac:dyDescent="0.3">
      <c r="A384" s="145"/>
      <c r="B384" s="1101">
        <v>2019</v>
      </c>
      <c r="C384" s="1102">
        <v>121.24</v>
      </c>
      <c r="D384" s="1103">
        <v>93.74</v>
      </c>
      <c r="E384" s="1103">
        <v>150.43</v>
      </c>
      <c r="F384" s="1103">
        <v>41.8</v>
      </c>
      <c r="G384" s="1103">
        <v>40.32</v>
      </c>
      <c r="H384" s="1103">
        <v>43.23</v>
      </c>
      <c r="I384" s="1104" t="s">
        <v>233</v>
      </c>
      <c r="J384" s="1105">
        <v>72.534083289396179</v>
      </c>
      <c r="K384" s="1106">
        <v>79.552227898157795</v>
      </c>
    </row>
    <row r="385" spans="1:11" ht="13.5" customHeight="1" x14ac:dyDescent="0.3">
      <c r="A385" s="145"/>
      <c r="B385" s="1107">
        <v>2020</v>
      </c>
      <c r="C385" s="1102">
        <v>124.53</v>
      </c>
      <c r="D385" s="1103">
        <v>96.12</v>
      </c>
      <c r="E385" s="1103">
        <v>155.4</v>
      </c>
      <c r="F385" s="1103">
        <v>42.04</v>
      </c>
      <c r="G385" s="1103">
        <v>40.53</v>
      </c>
      <c r="H385" s="1103">
        <v>43.51</v>
      </c>
      <c r="I385" s="1104" t="s">
        <v>234</v>
      </c>
      <c r="J385" s="1105">
        <v>72.690301631786909</v>
      </c>
      <c r="K385" s="1106">
        <v>79.685956311504313</v>
      </c>
    </row>
    <row r="386" spans="1:11" ht="13.5" customHeight="1" x14ac:dyDescent="0.3">
      <c r="A386" s="145"/>
      <c r="B386" s="1108">
        <v>2021</v>
      </c>
      <c r="C386" s="1102">
        <v>126.79</v>
      </c>
      <c r="D386" s="1103">
        <v>99.79</v>
      </c>
      <c r="E386" s="1103">
        <v>155.55000000000001</v>
      </c>
      <c r="F386" s="1103">
        <v>42.26</v>
      </c>
      <c r="G386" s="1103">
        <v>40.840000000000003</v>
      </c>
      <c r="H386" s="1103">
        <v>43.64</v>
      </c>
      <c r="I386" s="1104" t="s">
        <v>393</v>
      </c>
      <c r="J386" s="1105">
        <v>71.784955629714375</v>
      </c>
      <c r="K386" s="1106">
        <v>78.803268726669089</v>
      </c>
    </row>
    <row r="387" spans="1:11" ht="13.5" customHeight="1" x14ac:dyDescent="0.3">
      <c r="A387" s="145"/>
      <c r="B387" s="1108">
        <v>2022</v>
      </c>
      <c r="C387" s="1102">
        <v>132.58000000000001</v>
      </c>
      <c r="D387" s="1103">
        <v>105.87</v>
      </c>
      <c r="E387" s="1103">
        <v>161.13999999999999</v>
      </c>
      <c r="F387" s="1103">
        <v>42.62</v>
      </c>
      <c r="G387" s="1103">
        <v>41.17</v>
      </c>
      <c r="H387" s="1103">
        <v>44.04</v>
      </c>
      <c r="I387" s="1104" t="s">
        <v>394</v>
      </c>
      <c r="J387" s="1105">
        <v>71.851844849816771</v>
      </c>
      <c r="K387" s="1106">
        <v>78.947061572316557</v>
      </c>
    </row>
    <row r="388" spans="1:11" ht="13.5" customHeight="1" x14ac:dyDescent="0.3">
      <c r="A388" s="133" t="s">
        <v>110</v>
      </c>
      <c r="B388" s="1095">
        <v>2018</v>
      </c>
      <c r="C388" s="1096">
        <v>60.27</v>
      </c>
      <c r="D388" s="1097">
        <v>47.72</v>
      </c>
      <c r="E388" s="1097">
        <v>73.69</v>
      </c>
      <c r="F388" s="1097">
        <v>36.51</v>
      </c>
      <c r="G388" s="1097">
        <v>35.33</v>
      </c>
      <c r="H388" s="1097">
        <v>37.71</v>
      </c>
      <c r="I388" s="1098" t="s">
        <v>232</v>
      </c>
      <c r="J388" s="1099">
        <v>74.016116293885275</v>
      </c>
      <c r="K388" s="1100">
        <v>82.077349805295782</v>
      </c>
    </row>
    <row r="389" spans="1:11" ht="13.5" customHeight="1" x14ac:dyDescent="0.3">
      <c r="A389" s="145"/>
      <c r="B389" s="1101">
        <v>2019</v>
      </c>
      <c r="C389" s="1102">
        <v>62.18</v>
      </c>
      <c r="D389" s="1103">
        <v>49.44</v>
      </c>
      <c r="E389" s="1103">
        <v>75.86</v>
      </c>
      <c r="F389" s="1103">
        <v>36.770000000000003</v>
      </c>
      <c r="G389" s="1103">
        <v>35.590000000000003</v>
      </c>
      <c r="H389" s="1103">
        <v>37.950000000000003</v>
      </c>
      <c r="I389" s="1104" t="s">
        <v>233</v>
      </c>
      <c r="J389" s="1105">
        <v>74.259866007403076</v>
      </c>
      <c r="K389" s="1106">
        <v>81.56024748749067</v>
      </c>
    </row>
    <row r="390" spans="1:11" ht="13.5" customHeight="1" x14ac:dyDescent="0.3">
      <c r="A390" s="145"/>
      <c r="B390" s="1107">
        <v>2020</v>
      </c>
      <c r="C390" s="1102">
        <v>63.25</v>
      </c>
      <c r="D390" s="1103">
        <v>50.87</v>
      </c>
      <c r="E390" s="1103">
        <v>76.45</v>
      </c>
      <c r="F390" s="1103">
        <v>36.909999999999997</v>
      </c>
      <c r="G390" s="1103">
        <v>35.75</v>
      </c>
      <c r="H390" s="1103">
        <v>38.090000000000003</v>
      </c>
      <c r="I390" s="1104" t="s">
        <v>234</v>
      </c>
      <c r="J390" s="1105">
        <v>74.262130489133241</v>
      </c>
      <c r="K390" s="1106">
        <v>81.474416127104888</v>
      </c>
    </row>
    <row r="391" spans="1:11" ht="13.5" customHeight="1" x14ac:dyDescent="0.3">
      <c r="A391" s="145"/>
      <c r="B391" s="1108">
        <v>2021</v>
      </c>
      <c r="C391" s="1102">
        <v>63.84</v>
      </c>
      <c r="D391" s="1103">
        <v>52.65</v>
      </c>
      <c r="E391" s="1103">
        <v>75.510000000000005</v>
      </c>
      <c r="F391" s="1103">
        <v>37.049999999999997</v>
      </c>
      <c r="G391" s="1103">
        <v>35.97</v>
      </c>
      <c r="H391" s="1103">
        <v>38.14</v>
      </c>
      <c r="I391" s="1104" t="s">
        <v>393</v>
      </c>
      <c r="J391" s="1105">
        <v>73.664301193020776</v>
      </c>
      <c r="K391" s="1106">
        <v>80.520600398106794</v>
      </c>
    </row>
    <row r="392" spans="1:11" ht="13.5" customHeight="1" x14ac:dyDescent="0.3">
      <c r="A392" s="145"/>
      <c r="B392" s="1108">
        <v>2022</v>
      </c>
      <c r="C392" s="1102">
        <v>64.28</v>
      </c>
      <c r="D392" s="1103">
        <v>53.83</v>
      </c>
      <c r="E392" s="1103">
        <v>75.03</v>
      </c>
      <c r="F392" s="1103">
        <v>37.159999999999997</v>
      </c>
      <c r="G392" s="1103">
        <v>36.119999999999997</v>
      </c>
      <c r="H392" s="1103">
        <v>38.200000000000003</v>
      </c>
      <c r="I392" s="1104" t="s">
        <v>394</v>
      </c>
      <c r="J392" s="1105">
        <v>72.652160238979036</v>
      </c>
      <c r="K392" s="1106">
        <v>79.665234724547432</v>
      </c>
    </row>
    <row r="393" spans="1:11" ht="13.5" customHeight="1" x14ac:dyDescent="0.3">
      <c r="A393" s="133" t="s">
        <v>111</v>
      </c>
      <c r="B393" s="1095">
        <v>2018</v>
      </c>
      <c r="C393" s="1096">
        <v>98.62</v>
      </c>
      <c r="D393" s="1097">
        <v>76.39</v>
      </c>
      <c r="E393" s="1097">
        <v>121.59</v>
      </c>
      <c r="F393" s="1097">
        <v>40.29</v>
      </c>
      <c r="G393" s="1097">
        <v>38.869999999999997</v>
      </c>
      <c r="H393" s="1097">
        <v>41.7</v>
      </c>
      <c r="I393" s="1098" t="s">
        <v>232</v>
      </c>
      <c r="J393" s="1099">
        <v>73.383863137915625</v>
      </c>
      <c r="K393" s="1100">
        <v>80.726403018515654</v>
      </c>
    </row>
    <row r="394" spans="1:11" ht="13.5" customHeight="1" x14ac:dyDescent="0.3">
      <c r="A394" s="145"/>
      <c r="B394" s="1101">
        <v>2019</v>
      </c>
      <c r="C394" s="1102">
        <v>103.02</v>
      </c>
      <c r="D394" s="1103">
        <v>82.03</v>
      </c>
      <c r="E394" s="1103">
        <v>124.48</v>
      </c>
      <c r="F394" s="1103">
        <v>40.68</v>
      </c>
      <c r="G394" s="1103">
        <v>39.32</v>
      </c>
      <c r="H394" s="1103">
        <v>42.02</v>
      </c>
      <c r="I394" s="1104" t="s">
        <v>233</v>
      </c>
      <c r="J394" s="1105">
        <v>73.050195123810767</v>
      </c>
      <c r="K394" s="1106">
        <v>80.666659786097</v>
      </c>
    </row>
    <row r="395" spans="1:11" ht="13.5" customHeight="1" x14ac:dyDescent="0.3">
      <c r="A395" s="145"/>
      <c r="B395" s="1107">
        <v>2020</v>
      </c>
      <c r="C395" s="1102">
        <v>106.9</v>
      </c>
      <c r="D395" s="1103">
        <v>86.33</v>
      </c>
      <c r="E395" s="1103">
        <v>127.68</v>
      </c>
      <c r="F395" s="1103">
        <v>41.01</v>
      </c>
      <c r="G395" s="1103">
        <v>39.72</v>
      </c>
      <c r="H395" s="1103">
        <v>42.3</v>
      </c>
      <c r="I395" s="1104" t="s">
        <v>234</v>
      </c>
      <c r="J395" s="1105">
        <v>73.193366290481379</v>
      </c>
      <c r="K395" s="1106">
        <v>81.037356755563522</v>
      </c>
    </row>
    <row r="396" spans="1:11" ht="13.5" customHeight="1" x14ac:dyDescent="0.3">
      <c r="A396" s="145"/>
      <c r="B396" s="1108">
        <v>2021</v>
      </c>
      <c r="C396" s="1102">
        <v>105.18</v>
      </c>
      <c r="D396" s="1103">
        <v>85.31</v>
      </c>
      <c r="E396" s="1103">
        <v>125.46</v>
      </c>
      <c r="F396" s="1103">
        <v>40.97</v>
      </c>
      <c r="G396" s="1103">
        <v>39.68</v>
      </c>
      <c r="H396" s="1103">
        <v>42.25</v>
      </c>
      <c r="I396" s="1104" t="s">
        <v>393</v>
      </c>
      <c r="J396" s="1105">
        <v>72.593092653536033</v>
      </c>
      <c r="K396" s="1106">
        <v>79.74629210235004</v>
      </c>
    </row>
    <row r="397" spans="1:11" ht="13.5" customHeight="1" x14ac:dyDescent="0.3">
      <c r="A397" s="145"/>
      <c r="B397" s="1108">
        <v>2022</v>
      </c>
      <c r="C397" s="1102">
        <v>108.36</v>
      </c>
      <c r="D397" s="1103">
        <v>88.47</v>
      </c>
      <c r="E397" s="1103">
        <v>128.96</v>
      </c>
      <c r="F397" s="1103">
        <v>41.28</v>
      </c>
      <c r="G397" s="1103">
        <v>40.06</v>
      </c>
      <c r="H397" s="1103">
        <v>42.49</v>
      </c>
      <c r="I397" s="1104" t="s">
        <v>394</v>
      </c>
      <c r="J397" s="1105">
        <v>72.895776542365383</v>
      </c>
      <c r="K397" s="1106">
        <v>79.767779222134834</v>
      </c>
    </row>
    <row r="398" spans="1:11" ht="13.5" customHeight="1" x14ac:dyDescent="0.3">
      <c r="A398" s="133" t="s">
        <v>112</v>
      </c>
      <c r="B398" s="1095">
        <v>2018</v>
      </c>
      <c r="C398" s="1096">
        <v>98.21</v>
      </c>
      <c r="D398" s="1097">
        <v>74.59</v>
      </c>
      <c r="E398" s="1097">
        <v>123.57</v>
      </c>
      <c r="F398" s="1097">
        <v>40.340000000000003</v>
      </c>
      <c r="G398" s="1097">
        <v>38.72</v>
      </c>
      <c r="H398" s="1097">
        <v>41.93</v>
      </c>
      <c r="I398" s="1098" t="s">
        <v>232</v>
      </c>
      <c r="J398" s="1099">
        <v>73.841099124929102</v>
      </c>
      <c r="K398" s="1100">
        <v>80.896840490703568</v>
      </c>
    </row>
    <row r="399" spans="1:11" ht="13.5" customHeight="1" x14ac:dyDescent="0.3">
      <c r="A399" s="145"/>
      <c r="B399" s="1101">
        <v>2019</v>
      </c>
      <c r="C399" s="1102">
        <v>101.8</v>
      </c>
      <c r="D399" s="1103">
        <v>77.650000000000006</v>
      </c>
      <c r="E399" s="1103">
        <v>128.07</v>
      </c>
      <c r="F399" s="1103">
        <v>40.67</v>
      </c>
      <c r="G399" s="1103">
        <v>39.020000000000003</v>
      </c>
      <c r="H399" s="1103">
        <v>42.3</v>
      </c>
      <c r="I399" s="1104" t="s">
        <v>233</v>
      </c>
      <c r="J399" s="1105">
        <v>73.641805664034166</v>
      </c>
      <c r="K399" s="1106">
        <v>80.726890426087834</v>
      </c>
    </row>
    <row r="400" spans="1:11" ht="13.5" customHeight="1" x14ac:dyDescent="0.3">
      <c r="A400" s="145"/>
      <c r="B400" s="1107">
        <v>2020</v>
      </c>
      <c r="C400" s="1102">
        <v>106.22</v>
      </c>
      <c r="D400" s="1103">
        <v>82.55</v>
      </c>
      <c r="E400" s="1103">
        <v>131.91</v>
      </c>
      <c r="F400" s="1103">
        <v>41</v>
      </c>
      <c r="G400" s="1103">
        <v>39.4</v>
      </c>
      <c r="H400" s="1103">
        <v>42.59</v>
      </c>
      <c r="I400" s="1104" t="s">
        <v>234</v>
      </c>
      <c r="J400" s="1105">
        <v>74.092606751597856</v>
      </c>
      <c r="K400" s="1106">
        <v>80.779664920097687</v>
      </c>
    </row>
    <row r="401" spans="1:11" ht="13.5" customHeight="1" x14ac:dyDescent="0.3">
      <c r="A401" s="145"/>
      <c r="B401" s="1108">
        <v>2021</v>
      </c>
      <c r="C401" s="1102">
        <v>105.49</v>
      </c>
      <c r="D401" s="1103">
        <v>83</v>
      </c>
      <c r="E401" s="1103">
        <v>130.15</v>
      </c>
      <c r="F401" s="1103">
        <v>41.05</v>
      </c>
      <c r="G401" s="1103">
        <v>39.49</v>
      </c>
      <c r="H401" s="1103">
        <v>42.59</v>
      </c>
      <c r="I401" s="1104" t="s">
        <v>393</v>
      </c>
      <c r="J401" s="1105">
        <v>73.633190356859799</v>
      </c>
      <c r="K401" s="1106">
        <v>80.027987949821096</v>
      </c>
    </row>
    <row r="402" spans="1:11" ht="13.5" customHeight="1" x14ac:dyDescent="0.3">
      <c r="A402" s="145"/>
      <c r="B402" s="1108">
        <v>2022</v>
      </c>
      <c r="C402" s="1102">
        <v>109.01</v>
      </c>
      <c r="D402" s="1103">
        <v>86.16</v>
      </c>
      <c r="E402" s="1103">
        <v>133.94999999999999</v>
      </c>
      <c r="F402" s="1103">
        <v>41.31</v>
      </c>
      <c r="G402" s="1103">
        <v>39.76</v>
      </c>
      <c r="H402" s="1103">
        <v>42.85</v>
      </c>
      <c r="I402" s="1104" t="s">
        <v>394</v>
      </c>
      <c r="J402" s="1105">
        <v>73.556841790118398</v>
      </c>
      <c r="K402" s="1106">
        <v>79.699776080309988</v>
      </c>
    </row>
    <row r="403" spans="1:11" ht="13.5" customHeight="1" x14ac:dyDescent="0.3">
      <c r="A403" s="133" t="s">
        <v>113</v>
      </c>
      <c r="B403" s="1095">
        <v>2018</v>
      </c>
      <c r="C403" s="1096">
        <v>68.17</v>
      </c>
      <c r="D403" s="1097">
        <v>53.63</v>
      </c>
      <c r="E403" s="1097">
        <v>83.21</v>
      </c>
      <c r="F403" s="1097">
        <v>37.64</v>
      </c>
      <c r="G403" s="1097">
        <v>36.409999999999997</v>
      </c>
      <c r="H403" s="1097">
        <v>38.85</v>
      </c>
      <c r="I403" s="1098" t="s">
        <v>232</v>
      </c>
      <c r="J403" s="1099">
        <v>72.707833768261338</v>
      </c>
      <c r="K403" s="1100">
        <v>79.992371419576159</v>
      </c>
    </row>
    <row r="404" spans="1:11" ht="13.5" customHeight="1" x14ac:dyDescent="0.3">
      <c r="A404" s="145"/>
      <c r="B404" s="1101">
        <v>2019</v>
      </c>
      <c r="C404" s="1102">
        <v>71.12</v>
      </c>
      <c r="D404" s="1103">
        <v>56.72</v>
      </c>
      <c r="E404" s="1103">
        <v>86.08</v>
      </c>
      <c r="F404" s="1103">
        <v>37.9</v>
      </c>
      <c r="G404" s="1103">
        <v>36.68</v>
      </c>
      <c r="H404" s="1103">
        <v>39.11</v>
      </c>
      <c r="I404" s="1104" t="s">
        <v>233</v>
      </c>
      <c r="J404" s="1105">
        <v>73.104864799099289</v>
      </c>
      <c r="K404" s="1106">
        <v>80.197254035926278</v>
      </c>
    </row>
    <row r="405" spans="1:11" ht="13.5" customHeight="1" x14ac:dyDescent="0.3">
      <c r="A405" s="145"/>
      <c r="B405" s="1107">
        <v>2020</v>
      </c>
      <c r="C405" s="1102">
        <v>73.56</v>
      </c>
      <c r="D405" s="1103">
        <v>59.08</v>
      </c>
      <c r="E405" s="1103">
        <v>88.63</v>
      </c>
      <c r="F405" s="1103">
        <v>38.11</v>
      </c>
      <c r="G405" s="1103">
        <v>36.909999999999997</v>
      </c>
      <c r="H405" s="1103">
        <v>39.299999999999997</v>
      </c>
      <c r="I405" s="1104" t="s">
        <v>234</v>
      </c>
      <c r="J405" s="1105">
        <v>73.570814639457183</v>
      </c>
      <c r="K405" s="1106">
        <v>80.460146837601627</v>
      </c>
    </row>
    <row r="406" spans="1:11" ht="13.5" customHeight="1" x14ac:dyDescent="0.3">
      <c r="A406" s="145"/>
      <c r="B406" s="1108">
        <v>2021</v>
      </c>
      <c r="C406" s="1102">
        <v>73.38</v>
      </c>
      <c r="D406" s="1103">
        <v>59.26</v>
      </c>
      <c r="E406" s="1103">
        <v>87.98</v>
      </c>
      <c r="F406" s="1103">
        <v>38.130000000000003</v>
      </c>
      <c r="G406" s="1103">
        <v>36.9</v>
      </c>
      <c r="H406" s="1103">
        <v>39.33</v>
      </c>
      <c r="I406" s="1104" t="s">
        <v>393</v>
      </c>
      <c r="J406" s="1105">
        <v>72.745838243736557</v>
      </c>
      <c r="K406" s="1106">
        <v>79.50729559155485</v>
      </c>
    </row>
    <row r="407" spans="1:11" ht="13.5" customHeight="1" x14ac:dyDescent="0.3">
      <c r="A407" s="145"/>
      <c r="B407" s="1108">
        <v>2022</v>
      </c>
      <c r="C407" s="1102">
        <v>75.7</v>
      </c>
      <c r="D407" s="1103">
        <v>61.61</v>
      </c>
      <c r="E407" s="1103">
        <v>90.28</v>
      </c>
      <c r="F407" s="1103">
        <v>38.35</v>
      </c>
      <c r="G407" s="1103">
        <v>37.17</v>
      </c>
      <c r="H407" s="1103">
        <v>39.520000000000003</v>
      </c>
      <c r="I407" s="1104" t="s">
        <v>394</v>
      </c>
      <c r="J407" s="1105">
        <v>72.758252735385184</v>
      </c>
      <c r="K407" s="1106">
        <v>79.390247753862667</v>
      </c>
    </row>
    <row r="408" spans="1:11" ht="13.5" customHeight="1" x14ac:dyDescent="0.3">
      <c r="A408" s="112" t="s">
        <v>114</v>
      </c>
      <c r="B408" s="1087">
        <v>2018</v>
      </c>
      <c r="C408" s="1468">
        <v>86.13</v>
      </c>
      <c r="D408" s="1469">
        <v>65.78</v>
      </c>
      <c r="E408" s="1469">
        <v>107.46</v>
      </c>
      <c r="F408" s="1469">
        <v>39.53</v>
      </c>
      <c r="G408" s="1469">
        <v>37.94</v>
      </c>
      <c r="H408" s="1469">
        <v>41.04</v>
      </c>
      <c r="I408" s="1470" t="s">
        <v>232</v>
      </c>
      <c r="J408" s="1471">
        <v>73.31</v>
      </c>
      <c r="K408" s="1472">
        <v>80.25</v>
      </c>
    </row>
    <row r="409" spans="1:11" ht="13.5" customHeight="1" x14ac:dyDescent="0.3">
      <c r="A409" s="121"/>
      <c r="B409" s="1088">
        <v>2019</v>
      </c>
      <c r="C409" s="1473">
        <v>89.22</v>
      </c>
      <c r="D409" s="1474">
        <v>68.5</v>
      </c>
      <c r="E409" s="1474">
        <v>110.97</v>
      </c>
      <c r="F409" s="1474">
        <v>39.770000000000003</v>
      </c>
      <c r="G409" s="1474">
        <v>38.18</v>
      </c>
      <c r="H409" s="1474">
        <v>41.3</v>
      </c>
      <c r="I409" s="1475" t="s">
        <v>233</v>
      </c>
      <c r="J409" s="1476">
        <v>73.47</v>
      </c>
      <c r="K409" s="1477">
        <v>80.47</v>
      </c>
    </row>
    <row r="410" spans="1:11" ht="13.5" customHeight="1" x14ac:dyDescent="0.3">
      <c r="A410" s="121"/>
      <c r="B410" s="1093">
        <v>2020</v>
      </c>
      <c r="C410" s="1473">
        <v>91.94</v>
      </c>
      <c r="D410" s="1474">
        <v>71.2</v>
      </c>
      <c r="E410" s="1474">
        <v>113.63</v>
      </c>
      <c r="F410" s="1474">
        <v>39.979999999999997</v>
      </c>
      <c r="G410" s="1474">
        <v>38.409999999999997</v>
      </c>
      <c r="H410" s="1474">
        <v>41.49</v>
      </c>
      <c r="I410" s="1475" t="s">
        <v>234</v>
      </c>
      <c r="J410" s="1476">
        <v>73.510000000000005</v>
      </c>
      <c r="K410" s="1477">
        <v>80.180000000000007</v>
      </c>
    </row>
    <row r="411" spans="1:11" ht="13.5" customHeight="1" x14ac:dyDescent="0.3">
      <c r="A411" s="121"/>
      <c r="B411" s="1094">
        <v>2021</v>
      </c>
      <c r="C411" s="1473">
        <v>91.93</v>
      </c>
      <c r="D411" s="1474">
        <v>71.45</v>
      </c>
      <c r="E411" s="1474">
        <v>113.31</v>
      </c>
      <c r="F411" s="1474">
        <v>40.020000000000003</v>
      </c>
      <c r="G411" s="1474">
        <v>38.43</v>
      </c>
      <c r="H411" s="1474">
        <v>41.54</v>
      </c>
      <c r="I411" s="1475" t="s">
        <v>393</v>
      </c>
      <c r="J411" s="1476">
        <v>72.23</v>
      </c>
      <c r="K411" s="1477">
        <v>78.930000000000007</v>
      </c>
    </row>
    <row r="412" spans="1:11" ht="13.5" customHeight="1" x14ac:dyDescent="0.3">
      <c r="A412" s="177"/>
      <c r="B412" s="1123">
        <v>2022</v>
      </c>
      <c r="C412" s="1478">
        <v>94.56</v>
      </c>
      <c r="D412" s="1479">
        <v>73.87</v>
      </c>
      <c r="E412" s="1479">
        <v>116.17</v>
      </c>
      <c r="F412" s="1479">
        <v>40.22</v>
      </c>
      <c r="G412" s="1479">
        <v>38.65</v>
      </c>
      <c r="H412" s="1479">
        <v>41.73</v>
      </c>
      <c r="I412" s="1480" t="s">
        <v>394</v>
      </c>
      <c r="J412" s="1481">
        <v>71.876660773657164</v>
      </c>
      <c r="K412" s="1482">
        <v>78.607678628186036</v>
      </c>
    </row>
    <row r="413" spans="1:11" ht="13.5" customHeight="1" x14ac:dyDescent="0.3">
      <c r="A413" s="145" t="s">
        <v>115</v>
      </c>
      <c r="B413" s="1128">
        <v>2018</v>
      </c>
      <c r="C413" s="1102">
        <v>67.459999999999994</v>
      </c>
      <c r="D413" s="1103">
        <v>52.23</v>
      </c>
      <c r="E413" s="1103">
        <v>83.22</v>
      </c>
      <c r="F413" s="1103">
        <v>37.590000000000003</v>
      </c>
      <c r="G413" s="1103">
        <v>36.229999999999997</v>
      </c>
      <c r="H413" s="1103">
        <v>38.93</v>
      </c>
      <c r="I413" s="1104" t="s">
        <v>232</v>
      </c>
      <c r="J413" s="1105">
        <v>70.266554723376231</v>
      </c>
      <c r="K413" s="1106">
        <v>79.353511298397265</v>
      </c>
    </row>
    <row r="414" spans="1:11" ht="13.5" customHeight="1" x14ac:dyDescent="0.3">
      <c r="A414" s="145"/>
      <c r="B414" s="1101">
        <v>2019</v>
      </c>
      <c r="C414" s="1102">
        <v>68.81</v>
      </c>
      <c r="D414" s="1103">
        <v>54.16</v>
      </c>
      <c r="E414" s="1103">
        <v>83.73</v>
      </c>
      <c r="F414" s="1103">
        <v>37.74</v>
      </c>
      <c r="G414" s="1103">
        <v>36.43</v>
      </c>
      <c r="H414" s="1103">
        <v>39.020000000000003</v>
      </c>
      <c r="I414" s="1104" t="s">
        <v>233</v>
      </c>
      <c r="J414" s="1105">
        <v>70.550233652399754</v>
      </c>
      <c r="K414" s="1106">
        <v>78.936746646099479</v>
      </c>
    </row>
    <row r="415" spans="1:11" ht="13.5" customHeight="1" x14ac:dyDescent="0.3">
      <c r="A415" s="145"/>
      <c r="B415" s="1107">
        <v>2020</v>
      </c>
      <c r="C415" s="1102">
        <v>69.239999999999995</v>
      </c>
      <c r="D415" s="1103">
        <v>54.91</v>
      </c>
      <c r="E415" s="1103">
        <v>83.81</v>
      </c>
      <c r="F415" s="1103">
        <v>37.81</v>
      </c>
      <c r="G415" s="1103">
        <v>36.51</v>
      </c>
      <c r="H415" s="1103">
        <v>39.08</v>
      </c>
      <c r="I415" s="1104" t="s">
        <v>234</v>
      </c>
      <c r="J415" s="1105">
        <v>70.383004317307638</v>
      </c>
      <c r="K415" s="1106">
        <v>78.67247980012506</v>
      </c>
    </row>
    <row r="416" spans="1:11" ht="13.5" customHeight="1" x14ac:dyDescent="0.3">
      <c r="A416" s="145"/>
      <c r="B416" s="1108">
        <v>2021</v>
      </c>
      <c r="C416" s="1102">
        <v>68.92</v>
      </c>
      <c r="D416" s="1103">
        <v>55.92</v>
      </c>
      <c r="E416" s="1103">
        <v>82.12</v>
      </c>
      <c r="F416" s="1103">
        <v>37.729999999999997</v>
      </c>
      <c r="G416" s="1103">
        <v>36.520000000000003</v>
      </c>
      <c r="H416" s="1103">
        <v>38.92</v>
      </c>
      <c r="I416" s="1104" t="s">
        <v>393</v>
      </c>
      <c r="J416" s="1105">
        <v>69.897047498801584</v>
      </c>
      <c r="K416" s="1106">
        <v>77.218333792572892</v>
      </c>
    </row>
    <row r="417" spans="1:11" ht="13.5" customHeight="1" x14ac:dyDescent="0.3">
      <c r="A417" s="145"/>
      <c r="B417" s="1108">
        <v>2022</v>
      </c>
      <c r="C417" s="1102">
        <v>69.87</v>
      </c>
      <c r="D417" s="1103">
        <v>56.51</v>
      </c>
      <c r="E417" s="1103">
        <v>83.61</v>
      </c>
      <c r="F417" s="1103">
        <v>37.85</v>
      </c>
      <c r="G417" s="1103">
        <v>36.659999999999997</v>
      </c>
      <c r="H417" s="1103">
        <v>39.04</v>
      </c>
      <c r="I417" s="1104" t="s">
        <v>394</v>
      </c>
      <c r="J417" s="1105">
        <v>70.456511524985558</v>
      </c>
      <c r="K417" s="1106">
        <v>77.146419611197189</v>
      </c>
    </row>
    <row r="418" spans="1:11" ht="13.5" customHeight="1" x14ac:dyDescent="0.3">
      <c r="A418" s="133" t="s">
        <v>116</v>
      </c>
      <c r="B418" s="1095">
        <v>2018</v>
      </c>
      <c r="C418" s="1096">
        <v>122.54</v>
      </c>
      <c r="D418" s="1097">
        <v>91.64</v>
      </c>
      <c r="E418" s="1097">
        <v>153.30000000000001</v>
      </c>
      <c r="F418" s="1097">
        <v>42.09</v>
      </c>
      <c r="G418" s="1097">
        <v>40.31</v>
      </c>
      <c r="H418" s="1097">
        <v>43.71</v>
      </c>
      <c r="I418" s="1098" t="s">
        <v>232</v>
      </c>
      <c r="J418" s="1099">
        <v>76.264203375572365</v>
      </c>
      <c r="K418" s="1100">
        <v>82.791115552643546</v>
      </c>
    </row>
    <row r="419" spans="1:11" ht="13.5" customHeight="1" x14ac:dyDescent="0.3">
      <c r="A419" s="145"/>
      <c r="B419" s="1101">
        <v>2019</v>
      </c>
      <c r="C419" s="1102">
        <v>125.85</v>
      </c>
      <c r="D419" s="1103">
        <v>94.24</v>
      </c>
      <c r="E419" s="1103">
        <v>157.47</v>
      </c>
      <c r="F419" s="1103">
        <v>42.36</v>
      </c>
      <c r="G419" s="1103">
        <v>40.57</v>
      </c>
      <c r="H419" s="1103">
        <v>43.99</v>
      </c>
      <c r="I419" s="1104" t="s">
        <v>233</v>
      </c>
      <c r="J419" s="1105">
        <v>76.696454400957975</v>
      </c>
      <c r="K419" s="1106">
        <v>82.827730049670393</v>
      </c>
    </row>
    <row r="420" spans="1:11" ht="13.5" customHeight="1" x14ac:dyDescent="0.3">
      <c r="A420" s="145"/>
      <c r="B420" s="1107">
        <v>2020</v>
      </c>
      <c r="C420" s="1102">
        <v>128.03</v>
      </c>
      <c r="D420" s="1103">
        <v>95.75</v>
      </c>
      <c r="E420" s="1103">
        <v>160.87</v>
      </c>
      <c r="F420" s="1103">
        <v>42.61</v>
      </c>
      <c r="G420" s="1103">
        <v>40.81</v>
      </c>
      <c r="H420" s="1103">
        <v>44.24</v>
      </c>
      <c r="I420" s="1104" t="s">
        <v>234</v>
      </c>
      <c r="J420" s="1105">
        <v>76.94419332263837</v>
      </c>
      <c r="K420" s="1106">
        <v>82.647855000460936</v>
      </c>
    </row>
    <row r="421" spans="1:11" ht="13.5" customHeight="1" x14ac:dyDescent="0.3">
      <c r="A421" s="145"/>
      <c r="B421" s="1108">
        <v>2021</v>
      </c>
      <c r="C421" s="1102">
        <v>129.32</v>
      </c>
      <c r="D421" s="1103">
        <v>96.5</v>
      </c>
      <c r="E421" s="1103">
        <v>162.72</v>
      </c>
      <c r="F421" s="1103">
        <v>42.93</v>
      </c>
      <c r="G421" s="1103">
        <v>41.06</v>
      </c>
      <c r="H421" s="1103">
        <v>44.63</v>
      </c>
      <c r="I421" s="1104" t="s">
        <v>393</v>
      </c>
      <c r="J421" s="1105">
        <v>76.005300225745586</v>
      </c>
      <c r="K421" s="1467">
        <v>81.597987814046192</v>
      </c>
    </row>
    <row r="422" spans="1:11" ht="13.5" customHeight="1" x14ac:dyDescent="0.3">
      <c r="A422" s="145"/>
      <c r="B422" s="1108">
        <v>2022</v>
      </c>
      <c r="C422" s="1102">
        <v>131.61000000000001</v>
      </c>
      <c r="D422" s="1103">
        <v>97.61</v>
      </c>
      <c r="E422" s="1103">
        <v>166.6</v>
      </c>
      <c r="F422" s="1103">
        <v>43.21</v>
      </c>
      <c r="G422" s="1103">
        <v>41.29</v>
      </c>
      <c r="H422" s="1103">
        <v>44.96</v>
      </c>
      <c r="I422" s="1104" t="s">
        <v>394</v>
      </c>
      <c r="J422" s="1105">
        <v>75.98006510875544</v>
      </c>
      <c r="K422" s="1106">
        <v>81.322596305444037</v>
      </c>
    </row>
    <row r="423" spans="1:11" ht="13.5" customHeight="1" x14ac:dyDescent="0.3">
      <c r="A423" s="133" t="s">
        <v>117</v>
      </c>
      <c r="B423" s="1095">
        <v>2018</v>
      </c>
      <c r="C423" s="1096">
        <v>100.4</v>
      </c>
      <c r="D423" s="1097">
        <v>78.400000000000006</v>
      </c>
      <c r="E423" s="1097">
        <v>123.16</v>
      </c>
      <c r="F423" s="1097">
        <v>40.909999999999997</v>
      </c>
      <c r="G423" s="1097">
        <v>39.409999999999997</v>
      </c>
      <c r="H423" s="1097">
        <v>42.31</v>
      </c>
      <c r="I423" s="1098" t="s">
        <v>232</v>
      </c>
      <c r="J423" s="1099">
        <v>75.235632280844214</v>
      </c>
      <c r="K423" s="1100">
        <v>81.539031518215623</v>
      </c>
    </row>
    <row r="424" spans="1:11" ht="13.5" customHeight="1" x14ac:dyDescent="0.3">
      <c r="A424" s="145"/>
      <c r="B424" s="1101">
        <v>2019</v>
      </c>
      <c r="C424" s="1102">
        <v>102.43</v>
      </c>
      <c r="D424" s="1103">
        <v>80.09</v>
      </c>
      <c r="E424" s="1103">
        <v>125.46</v>
      </c>
      <c r="F424" s="1103">
        <v>41.17</v>
      </c>
      <c r="G424" s="1103">
        <v>39.630000000000003</v>
      </c>
      <c r="H424" s="1103">
        <v>42.6</v>
      </c>
      <c r="I424" s="1104" t="s">
        <v>233</v>
      </c>
      <c r="J424" s="1105">
        <v>75.428544581462305</v>
      </c>
      <c r="K424" s="1106">
        <v>81.876629680451856</v>
      </c>
    </row>
    <row r="425" spans="1:11" ht="13.5" customHeight="1" x14ac:dyDescent="0.3">
      <c r="A425" s="145"/>
      <c r="B425" s="1107">
        <v>2020</v>
      </c>
      <c r="C425" s="1102">
        <v>104.28</v>
      </c>
      <c r="D425" s="1103">
        <v>82.73</v>
      </c>
      <c r="E425" s="1103">
        <v>126.34</v>
      </c>
      <c r="F425" s="1103">
        <v>41.41</v>
      </c>
      <c r="G425" s="1103">
        <v>39.86</v>
      </c>
      <c r="H425" s="1103">
        <v>42.85</v>
      </c>
      <c r="I425" s="1104" t="s">
        <v>234</v>
      </c>
      <c r="J425" s="1105">
        <v>75.165209740194172</v>
      </c>
      <c r="K425" s="1106">
        <v>81.547318126037766</v>
      </c>
    </row>
    <row r="426" spans="1:11" ht="13.5" customHeight="1" x14ac:dyDescent="0.3">
      <c r="A426" s="145"/>
      <c r="B426" s="1108">
        <v>2021</v>
      </c>
      <c r="C426" s="1102">
        <v>103.52</v>
      </c>
      <c r="D426" s="1103">
        <v>80.98</v>
      </c>
      <c r="E426" s="1103">
        <v>126.74</v>
      </c>
      <c r="F426" s="1103">
        <v>41.42</v>
      </c>
      <c r="G426" s="1103">
        <v>39.78</v>
      </c>
      <c r="H426" s="1103">
        <v>42.93</v>
      </c>
      <c r="I426" s="1104" t="s">
        <v>393</v>
      </c>
      <c r="J426" s="1105">
        <v>74.153210708622382</v>
      </c>
      <c r="K426" s="1106">
        <v>80.576485661218783</v>
      </c>
    </row>
    <row r="427" spans="1:11" ht="13.5" customHeight="1" x14ac:dyDescent="0.3">
      <c r="A427" s="145"/>
      <c r="B427" s="1108">
        <v>2022</v>
      </c>
      <c r="C427" s="1102">
        <v>107.73</v>
      </c>
      <c r="D427" s="1103">
        <v>84.38</v>
      </c>
      <c r="E427" s="1103">
        <v>131.81</v>
      </c>
      <c r="F427" s="1103">
        <v>41.67</v>
      </c>
      <c r="G427" s="1103">
        <v>39.96</v>
      </c>
      <c r="H427" s="1103">
        <v>43.23</v>
      </c>
      <c r="I427" s="1104" t="s">
        <v>394</v>
      </c>
      <c r="J427" s="1105">
        <v>74.255839840261459</v>
      </c>
      <c r="K427" s="1106">
        <v>80.645982786043191</v>
      </c>
    </row>
    <row r="428" spans="1:11" ht="13.5" customHeight="1" x14ac:dyDescent="0.3">
      <c r="A428" s="133" t="s">
        <v>118</v>
      </c>
      <c r="B428" s="1095">
        <v>2018</v>
      </c>
      <c r="C428" s="1096">
        <v>109.49</v>
      </c>
      <c r="D428" s="1097">
        <v>96.98</v>
      </c>
      <c r="E428" s="1097">
        <v>123.25</v>
      </c>
      <c r="F428" s="1097">
        <v>41.65</v>
      </c>
      <c r="G428" s="1097">
        <v>40.29</v>
      </c>
      <c r="H428" s="1097">
        <v>42.94</v>
      </c>
      <c r="I428" s="1098" t="s">
        <v>232</v>
      </c>
      <c r="J428" s="1099">
        <v>76.467331495471129</v>
      </c>
      <c r="K428" s="1100">
        <v>80.323286924556797</v>
      </c>
    </row>
    <row r="429" spans="1:11" ht="13.5" customHeight="1" x14ac:dyDescent="0.3">
      <c r="A429" s="145"/>
      <c r="B429" s="1101">
        <v>2019</v>
      </c>
      <c r="C429" s="1102">
        <v>124.92</v>
      </c>
      <c r="D429" s="1103">
        <v>109.68</v>
      </c>
      <c r="E429" s="1103">
        <v>141.69</v>
      </c>
      <c r="F429" s="1103">
        <v>42.09</v>
      </c>
      <c r="G429" s="1103">
        <v>40.71</v>
      </c>
      <c r="H429" s="1103">
        <v>43.39</v>
      </c>
      <c r="I429" s="1104" t="s">
        <v>233</v>
      </c>
      <c r="J429" s="1105">
        <v>75.943641340346389</v>
      </c>
      <c r="K429" s="1106">
        <v>80.651078330829847</v>
      </c>
    </row>
    <row r="430" spans="1:11" ht="13.5" customHeight="1" x14ac:dyDescent="0.3">
      <c r="A430" s="145"/>
      <c r="B430" s="1107">
        <v>2020</v>
      </c>
      <c r="C430" s="1102">
        <v>139.44999999999999</v>
      </c>
      <c r="D430" s="1103">
        <v>118.76</v>
      </c>
      <c r="E430" s="1103">
        <v>162.31</v>
      </c>
      <c r="F430" s="1103">
        <v>42.5</v>
      </c>
      <c r="G430" s="1103">
        <v>41.04</v>
      </c>
      <c r="H430" s="1103">
        <v>43.87</v>
      </c>
      <c r="I430" s="1104" t="s">
        <v>234</v>
      </c>
      <c r="J430" s="1105">
        <v>75.504685525940417</v>
      </c>
      <c r="K430" s="1106">
        <v>80.813951598242738</v>
      </c>
    </row>
    <row r="431" spans="1:11" ht="13.5" customHeight="1" x14ac:dyDescent="0.3">
      <c r="A431" s="145"/>
      <c r="B431" s="1108">
        <v>2021</v>
      </c>
      <c r="C431" s="1102">
        <v>141.97</v>
      </c>
      <c r="D431" s="1103">
        <v>119.57</v>
      </c>
      <c r="E431" s="1103">
        <v>166.1</v>
      </c>
      <c r="F431" s="1103">
        <v>42.5</v>
      </c>
      <c r="G431" s="1103">
        <v>41.06</v>
      </c>
      <c r="H431" s="1103">
        <v>43.84</v>
      </c>
      <c r="I431" s="1104" t="s">
        <v>393</v>
      </c>
      <c r="J431" s="1105">
        <v>74.305568709602213</v>
      </c>
      <c r="K431" s="1106">
        <v>80.467232367058457</v>
      </c>
    </row>
    <row r="432" spans="1:11" ht="13.5" customHeight="1" x14ac:dyDescent="0.3">
      <c r="A432" s="145"/>
      <c r="B432" s="1108">
        <v>2022</v>
      </c>
      <c r="C432" s="1102">
        <v>153.71</v>
      </c>
      <c r="D432" s="1103">
        <v>126.04</v>
      </c>
      <c r="E432" s="1103">
        <v>183.92</v>
      </c>
      <c r="F432" s="1103">
        <v>42.95</v>
      </c>
      <c r="G432" s="1103">
        <v>41.49</v>
      </c>
      <c r="H432" s="1103">
        <v>44.31</v>
      </c>
      <c r="I432" s="1104" t="s">
        <v>394</v>
      </c>
      <c r="J432" s="1105">
        <v>74.56427730106887</v>
      </c>
      <c r="K432" s="1106">
        <v>80.537255668590149</v>
      </c>
    </row>
    <row r="433" spans="1:11" ht="13.5" customHeight="1" x14ac:dyDescent="0.3">
      <c r="A433" s="133" t="s">
        <v>119</v>
      </c>
      <c r="B433" s="1095">
        <v>2018</v>
      </c>
      <c r="C433" s="1096">
        <v>151.07</v>
      </c>
      <c r="D433" s="1097">
        <v>112.15</v>
      </c>
      <c r="E433" s="1097">
        <v>192.54</v>
      </c>
      <c r="F433" s="1097">
        <v>42.87</v>
      </c>
      <c r="G433" s="1097">
        <v>40.76</v>
      </c>
      <c r="H433" s="1097">
        <v>44.81</v>
      </c>
      <c r="I433" s="1098" t="s">
        <v>232</v>
      </c>
      <c r="J433" s="1099">
        <v>75.153182411046643</v>
      </c>
      <c r="K433" s="1100">
        <v>80.485407193251163</v>
      </c>
    </row>
    <row r="434" spans="1:11" ht="13.5" customHeight="1" x14ac:dyDescent="0.3">
      <c r="A434" s="145"/>
      <c r="B434" s="1101">
        <v>2019</v>
      </c>
      <c r="C434" s="1102">
        <v>155.79</v>
      </c>
      <c r="D434" s="1103">
        <v>115.08</v>
      </c>
      <c r="E434" s="1103">
        <v>198.89</v>
      </c>
      <c r="F434" s="1103">
        <v>43.19</v>
      </c>
      <c r="G434" s="1103">
        <v>41.05</v>
      </c>
      <c r="H434" s="1103">
        <v>45.15</v>
      </c>
      <c r="I434" s="1104" t="s">
        <v>233</v>
      </c>
      <c r="J434" s="1105">
        <v>75.351376973726019</v>
      </c>
      <c r="K434" s="1106">
        <v>80.532629458848447</v>
      </c>
    </row>
    <row r="435" spans="1:11" ht="13.5" customHeight="1" x14ac:dyDescent="0.3">
      <c r="A435" s="145"/>
      <c r="B435" s="1107">
        <v>2020</v>
      </c>
      <c r="C435" s="1102">
        <v>158.06</v>
      </c>
      <c r="D435" s="1103">
        <v>115.96</v>
      </c>
      <c r="E435" s="1103">
        <v>202.53</v>
      </c>
      <c r="F435" s="1103">
        <v>43.45</v>
      </c>
      <c r="G435" s="1103">
        <v>41.31</v>
      </c>
      <c r="H435" s="1103">
        <v>45.41</v>
      </c>
      <c r="I435" s="1104" t="s">
        <v>234</v>
      </c>
      <c r="J435" s="1105">
        <v>75.793367158126443</v>
      </c>
      <c r="K435" s="1106">
        <v>80.69055017030982</v>
      </c>
    </row>
    <row r="436" spans="1:11" ht="13.5" customHeight="1" x14ac:dyDescent="0.3">
      <c r="A436" s="145"/>
      <c r="B436" s="1108">
        <v>2021</v>
      </c>
      <c r="C436" s="1102">
        <v>158.56</v>
      </c>
      <c r="D436" s="1103">
        <v>116.11</v>
      </c>
      <c r="E436" s="1103">
        <v>203.01</v>
      </c>
      <c r="F436" s="1103">
        <v>43.7</v>
      </c>
      <c r="G436" s="1103">
        <v>41.47</v>
      </c>
      <c r="H436" s="1103">
        <v>45.72</v>
      </c>
      <c r="I436" s="1104" t="s">
        <v>393</v>
      </c>
      <c r="J436" s="1105">
        <v>74.866974700874039</v>
      </c>
      <c r="K436" s="1106">
        <v>80.547678368250487</v>
      </c>
    </row>
    <row r="437" spans="1:11" ht="13.5" customHeight="1" x14ac:dyDescent="0.3">
      <c r="A437" s="145"/>
      <c r="B437" s="1108">
        <v>2022</v>
      </c>
      <c r="C437" s="1102">
        <v>161.41999999999999</v>
      </c>
      <c r="D437" s="1103">
        <v>117.95</v>
      </c>
      <c r="E437" s="1103">
        <v>207</v>
      </c>
      <c r="F437" s="1103">
        <v>43.99</v>
      </c>
      <c r="G437" s="1103">
        <v>41.75</v>
      </c>
      <c r="H437" s="1103">
        <v>46.03</v>
      </c>
      <c r="I437" s="1104" t="s">
        <v>394</v>
      </c>
      <c r="J437" s="1105">
        <v>74.848351794396635</v>
      </c>
      <c r="K437" s="1106">
        <v>80.308096656396046</v>
      </c>
    </row>
    <row r="438" spans="1:11" ht="13.5" customHeight="1" x14ac:dyDescent="0.3">
      <c r="A438" s="133" t="s">
        <v>120</v>
      </c>
      <c r="B438" s="1095">
        <v>2018</v>
      </c>
      <c r="C438" s="1096">
        <v>62.85</v>
      </c>
      <c r="D438" s="1097">
        <v>50.01</v>
      </c>
      <c r="E438" s="1097">
        <v>76.25</v>
      </c>
      <c r="F438" s="1097">
        <v>37.369999999999997</v>
      </c>
      <c r="G438" s="1097">
        <v>36.21</v>
      </c>
      <c r="H438" s="1097">
        <v>38.520000000000003</v>
      </c>
      <c r="I438" s="1098" t="s">
        <v>232</v>
      </c>
      <c r="J438" s="1099">
        <v>72.63765844049955</v>
      </c>
      <c r="K438" s="1100">
        <v>79.773351944070612</v>
      </c>
    </row>
    <row r="439" spans="1:11" ht="13.5" customHeight="1" x14ac:dyDescent="0.3">
      <c r="A439" s="145"/>
      <c r="B439" s="1101">
        <v>2019</v>
      </c>
      <c r="C439" s="1102">
        <v>64.680000000000007</v>
      </c>
      <c r="D439" s="1103">
        <v>51.88</v>
      </c>
      <c r="E439" s="1103">
        <v>78.08</v>
      </c>
      <c r="F439" s="1103">
        <v>37.57</v>
      </c>
      <c r="G439" s="1103">
        <v>36.43</v>
      </c>
      <c r="H439" s="1103">
        <v>38.700000000000003</v>
      </c>
      <c r="I439" s="1104" t="s">
        <v>233</v>
      </c>
      <c r="J439" s="1105">
        <v>72.934766313677954</v>
      </c>
      <c r="K439" s="1106">
        <v>79.788056603518143</v>
      </c>
    </row>
    <row r="440" spans="1:11" ht="13.5" customHeight="1" x14ac:dyDescent="0.3">
      <c r="A440" s="145"/>
      <c r="B440" s="1107">
        <v>2020</v>
      </c>
      <c r="C440" s="1102">
        <v>66.38</v>
      </c>
      <c r="D440" s="1103">
        <v>53.6</v>
      </c>
      <c r="E440" s="1103">
        <v>79.680000000000007</v>
      </c>
      <c r="F440" s="1103">
        <v>37.74</v>
      </c>
      <c r="G440" s="1103">
        <v>36.630000000000003</v>
      </c>
      <c r="H440" s="1103">
        <v>38.83</v>
      </c>
      <c r="I440" s="1104" t="s">
        <v>234</v>
      </c>
      <c r="J440" s="1105">
        <v>72.76459925161015</v>
      </c>
      <c r="K440" s="1106">
        <v>79.721790897253626</v>
      </c>
    </row>
    <row r="441" spans="1:11" ht="13.5" customHeight="1" x14ac:dyDescent="0.3">
      <c r="A441" s="145"/>
      <c r="B441" s="1108">
        <v>2021</v>
      </c>
      <c r="C441" s="1102">
        <v>66.040000000000006</v>
      </c>
      <c r="D441" s="1103">
        <v>53.64</v>
      </c>
      <c r="E441" s="1103">
        <v>79</v>
      </c>
      <c r="F441" s="1103">
        <v>37.72</v>
      </c>
      <c r="G441" s="1103">
        <v>36.630000000000003</v>
      </c>
      <c r="H441" s="1103">
        <v>38.799999999999997</v>
      </c>
      <c r="I441" s="1104" t="s">
        <v>393</v>
      </c>
      <c r="J441" s="1105">
        <v>72.092745140290759</v>
      </c>
      <c r="K441" s="1106">
        <v>78.953792835076982</v>
      </c>
    </row>
    <row r="442" spans="1:11" ht="13.5" customHeight="1" x14ac:dyDescent="0.3">
      <c r="A442" s="145"/>
      <c r="B442" s="1108">
        <v>2022</v>
      </c>
      <c r="C442" s="1102">
        <v>67.64</v>
      </c>
      <c r="D442" s="1103">
        <v>55.56</v>
      </c>
      <c r="E442" s="1103">
        <v>80.27</v>
      </c>
      <c r="F442" s="1103">
        <v>37.86</v>
      </c>
      <c r="G442" s="1103">
        <v>36.81</v>
      </c>
      <c r="H442" s="1103">
        <v>38.9</v>
      </c>
      <c r="I442" s="1104" t="s">
        <v>394</v>
      </c>
      <c r="J442" s="1105">
        <v>72.073335572076616</v>
      </c>
      <c r="K442" s="1106">
        <v>79.007991826965295</v>
      </c>
    </row>
    <row r="443" spans="1:11" ht="13.5" customHeight="1" x14ac:dyDescent="0.3">
      <c r="A443" s="133" t="s">
        <v>121</v>
      </c>
      <c r="B443" s="1095">
        <v>2018</v>
      </c>
      <c r="C443" s="1096">
        <v>85.51</v>
      </c>
      <c r="D443" s="1097">
        <v>64.760000000000005</v>
      </c>
      <c r="E443" s="1097">
        <v>107.21</v>
      </c>
      <c r="F443" s="1097">
        <v>39.44</v>
      </c>
      <c r="G443" s="1097">
        <v>37.86</v>
      </c>
      <c r="H443" s="1097">
        <v>40.94</v>
      </c>
      <c r="I443" s="1098" t="s">
        <v>232</v>
      </c>
      <c r="J443" s="1099">
        <v>72.180463489546128</v>
      </c>
      <c r="K443" s="1100">
        <v>79.097147997350632</v>
      </c>
    </row>
    <row r="444" spans="1:11" ht="13.5" customHeight="1" x14ac:dyDescent="0.3">
      <c r="A444" s="145"/>
      <c r="B444" s="1101">
        <v>2019</v>
      </c>
      <c r="C444" s="1102">
        <v>89.11</v>
      </c>
      <c r="D444" s="1103">
        <v>68.14</v>
      </c>
      <c r="E444" s="1103">
        <v>110.94</v>
      </c>
      <c r="F444" s="1103">
        <v>39.72</v>
      </c>
      <c r="G444" s="1103">
        <v>38.15</v>
      </c>
      <c r="H444" s="1103">
        <v>41.22</v>
      </c>
      <c r="I444" s="1104" t="s">
        <v>233</v>
      </c>
      <c r="J444" s="1105">
        <v>72.346034209043324</v>
      </c>
      <c r="K444" s="1106">
        <v>79.296141436876553</v>
      </c>
    </row>
    <row r="445" spans="1:11" ht="13.5" customHeight="1" x14ac:dyDescent="0.3">
      <c r="A445" s="145"/>
      <c r="B445" s="1107">
        <v>2020</v>
      </c>
      <c r="C445" s="1102">
        <v>92.61</v>
      </c>
      <c r="D445" s="1103">
        <v>71.62</v>
      </c>
      <c r="E445" s="1103">
        <v>114.53</v>
      </c>
      <c r="F445" s="1103">
        <v>39.96</v>
      </c>
      <c r="G445" s="1103">
        <v>38.39</v>
      </c>
      <c r="H445" s="1103">
        <v>41.46</v>
      </c>
      <c r="I445" s="1104" t="s">
        <v>234</v>
      </c>
      <c r="J445" s="1105">
        <v>72.771479583189631</v>
      </c>
      <c r="K445" s="1106">
        <v>79.111460924450739</v>
      </c>
    </row>
    <row r="446" spans="1:11" ht="13.5" customHeight="1" x14ac:dyDescent="0.3">
      <c r="A446" s="145"/>
      <c r="B446" s="1108">
        <v>2021</v>
      </c>
      <c r="C446" s="1102">
        <v>94.53</v>
      </c>
      <c r="D446" s="1103">
        <v>73.92</v>
      </c>
      <c r="E446" s="1103">
        <v>115.85</v>
      </c>
      <c r="F446" s="1103">
        <v>40.1</v>
      </c>
      <c r="G446" s="1103">
        <v>38.590000000000003</v>
      </c>
      <c r="H446" s="1103">
        <v>41.55</v>
      </c>
      <c r="I446" s="1104" t="s">
        <v>393</v>
      </c>
      <c r="J446" s="1105">
        <v>72.207163250716832</v>
      </c>
      <c r="K446" s="1106">
        <v>78.60202797768774</v>
      </c>
    </row>
    <row r="447" spans="1:11" ht="13.5" customHeight="1" x14ac:dyDescent="0.3">
      <c r="A447" s="145"/>
      <c r="B447" s="1108">
        <v>2022</v>
      </c>
      <c r="C447" s="1102">
        <v>97.9</v>
      </c>
      <c r="D447" s="1103">
        <v>77.290000000000006</v>
      </c>
      <c r="E447" s="1103">
        <v>119.21</v>
      </c>
      <c r="F447" s="1103">
        <v>40.33</v>
      </c>
      <c r="G447" s="1103">
        <v>38.82</v>
      </c>
      <c r="H447" s="1103">
        <v>41.78</v>
      </c>
      <c r="I447" s="1104" t="s">
        <v>394</v>
      </c>
      <c r="J447" s="1105">
        <v>72.031011695825399</v>
      </c>
      <c r="K447" s="1106">
        <v>78.81186468235957</v>
      </c>
    </row>
    <row r="448" spans="1:11" ht="13.5" customHeight="1" x14ac:dyDescent="0.3">
      <c r="A448" s="133" t="s">
        <v>122</v>
      </c>
      <c r="B448" s="1095">
        <v>2018</v>
      </c>
      <c r="C448" s="1096">
        <v>90.67</v>
      </c>
      <c r="D448" s="1097">
        <v>68.680000000000007</v>
      </c>
      <c r="E448" s="1097">
        <v>113.46</v>
      </c>
      <c r="F448" s="1097">
        <v>39.97</v>
      </c>
      <c r="G448" s="1097">
        <v>38.29</v>
      </c>
      <c r="H448" s="1097">
        <v>41.58</v>
      </c>
      <c r="I448" s="1098" t="s">
        <v>232</v>
      </c>
      <c r="J448" s="1099">
        <v>71.495003413928941</v>
      </c>
      <c r="K448" s="1100">
        <v>78.775179902732589</v>
      </c>
    </row>
    <row r="449" spans="1:11" ht="13.5" customHeight="1" x14ac:dyDescent="0.3">
      <c r="A449" s="145"/>
      <c r="B449" s="1101">
        <v>2019</v>
      </c>
      <c r="C449" s="1102">
        <v>94.11</v>
      </c>
      <c r="D449" s="1103">
        <v>71.06</v>
      </c>
      <c r="E449" s="1103">
        <v>118.51</v>
      </c>
      <c r="F449" s="1103">
        <v>40.21</v>
      </c>
      <c r="G449" s="1103">
        <v>38.47</v>
      </c>
      <c r="H449" s="1103">
        <v>41.89</v>
      </c>
      <c r="I449" s="1104" t="s">
        <v>233</v>
      </c>
      <c r="J449" s="1105">
        <v>71.675189399679596</v>
      </c>
      <c r="K449" s="1106">
        <v>79.243040903896286</v>
      </c>
    </row>
    <row r="450" spans="1:11" ht="13.5" customHeight="1" x14ac:dyDescent="0.3">
      <c r="A450" s="145"/>
      <c r="B450" s="1107">
        <v>2020</v>
      </c>
      <c r="C450" s="1102">
        <v>97.86</v>
      </c>
      <c r="D450" s="1103">
        <v>75.39</v>
      </c>
      <c r="E450" s="1103">
        <v>121.36</v>
      </c>
      <c r="F450" s="1103">
        <v>40.49</v>
      </c>
      <c r="G450" s="1103">
        <v>38.79</v>
      </c>
      <c r="H450" s="1103">
        <v>42.11</v>
      </c>
      <c r="I450" s="1104" t="s">
        <v>234</v>
      </c>
      <c r="J450" s="1105">
        <v>71.899991221113766</v>
      </c>
      <c r="K450" s="1106">
        <v>79.57281503559328</v>
      </c>
    </row>
    <row r="451" spans="1:11" ht="13.5" customHeight="1" x14ac:dyDescent="0.3">
      <c r="A451" s="145"/>
      <c r="B451" s="1108">
        <v>2021</v>
      </c>
      <c r="C451" s="1102">
        <v>98.47</v>
      </c>
      <c r="D451" s="1103">
        <v>76.14</v>
      </c>
      <c r="E451" s="1103">
        <v>121.76</v>
      </c>
      <c r="F451" s="1103">
        <v>40.57</v>
      </c>
      <c r="G451" s="1103">
        <v>38.86</v>
      </c>
      <c r="H451" s="1103">
        <v>42.21</v>
      </c>
      <c r="I451" s="1104" t="s">
        <v>393</v>
      </c>
      <c r="J451" s="1105">
        <v>71.046510761116863</v>
      </c>
      <c r="K451" s="1106">
        <v>78.718872992301726</v>
      </c>
    </row>
    <row r="452" spans="1:11" ht="13.5" customHeight="1" x14ac:dyDescent="0.3">
      <c r="A452" s="145"/>
      <c r="B452" s="1108">
        <v>2022</v>
      </c>
      <c r="C452" s="1102">
        <v>100.27</v>
      </c>
      <c r="D452" s="1103">
        <v>78.510000000000005</v>
      </c>
      <c r="E452" s="1103">
        <v>122.66</v>
      </c>
      <c r="F452" s="1103">
        <v>40.69</v>
      </c>
      <c r="G452" s="1103">
        <v>39.03</v>
      </c>
      <c r="H452" s="1103">
        <v>42.29</v>
      </c>
      <c r="I452" s="1104" t="s">
        <v>394</v>
      </c>
      <c r="J452" s="1105">
        <v>70.616554099785617</v>
      </c>
      <c r="K452" s="1106">
        <v>78.38178396489549</v>
      </c>
    </row>
    <row r="453" spans="1:11" ht="13.5" customHeight="1" x14ac:dyDescent="0.3">
      <c r="A453" s="133" t="s">
        <v>123</v>
      </c>
      <c r="B453" s="1095">
        <v>2018</v>
      </c>
      <c r="C453" s="1096">
        <v>105.08</v>
      </c>
      <c r="D453" s="1097">
        <v>74.16</v>
      </c>
      <c r="E453" s="1097">
        <v>140.68</v>
      </c>
      <c r="F453" s="1097">
        <v>40.630000000000003</v>
      </c>
      <c r="G453" s="1097">
        <v>38.770000000000003</v>
      </c>
      <c r="H453" s="1097">
        <v>42.5</v>
      </c>
      <c r="I453" s="1098" t="s">
        <v>232</v>
      </c>
      <c r="J453" s="1099">
        <v>70.975191140410246</v>
      </c>
      <c r="K453" s="1100">
        <v>79.806078605745142</v>
      </c>
    </row>
    <row r="454" spans="1:11" ht="13.5" customHeight="1" x14ac:dyDescent="0.3">
      <c r="A454" s="145"/>
      <c r="B454" s="1101">
        <v>2019</v>
      </c>
      <c r="C454" s="1102">
        <v>105.36</v>
      </c>
      <c r="D454" s="1103">
        <v>75.84</v>
      </c>
      <c r="E454" s="1103">
        <v>138.91</v>
      </c>
      <c r="F454" s="1103">
        <v>40.82</v>
      </c>
      <c r="G454" s="1103">
        <v>39.03</v>
      </c>
      <c r="H454" s="1103">
        <v>42.61</v>
      </c>
      <c r="I454" s="1104" t="s">
        <v>233</v>
      </c>
      <c r="J454" s="1105">
        <v>71.91767262347814</v>
      </c>
      <c r="K454" s="1106">
        <v>79.142103185127866</v>
      </c>
    </row>
    <row r="455" spans="1:11" ht="13.5" customHeight="1" x14ac:dyDescent="0.3">
      <c r="A455" s="145"/>
      <c r="B455" s="1107">
        <v>2020</v>
      </c>
      <c r="C455" s="1102">
        <v>110.53</v>
      </c>
      <c r="D455" s="1103">
        <v>81.290000000000006</v>
      </c>
      <c r="E455" s="1103">
        <v>143.72</v>
      </c>
      <c r="F455" s="1103">
        <v>41.11</v>
      </c>
      <c r="G455" s="1103">
        <v>39.36</v>
      </c>
      <c r="H455" s="1103">
        <v>42.88</v>
      </c>
      <c r="I455" s="1104" t="s">
        <v>234</v>
      </c>
      <c r="J455" s="1105">
        <v>72.45158228782887</v>
      </c>
      <c r="K455" s="1106">
        <v>78.886409477937704</v>
      </c>
    </row>
    <row r="456" spans="1:11" ht="13.5" customHeight="1" x14ac:dyDescent="0.3">
      <c r="A456" s="145"/>
      <c r="B456" s="1108">
        <v>2021</v>
      </c>
      <c r="C456" s="1102">
        <v>108.99</v>
      </c>
      <c r="D456" s="1103">
        <v>81.73</v>
      </c>
      <c r="E456" s="1103">
        <v>138.93</v>
      </c>
      <c r="F456" s="1103">
        <v>41.09</v>
      </c>
      <c r="G456" s="1103">
        <v>39.4</v>
      </c>
      <c r="H456" s="1103">
        <v>42.77</v>
      </c>
      <c r="I456" s="1104" t="s">
        <v>393</v>
      </c>
      <c r="J456" s="1105">
        <v>71.35706405238831</v>
      </c>
      <c r="K456" s="1106">
        <v>78.415863643631027</v>
      </c>
    </row>
    <row r="457" spans="1:11" ht="13.5" customHeight="1" x14ac:dyDescent="0.3">
      <c r="A457" s="145"/>
      <c r="B457" s="1108">
        <v>2022</v>
      </c>
      <c r="C457" s="1102">
        <v>111.35</v>
      </c>
      <c r="D457" s="1103">
        <v>85.8</v>
      </c>
      <c r="E457" s="1103">
        <v>139.27000000000001</v>
      </c>
      <c r="F457" s="1103">
        <v>41.27</v>
      </c>
      <c r="G457" s="1103">
        <v>39.67</v>
      </c>
      <c r="H457" s="1103">
        <v>42.87</v>
      </c>
      <c r="I457" s="1104" t="s">
        <v>394</v>
      </c>
      <c r="J457" s="1105">
        <v>71.799828410983238</v>
      </c>
      <c r="K457" s="1106">
        <v>78.110851706941659</v>
      </c>
    </row>
    <row r="458" spans="1:11" ht="13.5" customHeight="1" x14ac:dyDescent="0.3">
      <c r="A458" s="133" t="s">
        <v>124</v>
      </c>
      <c r="B458" s="1095">
        <v>2018</v>
      </c>
      <c r="C458" s="1096">
        <v>64.41</v>
      </c>
      <c r="D458" s="1097">
        <v>50.62</v>
      </c>
      <c r="E458" s="1097">
        <v>78.83</v>
      </c>
      <c r="F458" s="1097">
        <v>37.369999999999997</v>
      </c>
      <c r="G458" s="1097">
        <v>36.06</v>
      </c>
      <c r="H458" s="1097">
        <v>38.64</v>
      </c>
      <c r="I458" s="1098" t="s">
        <v>232</v>
      </c>
      <c r="J458" s="1099">
        <v>73.486220051978691</v>
      </c>
      <c r="K458" s="1100">
        <v>81.18357564263836</v>
      </c>
    </row>
    <row r="459" spans="1:11" ht="13.5" customHeight="1" x14ac:dyDescent="0.3">
      <c r="A459" s="145"/>
      <c r="B459" s="1101">
        <v>2019</v>
      </c>
      <c r="C459" s="1102">
        <v>67.31</v>
      </c>
      <c r="D459" s="1103">
        <v>52.89</v>
      </c>
      <c r="E459" s="1103">
        <v>82.55</v>
      </c>
      <c r="F459" s="1103">
        <v>37.590000000000003</v>
      </c>
      <c r="G459" s="1103">
        <v>36.25</v>
      </c>
      <c r="H459" s="1103">
        <v>38.909999999999997</v>
      </c>
      <c r="I459" s="1104" t="s">
        <v>233</v>
      </c>
      <c r="J459" s="1105">
        <v>73.783403885969861</v>
      </c>
      <c r="K459" s="1106">
        <v>81.492002013432554</v>
      </c>
    </row>
    <row r="460" spans="1:11" ht="13.5" customHeight="1" x14ac:dyDescent="0.3">
      <c r="A460" s="145"/>
      <c r="B460" s="1107">
        <v>2020</v>
      </c>
      <c r="C460" s="1102">
        <v>69.19</v>
      </c>
      <c r="D460" s="1103">
        <v>54.78</v>
      </c>
      <c r="E460" s="1103">
        <v>84.31</v>
      </c>
      <c r="F460" s="1103">
        <v>37.74</v>
      </c>
      <c r="G460" s="1103">
        <v>36.409999999999997</v>
      </c>
      <c r="H460" s="1103">
        <v>39.049999999999997</v>
      </c>
      <c r="I460" s="1104" t="s">
        <v>234</v>
      </c>
      <c r="J460" s="1105">
        <v>73.706221341456825</v>
      </c>
      <c r="K460" s="1106">
        <v>81.26243943483</v>
      </c>
    </row>
    <row r="461" spans="1:11" ht="13.5" customHeight="1" x14ac:dyDescent="0.3">
      <c r="A461" s="145"/>
      <c r="B461" s="1108">
        <v>2021</v>
      </c>
      <c r="C461" s="1102">
        <v>68.569999999999993</v>
      </c>
      <c r="D461" s="1103">
        <v>54.03</v>
      </c>
      <c r="E461" s="1103">
        <v>83.85</v>
      </c>
      <c r="F461" s="1103">
        <v>37.71</v>
      </c>
      <c r="G461" s="1103">
        <v>36.31</v>
      </c>
      <c r="H461" s="1103">
        <v>39.090000000000003</v>
      </c>
      <c r="I461" s="1104" t="s">
        <v>393</v>
      </c>
      <c r="J461" s="1105">
        <v>72.660741601388992</v>
      </c>
      <c r="K461" s="1106">
        <v>80.66154088411372</v>
      </c>
    </row>
    <row r="462" spans="1:11" ht="13.5" customHeight="1" x14ac:dyDescent="0.3">
      <c r="A462" s="145"/>
      <c r="B462" s="1108">
        <v>2022</v>
      </c>
      <c r="C462" s="1102">
        <v>70.97</v>
      </c>
      <c r="D462" s="1103">
        <v>56.34</v>
      </c>
      <c r="E462" s="1103">
        <v>86.27</v>
      </c>
      <c r="F462" s="1103">
        <v>37.93</v>
      </c>
      <c r="G462" s="1103">
        <v>36.56</v>
      </c>
      <c r="H462" s="1103">
        <v>39.270000000000003</v>
      </c>
      <c r="I462" s="1104" t="s">
        <v>394</v>
      </c>
      <c r="J462" s="1105">
        <v>72.453148378381727</v>
      </c>
      <c r="K462" s="1106">
        <v>80.131454097591501</v>
      </c>
    </row>
    <row r="463" spans="1:11" ht="13.5" customHeight="1" x14ac:dyDescent="0.3">
      <c r="A463" s="133" t="s">
        <v>125</v>
      </c>
      <c r="B463" s="1095">
        <v>2018</v>
      </c>
      <c r="C463" s="1096">
        <v>80.42</v>
      </c>
      <c r="D463" s="1097">
        <v>57.08</v>
      </c>
      <c r="E463" s="1097">
        <v>105.48</v>
      </c>
      <c r="F463" s="1097">
        <v>39.159999999999997</v>
      </c>
      <c r="G463" s="1097">
        <v>37.28</v>
      </c>
      <c r="H463" s="1097">
        <v>40.950000000000003</v>
      </c>
      <c r="I463" s="1098" t="s">
        <v>232</v>
      </c>
      <c r="J463" s="1099">
        <v>70.642218999829467</v>
      </c>
      <c r="K463" s="1100">
        <v>78.191615423534301</v>
      </c>
    </row>
    <row r="464" spans="1:11" ht="13.5" customHeight="1" x14ac:dyDescent="0.3">
      <c r="A464" s="145"/>
      <c r="B464" s="1101">
        <v>2019</v>
      </c>
      <c r="C464" s="1102">
        <v>83.76</v>
      </c>
      <c r="D464" s="1103">
        <v>60.45</v>
      </c>
      <c r="E464" s="1103">
        <v>108.63</v>
      </c>
      <c r="F464" s="1103">
        <v>39.42</v>
      </c>
      <c r="G464" s="1103">
        <v>37.57</v>
      </c>
      <c r="H464" s="1103">
        <v>41.2</v>
      </c>
      <c r="I464" s="1104" t="s">
        <v>233</v>
      </c>
      <c r="J464" s="1105">
        <v>70.797083738100795</v>
      </c>
      <c r="K464" s="1106">
        <v>78.444726248055531</v>
      </c>
    </row>
    <row r="465" spans="1:11" ht="13.5" customHeight="1" x14ac:dyDescent="0.3">
      <c r="A465" s="145"/>
      <c r="B465" s="1107">
        <v>2020</v>
      </c>
      <c r="C465" s="1102">
        <v>87.05</v>
      </c>
      <c r="D465" s="1103">
        <v>64.17</v>
      </c>
      <c r="E465" s="1103">
        <v>111.23</v>
      </c>
      <c r="F465" s="1103">
        <v>39.61</v>
      </c>
      <c r="G465" s="1103">
        <v>37.799999999999997</v>
      </c>
      <c r="H465" s="1103">
        <v>41.34</v>
      </c>
      <c r="I465" s="1104" t="s">
        <v>234</v>
      </c>
      <c r="J465" s="1105">
        <v>70.960492649059745</v>
      </c>
      <c r="K465" s="1106">
        <v>78.59272115490738</v>
      </c>
    </row>
    <row r="466" spans="1:11" ht="13.5" customHeight="1" x14ac:dyDescent="0.3">
      <c r="A466" s="145"/>
      <c r="B466" s="1108">
        <v>2021</v>
      </c>
      <c r="C466" s="1102">
        <v>87.12</v>
      </c>
      <c r="D466" s="1103">
        <v>65.69</v>
      </c>
      <c r="E466" s="1103">
        <v>109.8</v>
      </c>
      <c r="F466" s="1103">
        <v>39.619999999999997</v>
      </c>
      <c r="G466" s="1103">
        <v>37.83</v>
      </c>
      <c r="H466" s="1103">
        <v>41.33</v>
      </c>
      <c r="I466" s="1104" t="s">
        <v>393</v>
      </c>
      <c r="J466" s="1105">
        <v>70.560351874488219</v>
      </c>
      <c r="K466" s="1106">
        <v>77.929568413426807</v>
      </c>
    </row>
    <row r="467" spans="1:11" ht="13.5" customHeight="1" x14ac:dyDescent="0.3">
      <c r="A467" s="145"/>
      <c r="B467" s="1108">
        <v>2022</v>
      </c>
      <c r="C467" s="1102">
        <v>90.02</v>
      </c>
      <c r="D467" s="1103">
        <v>68.39</v>
      </c>
      <c r="E467" s="1103">
        <v>113</v>
      </c>
      <c r="F467" s="1103">
        <v>39.81</v>
      </c>
      <c r="G467" s="1103">
        <v>38.049999999999997</v>
      </c>
      <c r="H467" s="1103">
        <v>41.5</v>
      </c>
      <c r="I467" s="1104" t="s">
        <v>394</v>
      </c>
      <c r="J467" s="1105">
        <v>70.690733486458996</v>
      </c>
      <c r="K467" s="1106">
        <v>77.765290245583145</v>
      </c>
    </row>
    <row r="468" spans="1:11" ht="13.5" customHeight="1" x14ac:dyDescent="0.3">
      <c r="A468" s="733" t="s">
        <v>216</v>
      </c>
      <c r="B468" s="1129">
        <v>2018</v>
      </c>
      <c r="C468" s="1130">
        <v>115</v>
      </c>
      <c r="D468" s="1131">
        <v>88.65</v>
      </c>
      <c r="E468" s="1131">
        <v>142.68</v>
      </c>
      <c r="F468" s="1131">
        <v>41.8</v>
      </c>
      <c r="G468" s="1131">
        <v>40.03</v>
      </c>
      <c r="H468" s="1131">
        <v>43.43</v>
      </c>
      <c r="I468" s="1132">
        <v>2018</v>
      </c>
      <c r="J468" s="1133">
        <v>75.062975569354506</v>
      </c>
      <c r="K468" s="1134">
        <v>81.060491351506016</v>
      </c>
    </row>
    <row r="469" spans="1:11" ht="13.5" customHeight="1" x14ac:dyDescent="0.3">
      <c r="A469" s="182"/>
      <c r="B469" s="1135">
        <v>2019</v>
      </c>
      <c r="C469" s="1130">
        <v>119.2</v>
      </c>
      <c r="D469" s="1131">
        <v>92.18</v>
      </c>
      <c r="E469" s="1131">
        <v>147.6</v>
      </c>
      <c r="F469" s="1131">
        <v>42.08</v>
      </c>
      <c r="G469" s="1131">
        <v>40.299999999999997</v>
      </c>
      <c r="H469" s="1131">
        <v>43.74</v>
      </c>
      <c r="I469" s="1132">
        <v>2019</v>
      </c>
      <c r="J469" s="1133">
        <v>75.104701364141391</v>
      </c>
      <c r="K469" s="1134">
        <v>81.362274930342409</v>
      </c>
    </row>
    <row r="470" spans="1:11" ht="13.5" customHeight="1" x14ac:dyDescent="0.3">
      <c r="A470" s="182"/>
      <c r="B470" s="1135">
        <v>2020</v>
      </c>
      <c r="C470" s="1130">
        <v>123.19</v>
      </c>
      <c r="D470" s="1131">
        <v>95.54</v>
      </c>
      <c r="E470" s="1131">
        <v>152.21</v>
      </c>
      <c r="F470" s="1131">
        <v>42.35</v>
      </c>
      <c r="G470" s="1131">
        <v>40.549999999999997</v>
      </c>
      <c r="H470" s="1131">
        <v>44.02</v>
      </c>
      <c r="I470" s="1132">
        <v>2020</v>
      </c>
      <c r="J470" s="1133">
        <v>74.213024855160654</v>
      </c>
      <c r="K470" s="1134">
        <v>80.576415983580773</v>
      </c>
    </row>
    <row r="471" spans="1:11" ht="13.5" customHeight="1" x14ac:dyDescent="0.3">
      <c r="A471" s="182"/>
      <c r="B471" s="1135">
        <v>2021</v>
      </c>
      <c r="C471" s="1130">
        <v>128.04</v>
      </c>
      <c r="D471" s="1131">
        <v>99.54</v>
      </c>
      <c r="E471" s="1131">
        <v>157.85</v>
      </c>
      <c r="F471" s="1131">
        <v>42.69</v>
      </c>
      <c r="G471" s="1131">
        <v>40.9</v>
      </c>
      <c r="H471" s="1131">
        <v>44.35</v>
      </c>
      <c r="I471" s="1132">
        <v>2021</v>
      </c>
      <c r="J471" s="1133">
        <v>71.862020650106203</v>
      </c>
      <c r="K471" s="1134">
        <v>78.719386549339575</v>
      </c>
    </row>
    <row r="472" spans="1:11" ht="13.5" customHeight="1" x14ac:dyDescent="0.3">
      <c r="A472" s="1136"/>
      <c r="B472" s="1137">
        <v>2022</v>
      </c>
      <c r="C472" s="1130">
        <v>132.86000000000001</v>
      </c>
      <c r="D472" s="1131">
        <v>103.32</v>
      </c>
      <c r="E472" s="1131">
        <v>163.81</v>
      </c>
      <c r="F472" s="1131">
        <v>43</v>
      </c>
      <c r="G472" s="1131">
        <v>41.19</v>
      </c>
      <c r="H472" s="1131">
        <v>44.68</v>
      </c>
      <c r="I472" s="1132">
        <v>2022</v>
      </c>
      <c r="J472" s="1133">
        <v>74.443969605524984</v>
      </c>
      <c r="K472" s="1134">
        <v>80.826277352008717</v>
      </c>
    </row>
    <row r="473" spans="1:11" ht="13.5" customHeight="1" x14ac:dyDescent="0.3">
      <c r="A473" s="1138" t="s">
        <v>217</v>
      </c>
      <c r="B473" s="1135">
        <v>2018</v>
      </c>
      <c r="C473" s="1139">
        <v>88.9</v>
      </c>
      <c r="D473" s="1140">
        <v>68.650000000000006</v>
      </c>
      <c r="E473" s="1140">
        <v>110.28</v>
      </c>
      <c r="F473" s="1140">
        <v>39.700000000000003</v>
      </c>
      <c r="G473" s="1140">
        <v>38.29</v>
      </c>
      <c r="H473" s="1140">
        <v>41.09</v>
      </c>
      <c r="I473" s="1141">
        <v>2018</v>
      </c>
      <c r="J473" s="1142">
        <v>72.281698208690287</v>
      </c>
      <c r="K473" s="1143">
        <v>79.560328150869566</v>
      </c>
    </row>
    <row r="474" spans="1:11" ht="13.5" customHeight="1" x14ac:dyDescent="0.3">
      <c r="A474" s="1138"/>
      <c r="B474" s="1135">
        <v>2019</v>
      </c>
      <c r="C474" s="1130">
        <v>90.59</v>
      </c>
      <c r="D474" s="1131">
        <v>70.72</v>
      </c>
      <c r="E474" s="1131">
        <v>111.51</v>
      </c>
      <c r="F474" s="1131">
        <v>39.89</v>
      </c>
      <c r="G474" s="1131">
        <v>38.5</v>
      </c>
      <c r="H474" s="1131">
        <v>41.25</v>
      </c>
      <c r="I474" s="1132">
        <v>2019</v>
      </c>
      <c r="J474" s="1133">
        <v>73.405290940169195</v>
      </c>
      <c r="K474" s="1134">
        <v>80.233586445480242</v>
      </c>
    </row>
    <row r="475" spans="1:11" ht="13.5" customHeight="1" x14ac:dyDescent="0.3">
      <c r="A475" s="1144"/>
      <c r="B475" s="1135">
        <v>2020</v>
      </c>
      <c r="C475" s="1130">
        <v>91.81</v>
      </c>
      <c r="D475" s="1131">
        <v>72.239999999999995</v>
      </c>
      <c r="E475" s="1131">
        <v>112.41</v>
      </c>
      <c r="F475" s="1131">
        <v>40.020000000000003</v>
      </c>
      <c r="G475" s="1131">
        <v>38.67</v>
      </c>
      <c r="H475" s="1131">
        <v>41.36</v>
      </c>
      <c r="I475" s="1132">
        <v>2020</v>
      </c>
      <c r="J475" s="1133">
        <v>72.633517975788379</v>
      </c>
      <c r="K475" s="1134">
        <v>79.688350469383749</v>
      </c>
    </row>
    <row r="476" spans="1:11" ht="13.5" customHeight="1" x14ac:dyDescent="0.3">
      <c r="A476" s="182"/>
      <c r="B476" s="1135">
        <v>2021</v>
      </c>
      <c r="C476" s="1130">
        <v>89.55</v>
      </c>
      <c r="D476" s="1131">
        <v>71.239999999999995</v>
      </c>
      <c r="E476" s="1131">
        <v>108.79</v>
      </c>
      <c r="F476" s="1131">
        <v>39.94</v>
      </c>
      <c r="G476" s="1131">
        <v>38.65</v>
      </c>
      <c r="H476" s="1131">
        <v>41.21</v>
      </c>
      <c r="I476" s="1132">
        <v>2021</v>
      </c>
      <c r="J476" s="1133">
        <v>70.391427292529144</v>
      </c>
      <c r="K476" s="1134">
        <v>77.442316318879378</v>
      </c>
    </row>
    <row r="477" spans="1:11" ht="13.5" customHeight="1" x14ac:dyDescent="0.3">
      <c r="A477" s="1144"/>
      <c r="B477" s="1135">
        <v>2022</v>
      </c>
      <c r="C477" s="1130">
        <v>90.59</v>
      </c>
      <c r="D477" s="1131">
        <v>72.77</v>
      </c>
      <c r="E477" s="1131">
        <v>109.31</v>
      </c>
      <c r="F477" s="1131">
        <v>40.08</v>
      </c>
      <c r="G477" s="1131">
        <v>38.83</v>
      </c>
      <c r="H477" s="1131">
        <v>41.32</v>
      </c>
      <c r="I477" s="1132">
        <v>2022</v>
      </c>
      <c r="J477" s="1133">
        <v>72.642822615160057</v>
      </c>
      <c r="K477" s="1134">
        <v>77.445749322666401</v>
      </c>
    </row>
    <row r="478" spans="1:11" ht="13.5" customHeight="1" x14ac:dyDescent="0.3">
      <c r="A478" s="1029" t="s">
        <v>130</v>
      </c>
      <c r="B478" s="938"/>
      <c r="C478" s="1145"/>
      <c r="D478" s="1146"/>
      <c r="E478" s="1146"/>
      <c r="F478" s="1146"/>
      <c r="G478" s="1146"/>
      <c r="H478" s="1147"/>
      <c r="I478" s="1147"/>
      <c r="J478" s="1031"/>
      <c r="K478" s="1032"/>
    </row>
    <row r="479" spans="1:11" ht="13.5" customHeight="1" x14ac:dyDescent="0.3">
      <c r="A479" s="1033" t="s">
        <v>132</v>
      </c>
      <c r="B479" s="1148">
        <v>2018</v>
      </c>
      <c r="C479" s="1089">
        <v>112.25</v>
      </c>
      <c r="D479" s="1090">
        <v>84.79</v>
      </c>
      <c r="E479" s="1090">
        <v>141.36000000000001</v>
      </c>
      <c r="F479" s="1090">
        <v>41.93</v>
      </c>
      <c r="G479" s="1090">
        <v>39.94</v>
      </c>
      <c r="H479" s="1090">
        <v>43.71</v>
      </c>
      <c r="I479" s="1149" t="s">
        <v>232</v>
      </c>
      <c r="J479" s="1091">
        <v>75.8</v>
      </c>
      <c r="K479" s="1092">
        <v>81.790000000000006</v>
      </c>
    </row>
    <row r="480" spans="1:11" ht="13.5" customHeight="1" x14ac:dyDescent="0.3">
      <c r="A480" s="1033"/>
      <c r="B480" s="1148">
        <v>2019</v>
      </c>
      <c r="C480" s="1089">
        <v>112.8</v>
      </c>
      <c r="D480" s="1090">
        <v>85.32</v>
      </c>
      <c r="E480" s="1090">
        <v>141.97999999999999</v>
      </c>
      <c r="F480" s="1090">
        <v>41.97</v>
      </c>
      <c r="G480" s="1090">
        <v>39.979999999999997</v>
      </c>
      <c r="H480" s="1090">
        <v>43.75</v>
      </c>
      <c r="I480" s="1149" t="s">
        <v>233</v>
      </c>
      <c r="J480" s="1091">
        <v>75.87</v>
      </c>
      <c r="K480" s="1092">
        <v>81.93</v>
      </c>
    </row>
    <row r="481" spans="1:17" ht="13.5" customHeight="1" x14ac:dyDescent="0.3">
      <c r="A481" s="1033"/>
      <c r="B481" s="1148">
        <v>2020</v>
      </c>
      <c r="C481" s="1089">
        <v>113.52</v>
      </c>
      <c r="D481" s="1090">
        <v>85.96</v>
      </c>
      <c r="E481" s="1090">
        <v>142.66999999999999</v>
      </c>
      <c r="F481" s="1090">
        <v>42.05</v>
      </c>
      <c r="G481" s="1090">
        <v>40.04</v>
      </c>
      <c r="H481" s="1090">
        <v>43.84</v>
      </c>
      <c r="I481" s="1149" t="s">
        <v>234</v>
      </c>
      <c r="J481" s="1091">
        <v>76.03</v>
      </c>
      <c r="K481" s="1092">
        <v>82.01</v>
      </c>
      <c r="L481" s="987"/>
      <c r="M481" s="987"/>
      <c r="N481" s="987"/>
      <c r="O481" s="987"/>
      <c r="P481" s="987"/>
      <c r="Q481" s="987"/>
    </row>
    <row r="482" spans="1:17" ht="13.5" customHeight="1" x14ac:dyDescent="0.3">
      <c r="A482" s="1033"/>
      <c r="B482" s="1148">
        <v>2021</v>
      </c>
      <c r="C482" s="1089">
        <v>123.18</v>
      </c>
      <c r="D482" s="1090">
        <v>95.63</v>
      </c>
      <c r="E482" s="1090">
        <v>152.19999999999999</v>
      </c>
      <c r="F482" s="1090">
        <v>42.6</v>
      </c>
      <c r="G482" s="1090">
        <v>40.83</v>
      </c>
      <c r="H482" s="1090">
        <v>44.23</v>
      </c>
      <c r="I482" s="1149" t="s">
        <v>393</v>
      </c>
      <c r="J482" s="1091">
        <v>75.17</v>
      </c>
      <c r="K482" s="1092">
        <v>81.510000000000005</v>
      </c>
      <c r="L482" s="987"/>
      <c r="M482" s="987"/>
      <c r="N482" s="987"/>
      <c r="O482" s="987"/>
      <c r="P482" s="987"/>
      <c r="Q482" s="987"/>
    </row>
    <row r="483" spans="1:17" ht="13.5" customHeight="1" x14ac:dyDescent="0.3">
      <c r="A483" s="1150"/>
      <c r="B483" s="1150">
        <v>2022</v>
      </c>
      <c r="C483" s="1124">
        <v>125.6</v>
      </c>
      <c r="D483" s="1125">
        <v>97.49</v>
      </c>
      <c r="E483" s="1125">
        <v>155.29</v>
      </c>
      <c r="F483" s="1125">
        <v>42.81</v>
      </c>
      <c r="G483" s="1125">
        <v>41.04</v>
      </c>
      <c r="H483" s="1125">
        <v>44.44</v>
      </c>
      <c r="I483" s="1151" t="s">
        <v>394</v>
      </c>
      <c r="J483" s="1125">
        <v>75.37</v>
      </c>
      <c r="K483" s="1152">
        <v>81.42</v>
      </c>
      <c r="L483" s="1043"/>
      <c r="M483" s="987"/>
      <c r="N483" s="987"/>
      <c r="O483" s="987"/>
      <c r="P483" s="987"/>
      <c r="Q483" s="987"/>
    </row>
    <row r="484" spans="1:17" ht="13.5" customHeight="1" x14ac:dyDescent="0.3">
      <c r="A484" s="1033" t="s">
        <v>133</v>
      </c>
      <c r="B484" s="1148">
        <v>2018</v>
      </c>
      <c r="C484" s="1089">
        <v>118.51</v>
      </c>
      <c r="D484" s="1090">
        <v>92.53</v>
      </c>
      <c r="E484" s="1090">
        <v>145.53</v>
      </c>
      <c r="F484" s="1090">
        <v>42.14</v>
      </c>
      <c r="G484" s="1090">
        <v>40.4</v>
      </c>
      <c r="H484" s="1090">
        <v>43.75</v>
      </c>
      <c r="I484" s="1149" t="s">
        <v>235</v>
      </c>
      <c r="J484" s="1091" t="s">
        <v>235</v>
      </c>
      <c r="K484" s="1092" t="s">
        <v>235</v>
      </c>
      <c r="L484" s="987"/>
      <c r="M484" s="987"/>
      <c r="N484" s="987"/>
      <c r="O484" s="987"/>
      <c r="P484" s="987"/>
      <c r="Q484" s="987"/>
    </row>
    <row r="485" spans="1:17" ht="13.5" customHeight="1" x14ac:dyDescent="0.3">
      <c r="A485" s="1033"/>
      <c r="B485" s="1148">
        <v>2019</v>
      </c>
      <c r="C485" s="1089">
        <v>122.54</v>
      </c>
      <c r="D485" s="1090">
        <v>96.61</v>
      </c>
      <c r="E485" s="1090">
        <v>149.25</v>
      </c>
      <c r="F485" s="1090">
        <v>42.37</v>
      </c>
      <c r="G485" s="1090">
        <v>40.64</v>
      </c>
      <c r="H485" s="1090">
        <v>43.98</v>
      </c>
      <c r="I485" s="1149" t="s">
        <v>235</v>
      </c>
      <c r="J485" s="1091" t="s">
        <v>235</v>
      </c>
      <c r="K485" s="1092" t="s">
        <v>235</v>
      </c>
      <c r="L485" s="987"/>
      <c r="M485" s="987"/>
      <c r="N485" s="987"/>
      <c r="O485" s="987"/>
      <c r="P485" s="987"/>
      <c r="Q485" s="987"/>
    </row>
    <row r="486" spans="1:17" ht="13.5" customHeight="1" x14ac:dyDescent="0.3">
      <c r="A486" s="1033"/>
      <c r="B486" s="1148">
        <v>2020</v>
      </c>
      <c r="C486" s="1089">
        <v>126.58</v>
      </c>
      <c r="D486" s="1090">
        <v>99.86</v>
      </c>
      <c r="E486" s="1090">
        <v>153.93</v>
      </c>
      <c r="F486" s="1090">
        <v>42.65</v>
      </c>
      <c r="G486" s="1090">
        <v>40.880000000000003</v>
      </c>
      <c r="H486" s="1090">
        <v>44.27</v>
      </c>
      <c r="I486" s="1149" t="s">
        <v>235</v>
      </c>
      <c r="J486" s="1091" t="s">
        <v>235</v>
      </c>
      <c r="K486" s="1092" t="s">
        <v>235</v>
      </c>
      <c r="L486" s="987"/>
      <c r="M486" s="987"/>
      <c r="N486" s="987"/>
      <c r="O486" s="987"/>
      <c r="P486" s="987"/>
      <c r="Q486" s="987"/>
    </row>
    <row r="487" spans="1:17" ht="13.5" customHeight="1" x14ac:dyDescent="0.3">
      <c r="A487" s="1033"/>
      <c r="B487" s="1148">
        <v>2021</v>
      </c>
      <c r="C487" s="1089">
        <v>128.63</v>
      </c>
      <c r="D487" s="1090">
        <v>100.86</v>
      </c>
      <c r="E487" s="1090">
        <v>157.28</v>
      </c>
      <c r="F487" s="1090">
        <v>42.76</v>
      </c>
      <c r="G487" s="1090">
        <v>40.96</v>
      </c>
      <c r="H487" s="1090">
        <v>44.43</v>
      </c>
      <c r="I487" s="1149" t="s">
        <v>235</v>
      </c>
      <c r="J487" s="1091" t="s">
        <v>235</v>
      </c>
      <c r="K487" s="1092" t="s">
        <v>235</v>
      </c>
      <c r="L487" s="987"/>
      <c r="M487" s="987"/>
      <c r="N487" s="987"/>
      <c r="O487" s="987"/>
      <c r="P487" s="987"/>
      <c r="Q487" s="987"/>
    </row>
    <row r="488" spans="1:17" ht="13.5" customHeight="1" x14ac:dyDescent="0.3">
      <c r="A488" s="1150"/>
      <c r="B488" s="1150">
        <v>2022</v>
      </c>
      <c r="C488" s="1124">
        <v>132.33000000000001</v>
      </c>
      <c r="D488" s="1125">
        <v>103.66</v>
      </c>
      <c r="E488" s="1125">
        <v>162.02000000000001</v>
      </c>
      <c r="F488" s="1125">
        <v>43.04</v>
      </c>
      <c r="G488" s="1125">
        <v>41.23</v>
      </c>
      <c r="H488" s="1125">
        <v>44.72</v>
      </c>
      <c r="I488" s="1153" t="s">
        <v>235</v>
      </c>
      <c r="J488" s="1126" t="s">
        <v>235</v>
      </c>
      <c r="K488" s="1127" t="s">
        <v>235</v>
      </c>
      <c r="L488" s="987"/>
      <c r="M488" s="987"/>
      <c r="N488" s="987"/>
      <c r="O488" s="987"/>
      <c r="P488" s="987"/>
      <c r="Q488" s="987"/>
    </row>
    <row r="489" spans="1:17" ht="13.5" customHeight="1" x14ac:dyDescent="0.3">
      <c r="A489" s="1033" t="s">
        <v>134</v>
      </c>
      <c r="B489" s="1148">
        <v>2018</v>
      </c>
      <c r="C489" s="1089">
        <v>148.16999999999999</v>
      </c>
      <c r="D489" s="1090">
        <v>118.95</v>
      </c>
      <c r="E489" s="1090">
        <v>178.44</v>
      </c>
      <c r="F489" s="1090">
        <v>43.58</v>
      </c>
      <c r="G489" s="1090">
        <v>41.85</v>
      </c>
      <c r="H489" s="1090">
        <v>45.18</v>
      </c>
      <c r="I489" s="1149" t="s">
        <v>235</v>
      </c>
      <c r="J489" s="1091" t="s">
        <v>235</v>
      </c>
      <c r="K489" s="1092" t="s">
        <v>235</v>
      </c>
      <c r="L489" s="987"/>
      <c r="M489" s="987"/>
      <c r="N489" s="987"/>
      <c r="O489" s="987"/>
      <c r="P489" s="987"/>
      <c r="Q489" s="987"/>
    </row>
    <row r="490" spans="1:17" ht="13.5" customHeight="1" x14ac:dyDescent="0.3">
      <c r="A490" s="1033"/>
      <c r="B490" s="1148">
        <v>2019</v>
      </c>
      <c r="C490" s="1089">
        <v>151.81</v>
      </c>
      <c r="D490" s="1090">
        <v>122.47</v>
      </c>
      <c r="E490" s="1090">
        <v>182.39</v>
      </c>
      <c r="F490" s="1090">
        <v>43.8</v>
      </c>
      <c r="G490" s="1090">
        <v>42.1</v>
      </c>
      <c r="H490" s="1090">
        <v>45.36</v>
      </c>
      <c r="I490" s="1149" t="s">
        <v>235</v>
      </c>
      <c r="J490" s="1091" t="s">
        <v>235</v>
      </c>
      <c r="K490" s="1092" t="s">
        <v>235</v>
      </c>
      <c r="L490" s="987"/>
      <c r="M490" s="987"/>
      <c r="N490" s="987"/>
      <c r="O490" s="987"/>
      <c r="P490" s="987"/>
      <c r="Q490" s="987"/>
    </row>
    <row r="491" spans="1:17" ht="13.5" customHeight="1" x14ac:dyDescent="0.3">
      <c r="A491" s="1033"/>
      <c r="B491" s="1148">
        <v>2020</v>
      </c>
      <c r="C491" s="1089">
        <v>155.21</v>
      </c>
      <c r="D491" s="1090">
        <v>125.85</v>
      </c>
      <c r="E491" s="1090">
        <v>185.72</v>
      </c>
      <c r="F491" s="1090">
        <v>43.95</v>
      </c>
      <c r="G491" s="1090">
        <v>42.23</v>
      </c>
      <c r="H491" s="1090">
        <v>45.53</v>
      </c>
      <c r="I491" s="1149" t="s">
        <v>235</v>
      </c>
      <c r="J491" s="1091" t="s">
        <v>235</v>
      </c>
      <c r="K491" s="1092" t="s">
        <v>235</v>
      </c>
      <c r="L491" s="987"/>
      <c r="M491" s="987"/>
      <c r="N491" s="987"/>
      <c r="O491" s="987"/>
      <c r="P491" s="987"/>
      <c r="Q491" s="987"/>
    </row>
    <row r="492" spans="1:17" ht="13.5" customHeight="1" x14ac:dyDescent="0.3">
      <c r="A492" s="1033"/>
      <c r="B492" s="1148">
        <v>2021</v>
      </c>
      <c r="C492" s="1089">
        <v>156.96</v>
      </c>
      <c r="D492" s="1090">
        <v>126.17</v>
      </c>
      <c r="E492" s="1090">
        <v>188.94</v>
      </c>
      <c r="F492" s="1090">
        <v>44.18</v>
      </c>
      <c r="G492" s="1090">
        <v>42.43</v>
      </c>
      <c r="H492" s="1090">
        <v>45.79</v>
      </c>
      <c r="I492" s="1149" t="s">
        <v>235</v>
      </c>
      <c r="J492" s="1091" t="s">
        <v>235</v>
      </c>
      <c r="K492" s="1092" t="s">
        <v>235</v>
      </c>
      <c r="L492" s="987"/>
      <c r="M492" s="987"/>
      <c r="N492" s="987"/>
      <c r="O492" s="987"/>
      <c r="P492" s="1122"/>
      <c r="Q492" s="1122"/>
    </row>
    <row r="493" spans="1:17" ht="13.5" customHeight="1" x14ac:dyDescent="0.3">
      <c r="A493" s="1150"/>
      <c r="B493" s="1150">
        <v>2022</v>
      </c>
      <c r="C493" s="1124">
        <v>161.46</v>
      </c>
      <c r="D493" s="1125">
        <v>128.88999999999999</v>
      </c>
      <c r="E493" s="1125">
        <v>195.33</v>
      </c>
      <c r="F493" s="1125">
        <v>44.46</v>
      </c>
      <c r="G493" s="1125">
        <v>42.64</v>
      </c>
      <c r="H493" s="1125">
        <v>46.14</v>
      </c>
      <c r="I493" s="1153" t="s">
        <v>235</v>
      </c>
      <c r="J493" s="1126" t="s">
        <v>235</v>
      </c>
      <c r="K493" s="1127" t="s">
        <v>235</v>
      </c>
      <c r="L493" s="987"/>
      <c r="M493" s="987"/>
      <c r="N493" s="987"/>
      <c r="O493" s="987"/>
      <c r="P493" s="987"/>
      <c r="Q493" s="987"/>
    </row>
    <row r="494" spans="1:17" ht="13.5" customHeight="1" x14ac:dyDescent="0.3">
      <c r="A494" s="1033" t="s">
        <v>135</v>
      </c>
      <c r="B494" s="1148">
        <v>2018</v>
      </c>
      <c r="C494" s="1089">
        <v>131.97</v>
      </c>
      <c r="D494" s="1090">
        <v>99.96</v>
      </c>
      <c r="E494" s="1090">
        <v>166.07</v>
      </c>
      <c r="F494" s="1090">
        <v>42.74</v>
      </c>
      <c r="G494" s="1090">
        <v>40.700000000000003</v>
      </c>
      <c r="H494" s="1090">
        <v>44.61</v>
      </c>
      <c r="I494" s="1149" t="s">
        <v>235</v>
      </c>
      <c r="J494" s="1091" t="s">
        <v>235</v>
      </c>
      <c r="K494" s="1092" t="s">
        <v>235</v>
      </c>
      <c r="L494" s="987"/>
      <c r="M494" s="987"/>
      <c r="N494" s="987"/>
      <c r="O494" s="987"/>
      <c r="P494" s="987"/>
      <c r="Q494" s="987"/>
    </row>
    <row r="495" spans="1:17" ht="13.5" customHeight="1" x14ac:dyDescent="0.3">
      <c r="A495" s="1033"/>
      <c r="B495" s="1148">
        <v>2019</v>
      </c>
      <c r="C495" s="1089">
        <v>134.13999999999999</v>
      </c>
      <c r="D495" s="1090">
        <v>101.76</v>
      </c>
      <c r="E495" s="1090">
        <v>168.46</v>
      </c>
      <c r="F495" s="1090">
        <v>42.94</v>
      </c>
      <c r="G495" s="1090">
        <v>40.89</v>
      </c>
      <c r="H495" s="1090">
        <v>44.81</v>
      </c>
      <c r="I495" s="1149" t="s">
        <v>235</v>
      </c>
      <c r="J495" s="1091" t="s">
        <v>235</v>
      </c>
      <c r="K495" s="1092" t="s">
        <v>235</v>
      </c>
      <c r="L495" s="987"/>
      <c r="M495" s="987"/>
      <c r="N495" s="987"/>
      <c r="O495" s="987"/>
      <c r="P495" s="987"/>
      <c r="Q495" s="987"/>
    </row>
    <row r="496" spans="1:17" ht="13.5" customHeight="1" x14ac:dyDescent="0.3">
      <c r="A496" s="1033"/>
      <c r="B496" s="1148">
        <v>2020</v>
      </c>
      <c r="C496" s="1089">
        <v>135.13999999999999</v>
      </c>
      <c r="D496" s="1090">
        <v>102.72</v>
      </c>
      <c r="E496" s="1090">
        <v>169.34</v>
      </c>
      <c r="F496" s="1090">
        <v>43.11</v>
      </c>
      <c r="G496" s="1090">
        <v>41.05</v>
      </c>
      <c r="H496" s="1090">
        <v>44.99</v>
      </c>
      <c r="I496" s="1149" t="s">
        <v>235</v>
      </c>
      <c r="J496" s="1091" t="s">
        <v>235</v>
      </c>
      <c r="K496" s="1092" t="s">
        <v>235</v>
      </c>
      <c r="L496" s="987"/>
      <c r="M496" s="987"/>
      <c r="N496" s="987"/>
      <c r="O496" s="987"/>
      <c r="P496" s="987"/>
      <c r="Q496" s="987"/>
    </row>
    <row r="497" spans="1:11" ht="13.5" customHeight="1" x14ac:dyDescent="0.3">
      <c r="A497" s="1033"/>
      <c r="B497" s="1148">
        <v>2021</v>
      </c>
      <c r="C497" s="1089">
        <v>143.94999999999999</v>
      </c>
      <c r="D497" s="1090">
        <v>109.92</v>
      </c>
      <c r="E497" s="1090">
        <v>179.97</v>
      </c>
      <c r="F497" s="1090">
        <v>43.55</v>
      </c>
      <c r="G497" s="1090">
        <v>41.54</v>
      </c>
      <c r="H497" s="1090">
        <v>45.4</v>
      </c>
      <c r="I497" s="1149" t="s">
        <v>235</v>
      </c>
      <c r="J497" s="1091" t="s">
        <v>235</v>
      </c>
      <c r="K497" s="1092" t="s">
        <v>235</v>
      </c>
    </row>
    <row r="498" spans="1:11" ht="13.5" customHeight="1" x14ac:dyDescent="0.3">
      <c r="A498" s="1150"/>
      <c r="B498" s="1150">
        <v>2022</v>
      </c>
      <c r="C498" s="1124">
        <v>149.51</v>
      </c>
      <c r="D498" s="1125">
        <v>113.97</v>
      </c>
      <c r="E498" s="1125">
        <v>187</v>
      </c>
      <c r="F498" s="1125">
        <v>43.94</v>
      </c>
      <c r="G498" s="1125">
        <v>41.9</v>
      </c>
      <c r="H498" s="1125">
        <v>45.8</v>
      </c>
      <c r="I498" s="1153" t="s">
        <v>235</v>
      </c>
      <c r="J498" s="1126" t="s">
        <v>235</v>
      </c>
      <c r="K498" s="1127" t="s">
        <v>235</v>
      </c>
    </row>
    <row r="499" spans="1:11" ht="13.5" customHeight="1" x14ac:dyDescent="0.3">
      <c r="A499" s="1033" t="s">
        <v>136</v>
      </c>
      <c r="B499" s="1148">
        <v>2018</v>
      </c>
      <c r="C499" s="1089">
        <v>109.57</v>
      </c>
      <c r="D499" s="1090">
        <v>82.73</v>
      </c>
      <c r="E499" s="1090">
        <v>139.13</v>
      </c>
      <c r="F499" s="1090">
        <v>41.57</v>
      </c>
      <c r="G499" s="1090">
        <v>39.619999999999997</v>
      </c>
      <c r="H499" s="1090">
        <v>43.38</v>
      </c>
      <c r="I499" s="1149" t="s">
        <v>235</v>
      </c>
      <c r="J499" s="1091" t="s">
        <v>235</v>
      </c>
      <c r="K499" s="1092" t="s">
        <v>235</v>
      </c>
    </row>
    <row r="500" spans="1:11" ht="13.5" customHeight="1" x14ac:dyDescent="0.3">
      <c r="A500" s="1033"/>
      <c r="B500" s="1148">
        <v>2019</v>
      </c>
      <c r="C500" s="1089">
        <v>112.72</v>
      </c>
      <c r="D500" s="1090">
        <v>85.7</v>
      </c>
      <c r="E500" s="1090">
        <v>142.26</v>
      </c>
      <c r="F500" s="1090">
        <v>41.8</v>
      </c>
      <c r="G500" s="1090">
        <v>39.869999999999997</v>
      </c>
      <c r="H500" s="1090">
        <v>43.59</v>
      </c>
      <c r="I500" s="1149" t="s">
        <v>235</v>
      </c>
      <c r="J500" s="1091" t="s">
        <v>235</v>
      </c>
      <c r="K500" s="1092" t="s">
        <v>235</v>
      </c>
    </row>
    <row r="501" spans="1:11" ht="13.5" customHeight="1" x14ac:dyDescent="0.3">
      <c r="A501" s="1033"/>
      <c r="B501" s="1148">
        <v>2020</v>
      </c>
      <c r="C501" s="1089">
        <v>116.3</v>
      </c>
      <c r="D501" s="1090">
        <v>88.48</v>
      </c>
      <c r="E501" s="1090">
        <v>146.82</v>
      </c>
      <c r="F501" s="1090">
        <v>42.05</v>
      </c>
      <c r="G501" s="1090">
        <v>40.07</v>
      </c>
      <c r="H501" s="1090">
        <v>43.89</v>
      </c>
      <c r="I501" s="1149" t="s">
        <v>235</v>
      </c>
      <c r="J501" s="1091" t="s">
        <v>235</v>
      </c>
      <c r="K501" s="1092" t="s">
        <v>235</v>
      </c>
    </row>
    <row r="502" spans="1:11" ht="13.5" customHeight="1" x14ac:dyDescent="0.3">
      <c r="A502" s="1033"/>
      <c r="B502" s="1148">
        <v>2021</v>
      </c>
      <c r="C502" s="1089">
        <v>125.35</v>
      </c>
      <c r="D502" s="1090">
        <v>96.89</v>
      </c>
      <c r="E502" s="1090">
        <v>156.37</v>
      </c>
      <c r="F502" s="1090">
        <v>42.58</v>
      </c>
      <c r="G502" s="1090">
        <v>40.700000000000003</v>
      </c>
      <c r="H502" s="1090">
        <v>44.35</v>
      </c>
      <c r="I502" s="1149" t="s">
        <v>235</v>
      </c>
      <c r="J502" s="1091" t="s">
        <v>235</v>
      </c>
      <c r="K502" s="1092" t="s">
        <v>235</v>
      </c>
    </row>
    <row r="503" spans="1:11" ht="13.5" customHeight="1" x14ac:dyDescent="0.3">
      <c r="A503" s="1150"/>
      <c r="B503" s="1150">
        <v>2022</v>
      </c>
      <c r="C503" s="1124">
        <v>130.5</v>
      </c>
      <c r="D503" s="1125">
        <v>100.7</v>
      </c>
      <c r="E503" s="1125">
        <v>163.21</v>
      </c>
      <c r="F503" s="1125">
        <v>42.91</v>
      </c>
      <c r="G503" s="1125">
        <v>40.99</v>
      </c>
      <c r="H503" s="1125">
        <v>44.72</v>
      </c>
      <c r="I503" s="1153" t="s">
        <v>235</v>
      </c>
      <c r="J503" s="1126" t="s">
        <v>235</v>
      </c>
      <c r="K503" s="1127" t="s">
        <v>235</v>
      </c>
    </row>
    <row r="504" spans="1:11" ht="13.5" customHeight="1" x14ac:dyDescent="0.3">
      <c r="A504" s="1033" t="s">
        <v>137</v>
      </c>
      <c r="B504" s="1148">
        <v>2018</v>
      </c>
      <c r="C504" s="1089">
        <v>132.76</v>
      </c>
      <c r="D504" s="1090">
        <v>103.35</v>
      </c>
      <c r="E504" s="1090">
        <v>163.08000000000001</v>
      </c>
      <c r="F504" s="1090">
        <v>43.06</v>
      </c>
      <c r="G504" s="1090">
        <v>41.23</v>
      </c>
      <c r="H504" s="1090">
        <v>44.69</v>
      </c>
      <c r="I504" s="1149" t="s">
        <v>235</v>
      </c>
      <c r="J504" s="1091" t="s">
        <v>235</v>
      </c>
      <c r="K504" s="1092" t="s">
        <v>235</v>
      </c>
    </row>
    <row r="505" spans="1:11" ht="13.5" customHeight="1" x14ac:dyDescent="0.3">
      <c r="A505" s="1033"/>
      <c r="B505" s="1148">
        <v>2019</v>
      </c>
      <c r="C505" s="1089">
        <v>137.86000000000001</v>
      </c>
      <c r="D505" s="1090">
        <v>107.89</v>
      </c>
      <c r="E505" s="1090">
        <v>168.79</v>
      </c>
      <c r="F505" s="1090">
        <v>43.36</v>
      </c>
      <c r="G505" s="1090">
        <v>41.52</v>
      </c>
      <c r="H505" s="1090">
        <v>44.99</v>
      </c>
      <c r="I505" s="1149" t="s">
        <v>235</v>
      </c>
      <c r="J505" s="1091" t="s">
        <v>235</v>
      </c>
      <c r="K505" s="1092" t="s">
        <v>235</v>
      </c>
    </row>
    <row r="506" spans="1:11" ht="13.5" customHeight="1" x14ac:dyDescent="0.3">
      <c r="A506" s="1033"/>
      <c r="B506" s="1148">
        <v>2020</v>
      </c>
      <c r="C506" s="1089">
        <v>141.77000000000001</v>
      </c>
      <c r="D506" s="1090">
        <v>111.08</v>
      </c>
      <c r="E506" s="1154">
        <v>173.43</v>
      </c>
      <c r="F506" s="1090">
        <v>43.66</v>
      </c>
      <c r="G506" s="1090">
        <v>41.81</v>
      </c>
      <c r="H506" s="1090">
        <v>45.31</v>
      </c>
      <c r="I506" s="1149" t="s">
        <v>235</v>
      </c>
      <c r="J506" s="1091" t="s">
        <v>235</v>
      </c>
      <c r="K506" s="1092" t="s">
        <v>235</v>
      </c>
    </row>
    <row r="507" spans="1:11" ht="13.5" customHeight="1" x14ac:dyDescent="0.3">
      <c r="A507" s="1033"/>
      <c r="B507" s="1148">
        <v>2021</v>
      </c>
      <c r="C507" s="1089">
        <v>145.24</v>
      </c>
      <c r="D507" s="1090">
        <v>112.96</v>
      </c>
      <c r="E507" s="1090">
        <v>178.89</v>
      </c>
      <c r="F507" s="1090">
        <v>43.93</v>
      </c>
      <c r="G507" s="1090">
        <v>42.01</v>
      </c>
      <c r="H507" s="1090">
        <v>45.63</v>
      </c>
      <c r="I507" s="1149" t="s">
        <v>235</v>
      </c>
      <c r="J507" s="1091" t="s">
        <v>235</v>
      </c>
      <c r="K507" s="1092" t="s">
        <v>235</v>
      </c>
    </row>
    <row r="508" spans="1:11" ht="13.5" customHeight="1" x14ac:dyDescent="0.3">
      <c r="A508" s="1150"/>
      <c r="B508" s="1150">
        <v>2022</v>
      </c>
      <c r="C508" s="1124">
        <v>150.97</v>
      </c>
      <c r="D508" s="1125">
        <v>117.09</v>
      </c>
      <c r="E508" s="1125">
        <v>186.15</v>
      </c>
      <c r="F508" s="1125">
        <v>44.27</v>
      </c>
      <c r="G508" s="1125">
        <v>42.33</v>
      </c>
      <c r="H508" s="1125">
        <v>45.99</v>
      </c>
      <c r="I508" s="1153"/>
      <c r="J508" s="1126"/>
      <c r="K508" s="1127"/>
    </row>
    <row r="509" spans="1:11" ht="13.5" customHeight="1" x14ac:dyDescent="0.3">
      <c r="A509" s="1033" t="s">
        <v>138</v>
      </c>
      <c r="B509" s="1148">
        <v>2018</v>
      </c>
      <c r="C509" s="1089">
        <v>115.02</v>
      </c>
      <c r="D509" s="1090">
        <v>85.64</v>
      </c>
      <c r="E509" s="1090">
        <v>146.30000000000001</v>
      </c>
      <c r="F509" s="1090">
        <v>41.84</v>
      </c>
      <c r="G509" s="1090">
        <v>39.869999999999997</v>
      </c>
      <c r="H509" s="1090">
        <v>43.67</v>
      </c>
      <c r="I509" s="1149" t="s">
        <v>235</v>
      </c>
      <c r="J509" s="1091" t="s">
        <v>235</v>
      </c>
      <c r="K509" s="1092" t="s">
        <v>235</v>
      </c>
    </row>
    <row r="510" spans="1:11" ht="13.5" customHeight="1" x14ac:dyDescent="0.3">
      <c r="A510" s="1033"/>
      <c r="B510" s="1148">
        <v>2019</v>
      </c>
      <c r="C510" s="1089">
        <v>119.85</v>
      </c>
      <c r="D510" s="1090">
        <v>89.85</v>
      </c>
      <c r="E510" s="1090">
        <v>151.76</v>
      </c>
      <c r="F510" s="1090">
        <v>42.17</v>
      </c>
      <c r="G510" s="1090">
        <v>40.200000000000003</v>
      </c>
      <c r="H510" s="1090">
        <v>44</v>
      </c>
      <c r="I510" s="1149" t="s">
        <v>235</v>
      </c>
      <c r="J510" s="1091" t="s">
        <v>235</v>
      </c>
      <c r="K510" s="1092" t="s">
        <v>235</v>
      </c>
    </row>
    <row r="511" spans="1:11" ht="13.5" customHeight="1" x14ac:dyDescent="0.3">
      <c r="A511" s="1033"/>
      <c r="B511" s="1148">
        <v>2020</v>
      </c>
      <c r="C511" s="1089">
        <v>124.72</v>
      </c>
      <c r="D511" s="1090">
        <v>94.67</v>
      </c>
      <c r="E511" s="1090">
        <v>156.37</v>
      </c>
      <c r="F511" s="1090">
        <v>42.47</v>
      </c>
      <c r="G511" s="1090">
        <v>40.51</v>
      </c>
      <c r="H511" s="1090">
        <v>44.28</v>
      </c>
      <c r="I511" s="1149" t="s">
        <v>235</v>
      </c>
      <c r="J511" s="1091" t="s">
        <v>235</v>
      </c>
      <c r="K511" s="1092" t="s">
        <v>235</v>
      </c>
    </row>
    <row r="512" spans="1:11" ht="13.5" customHeight="1" x14ac:dyDescent="0.3">
      <c r="A512" s="1033"/>
      <c r="B512" s="1148">
        <v>2021</v>
      </c>
      <c r="C512" s="1089">
        <v>130.93</v>
      </c>
      <c r="D512" s="1090">
        <v>99.52</v>
      </c>
      <c r="E512" s="1090">
        <v>163.78</v>
      </c>
      <c r="F512" s="1090">
        <v>42.85</v>
      </c>
      <c r="G512" s="1090">
        <v>40.86</v>
      </c>
      <c r="H512" s="1090">
        <v>44.67</v>
      </c>
      <c r="I512" s="1149" t="s">
        <v>235</v>
      </c>
      <c r="J512" s="1091" t="s">
        <v>235</v>
      </c>
      <c r="K512" s="1092" t="s">
        <v>235</v>
      </c>
    </row>
    <row r="513" spans="1:11" ht="13.5" customHeight="1" x14ac:dyDescent="0.3">
      <c r="A513" s="1150"/>
      <c r="B513" s="1150">
        <v>2022</v>
      </c>
      <c r="C513" s="1124">
        <v>139.27000000000001</v>
      </c>
      <c r="D513" s="1125">
        <v>106.72</v>
      </c>
      <c r="E513" s="1125">
        <v>173.22</v>
      </c>
      <c r="F513" s="1125">
        <v>43.27</v>
      </c>
      <c r="G513" s="1125">
        <v>41.25</v>
      </c>
      <c r="H513" s="1125">
        <v>45.12</v>
      </c>
      <c r="I513" s="1153" t="s">
        <v>235</v>
      </c>
      <c r="J513" s="1126" t="s">
        <v>235</v>
      </c>
      <c r="K513" s="1127" t="s">
        <v>235</v>
      </c>
    </row>
    <row r="514" spans="1:11" ht="13.5" customHeight="1" x14ac:dyDescent="0.3">
      <c r="A514" s="1033" t="s">
        <v>139</v>
      </c>
      <c r="B514" s="1148">
        <v>2018</v>
      </c>
      <c r="C514" s="1089">
        <v>119.98</v>
      </c>
      <c r="D514" s="1090">
        <v>92.65</v>
      </c>
      <c r="E514" s="1090">
        <v>148.38</v>
      </c>
      <c r="F514" s="1090">
        <v>41.83</v>
      </c>
      <c r="G514" s="1090">
        <v>40.11</v>
      </c>
      <c r="H514" s="1090">
        <v>43.42</v>
      </c>
      <c r="I514" s="1149" t="s">
        <v>232</v>
      </c>
      <c r="J514" s="1091">
        <v>76.02</v>
      </c>
      <c r="K514" s="1092">
        <v>81.78</v>
      </c>
    </row>
    <row r="515" spans="1:11" ht="13.5" customHeight="1" x14ac:dyDescent="0.3">
      <c r="A515" s="1033"/>
      <c r="B515" s="1148">
        <v>2019</v>
      </c>
      <c r="C515" s="1089">
        <v>124.49</v>
      </c>
      <c r="D515" s="1090">
        <v>96.14</v>
      </c>
      <c r="E515" s="1090">
        <v>153.91</v>
      </c>
      <c r="F515" s="1090">
        <v>42.13</v>
      </c>
      <c r="G515" s="1090">
        <v>40.380000000000003</v>
      </c>
      <c r="H515" s="1090">
        <v>43.73</v>
      </c>
      <c r="I515" s="1149" t="s">
        <v>233</v>
      </c>
      <c r="J515" s="1091">
        <v>75.95</v>
      </c>
      <c r="K515" s="1092">
        <v>82.15</v>
      </c>
    </row>
    <row r="516" spans="1:11" ht="13.5" customHeight="1" x14ac:dyDescent="0.3">
      <c r="A516" s="1033"/>
      <c r="B516" s="1148">
        <v>2020</v>
      </c>
      <c r="C516" s="1089">
        <v>127.99</v>
      </c>
      <c r="D516" s="1090">
        <v>98.79</v>
      </c>
      <c r="E516" s="1090">
        <v>158.33000000000001</v>
      </c>
      <c r="F516" s="1090">
        <v>42.39</v>
      </c>
      <c r="G516" s="1090">
        <v>40.64</v>
      </c>
      <c r="H516" s="1090">
        <v>44.01</v>
      </c>
      <c r="I516" s="1149" t="s">
        <v>234</v>
      </c>
      <c r="J516" s="1091">
        <v>76</v>
      </c>
      <c r="K516" s="1092">
        <v>81.5</v>
      </c>
    </row>
    <row r="517" spans="1:11" ht="13.5" customHeight="1" x14ac:dyDescent="0.3">
      <c r="A517" s="1033"/>
      <c r="B517" s="1148">
        <v>2021</v>
      </c>
      <c r="C517" s="1089">
        <v>128.28</v>
      </c>
      <c r="D517" s="1090">
        <v>98.36</v>
      </c>
      <c r="E517" s="1090">
        <v>159.28</v>
      </c>
      <c r="F517" s="1090">
        <v>42.54</v>
      </c>
      <c r="G517" s="1090">
        <v>40.71</v>
      </c>
      <c r="H517" s="1090">
        <v>44.22</v>
      </c>
      <c r="I517" s="1149" t="s">
        <v>393</v>
      </c>
      <c r="J517" s="1091">
        <v>74.48</v>
      </c>
      <c r="K517" s="1092">
        <v>80.209999999999994</v>
      </c>
    </row>
    <row r="518" spans="1:11" ht="13.5" customHeight="1" x14ac:dyDescent="0.3">
      <c r="A518" s="1033"/>
      <c r="B518" s="1148">
        <v>2022</v>
      </c>
      <c r="C518" s="1089">
        <v>132.5</v>
      </c>
      <c r="D518" s="1090">
        <v>101.13</v>
      </c>
      <c r="E518" s="1090">
        <v>165.2</v>
      </c>
      <c r="F518" s="1090">
        <v>42.83</v>
      </c>
      <c r="G518" s="1090">
        <v>40.96</v>
      </c>
      <c r="H518" s="1090">
        <v>44.55</v>
      </c>
      <c r="I518" s="1149" t="s">
        <v>394</v>
      </c>
      <c r="J518" s="1091">
        <v>74.11</v>
      </c>
      <c r="K518" s="1092">
        <v>80.03</v>
      </c>
    </row>
    <row r="519" spans="1:11" ht="13.5" customHeight="1" x14ac:dyDescent="0.3">
      <c r="A519" s="1155"/>
      <c r="B519" s="1033"/>
      <c r="C519" s="532"/>
      <c r="D519" s="532"/>
      <c r="E519" s="532"/>
      <c r="F519" s="532"/>
      <c r="G519" s="532"/>
      <c r="H519" s="532"/>
      <c r="I519" s="1156"/>
      <c r="J519" s="1157"/>
      <c r="K519" s="1157"/>
    </row>
    <row r="520" spans="1:11" ht="13.5" hidden="1" customHeight="1" outlineLevel="1" x14ac:dyDescent="0.3">
      <c r="A520" s="880" t="s">
        <v>236</v>
      </c>
      <c r="B520" s="210"/>
      <c r="C520" s="211"/>
      <c r="D520" s="211"/>
      <c r="E520" s="211"/>
      <c r="F520" s="211"/>
      <c r="G520" s="211"/>
      <c r="H520" s="211"/>
      <c r="I520" s="1158"/>
      <c r="J520" s="211"/>
      <c r="K520" s="239"/>
    </row>
    <row r="521" spans="1:11" ht="15" customHeight="1" collapsed="1" x14ac:dyDescent="0.3">
      <c r="A521" s="1159" t="s">
        <v>426</v>
      </c>
      <c r="B521" s="1159"/>
      <c r="C521" s="211"/>
      <c r="D521" s="211"/>
      <c r="E521" s="1159"/>
      <c r="F521" s="1159"/>
      <c r="G521" s="211"/>
      <c r="H521" s="1159"/>
      <c r="I521" s="1483" t="s">
        <v>237</v>
      </c>
      <c r="J521" s="1160" t="s">
        <v>238</v>
      </c>
      <c r="K521" s="1161" t="s">
        <v>239</v>
      </c>
    </row>
    <row r="522" spans="1:11" x14ac:dyDescent="0.3">
      <c r="A522" s="1162"/>
      <c r="B522" s="1162"/>
      <c r="C522" s="1162"/>
      <c r="D522" s="1162"/>
      <c r="E522" s="1162"/>
      <c r="F522" s="1162"/>
      <c r="G522" s="1162"/>
      <c r="H522" s="1162"/>
      <c r="I522" s="1163"/>
      <c r="J522" s="1162"/>
      <c r="K522" s="1162"/>
    </row>
    <row r="523" spans="1:11" x14ac:dyDescent="0.3">
      <c r="A523" s="1162"/>
      <c r="B523" s="1162"/>
      <c r="C523" s="1162"/>
      <c r="D523" s="1162"/>
      <c r="E523" s="1162"/>
      <c r="F523" s="1162"/>
      <c r="G523" s="1162"/>
      <c r="H523" s="1162"/>
      <c r="I523" s="1163"/>
      <c r="J523" s="1162"/>
      <c r="K523" s="1162"/>
    </row>
    <row r="524" spans="1:11" ht="15.6" x14ac:dyDescent="0.3">
      <c r="A524" s="1164"/>
      <c r="B524" s="57"/>
      <c r="C524" s="59"/>
      <c r="D524" s="59"/>
      <c r="E524" s="59"/>
      <c r="F524" s="59"/>
      <c r="G524" s="59"/>
      <c r="H524" s="59"/>
      <c r="I524" s="1165"/>
      <c r="J524" s="59"/>
      <c r="K524" s="1166"/>
    </row>
    <row r="525" spans="1:11" x14ac:dyDescent="0.3">
      <c r="A525" s="168"/>
      <c r="B525" s="57"/>
      <c r="C525" s="59"/>
      <c r="D525" s="59"/>
      <c r="E525" s="59"/>
      <c r="F525" s="59"/>
      <c r="G525" s="59"/>
      <c r="H525" s="59"/>
      <c r="I525" s="1165"/>
      <c r="J525" s="59"/>
      <c r="K525" s="1166"/>
    </row>
    <row r="526" spans="1:11" hidden="1" outlineLevel="1" x14ac:dyDescent="0.3">
      <c r="A526" s="168" t="s">
        <v>140</v>
      </c>
      <c r="B526" s="57"/>
      <c r="C526" s="59"/>
      <c r="D526" s="59"/>
      <c r="E526" s="59"/>
      <c r="F526" s="59"/>
      <c r="G526" s="59"/>
      <c r="H526" s="59"/>
      <c r="I526" s="1165"/>
      <c r="J526" s="59"/>
      <c r="K526" s="1166"/>
    </row>
    <row r="527" spans="1:11" hidden="1" outlineLevel="1" x14ac:dyDescent="0.3">
      <c r="A527" s="1167" t="s">
        <v>141</v>
      </c>
      <c r="B527" s="1168">
        <v>2001</v>
      </c>
      <c r="C527" s="1169">
        <f t="shared" ref="C527:H531" si="0">MIN(C18,C68,C108,C158,C203,C263,C338,C408)</f>
        <v>77.28</v>
      </c>
      <c r="D527" s="1169">
        <f t="shared" si="0"/>
        <v>60.12</v>
      </c>
      <c r="E527" s="1169">
        <f t="shared" si="0"/>
        <v>95.29</v>
      </c>
      <c r="F527" s="1169">
        <f t="shared" si="0"/>
        <v>38.590000000000003</v>
      </c>
      <c r="G527" s="1169">
        <f t="shared" si="0"/>
        <v>37.18</v>
      </c>
      <c r="H527" s="1169">
        <f t="shared" si="0"/>
        <v>39.979999999999997</v>
      </c>
      <c r="I527" s="1165"/>
      <c r="J527" s="1169">
        <f t="shared" ref="J527:K531" si="1">MIN(J18,J68,J108,J158,J203,J263,J338,J408)</f>
        <v>73.22</v>
      </c>
      <c r="K527" s="1169">
        <f t="shared" si="1"/>
        <v>80.17</v>
      </c>
    </row>
    <row r="528" spans="1:11" hidden="1" outlineLevel="1" x14ac:dyDescent="0.3">
      <c r="A528" s="1167" t="s">
        <v>141</v>
      </c>
      <c r="B528" s="1170">
        <v>2002</v>
      </c>
      <c r="C528" s="1169">
        <f t="shared" si="0"/>
        <v>79.94</v>
      </c>
      <c r="D528" s="1169">
        <f t="shared" si="0"/>
        <v>62.73</v>
      </c>
      <c r="E528" s="1169">
        <f t="shared" si="0"/>
        <v>97.98</v>
      </c>
      <c r="F528" s="1169">
        <f t="shared" si="0"/>
        <v>38.85</v>
      </c>
      <c r="G528" s="1169">
        <f t="shared" si="0"/>
        <v>37.44</v>
      </c>
      <c r="H528" s="1169">
        <f t="shared" si="0"/>
        <v>40.229999999999997</v>
      </c>
      <c r="I528" s="1165"/>
      <c r="J528" s="1169">
        <f t="shared" si="1"/>
        <v>73.22</v>
      </c>
      <c r="K528" s="1169">
        <f t="shared" si="1"/>
        <v>80.31</v>
      </c>
    </row>
    <row r="529" spans="1:11" hidden="1" outlineLevel="1" x14ac:dyDescent="0.3">
      <c r="A529" s="1167" t="s">
        <v>141</v>
      </c>
      <c r="B529" s="1171">
        <v>2003</v>
      </c>
      <c r="C529" s="1169">
        <f t="shared" si="0"/>
        <v>82.17</v>
      </c>
      <c r="D529" s="1169">
        <f t="shared" si="0"/>
        <v>64.81</v>
      </c>
      <c r="E529" s="1169">
        <f t="shared" si="0"/>
        <v>100.36</v>
      </c>
      <c r="F529" s="1169">
        <f t="shared" si="0"/>
        <v>39.049999999999997</v>
      </c>
      <c r="G529" s="1169">
        <f t="shared" si="0"/>
        <v>37.65</v>
      </c>
      <c r="H529" s="1169">
        <f t="shared" si="0"/>
        <v>40.42</v>
      </c>
      <c r="I529" s="1165"/>
      <c r="J529" s="1169">
        <f t="shared" si="1"/>
        <v>73.25</v>
      </c>
      <c r="K529" s="1169">
        <f t="shared" si="1"/>
        <v>80.180000000000007</v>
      </c>
    </row>
    <row r="530" spans="1:11" hidden="1" outlineLevel="1" x14ac:dyDescent="0.3">
      <c r="A530" s="1167" t="s">
        <v>141</v>
      </c>
      <c r="B530" s="1172">
        <v>2004</v>
      </c>
      <c r="C530" s="1169">
        <f t="shared" si="0"/>
        <v>82.18</v>
      </c>
      <c r="D530" s="1169">
        <f t="shared" si="0"/>
        <v>65.2</v>
      </c>
      <c r="E530" s="1169">
        <f t="shared" si="0"/>
        <v>99.91</v>
      </c>
      <c r="F530" s="1169">
        <f t="shared" si="0"/>
        <v>39.11</v>
      </c>
      <c r="G530" s="1169">
        <f t="shared" si="0"/>
        <v>37.72</v>
      </c>
      <c r="H530" s="1169">
        <f t="shared" si="0"/>
        <v>40.47</v>
      </c>
      <c r="I530" s="1165"/>
      <c r="J530" s="1169">
        <f t="shared" si="1"/>
        <v>72.12</v>
      </c>
      <c r="K530" s="1169">
        <f t="shared" si="1"/>
        <v>78.930000000000007</v>
      </c>
    </row>
    <row r="531" spans="1:11" hidden="1" outlineLevel="1" x14ac:dyDescent="0.3">
      <c r="A531" s="1167" t="s">
        <v>141</v>
      </c>
      <c r="B531" s="1172">
        <v>2005</v>
      </c>
      <c r="C531" s="1169">
        <f t="shared" si="0"/>
        <v>84.29</v>
      </c>
      <c r="D531" s="1169">
        <f t="shared" si="0"/>
        <v>67.400000000000006</v>
      </c>
      <c r="E531" s="1169">
        <f t="shared" si="0"/>
        <v>101.87</v>
      </c>
      <c r="F531" s="1169">
        <f t="shared" si="0"/>
        <v>39.31</v>
      </c>
      <c r="G531" s="1169">
        <f t="shared" si="0"/>
        <v>37.93</v>
      </c>
      <c r="H531" s="1169">
        <f t="shared" si="0"/>
        <v>40.659999999999997</v>
      </c>
      <c r="I531" s="1165"/>
      <c r="J531" s="1169">
        <f t="shared" si="1"/>
        <v>71.876660773657164</v>
      </c>
      <c r="K531" s="1169">
        <f t="shared" si="1"/>
        <v>78.607678628186036</v>
      </c>
    </row>
    <row r="532" spans="1:11" hidden="1" outlineLevel="1" x14ac:dyDescent="0.3">
      <c r="A532" s="1173" t="s">
        <v>142</v>
      </c>
      <c r="B532" s="1174">
        <v>2001</v>
      </c>
      <c r="C532" s="1175">
        <f t="shared" ref="C532:H536" si="2">MAX(C18,C68,C108,C158,C203,C263,C338,C408)</f>
        <v>128.56</v>
      </c>
      <c r="D532" s="1175">
        <f t="shared" si="2"/>
        <v>102.17</v>
      </c>
      <c r="E532" s="1175">
        <f t="shared" si="2"/>
        <v>162.57</v>
      </c>
      <c r="F532" s="1175">
        <f t="shared" si="2"/>
        <v>42.5</v>
      </c>
      <c r="G532" s="1175">
        <f t="shared" si="2"/>
        <v>40.98</v>
      </c>
      <c r="H532" s="1175">
        <f t="shared" si="2"/>
        <v>44.22</v>
      </c>
      <c r="I532" s="1165"/>
      <c r="J532" s="1175">
        <f t="shared" ref="J532:K536" si="3">MAX(J18,J68,J108,J158,J203,J263,J338,J408)</f>
        <v>75.540000000000006</v>
      </c>
      <c r="K532" s="1175">
        <f t="shared" si="3"/>
        <v>81.77</v>
      </c>
    </row>
    <row r="533" spans="1:11" hidden="1" outlineLevel="1" x14ac:dyDescent="0.3">
      <c r="A533" s="1173" t="s">
        <v>142</v>
      </c>
      <c r="B533" s="1176">
        <v>2002</v>
      </c>
      <c r="C533" s="1175">
        <f t="shared" si="2"/>
        <v>132.35</v>
      </c>
      <c r="D533" s="1175">
        <f t="shared" si="2"/>
        <v>105.79</v>
      </c>
      <c r="E533" s="1175">
        <f t="shared" si="2"/>
        <v>166.49</v>
      </c>
      <c r="F533" s="1175">
        <f t="shared" si="2"/>
        <v>42.78</v>
      </c>
      <c r="G533" s="1175">
        <f t="shared" si="2"/>
        <v>41.27</v>
      </c>
      <c r="H533" s="1175">
        <f t="shared" si="2"/>
        <v>44.5</v>
      </c>
      <c r="I533" s="1165"/>
      <c r="J533" s="1175">
        <f t="shared" si="3"/>
        <v>75.62</v>
      </c>
      <c r="K533" s="1175">
        <f t="shared" si="3"/>
        <v>81.92</v>
      </c>
    </row>
    <row r="534" spans="1:11" hidden="1" outlineLevel="1" x14ac:dyDescent="0.3">
      <c r="A534" s="1173" t="s">
        <v>142</v>
      </c>
      <c r="B534" s="1177">
        <v>2003</v>
      </c>
      <c r="C534" s="1175">
        <f t="shared" si="2"/>
        <v>135.62</v>
      </c>
      <c r="D534" s="1175">
        <f t="shared" si="2"/>
        <v>108.27</v>
      </c>
      <c r="E534" s="1175">
        <f t="shared" si="2"/>
        <v>169.98</v>
      </c>
      <c r="F534" s="1175">
        <f t="shared" si="2"/>
        <v>43.01</v>
      </c>
      <c r="G534" s="1175">
        <f t="shared" si="2"/>
        <v>41.5</v>
      </c>
      <c r="H534" s="1175">
        <f t="shared" si="2"/>
        <v>44.74</v>
      </c>
      <c r="I534" s="1165"/>
      <c r="J534" s="1175">
        <f t="shared" si="3"/>
        <v>75.72</v>
      </c>
      <c r="K534" s="1175">
        <f t="shared" si="3"/>
        <v>81.91</v>
      </c>
    </row>
    <row r="535" spans="1:11" hidden="1" outlineLevel="1" x14ac:dyDescent="0.3">
      <c r="A535" s="1173" t="s">
        <v>142</v>
      </c>
      <c r="B535" s="1178">
        <v>2004</v>
      </c>
      <c r="C535" s="1175">
        <f t="shared" si="2"/>
        <v>136.22999999999999</v>
      </c>
      <c r="D535" s="1175">
        <f t="shared" si="2"/>
        <v>108.29</v>
      </c>
      <c r="E535" s="1175">
        <f t="shared" si="2"/>
        <v>169.51</v>
      </c>
      <c r="F535" s="1175">
        <f t="shared" si="2"/>
        <v>43.13</v>
      </c>
      <c r="G535" s="1175">
        <f t="shared" si="2"/>
        <v>41.6</v>
      </c>
      <c r="H535" s="1175">
        <f t="shared" si="2"/>
        <v>44.79</v>
      </c>
      <c r="I535" s="1165"/>
      <c r="J535" s="1175">
        <f t="shared" si="3"/>
        <v>75.05</v>
      </c>
      <c r="K535" s="1175">
        <f t="shared" si="3"/>
        <v>81.36</v>
      </c>
    </row>
    <row r="536" spans="1:11" hidden="1" outlineLevel="1" x14ac:dyDescent="0.3">
      <c r="A536" s="1173" t="s">
        <v>142</v>
      </c>
      <c r="B536" s="1178">
        <v>2005</v>
      </c>
      <c r="C536" s="1175">
        <f t="shared" si="2"/>
        <v>139.41</v>
      </c>
      <c r="D536" s="1175">
        <f t="shared" si="2"/>
        <v>111.75</v>
      </c>
      <c r="E536" s="1175">
        <f t="shared" si="2"/>
        <v>173.16</v>
      </c>
      <c r="F536" s="1175">
        <f t="shared" si="2"/>
        <v>43.4</v>
      </c>
      <c r="G536" s="1175">
        <f t="shared" si="2"/>
        <v>41.87</v>
      </c>
      <c r="H536" s="1175">
        <f t="shared" si="2"/>
        <v>45.04</v>
      </c>
      <c r="I536" s="1165"/>
      <c r="J536" s="1175">
        <f t="shared" si="3"/>
        <v>75.154273876471166</v>
      </c>
      <c r="K536" s="1175">
        <f t="shared" si="3"/>
        <v>81.264494341285854</v>
      </c>
    </row>
    <row r="537" spans="1:11" hidden="1" outlineLevel="1" x14ac:dyDescent="0.3">
      <c r="A537" s="168"/>
      <c r="B537" s="57"/>
      <c r="C537" s="59"/>
      <c r="D537" s="59"/>
      <c r="E537" s="59"/>
      <c r="F537" s="59"/>
      <c r="G537" s="59"/>
      <c r="H537" s="59"/>
      <c r="I537" s="1165"/>
      <c r="J537" s="59"/>
      <c r="K537" s="59"/>
    </row>
    <row r="538" spans="1:11" hidden="1" outlineLevel="1" x14ac:dyDescent="0.3">
      <c r="A538" s="168" t="s">
        <v>143</v>
      </c>
      <c r="B538" s="57"/>
      <c r="C538" s="59"/>
      <c r="D538" s="59"/>
      <c r="E538" s="59"/>
      <c r="F538" s="59"/>
      <c r="G538" s="59"/>
      <c r="H538" s="59"/>
      <c r="I538" s="1165"/>
      <c r="J538" s="59"/>
      <c r="K538" s="59"/>
    </row>
    <row r="539" spans="1:11" hidden="1" outlineLevel="1" x14ac:dyDescent="0.3">
      <c r="A539" s="1179" t="s">
        <v>141</v>
      </c>
      <c r="B539" s="1180">
        <v>2001</v>
      </c>
      <c r="C539" s="1181">
        <f t="shared" ref="C539:H543" si="4">MIN(C23,C28,C33,C38,C43,C48,C53,C58,C73,C78,C83,C88,C93,C98,C103,C113,C118,C123,C128,C133,C138,C143,C148,C153,C163,C168,C173,C178,C183,C188)</f>
        <v>60.3</v>
      </c>
      <c r="D539" s="1181">
        <f t="shared" si="4"/>
        <v>47.77</v>
      </c>
      <c r="E539" s="1181">
        <f t="shared" si="4"/>
        <v>73.5</v>
      </c>
      <c r="F539" s="1181">
        <f t="shared" si="4"/>
        <v>37.659999999999997</v>
      </c>
      <c r="G539" s="1181">
        <f t="shared" si="4"/>
        <v>36.43</v>
      </c>
      <c r="H539" s="1181">
        <f t="shared" si="4"/>
        <v>38.81</v>
      </c>
      <c r="I539" s="1165"/>
      <c r="J539" s="1181">
        <f t="shared" ref="J539:K543" si="5">MIN(J23,J28,J33,J38,J43,J48,J53,J58,J73,J78,J83,J88,J93,J98,J103,J113,J118,J123,J128,J133,J138,J143,J148,J153,J163,J168,J173,J178,J183,J188)</f>
        <v>71.843911455439596</v>
      </c>
      <c r="K539" s="1181">
        <f t="shared" si="5"/>
        <v>79.148065976885448</v>
      </c>
    </row>
    <row r="540" spans="1:11" hidden="1" outlineLevel="1" x14ac:dyDescent="0.3">
      <c r="A540" s="1179"/>
      <c r="B540" s="1180">
        <v>2002</v>
      </c>
      <c r="C540" s="1181">
        <f t="shared" si="4"/>
        <v>60.05</v>
      </c>
      <c r="D540" s="1181">
        <f t="shared" si="4"/>
        <v>48.06</v>
      </c>
      <c r="E540" s="1181">
        <f t="shared" si="4"/>
        <v>72.62</v>
      </c>
      <c r="F540" s="1181">
        <f t="shared" si="4"/>
        <v>37.64</v>
      </c>
      <c r="G540" s="1181">
        <f t="shared" si="4"/>
        <v>36.43</v>
      </c>
      <c r="H540" s="1181">
        <f t="shared" si="4"/>
        <v>38.76</v>
      </c>
      <c r="I540" s="1165"/>
      <c r="J540" s="1181">
        <f t="shared" si="5"/>
        <v>72.105507429458967</v>
      </c>
      <c r="K540" s="1181">
        <f t="shared" si="5"/>
        <v>79.533172937161069</v>
      </c>
    </row>
    <row r="541" spans="1:11" hidden="1" outlineLevel="1" x14ac:dyDescent="0.3">
      <c r="A541" s="1179"/>
      <c r="B541" s="1180">
        <v>2003</v>
      </c>
      <c r="C541" s="1181">
        <f t="shared" si="4"/>
        <v>60.43</v>
      </c>
      <c r="D541" s="1181">
        <f t="shared" si="4"/>
        <v>48.71</v>
      </c>
      <c r="E541" s="1181">
        <f t="shared" si="4"/>
        <v>72.739999999999995</v>
      </c>
      <c r="F541" s="1181">
        <f t="shared" si="4"/>
        <v>37.659999999999997</v>
      </c>
      <c r="G541" s="1181">
        <f t="shared" si="4"/>
        <v>36.47</v>
      </c>
      <c r="H541" s="1181">
        <f t="shared" si="4"/>
        <v>38.78</v>
      </c>
      <c r="I541" s="1165"/>
      <c r="J541" s="1181">
        <f t="shared" si="5"/>
        <v>72.449981218860586</v>
      </c>
      <c r="K541" s="1181">
        <f t="shared" si="5"/>
        <v>79.610725106627299</v>
      </c>
    </row>
    <row r="542" spans="1:11" hidden="1" outlineLevel="1" x14ac:dyDescent="0.3">
      <c r="A542" s="1179"/>
      <c r="B542" s="1180">
        <v>2004</v>
      </c>
      <c r="C542" s="1181">
        <f t="shared" si="4"/>
        <v>59.29</v>
      </c>
      <c r="D542" s="1181">
        <f t="shared" si="4"/>
        <v>48.19</v>
      </c>
      <c r="E542" s="1181">
        <f t="shared" si="4"/>
        <v>70.98</v>
      </c>
      <c r="F542" s="1181">
        <f t="shared" si="4"/>
        <v>37.58</v>
      </c>
      <c r="G542" s="1181">
        <f t="shared" si="4"/>
        <v>36.5</v>
      </c>
      <c r="H542" s="1181">
        <f t="shared" si="4"/>
        <v>38.58</v>
      </c>
      <c r="I542" s="1165"/>
      <c r="J542" s="1181">
        <f t="shared" si="5"/>
        <v>71.617339094723434</v>
      </c>
      <c r="K542" s="1181">
        <f t="shared" si="5"/>
        <v>79.008308644872145</v>
      </c>
    </row>
    <row r="543" spans="1:11" hidden="1" outlineLevel="1" x14ac:dyDescent="0.3">
      <c r="A543" s="1182"/>
      <c r="B543" s="1183">
        <v>2005</v>
      </c>
      <c r="C543" s="1184">
        <f t="shared" si="4"/>
        <v>59.91</v>
      </c>
      <c r="D543" s="1184">
        <f t="shared" si="4"/>
        <v>48.72</v>
      </c>
      <c r="E543" s="1184">
        <f t="shared" si="4"/>
        <v>71.650000000000006</v>
      </c>
      <c r="F543" s="1184">
        <f t="shared" si="4"/>
        <v>37.700000000000003</v>
      </c>
      <c r="G543" s="1184">
        <f t="shared" si="4"/>
        <v>36.619999999999997</v>
      </c>
      <c r="H543" s="1184">
        <f t="shared" si="4"/>
        <v>38.71</v>
      </c>
      <c r="I543" s="1185"/>
      <c r="J543" s="1184">
        <f t="shared" si="5"/>
        <v>71.38925729510234</v>
      </c>
      <c r="K543" s="1184">
        <f t="shared" si="5"/>
        <v>79.041438597572395</v>
      </c>
    </row>
    <row r="544" spans="1:11" hidden="1" outlineLevel="1" x14ac:dyDescent="0.3">
      <c r="A544" s="1179" t="s">
        <v>141</v>
      </c>
      <c r="B544" s="1186">
        <v>2001</v>
      </c>
      <c r="C544" s="1181">
        <f t="shared" ref="C544:H548" si="6">MIN(C193,C208,C213,C218,C223,C228,C233,C238,C243,C248,C253,C258,C268,C273,C278,C283,C288,C293,C298,C303,C308,C313,C318,C323,C328,C343,C348,C353,C358,C363)</f>
        <v>42.74</v>
      </c>
      <c r="D544" s="1181">
        <f t="shared" si="6"/>
        <v>33.47</v>
      </c>
      <c r="E544" s="1181">
        <f t="shared" si="6"/>
        <v>52.46</v>
      </c>
      <c r="F544" s="1181">
        <f t="shared" si="6"/>
        <v>34.25</v>
      </c>
      <c r="G544" s="1181">
        <f t="shared" si="6"/>
        <v>33.159999999999997</v>
      </c>
      <c r="H544" s="1181">
        <f t="shared" si="6"/>
        <v>35.33</v>
      </c>
      <c r="I544" s="1165"/>
      <c r="J544" s="1181">
        <f t="shared" ref="J544:K548" si="7">MIN(J193,J208,J213,J218,J223,J228,J233,J238,J243,J248,J253,J258,J268,J273,J278,J283,J288,J293,J298,J303,J308,J313,J318,J323,J328,J343,J348,J353,J358,J363)</f>
        <v>70.170724746713475</v>
      </c>
      <c r="K544" s="1181">
        <f t="shared" si="7"/>
        <v>77.169985504999801</v>
      </c>
    </row>
    <row r="545" spans="1:11" hidden="1" outlineLevel="1" x14ac:dyDescent="0.3">
      <c r="A545" s="1179"/>
      <c r="B545" s="1180">
        <v>2002</v>
      </c>
      <c r="C545" s="1181">
        <f t="shared" si="6"/>
        <v>44.11</v>
      </c>
      <c r="D545" s="1181">
        <f t="shared" si="6"/>
        <v>34.880000000000003</v>
      </c>
      <c r="E545" s="1181">
        <f t="shared" si="6"/>
        <v>53.76</v>
      </c>
      <c r="F545" s="1181">
        <f t="shared" si="6"/>
        <v>34.450000000000003</v>
      </c>
      <c r="G545" s="1181">
        <f t="shared" si="6"/>
        <v>33.380000000000003</v>
      </c>
      <c r="H545" s="1181">
        <f t="shared" si="6"/>
        <v>35.520000000000003</v>
      </c>
      <c r="I545" s="1165"/>
      <c r="J545" s="1181">
        <f t="shared" si="7"/>
        <v>70.46772349427367</v>
      </c>
      <c r="K545" s="1181">
        <f t="shared" si="7"/>
        <v>77.258045520127695</v>
      </c>
    </row>
    <row r="546" spans="1:11" hidden="1" outlineLevel="1" x14ac:dyDescent="0.3">
      <c r="A546" s="1179"/>
      <c r="B546" s="1180">
        <v>2003</v>
      </c>
      <c r="C546" s="1181">
        <f t="shared" si="6"/>
        <v>45.78</v>
      </c>
      <c r="D546" s="1181">
        <f t="shared" si="6"/>
        <v>36.31</v>
      </c>
      <c r="E546" s="1181">
        <f t="shared" si="6"/>
        <v>55.67</v>
      </c>
      <c r="F546" s="1181">
        <f t="shared" si="6"/>
        <v>34.659999999999997</v>
      </c>
      <c r="G546" s="1181">
        <f t="shared" si="6"/>
        <v>33.58</v>
      </c>
      <c r="H546" s="1181">
        <f t="shared" si="6"/>
        <v>35.729999999999997</v>
      </c>
      <c r="I546" s="1165"/>
      <c r="J546" s="1181">
        <f t="shared" si="7"/>
        <v>70.522929892989168</v>
      </c>
      <c r="K546" s="1181">
        <f t="shared" si="7"/>
        <v>77.402136991895532</v>
      </c>
    </row>
    <row r="547" spans="1:11" hidden="1" outlineLevel="1" x14ac:dyDescent="0.3">
      <c r="A547" s="1179"/>
      <c r="B547" s="1180">
        <v>2004</v>
      </c>
      <c r="C547" s="1181">
        <f t="shared" si="6"/>
        <v>45.74</v>
      </c>
      <c r="D547" s="1181">
        <f t="shared" si="6"/>
        <v>36.590000000000003</v>
      </c>
      <c r="E547" s="1181">
        <f t="shared" si="6"/>
        <v>55.26</v>
      </c>
      <c r="F547" s="1181">
        <f t="shared" si="6"/>
        <v>34.71</v>
      </c>
      <c r="G547" s="1181">
        <f t="shared" si="6"/>
        <v>33.64</v>
      </c>
      <c r="H547" s="1181">
        <f t="shared" si="6"/>
        <v>35.770000000000003</v>
      </c>
      <c r="I547" s="1165"/>
      <c r="J547" s="1181">
        <f t="shared" si="7"/>
        <v>69.483782860916691</v>
      </c>
      <c r="K547" s="1181">
        <f t="shared" si="7"/>
        <v>76.718910585625082</v>
      </c>
    </row>
    <row r="548" spans="1:11" hidden="1" outlineLevel="1" x14ac:dyDescent="0.3">
      <c r="A548" s="1182"/>
      <c r="B548" s="1183">
        <v>2005</v>
      </c>
      <c r="C548" s="1184">
        <f t="shared" si="6"/>
        <v>46.49</v>
      </c>
      <c r="D548" s="1184">
        <f t="shared" si="6"/>
        <v>37.42</v>
      </c>
      <c r="E548" s="1184">
        <f t="shared" si="6"/>
        <v>55.86</v>
      </c>
      <c r="F548" s="1184">
        <f t="shared" si="6"/>
        <v>34.86</v>
      </c>
      <c r="G548" s="1184">
        <f t="shared" si="6"/>
        <v>33.82</v>
      </c>
      <c r="H548" s="1184">
        <f t="shared" si="6"/>
        <v>35.909999999999997</v>
      </c>
      <c r="I548" s="1185"/>
      <c r="J548" s="1184">
        <f t="shared" si="7"/>
        <v>69.110734388002982</v>
      </c>
      <c r="K548" s="1184">
        <f t="shared" si="7"/>
        <v>76.503411041859181</v>
      </c>
    </row>
    <row r="549" spans="1:11" hidden="1" outlineLevel="1" x14ac:dyDescent="0.3">
      <c r="A549" s="1179" t="s">
        <v>141</v>
      </c>
      <c r="B549" s="1186">
        <v>2001</v>
      </c>
      <c r="C549" s="1181">
        <f t="shared" ref="C549:H553" si="8">MIN(C368,C373,C378,C383,C388,C393,C398,C403,C413,C418,C423,C428,C433,C438,C443,C448,C453,C458,C463)</f>
        <v>53.89</v>
      </c>
      <c r="D549" s="1181">
        <f t="shared" si="8"/>
        <v>42.98</v>
      </c>
      <c r="E549" s="1181">
        <f t="shared" si="8"/>
        <v>65.52</v>
      </c>
      <c r="F549" s="1181">
        <f t="shared" si="8"/>
        <v>35.520000000000003</v>
      </c>
      <c r="G549" s="1181">
        <f t="shared" si="8"/>
        <v>34.39</v>
      </c>
      <c r="H549" s="1181">
        <f t="shared" si="8"/>
        <v>36.659999999999997</v>
      </c>
      <c r="I549" s="1165"/>
      <c r="J549" s="1181">
        <f t="shared" ref="J549:K553" si="9">MIN(J368,J373,J378,J383,J388,J393,J398,J403,J413,J418,J423,J428,J433,J438,J443,J448,J453,J458,J463)</f>
        <v>70.266554723376231</v>
      </c>
      <c r="K549" s="1181">
        <f t="shared" si="9"/>
        <v>78.191615423534301</v>
      </c>
    </row>
    <row r="550" spans="1:11" hidden="1" outlineLevel="1" x14ac:dyDescent="0.3">
      <c r="A550" s="1179"/>
      <c r="B550" s="1180">
        <v>2002</v>
      </c>
      <c r="C550" s="1181">
        <f t="shared" si="8"/>
        <v>55</v>
      </c>
      <c r="D550" s="1181">
        <f t="shared" si="8"/>
        <v>44.42</v>
      </c>
      <c r="E550" s="1181">
        <f t="shared" si="8"/>
        <v>66.099999999999994</v>
      </c>
      <c r="F550" s="1181">
        <f t="shared" si="8"/>
        <v>35.69</v>
      </c>
      <c r="G550" s="1181">
        <f t="shared" si="8"/>
        <v>34.590000000000003</v>
      </c>
      <c r="H550" s="1181">
        <f t="shared" si="8"/>
        <v>36.799999999999997</v>
      </c>
      <c r="I550" s="1165"/>
      <c r="J550" s="1181">
        <f t="shared" si="9"/>
        <v>70.550233652399754</v>
      </c>
      <c r="K550" s="1181">
        <f t="shared" si="9"/>
        <v>78.444726248055531</v>
      </c>
    </row>
    <row r="551" spans="1:11" hidden="1" outlineLevel="1" x14ac:dyDescent="0.3">
      <c r="A551" s="1179"/>
      <c r="B551" s="1180">
        <v>2003</v>
      </c>
      <c r="C551" s="1181">
        <f t="shared" si="8"/>
        <v>55.39</v>
      </c>
      <c r="D551" s="1181">
        <f t="shared" si="8"/>
        <v>44.87</v>
      </c>
      <c r="E551" s="1181">
        <f t="shared" si="8"/>
        <v>66.38</v>
      </c>
      <c r="F551" s="1181">
        <f t="shared" si="8"/>
        <v>35.76</v>
      </c>
      <c r="G551" s="1181">
        <f t="shared" si="8"/>
        <v>34.69</v>
      </c>
      <c r="H551" s="1181">
        <f t="shared" si="8"/>
        <v>36.840000000000003</v>
      </c>
      <c r="I551" s="1165"/>
      <c r="J551" s="1181">
        <f t="shared" si="9"/>
        <v>70.383004317307638</v>
      </c>
      <c r="K551" s="1181">
        <f t="shared" si="9"/>
        <v>78.59272115490738</v>
      </c>
    </row>
    <row r="552" spans="1:11" hidden="1" outlineLevel="1" x14ac:dyDescent="0.3">
      <c r="A552" s="1179"/>
      <c r="B552" s="1180">
        <v>2004</v>
      </c>
      <c r="C552" s="1181">
        <f t="shared" si="8"/>
        <v>53.97</v>
      </c>
      <c r="D552" s="1181">
        <f t="shared" si="8"/>
        <v>43.96</v>
      </c>
      <c r="E552" s="1181">
        <f t="shared" si="8"/>
        <v>64.42</v>
      </c>
      <c r="F552" s="1181">
        <f t="shared" si="8"/>
        <v>35.65</v>
      </c>
      <c r="G552" s="1181">
        <f t="shared" si="8"/>
        <v>34.61</v>
      </c>
      <c r="H552" s="1181">
        <f t="shared" si="8"/>
        <v>36.700000000000003</v>
      </c>
      <c r="I552" s="1165"/>
      <c r="J552" s="1181">
        <f t="shared" si="9"/>
        <v>69.897047498801584</v>
      </c>
      <c r="K552" s="1181">
        <f t="shared" si="9"/>
        <v>77.218333792572892</v>
      </c>
    </row>
    <row r="553" spans="1:11" hidden="1" outlineLevel="1" x14ac:dyDescent="0.3">
      <c r="A553" s="1182"/>
      <c r="B553" s="1183">
        <v>2005</v>
      </c>
      <c r="C553" s="1184">
        <f t="shared" si="8"/>
        <v>54.47</v>
      </c>
      <c r="D553" s="1184">
        <f t="shared" si="8"/>
        <v>45.02</v>
      </c>
      <c r="E553" s="1184">
        <f t="shared" si="8"/>
        <v>64.3</v>
      </c>
      <c r="F553" s="1184">
        <f t="shared" si="8"/>
        <v>35.729999999999997</v>
      </c>
      <c r="G553" s="1184">
        <f t="shared" si="8"/>
        <v>34.729999999999997</v>
      </c>
      <c r="H553" s="1184">
        <f t="shared" si="8"/>
        <v>36.75</v>
      </c>
      <c r="I553" s="1185"/>
      <c r="J553" s="1184">
        <f t="shared" si="9"/>
        <v>70.456511524985558</v>
      </c>
      <c r="K553" s="1184">
        <f t="shared" si="9"/>
        <v>77.146419611197189</v>
      </c>
    </row>
    <row r="554" spans="1:11" hidden="1" outlineLevel="1" x14ac:dyDescent="0.3">
      <c r="A554" s="1187" t="s">
        <v>141</v>
      </c>
      <c r="B554" s="1188">
        <v>2001</v>
      </c>
      <c r="C554" s="1189">
        <f t="shared" ref="C554:K558" si="10">MIN(C539,C544,C549)</f>
        <v>42.74</v>
      </c>
      <c r="D554" s="1189">
        <f t="shared" si="10"/>
        <v>33.47</v>
      </c>
      <c r="E554" s="1189">
        <f t="shared" si="10"/>
        <v>52.46</v>
      </c>
      <c r="F554" s="1189">
        <f t="shared" si="10"/>
        <v>34.25</v>
      </c>
      <c r="G554" s="1189">
        <f t="shared" si="10"/>
        <v>33.159999999999997</v>
      </c>
      <c r="H554" s="1189">
        <f t="shared" si="10"/>
        <v>35.33</v>
      </c>
      <c r="I554" s="1165"/>
      <c r="J554" s="1189">
        <f t="shared" si="10"/>
        <v>70.170724746713475</v>
      </c>
      <c r="K554" s="1189">
        <f t="shared" si="10"/>
        <v>77.169985504999801</v>
      </c>
    </row>
    <row r="555" spans="1:11" hidden="1" outlineLevel="1" x14ac:dyDescent="0.3">
      <c r="A555" s="1187" t="s">
        <v>141</v>
      </c>
      <c r="B555" s="1188">
        <v>2002</v>
      </c>
      <c r="C555" s="1189">
        <f t="shared" si="10"/>
        <v>44.11</v>
      </c>
      <c r="D555" s="1189">
        <f t="shared" si="10"/>
        <v>34.880000000000003</v>
      </c>
      <c r="E555" s="1189">
        <f t="shared" si="10"/>
        <v>53.76</v>
      </c>
      <c r="F555" s="1189">
        <f t="shared" si="10"/>
        <v>34.450000000000003</v>
      </c>
      <c r="G555" s="1189">
        <f t="shared" si="10"/>
        <v>33.380000000000003</v>
      </c>
      <c r="H555" s="1189">
        <f t="shared" si="10"/>
        <v>35.520000000000003</v>
      </c>
      <c r="I555" s="1165"/>
      <c r="J555" s="1189">
        <f t="shared" si="10"/>
        <v>70.46772349427367</v>
      </c>
      <c r="K555" s="1189">
        <f t="shared" si="10"/>
        <v>77.258045520127695</v>
      </c>
    </row>
    <row r="556" spans="1:11" hidden="1" outlineLevel="1" x14ac:dyDescent="0.3">
      <c r="A556" s="1187" t="s">
        <v>141</v>
      </c>
      <c r="B556" s="1188">
        <v>2003</v>
      </c>
      <c r="C556" s="1189">
        <f t="shared" si="10"/>
        <v>45.78</v>
      </c>
      <c r="D556" s="1189">
        <f t="shared" si="10"/>
        <v>36.31</v>
      </c>
      <c r="E556" s="1189">
        <f t="shared" si="10"/>
        <v>55.67</v>
      </c>
      <c r="F556" s="1189">
        <f t="shared" si="10"/>
        <v>34.659999999999997</v>
      </c>
      <c r="G556" s="1189">
        <f t="shared" si="10"/>
        <v>33.58</v>
      </c>
      <c r="H556" s="1189">
        <f t="shared" si="10"/>
        <v>35.729999999999997</v>
      </c>
      <c r="I556" s="1165"/>
      <c r="J556" s="1189">
        <f t="shared" si="10"/>
        <v>70.383004317307638</v>
      </c>
      <c r="K556" s="1189">
        <f t="shared" si="10"/>
        <v>77.402136991895532</v>
      </c>
    </row>
    <row r="557" spans="1:11" hidden="1" outlineLevel="1" x14ac:dyDescent="0.3">
      <c r="A557" s="1187" t="s">
        <v>141</v>
      </c>
      <c r="B557" s="1188">
        <v>2004</v>
      </c>
      <c r="C557" s="1189">
        <f t="shared" si="10"/>
        <v>45.74</v>
      </c>
      <c r="D557" s="1189">
        <f t="shared" si="10"/>
        <v>36.590000000000003</v>
      </c>
      <c r="E557" s="1189">
        <f t="shared" si="10"/>
        <v>55.26</v>
      </c>
      <c r="F557" s="1189">
        <f t="shared" si="10"/>
        <v>34.71</v>
      </c>
      <c r="G557" s="1189">
        <f t="shared" si="10"/>
        <v>33.64</v>
      </c>
      <c r="H557" s="1189">
        <f t="shared" si="10"/>
        <v>35.770000000000003</v>
      </c>
      <c r="I557" s="1165"/>
      <c r="J557" s="1189">
        <f t="shared" si="10"/>
        <v>69.483782860916691</v>
      </c>
      <c r="K557" s="1189">
        <f t="shared" si="10"/>
        <v>76.718910585625082</v>
      </c>
    </row>
    <row r="558" spans="1:11" hidden="1" outlineLevel="1" x14ac:dyDescent="0.3">
      <c r="A558" s="1187" t="s">
        <v>141</v>
      </c>
      <c r="B558" s="1188">
        <v>2005</v>
      </c>
      <c r="C558" s="1189">
        <f t="shared" si="10"/>
        <v>46.49</v>
      </c>
      <c r="D558" s="1189">
        <f t="shared" si="10"/>
        <v>37.42</v>
      </c>
      <c r="E558" s="1189">
        <f t="shared" si="10"/>
        <v>55.86</v>
      </c>
      <c r="F558" s="1189">
        <f t="shared" si="10"/>
        <v>34.86</v>
      </c>
      <c r="G558" s="1189">
        <f t="shared" si="10"/>
        <v>33.82</v>
      </c>
      <c r="H558" s="1189">
        <f t="shared" si="10"/>
        <v>35.909999999999997</v>
      </c>
      <c r="I558" s="1165"/>
      <c r="J558" s="1189">
        <f t="shared" si="10"/>
        <v>69.110734388002982</v>
      </c>
      <c r="K558" s="1189">
        <f t="shared" si="10"/>
        <v>76.503411041859181</v>
      </c>
    </row>
    <row r="559" spans="1:11" hidden="1" outlineLevel="1" x14ac:dyDescent="0.3">
      <c r="A559" s="1190" t="s">
        <v>142</v>
      </c>
      <c r="B559" s="1191">
        <v>2001</v>
      </c>
      <c r="C559" s="1192">
        <f t="shared" ref="C559:H563" si="11">MAX(C23,C28,C33,C38,C43,C48,C53,C58,C73,C78,C83,C88,C93,C98,C103,C113,C118,C123,C128,C133,C138,C143,C148,C153,C163,C168,C173,C178,C183,C188)</f>
        <v>159.63999999999999</v>
      </c>
      <c r="D559" s="1192">
        <f t="shared" si="11"/>
        <v>131.88999999999999</v>
      </c>
      <c r="E559" s="1192">
        <f t="shared" si="11"/>
        <v>187.77</v>
      </c>
      <c r="F559" s="1192">
        <f t="shared" si="11"/>
        <v>44.15</v>
      </c>
      <c r="G559" s="1192">
        <f t="shared" si="11"/>
        <v>42.77</v>
      </c>
      <c r="H559" s="1192">
        <f t="shared" si="11"/>
        <v>45.48</v>
      </c>
      <c r="I559" s="1165"/>
      <c r="J559" s="1192">
        <f t="shared" ref="J559:K563" si="12">MAX(J23,J28,J33,J38,J43,J48,J53,J58,J73,J78,J83,J88,J93,J98,J103,J113,J118,J123,J128,J133,J138,J143,J148,J153,J163,J168,J173,J178,J183,J188)</f>
        <v>77.405706816591533</v>
      </c>
      <c r="K559" s="1192">
        <f t="shared" si="12"/>
        <v>82.754647298456973</v>
      </c>
    </row>
    <row r="560" spans="1:11" hidden="1" outlineLevel="1" x14ac:dyDescent="0.3">
      <c r="A560" s="1190"/>
      <c r="B560" s="1191">
        <v>2002</v>
      </c>
      <c r="C560" s="1192">
        <f t="shared" si="11"/>
        <v>164.38</v>
      </c>
      <c r="D560" s="1192">
        <f t="shared" si="11"/>
        <v>136.44999999999999</v>
      </c>
      <c r="E560" s="1192">
        <f t="shared" si="11"/>
        <v>193.23</v>
      </c>
      <c r="F560" s="1192">
        <f t="shared" si="11"/>
        <v>44.48</v>
      </c>
      <c r="G560" s="1192">
        <f t="shared" si="11"/>
        <v>43.12</v>
      </c>
      <c r="H560" s="1192">
        <f t="shared" si="11"/>
        <v>45.78</v>
      </c>
      <c r="I560" s="1165"/>
      <c r="J560" s="1192">
        <f t="shared" si="12"/>
        <v>77.223473625396764</v>
      </c>
      <c r="K560" s="1192">
        <f t="shared" si="12"/>
        <v>82.900878884161585</v>
      </c>
    </row>
    <row r="561" spans="1:11" hidden="1" outlineLevel="1" x14ac:dyDescent="0.3">
      <c r="A561" s="1190"/>
      <c r="B561" s="1191">
        <v>2003</v>
      </c>
      <c r="C561" s="1192">
        <f t="shared" si="11"/>
        <v>168.04</v>
      </c>
      <c r="D561" s="1192">
        <f t="shared" si="11"/>
        <v>140.22999999999999</v>
      </c>
      <c r="E561" s="1192">
        <f t="shared" si="11"/>
        <v>196.51</v>
      </c>
      <c r="F561" s="1192">
        <f t="shared" si="11"/>
        <v>44.74</v>
      </c>
      <c r="G561" s="1192">
        <f t="shared" si="11"/>
        <v>43.41</v>
      </c>
      <c r="H561" s="1192">
        <f t="shared" si="11"/>
        <v>46.03</v>
      </c>
      <c r="I561" s="1165"/>
      <c r="J561" s="1192">
        <f t="shared" si="12"/>
        <v>77.3092103574173</v>
      </c>
      <c r="K561" s="1192">
        <f t="shared" si="12"/>
        <v>82.719602600489878</v>
      </c>
    </row>
    <row r="562" spans="1:11" hidden="1" outlineLevel="1" x14ac:dyDescent="0.3">
      <c r="A562" s="1190"/>
      <c r="B562" s="1191">
        <v>2004</v>
      </c>
      <c r="C562" s="1192">
        <f t="shared" si="11"/>
        <v>169.15</v>
      </c>
      <c r="D562" s="1192">
        <f t="shared" si="11"/>
        <v>138.38999999999999</v>
      </c>
      <c r="E562" s="1192">
        <f t="shared" si="11"/>
        <v>200.99</v>
      </c>
      <c r="F562" s="1192">
        <f t="shared" si="11"/>
        <v>44.87</v>
      </c>
      <c r="G562" s="1192">
        <f t="shared" si="11"/>
        <v>43.46</v>
      </c>
      <c r="H562" s="1192">
        <f t="shared" si="11"/>
        <v>46.23</v>
      </c>
      <c r="I562" s="1165"/>
      <c r="J562" s="1192">
        <f t="shared" si="12"/>
        <v>76.875468347984253</v>
      </c>
      <c r="K562" s="1192">
        <f t="shared" si="12"/>
        <v>82.53072393848646</v>
      </c>
    </row>
    <row r="563" spans="1:11" hidden="1" outlineLevel="1" x14ac:dyDescent="0.3">
      <c r="A563" s="1193"/>
      <c r="B563" s="1194">
        <v>2005</v>
      </c>
      <c r="C563" s="1192">
        <f t="shared" si="11"/>
        <v>174.35</v>
      </c>
      <c r="D563" s="1192">
        <f t="shared" si="11"/>
        <v>144.82</v>
      </c>
      <c r="E563" s="1192">
        <f t="shared" si="11"/>
        <v>204.47</v>
      </c>
      <c r="F563" s="1192">
        <f t="shared" si="11"/>
        <v>45.15</v>
      </c>
      <c r="G563" s="1192">
        <f t="shared" si="11"/>
        <v>43.75</v>
      </c>
      <c r="H563" s="1192">
        <f t="shared" si="11"/>
        <v>46.5</v>
      </c>
      <c r="I563" s="1165"/>
      <c r="J563" s="1192">
        <f t="shared" si="12"/>
        <v>77.090370522358228</v>
      </c>
      <c r="K563" s="1192">
        <f>MAX(K27,K32,K37,K42,K47,K52,K57,K62,K77,K82,K87,K92,K97,K102,K107,K117,K122,K127,K132,K137,K142,K147,K152,K157,K167,K172,K177,K182,K187,K192)</f>
        <v>82.624428002693946</v>
      </c>
    </row>
    <row r="564" spans="1:11" hidden="1" outlineLevel="1" x14ac:dyDescent="0.3">
      <c r="A564" s="1190" t="s">
        <v>142</v>
      </c>
      <c r="B564" s="1195">
        <v>2001</v>
      </c>
      <c r="C564" s="1192">
        <f t="shared" ref="C564:H568" si="13">MAX(C193,C208,C213,C218,C223,C228,C233,C238,C243,C248,C253,C258,C268,C273,C278,C283,C288,C293,C298,C303,C308,C313,C318,C323,C328,C343,C348,C353,C358,C363)</f>
        <v>145.55000000000001</v>
      </c>
      <c r="D564" s="1192">
        <f t="shared" si="13"/>
        <v>125.75</v>
      </c>
      <c r="E564" s="1192">
        <f t="shared" si="13"/>
        <v>183.93</v>
      </c>
      <c r="F564" s="1192">
        <f t="shared" si="13"/>
        <v>43.21</v>
      </c>
      <c r="G564" s="1192">
        <f t="shared" si="13"/>
        <v>42.11</v>
      </c>
      <c r="H564" s="1192">
        <f t="shared" si="13"/>
        <v>44.83</v>
      </c>
      <c r="I564" s="1165"/>
      <c r="J564" s="1192">
        <f t="shared" ref="J564:K568" si="14">MAX(J193,J208,J213,J218,J223,J228,J233,J238,J243,J248,J253,J258,J268,J273,J278,J283,J288,J293,J298,J303,J308,J313,J318,J323,J328,J343,J348,J353,J358,J363)</f>
        <v>75.402257848710533</v>
      </c>
      <c r="K564" s="1192">
        <f t="shared" si="14"/>
        <v>82.347985337107161</v>
      </c>
    </row>
    <row r="565" spans="1:11" hidden="1" outlineLevel="1" x14ac:dyDescent="0.3">
      <c r="A565" s="1190"/>
      <c r="B565" s="1191">
        <v>2002</v>
      </c>
      <c r="C565" s="1192">
        <f t="shared" si="13"/>
        <v>148.78</v>
      </c>
      <c r="D565" s="1192">
        <f t="shared" si="13"/>
        <v>129.5</v>
      </c>
      <c r="E565" s="1192">
        <f t="shared" si="13"/>
        <v>188.96</v>
      </c>
      <c r="F565" s="1192">
        <f t="shared" si="13"/>
        <v>43.45</v>
      </c>
      <c r="G565" s="1192">
        <f t="shared" si="13"/>
        <v>42.35</v>
      </c>
      <c r="H565" s="1192">
        <f t="shared" si="13"/>
        <v>45.09</v>
      </c>
      <c r="I565" s="1165"/>
      <c r="J565" s="1192">
        <f t="shared" si="14"/>
        <v>75.666859738816484</v>
      </c>
      <c r="K565" s="1192">
        <f t="shared" si="14"/>
        <v>82.286176200497536</v>
      </c>
    </row>
    <row r="566" spans="1:11" hidden="1" outlineLevel="1" x14ac:dyDescent="0.3">
      <c r="A566" s="1190"/>
      <c r="B566" s="1191">
        <v>2003</v>
      </c>
      <c r="C566" s="1192">
        <f t="shared" si="13"/>
        <v>149.76</v>
      </c>
      <c r="D566" s="1192">
        <f t="shared" si="13"/>
        <v>133.1</v>
      </c>
      <c r="E566" s="1192">
        <f t="shared" si="13"/>
        <v>191.55</v>
      </c>
      <c r="F566" s="1192">
        <f t="shared" si="13"/>
        <v>43.63</v>
      </c>
      <c r="G566" s="1192">
        <f t="shared" si="13"/>
        <v>42.54</v>
      </c>
      <c r="H566" s="1192">
        <f t="shared" si="13"/>
        <v>45.19</v>
      </c>
      <c r="I566" s="1165"/>
      <c r="J566" s="1192">
        <f t="shared" si="14"/>
        <v>75.792161955878015</v>
      </c>
      <c r="K566" s="1192">
        <f t="shared" si="14"/>
        <v>82.363526428765326</v>
      </c>
    </row>
    <row r="567" spans="1:11" hidden="1" outlineLevel="1" x14ac:dyDescent="0.3">
      <c r="A567" s="1190"/>
      <c r="B567" s="1191">
        <v>2004</v>
      </c>
      <c r="C567" s="1192">
        <f t="shared" si="13"/>
        <v>147.11000000000001</v>
      </c>
      <c r="D567" s="1192">
        <f t="shared" si="13"/>
        <v>128.75</v>
      </c>
      <c r="E567" s="1192">
        <f t="shared" si="13"/>
        <v>183.46</v>
      </c>
      <c r="F567" s="1192">
        <f t="shared" si="13"/>
        <v>43.68</v>
      </c>
      <c r="G567" s="1192">
        <f t="shared" si="13"/>
        <v>42.52</v>
      </c>
      <c r="H567" s="1192">
        <f t="shared" si="13"/>
        <v>45.35</v>
      </c>
      <c r="I567" s="1165"/>
      <c r="J567" s="1192">
        <f t="shared" si="14"/>
        <v>75.350077500533857</v>
      </c>
      <c r="K567" s="1192">
        <f t="shared" si="14"/>
        <v>81.799043056402837</v>
      </c>
    </row>
    <row r="568" spans="1:11" hidden="1" outlineLevel="1" x14ac:dyDescent="0.3">
      <c r="A568" s="1193"/>
      <c r="B568" s="1194">
        <v>2005</v>
      </c>
      <c r="C568" s="1192">
        <f t="shared" si="13"/>
        <v>151.38999999999999</v>
      </c>
      <c r="D568" s="1192">
        <f t="shared" si="13"/>
        <v>133.24</v>
      </c>
      <c r="E568" s="1192">
        <f t="shared" si="13"/>
        <v>187.09</v>
      </c>
      <c r="F568" s="1192">
        <f t="shared" si="13"/>
        <v>43.94</v>
      </c>
      <c r="G568" s="1192">
        <f t="shared" si="13"/>
        <v>42.82</v>
      </c>
      <c r="H568" s="1192">
        <f t="shared" si="13"/>
        <v>45.57</v>
      </c>
      <c r="I568" s="1165"/>
      <c r="J568" s="1192">
        <f t="shared" si="14"/>
        <v>75.54146731665611</v>
      </c>
      <c r="K568" s="1192">
        <f t="shared" si="14"/>
        <v>81.837362372768396</v>
      </c>
    </row>
    <row r="569" spans="1:11" hidden="1" outlineLevel="1" x14ac:dyDescent="0.3">
      <c r="A569" s="1190" t="s">
        <v>142</v>
      </c>
      <c r="B569" s="1195">
        <v>2001</v>
      </c>
      <c r="C569" s="1192">
        <f t="shared" ref="C569:H573" si="15">MAX(C368,C373,C378,C383,C388,C393,C398,C403,C413,C418,C423,C428,C433,C438,C443,C448,C453,C458,C463)</f>
        <v>151.07</v>
      </c>
      <c r="D569" s="1192">
        <f t="shared" si="15"/>
        <v>112.15</v>
      </c>
      <c r="E569" s="1192">
        <f t="shared" si="15"/>
        <v>192.54</v>
      </c>
      <c r="F569" s="1192">
        <f t="shared" si="15"/>
        <v>42.87</v>
      </c>
      <c r="G569" s="1192">
        <f t="shared" si="15"/>
        <v>40.76</v>
      </c>
      <c r="H569" s="1192">
        <f t="shared" si="15"/>
        <v>44.81</v>
      </c>
      <c r="I569" s="1165"/>
      <c r="J569" s="1192">
        <f t="shared" ref="J569:K573" si="16">MAX(J368,J373,J378,J383,J388,J393,J398,J403,J413,J418,J423,J428,J433,J438,J443,J448,J453,J458,J463)</f>
        <v>76.467331495471129</v>
      </c>
      <c r="K569" s="1192">
        <f>MAX(K368,K373,K378,K383,K388,K393,K398,K403,K413,K418,K423,K428,K433,K438,K443,K448,K453,K458,K463)</f>
        <v>82.791115552643546</v>
      </c>
    </row>
    <row r="570" spans="1:11" hidden="1" outlineLevel="1" x14ac:dyDescent="0.3">
      <c r="A570" s="1190"/>
      <c r="B570" s="1191">
        <v>2002</v>
      </c>
      <c r="C570" s="1192">
        <f t="shared" si="15"/>
        <v>155.79</v>
      </c>
      <c r="D570" s="1192">
        <f t="shared" si="15"/>
        <v>115.08</v>
      </c>
      <c r="E570" s="1192">
        <f t="shared" si="15"/>
        <v>198.89</v>
      </c>
      <c r="F570" s="1192">
        <f t="shared" si="15"/>
        <v>43.19</v>
      </c>
      <c r="G570" s="1192">
        <f t="shared" si="15"/>
        <v>41.05</v>
      </c>
      <c r="H570" s="1192">
        <f t="shared" si="15"/>
        <v>45.15</v>
      </c>
      <c r="I570" s="1165"/>
      <c r="J570" s="1192">
        <f t="shared" si="16"/>
        <v>76.696454400957975</v>
      </c>
      <c r="K570" s="1192">
        <f>MAX(K369,K374,K379,K384,K389,K394,K399,K404,K414,K419,K424,K429,K434,K439,K444,K449,K454,K459,K464)</f>
        <v>82.827730049670393</v>
      </c>
    </row>
    <row r="571" spans="1:11" hidden="1" outlineLevel="1" x14ac:dyDescent="0.3">
      <c r="A571" s="1190"/>
      <c r="B571" s="1191">
        <v>2003</v>
      </c>
      <c r="C571" s="1192">
        <f t="shared" si="15"/>
        <v>158.06</v>
      </c>
      <c r="D571" s="1192">
        <f t="shared" si="15"/>
        <v>118.76</v>
      </c>
      <c r="E571" s="1192">
        <f t="shared" si="15"/>
        <v>202.53</v>
      </c>
      <c r="F571" s="1192">
        <f t="shared" si="15"/>
        <v>43.45</v>
      </c>
      <c r="G571" s="1192">
        <f t="shared" si="15"/>
        <v>41.31</v>
      </c>
      <c r="H571" s="1192">
        <f t="shared" si="15"/>
        <v>45.41</v>
      </c>
      <c r="I571" s="1165"/>
      <c r="J571" s="1192">
        <f t="shared" si="16"/>
        <v>76.94419332263837</v>
      </c>
      <c r="K571" s="1192">
        <f>MAX(K370,K375,K380,K385,K390,K395,K400,K405,K415,K420,K425,K430,K435,K440,K445,K450,K455,K460,K465)</f>
        <v>82.647855000460936</v>
      </c>
    </row>
    <row r="572" spans="1:11" hidden="1" outlineLevel="1" x14ac:dyDescent="0.3">
      <c r="A572" s="1190"/>
      <c r="B572" s="1191">
        <v>2004</v>
      </c>
      <c r="C572" s="1192">
        <f t="shared" si="15"/>
        <v>158.56</v>
      </c>
      <c r="D572" s="1192">
        <f t="shared" si="15"/>
        <v>119.57</v>
      </c>
      <c r="E572" s="1192">
        <f t="shared" si="15"/>
        <v>203.01</v>
      </c>
      <c r="F572" s="1192">
        <f t="shared" si="15"/>
        <v>43.7</v>
      </c>
      <c r="G572" s="1192">
        <f t="shared" si="15"/>
        <v>41.47</v>
      </c>
      <c r="H572" s="1192">
        <f t="shared" si="15"/>
        <v>45.72</v>
      </c>
      <c r="I572" s="1165"/>
      <c r="J572" s="1192">
        <f t="shared" si="16"/>
        <v>76.005300225745586</v>
      </c>
      <c r="K572" s="1192">
        <f>MAX(K371,K376,K381,K386,K391,K396,K401,K406,K416,K421,K426,K431,K436,K441,K446,K451,K456,K461,K466)</f>
        <v>81.597987814046192</v>
      </c>
    </row>
    <row r="573" spans="1:11" hidden="1" outlineLevel="1" x14ac:dyDescent="0.3">
      <c r="A573" s="1193"/>
      <c r="B573" s="1194">
        <v>2005</v>
      </c>
      <c r="C573" s="1192">
        <f t="shared" si="15"/>
        <v>161.41999999999999</v>
      </c>
      <c r="D573" s="1192">
        <f t="shared" si="15"/>
        <v>126.04</v>
      </c>
      <c r="E573" s="1192">
        <f t="shared" si="15"/>
        <v>207</v>
      </c>
      <c r="F573" s="1192">
        <f t="shared" si="15"/>
        <v>43.99</v>
      </c>
      <c r="G573" s="1192">
        <f t="shared" si="15"/>
        <v>41.75</v>
      </c>
      <c r="H573" s="1192">
        <f t="shared" si="15"/>
        <v>46.03</v>
      </c>
      <c r="I573" s="1165"/>
      <c r="J573" s="1192">
        <f t="shared" si="16"/>
        <v>75.98006510875544</v>
      </c>
      <c r="K573" s="1192">
        <f t="shared" si="16"/>
        <v>81.322596305444037</v>
      </c>
    </row>
    <row r="574" spans="1:11" hidden="1" outlineLevel="1" x14ac:dyDescent="0.3">
      <c r="A574" s="1196" t="s">
        <v>142</v>
      </c>
      <c r="B574" s="1197">
        <v>2001</v>
      </c>
      <c r="C574" s="1198">
        <f t="shared" ref="C574:K578" si="17">MAX(C559,C564,C569)</f>
        <v>159.63999999999999</v>
      </c>
      <c r="D574" s="1198">
        <f t="shared" si="17"/>
        <v>131.88999999999999</v>
      </c>
      <c r="E574" s="1198">
        <f t="shared" si="17"/>
        <v>192.54</v>
      </c>
      <c r="F574" s="1198">
        <f t="shared" si="17"/>
        <v>44.15</v>
      </c>
      <c r="G574" s="1198">
        <f t="shared" si="17"/>
        <v>42.77</v>
      </c>
      <c r="H574" s="1198">
        <f t="shared" si="17"/>
        <v>45.48</v>
      </c>
      <c r="I574" s="1165"/>
      <c r="J574" s="1198">
        <f t="shared" si="17"/>
        <v>77.405706816591533</v>
      </c>
      <c r="K574" s="1198">
        <f t="shared" si="17"/>
        <v>82.791115552643546</v>
      </c>
    </row>
    <row r="575" spans="1:11" hidden="1" outlineLevel="1" x14ac:dyDescent="0.3">
      <c r="A575" s="1196" t="s">
        <v>142</v>
      </c>
      <c r="B575" s="1197">
        <v>2002</v>
      </c>
      <c r="C575" s="1198">
        <f t="shared" si="17"/>
        <v>164.38</v>
      </c>
      <c r="D575" s="1198">
        <f t="shared" si="17"/>
        <v>136.44999999999999</v>
      </c>
      <c r="E575" s="1198">
        <f t="shared" si="17"/>
        <v>198.89</v>
      </c>
      <c r="F575" s="1198">
        <f t="shared" si="17"/>
        <v>44.48</v>
      </c>
      <c r="G575" s="1198">
        <f t="shared" si="17"/>
        <v>43.12</v>
      </c>
      <c r="H575" s="1198">
        <f t="shared" si="17"/>
        <v>45.78</v>
      </c>
      <c r="I575" s="1165"/>
      <c r="J575" s="1198">
        <f t="shared" si="17"/>
        <v>77.223473625396764</v>
      </c>
      <c r="K575" s="1198">
        <f t="shared" si="17"/>
        <v>82.900878884161585</v>
      </c>
    </row>
    <row r="576" spans="1:11" hidden="1" outlineLevel="1" x14ac:dyDescent="0.3">
      <c r="A576" s="1196" t="s">
        <v>142</v>
      </c>
      <c r="B576" s="1197">
        <v>2003</v>
      </c>
      <c r="C576" s="1198">
        <f t="shared" si="17"/>
        <v>168.04</v>
      </c>
      <c r="D576" s="1198">
        <f t="shared" si="17"/>
        <v>140.22999999999999</v>
      </c>
      <c r="E576" s="1198">
        <f t="shared" si="17"/>
        <v>202.53</v>
      </c>
      <c r="F576" s="1198">
        <f t="shared" si="17"/>
        <v>44.74</v>
      </c>
      <c r="G576" s="1198">
        <f t="shared" si="17"/>
        <v>43.41</v>
      </c>
      <c r="H576" s="1198">
        <f t="shared" si="17"/>
        <v>46.03</v>
      </c>
      <c r="I576" s="1165"/>
      <c r="J576" s="1198">
        <f t="shared" si="17"/>
        <v>77.3092103574173</v>
      </c>
      <c r="K576" s="1198">
        <f t="shared" si="17"/>
        <v>82.719602600489878</v>
      </c>
    </row>
    <row r="577" spans="1:11" hidden="1" outlineLevel="1" x14ac:dyDescent="0.3">
      <c r="A577" s="1196" t="s">
        <v>142</v>
      </c>
      <c r="B577" s="1197">
        <v>2004</v>
      </c>
      <c r="C577" s="1198">
        <f t="shared" si="17"/>
        <v>169.15</v>
      </c>
      <c r="D577" s="1198">
        <f t="shared" si="17"/>
        <v>138.38999999999999</v>
      </c>
      <c r="E577" s="1198">
        <f t="shared" si="17"/>
        <v>203.01</v>
      </c>
      <c r="F577" s="1198">
        <f t="shared" si="17"/>
        <v>44.87</v>
      </c>
      <c r="G577" s="1198">
        <f t="shared" si="17"/>
        <v>43.46</v>
      </c>
      <c r="H577" s="1198">
        <f t="shared" si="17"/>
        <v>46.23</v>
      </c>
      <c r="I577" s="1165"/>
      <c r="J577" s="1198">
        <f t="shared" si="17"/>
        <v>76.875468347984253</v>
      </c>
      <c r="K577" s="1198">
        <f t="shared" si="17"/>
        <v>82.53072393848646</v>
      </c>
    </row>
    <row r="578" spans="1:11" hidden="1" outlineLevel="1" x14ac:dyDescent="0.3">
      <c r="A578" s="1196" t="s">
        <v>142</v>
      </c>
      <c r="B578" s="1197">
        <v>2005</v>
      </c>
      <c r="C578" s="1198">
        <f t="shared" si="17"/>
        <v>174.35</v>
      </c>
      <c r="D578" s="1198">
        <f t="shared" si="17"/>
        <v>144.82</v>
      </c>
      <c r="E578" s="1198">
        <f t="shared" si="17"/>
        <v>207</v>
      </c>
      <c r="F578" s="1198">
        <f t="shared" si="17"/>
        <v>45.15</v>
      </c>
      <c r="G578" s="1198">
        <f t="shared" si="17"/>
        <v>43.75</v>
      </c>
      <c r="H578" s="1198">
        <f t="shared" si="17"/>
        <v>46.5</v>
      </c>
      <c r="I578" s="1165"/>
      <c r="J578" s="1198">
        <f t="shared" si="17"/>
        <v>77.090370522358228</v>
      </c>
      <c r="K578" s="1198">
        <f t="shared" si="17"/>
        <v>82.624428002693946</v>
      </c>
    </row>
    <row r="579" spans="1:11" hidden="1" outlineLevel="1" x14ac:dyDescent="0.3">
      <c r="A579" s="168"/>
      <c r="B579" s="57"/>
      <c r="C579" s="59"/>
      <c r="D579" s="59"/>
      <c r="E579" s="59"/>
      <c r="F579" s="59"/>
      <c r="G579" s="59"/>
      <c r="H579" s="59"/>
      <c r="I579" s="1165"/>
      <c r="J579" s="59"/>
      <c r="K579" s="1166"/>
    </row>
    <row r="580" spans="1:11" collapsed="1" x14ac:dyDescent="0.3">
      <c r="A580" s="168"/>
      <c r="B580" s="57"/>
      <c r="C580" s="59"/>
      <c r="D580" s="59"/>
      <c r="E580" s="59"/>
      <c r="F580" s="59"/>
      <c r="G580" s="59"/>
      <c r="H580" s="59"/>
      <c r="I580" s="1165"/>
      <c r="J580" s="59"/>
      <c r="K580" s="1166"/>
    </row>
    <row r="581" spans="1:11" ht="14.4" x14ac:dyDescent="0.3">
      <c r="A581" s="987"/>
      <c r="B581" s="987"/>
      <c r="C581" s="987"/>
      <c r="D581" s="987"/>
      <c r="E581" s="987"/>
      <c r="F581" s="987"/>
      <c r="G581" s="987"/>
      <c r="H581" s="987"/>
      <c r="I581" s="1199"/>
      <c r="J581" s="987"/>
      <c r="K581" s="987"/>
    </row>
  </sheetData>
  <mergeCells count="8">
    <mergeCell ref="A4:A7"/>
    <mergeCell ref="B4:B7"/>
    <mergeCell ref="C4:E4"/>
    <mergeCell ref="F4:H4"/>
    <mergeCell ref="I4:K4"/>
    <mergeCell ref="C5:E5"/>
    <mergeCell ref="F5:H5"/>
    <mergeCell ref="I5:K5"/>
  </mergeCells>
  <hyperlinks>
    <hyperlink ref="J521" r:id="rId1" location="!/view/sk/VBD_DEM/om7005rr/v_om7005rr_00_00_00_sk"/>
    <hyperlink ref="I521" r:id="rId2"/>
    <hyperlink ref="K521" r:id="rId3" location="!/view/sk/VBD_SK_WIN2/om3802rr/v_om3802rr_00_00_00_sk"/>
    <hyperlink ref="N2" location="Obsah_Contents!A1" display="Obsah / Contents"/>
  </hyperlinks>
  <pageMargins left="0.23622047244094491" right="0.23622047244094491" top="0.74803149606299213" bottom="0.74803149606299213" header="0.31496062992125984" footer="0.31496062992125984"/>
  <pageSetup paperSize="9" orientation="portrait" r:id="rId4"/>
  <headerFooter>
    <oddFooter>&amp;C&amp;"Arial,Normálne"&amp;8&amp;P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1:IL100"/>
  <sheetViews>
    <sheetView showGridLines="0" showOutlineSymbols="0" topLeftCell="A16" zoomScaleNormal="100" zoomScaleSheetLayoutView="100" workbookViewId="0">
      <selection activeCell="O16" sqref="O16"/>
    </sheetView>
  </sheetViews>
  <sheetFormatPr defaultRowHeight="14.4" customHeight="1" outlineLevelRow="1" x14ac:dyDescent="0.2"/>
  <cols>
    <col min="1" max="1" width="5.09765625" style="1392" customWidth="1"/>
    <col min="2" max="6" width="7.09765625" style="210" customWidth="1"/>
    <col min="7" max="11" width="6.59765625" style="210" customWidth="1"/>
    <col min="12" max="12" width="4.59765625" style="1393" customWidth="1"/>
    <col min="13" max="13" width="9" style="210"/>
    <col min="14" max="14" width="4.59765625" style="210" customWidth="1"/>
    <col min="15" max="256" width="9" style="210"/>
    <col min="257" max="257" width="5.09765625" style="210" customWidth="1"/>
    <col min="258" max="262" width="7.09765625" style="210" customWidth="1"/>
    <col min="263" max="267" width="6.59765625" style="210" customWidth="1"/>
    <col min="268" max="268" width="4.59765625" style="210" customWidth="1"/>
    <col min="269" max="269" width="9" style="210"/>
    <col min="270" max="270" width="4.59765625" style="210" customWidth="1"/>
    <col min="271" max="512" width="9" style="210"/>
    <col min="513" max="513" width="5.09765625" style="210" customWidth="1"/>
    <col min="514" max="518" width="7.09765625" style="210" customWidth="1"/>
    <col min="519" max="523" width="6.59765625" style="210" customWidth="1"/>
    <col min="524" max="524" width="4.59765625" style="210" customWidth="1"/>
    <col min="525" max="525" width="9" style="210"/>
    <col min="526" max="526" width="4.59765625" style="210" customWidth="1"/>
    <col min="527" max="768" width="9" style="210"/>
    <col min="769" max="769" width="5.09765625" style="210" customWidth="1"/>
    <col min="770" max="774" width="7.09765625" style="210" customWidth="1"/>
    <col min="775" max="779" width="6.59765625" style="210" customWidth="1"/>
    <col min="780" max="780" width="4.59765625" style="210" customWidth="1"/>
    <col min="781" max="781" width="9" style="210"/>
    <col min="782" max="782" width="4.59765625" style="210" customWidth="1"/>
    <col min="783" max="1024" width="9" style="210"/>
    <col min="1025" max="1025" width="5.09765625" style="210" customWidth="1"/>
    <col min="1026" max="1030" width="7.09765625" style="210" customWidth="1"/>
    <col min="1031" max="1035" width="6.59765625" style="210" customWidth="1"/>
    <col min="1036" max="1036" width="4.59765625" style="210" customWidth="1"/>
    <col min="1037" max="1037" width="9" style="210"/>
    <col min="1038" max="1038" width="4.59765625" style="210" customWidth="1"/>
    <col min="1039" max="1280" width="9" style="210"/>
    <col min="1281" max="1281" width="5.09765625" style="210" customWidth="1"/>
    <col min="1282" max="1286" width="7.09765625" style="210" customWidth="1"/>
    <col min="1287" max="1291" width="6.59765625" style="210" customWidth="1"/>
    <col min="1292" max="1292" width="4.59765625" style="210" customWidth="1"/>
    <col min="1293" max="1293" width="9" style="210"/>
    <col min="1294" max="1294" width="4.59765625" style="210" customWidth="1"/>
    <col min="1295" max="1536" width="9" style="210"/>
    <col min="1537" max="1537" width="5.09765625" style="210" customWidth="1"/>
    <col min="1538" max="1542" width="7.09765625" style="210" customWidth="1"/>
    <col min="1543" max="1547" width="6.59765625" style="210" customWidth="1"/>
    <col min="1548" max="1548" width="4.59765625" style="210" customWidth="1"/>
    <col min="1549" max="1549" width="9" style="210"/>
    <col min="1550" max="1550" width="4.59765625" style="210" customWidth="1"/>
    <col min="1551" max="1792" width="9" style="210"/>
    <col min="1793" max="1793" width="5.09765625" style="210" customWidth="1"/>
    <col min="1794" max="1798" width="7.09765625" style="210" customWidth="1"/>
    <col min="1799" max="1803" width="6.59765625" style="210" customWidth="1"/>
    <col min="1804" max="1804" width="4.59765625" style="210" customWidth="1"/>
    <col min="1805" max="1805" width="9" style="210"/>
    <col min="1806" max="1806" width="4.59765625" style="210" customWidth="1"/>
    <col min="1807" max="2048" width="9" style="210"/>
    <col min="2049" max="2049" width="5.09765625" style="210" customWidth="1"/>
    <col min="2050" max="2054" width="7.09765625" style="210" customWidth="1"/>
    <col min="2055" max="2059" width="6.59765625" style="210" customWidth="1"/>
    <col min="2060" max="2060" width="4.59765625" style="210" customWidth="1"/>
    <col min="2061" max="2061" width="9" style="210"/>
    <col min="2062" max="2062" width="4.59765625" style="210" customWidth="1"/>
    <col min="2063" max="2304" width="9" style="210"/>
    <col min="2305" max="2305" width="5.09765625" style="210" customWidth="1"/>
    <col min="2306" max="2310" width="7.09765625" style="210" customWidth="1"/>
    <col min="2311" max="2315" width="6.59765625" style="210" customWidth="1"/>
    <col min="2316" max="2316" width="4.59765625" style="210" customWidth="1"/>
    <col min="2317" max="2317" width="9" style="210"/>
    <col min="2318" max="2318" width="4.59765625" style="210" customWidth="1"/>
    <col min="2319" max="2560" width="9" style="210"/>
    <col min="2561" max="2561" width="5.09765625" style="210" customWidth="1"/>
    <col min="2562" max="2566" width="7.09765625" style="210" customWidth="1"/>
    <col min="2567" max="2571" width="6.59765625" style="210" customWidth="1"/>
    <col min="2572" max="2572" width="4.59765625" style="210" customWidth="1"/>
    <col min="2573" max="2573" width="9" style="210"/>
    <col min="2574" max="2574" width="4.59765625" style="210" customWidth="1"/>
    <col min="2575" max="2816" width="9" style="210"/>
    <col min="2817" max="2817" width="5.09765625" style="210" customWidth="1"/>
    <col min="2818" max="2822" width="7.09765625" style="210" customWidth="1"/>
    <col min="2823" max="2827" width="6.59765625" style="210" customWidth="1"/>
    <col min="2828" max="2828" width="4.59765625" style="210" customWidth="1"/>
    <col min="2829" max="2829" width="9" style="210"/>
    <col min="2830" max="2830" width="4.59765625" style="210" customWidth="1"/>
    <col min="2831" max="3072" width="9" style="210"/>
    <col min="3073" max="3073" width="5.09765625" style="210" customWidth="1"/>
    <col min="3074" max="3078" width="7.09765625" style="210" customWidth="1"/>
    <col min="3079" max="3083" width="6.59765625" style="210" customWidth="1"/>
    <col min="3084" max="3084" width="4.59765625" style="210" customWidth="1"/>
    <col min="3085" max="3085" width="9" style="210"/>
    <col min="3086" max="3086" width="4.59765625" style="210" customWidth="1"/>
    <col min="3087" max="3328" width="9" style="210"/>
    <col min="3329" max="3329" width="5.09765625" style="210" customWidth="1"/>
    <col min="3330" max="3334" width="7.09765625" style="210" customWidth="1"/>
    <col min="3335" max="3339" width="6.59765625" style="210" customWidth="1"/>
    <col min="3340" max="3340" width="4.59765625" style="210" customWidth="1"/>
    <col min="3341" max="3341" width="9" style="210"/>
    <col min="3342" max="3342" width="4.59765625" style="210" customWidth="1"/>
    <col min="3343" max="3584" width="9" style="210"/>
    <col min="3585" max="3585" width="5.09765625" style="210" customWidth="1"/>
    <col min="3586" max="3590" width="7.09765625" style="210" customWidth="1"/>
    <col min="3591" max="3595" width="6.59765625" style="210" customWidth="1"/>
    <col min="3596" max="3596" width="4.59765625" style="210" customWidth="1"/>
    <col min="3597" max="3597" width="9" style="210"/>
    <col min="3598" max="3598" width="4.59765625" style="210" customWidth="1"/>
    <col min="3599" max="3840" width="9" style="210"/>
    <col min="3841" max="3841" width="5.09765625" style="210" customWidth="1"/>
    <col min="3842" max="3846" width="7.09765625" style="210" customWidth="1"/>
    <col min="3847" max="3851" width="6.59765625" style="210" customWidth="1"/>
    <col min="3852" max="3852" width="4.59765625" style="210" customWidth="1"/>
    <col min="3853" max="3853" width="9" style="210"/>
    <col min="3854" max="3854" width="4.59765625" style="210" customWidth="1"/>
    <col min="3855" max="4096" width="9" style="210"/>
    <col min="4097" max="4097" width="5.09765625" style="210" customWidth="1"/>
    <col min="4098" max="4102" width="7.09765625" style="210" customWidth="1"/>
    <col min="4103" max="4107" width="6.59765625" style="210" customWidth="1"/>
    <col min="4108" max="4108" width="4.59765625" style="210" customWidth="1"/>
    <col min="4109" max="4109" width="9" style="210"/>
    <col min="4110" max="4110" width="4.59765625" style="210" customWidth="1"/>
    <col min="4111" max="4352" width="9" style="210"/>
    <col min="4353" max="4353" width="5.09765625" style="210" customWidth="1"/>
    <col min="4354" max="4358" width="7.09765625" style="210" customWidth="1"/>
    <col min="4359" max="4363" width="6.59765625" style="210" customWidth="1"/>
    <col min="4364" max="4364" width="4.59765625" style="210" customWidth="1"/>
    <col min="4365" max="4365" width="9" style="210"/>
    <col min="4366" max="4366" width="4.59765625" style="210" customWidth="1"/>
    <col min="4367" max="4608" width="9" style="210"/>
    <col min="4609" max="4609" width="5.09765625" style="210" customWidth="1"/>
    <col min="4610" max="4614" width="7.09765625" style="210" customWidth="1"/>
    <col min="4615" max="4619" width="6.59765625" style="210" customWidth="1"/>
    <col min="4620" max="4620" width="4.59765625" style="210" customWidth="1"/>
    <col min="4621" max="4621" width="9" style="210"/>
    <col min="4622" max="4622" width="4.59765625" style="210" customWidth="1"/>
    <col min="4623" max="4864" width="9" style="210"/>
    <col min="4865" max="4865" width="5.09765625" style="210" customWidth="1"/>
    <col min="4866" max="4870" width="7.09765625" style="210" customWidth="1"/>
    <col min="4871" max="4875" width="6.59765625" style="210" customWidth="1"/>
    <col min="4876" max="4876" width="4.59765625" style="210" customWidth="1"/>
    <col min="4877" max="4877" width="9" style="210"/>
    <col min="4878" max="4878" width="4.59765625" style="210" customWidth="1"/>
    <col min="4879" max="5120" width="9" style="210"/>
    <col min="5121" max="5121" width="5.09765625" style="210" customWidth="1"/>
    <col min="5122" max="5126" width="7.09765625" style="210" customWidth="1"/>
    <col min="5127" max="5131" width="6.59765625" style="210" customWidth="1"/>
    <col min="5132" max="5132" width="4.59765625" style="210" customWidth="1"/>
    <col min="5133" max="5133" width="9" style="210"/>
    <col min="5134" max="5134" width="4.59765625" style="210" customWidth="1"/>
    <col min="5135" max="5376" width="9" style="210"/>
    <col min="5377" max="5377" width="5.09765625" style="210" customWidth="1"/>
    <col min="5378" max="5382" width="7.09765625" style="210" customWidth="1"/>
    <col min="5383" max="5387" width="6.59765625" style="210" customWidth="1"/>
    <col min="5388" max="5388" width="4.59765625" style="210" customWidth="1"/>
    <col min="5389" max="5389" width="9" style="210"/>
    <col min="5390" max="5390" width="4.59765625" style="210" customWidth="1"/>
    <col min="5391" max="5632" width="9" style="210"/>
    <col min="5633" max="5633" width="5.09765625" style="210" customWidth="1"/>
    <col min="5634" max="5638" width="7.09765625" style="210" customWidth="1"/>
    <col min="5639" max="5643" width="6.59765625" style="210" customWidth="1"/>
    <col min="5644" max="5644" width="4.59765625" style="210" customWidth="1"/>
    <col min="5645" max="5645" width="9" style="210"/>
    <col min="5646" max="5646" width="4.59765625" style="210" customWidth="1"/>
    <col min="5647" max="5888" width="9" style="210"/>
    <col min="5889" max="5889" width="5.09765625" style="210" customWidth="1"/>
    <col min="5890" max="5894" width="7.09765625" style="210" customWidth="1"/>
    <col min="5895" max="5899" width="6.59765625" style="210" customWidth="1"/>
    <col min="5900" max="5900" width="4.59765625" style="210" customWidth="1"/>
    <col min="5901" max="5901" width="9" style="210"/>
    <col min="5902" max="5902" width="4.59765625" style="210" customWidth="1"/>
    <col min="5903" max="6144" width="9" style="210"/>
    <col min="6145" max="6145" width="5.09765625" style="210" customWidth="1"/>
    <col min="6146" max="6150" width="7.09765625" style="210" customWidth="1"/>
    <col min="6151" max="6155" width="6.59765625" style="210" customWidth="1"/>
    <col min="6156" max="6156" width="4.59765625" style="210" customWidth="1"/>
    <col min="6157" max="6157" width="9" style="210"/>
    <col min="6158" max="6158" width="4.59765625" style="210" customWidth="1"/>
    <col min="6159" max="6400" width="9" style="210"/>
    <col min="6401" max="6401" width="5.09765625" style="210" customWidth="1"/>
    <col min="6402" max="6406" width="7.09765625" style="210" customWidth="1"/>
    <col min="6407" max="6411" width="6.59765625" style="210" customWidth="1"/>
    <col min="6412" max="6412" width="4.59765625" style="210" customWidth="1"/>
    <col min="6413" max="6413" width="9" style="210"/>
    <col min="6414" max="6414" width="4.59765625" style="210" customWidth="1"/>
    <col min="6415" max="6656" width="9" style="210"/>
    <col min="6657" max="6657" width="5.09765625" style="210" customWidth="1"/>
    <col min="6658" max="6662" width="7.09765625" style="210" customWidth="1"/>
    <col min="6663" max="6667" width="6.59765625" style="210" customWidth="1"/>
    <col min="6668" max="6668" width="4.59765625" style="210" customWidth="1"/>
    <col min="6669" max="6669" width="9" style="210"/>
    <col min="6670" max="6670" width="4.59765625" style="210" customWidth="1"/>
    <col min="6671" max="6912" width="9" style="210"/>
    <col min="6913" max="6913" width="5.09765625" style="210" customWidth="1"/>
    <col min="6914" max="6918" width="7.09765625" style="210" customWidth="1"/>
    <col min="6919" max="6923" width="6.59765625" style="210" customWidth="1"/>
    <col min="6924" max="6924" width="4.59765625" style="210" customWidth="1"/>
    <col min="6925" max="6925" width="9" style="210"/>
    <col min="6926" max="6926" width="4.59765625" style="210" customWidth="1"/>
    <col min="6927" max="7168" width="9" style="210"/>
    <col min="7169" max="7169" width="5.09765625" style="210" customWidth="1"/>
    <col min="7170" max="7174" width="7.09765625" style="210" customWidth="1"/>
    <col min="7175" max="7179" width="6.59765625" style="210" customWidth="1"/>
    <col min="7180" max="7180" width="4.59765625" style="210" customWidth="1"/>
    <col min="7181" max="7181" width="9" style="210"/>
    <col min="7182" max="7182" width="4.59765625" style="210" customWidth="1"/>
    <col min="7183" max="7424" width="9" style="210"/>
    <col min="7425" max="7425" width="5.09765625" style="210" customWidth="1"/>
    <col min="7426" max="7430" width="7.09765625" style="210" customWidth="1"/>
    <col min="7431" max="7435" width="6.59765625" style="210" customWidth="1"/>
    <col min="7436" max="7436" width="4.59765625" style="210" customWidth="1"/>
    <col min="7437" max="7437" width="9" style="210"/>
    <col min="7438" max="7438" width="4.59765625" style="210" customWidth="1"/>
    <col min="7439" max="7680" width="9" style="210"/>
    <col min="7681" max="7681" width="5.09765625" style="210" customWidth="1"/>
    <col min="7682" max="7686" width="7.09765625" style="210" customWidth="1"/>
    <col min="7687" max="7691" width="6.59765625" style="210" customWidth="1"/>
    <col min="7692" max="7692" width="4.59765625" style="210" customWidth="1"/>
    <col min="7693" max="7693" width="9" style="210"/>
    <col min="7694" max="7694" width="4.59765625" style="210" customWidth="1"/>
    <col min="7695" max="7936" width="9" style="210"/>
    <col min="7937" max="7937" width="5.09765625" style="210" customWidth="1"/>
    <col min="7938" max="7942" width="7.09765625" style="210" customWidth="1"/>
    <col min="7943" max="7947" width="6.59765625" style="210" customWidth="1"/>
    <col min="7948" max="7948" width="4.59765625" style="210" customWidth="1"/>
    <col min="7949" max="7949" width="9" style="210"/>
    <col min="7950" max="7950" width="4.59765625" style="210" customWidth="1"/>
    <col min="7951" max="8192" width="9" style="210"/>
    <col min="8193" max="8193" width="5.09765625" style="210" customWidth="1"/>
    <col min="8194" max="8198" width="7.09765625" style="210" customWidth="1"/>
    <col min="8199" max="8203" width="6.59765625" style="210" customWidth="1"/>
    <col min="8204" max="8204" width="4.59765625" style="210" customWidth="1"/>
    <col min="8205" max="8205" width="9" style="210"/>
    <col min="8206" max="8206" width="4.59765625" style="210" customWidth="1"/>
    <col min="8207" max="8448" width="9" style="210"/>
    <col min="8449" max="8449" width="5.09765625" style="210" customWidth="1"/>
    <col min="8450" max="8454" width="7.09765625" style="210" customWidth="1"/>
    <col min="8455" max="8459" width="6.59765625" style="210" customWidth="1"/>
    <col min="8460" max="8460" width="4.59765625" style="210" customWidth="1"/>
    <col min="8461" max="8461" width="9" style="210"/>
    <col min="8462" max="8462" width="4.59765625" style="210" customWidth="1"/>
    <col min="8463" max="8704" width="9" style="210"/>
    <col min="8705" max="8705" width="5.09765625" style="210" customWidth="1"/>
    <col min="8706" max="8710" width="7.09765625" style="210" customWidth="1"/>
    <col min="8711" max="8715" width="6.59765625" style="210" customWidth="1"/>
    <col min="8716" max="8716" width="4.59765625" style="210" customWidth="1"/>
    <col min="8717" max="8717" width="9" style="210"/>
    <col min="8718" max="8718" width="4.59765625" style="210" customWidth="1"/>
    <col min="8719" max="8960" width="9" style="210"/>
    <col min="8961" max="8961" width="5.09765625" style="210" customWidth="1"/>
    <col min="8962" max="8966" width="7.09765625" style="210" customWidth="1"/>
    <col min="8967" max="8971" width="6.59765625" style="210" customWidth="1"/>
    <col min="8972" max="8972" width="4.59765625" style="210" customWidth="1"/>
    <col min="8973" max="8973" width="9" style="210"/>
    <col min="8974" max="8974" width="4.59765625" style="210" customWidth="1"/>
    <col min="8975" max="9216" width="9" style="210"/>
    <col min="9217" max="9217" width="5.09765625" style="210" customWidth="1"/>
    <col min="9218" max="9222" width="7.09765625" style="210" customWidth="1"/>
    <col min="9223" max="9227" width="6.59765625" style="210" customWidth="1"/>
    <col min="9228" max="9228" width="4.59765625" style="210" customWidth="1"/>
    <col min="9229" max="9229" width="9" style="210"/>
    <col min="9230" max="9230" width="4.59765625" style="210" customWidth="1"/>
    <col min="9231" max="9472" width="9" style="210"/>
    <col min="9473" max="9473" width="5.09765625" style="210" customWidth="1"/>
    <col min="9474" max="9478" width="7.09765625" style="210" customWidth="1"/>
    <col min="9479" max="9483" width="6.59765625" style="210" customWidth="1"/>
    <col min="9484" max="9484" width="4.59765625" style="210" customWidth="1"/>
    <col min="9485" max="9485" width="9" style="210"/>
    <col min="9486" max="9486" width="4.59765625" style="210" customWidth="1"/>
    <col min="9487" max="9728" width="9" style="210"/>
    <col min="9729" max="9729" width="5.09765625" style="210" customWidth="1"/>
    <col min="9730" max="9734" width="7.09765625" style="210" customWidth="1"/>
    <col min="9735" max="9739" width="6.59765625" style="210" customWidth="1"/>
    <col min="9740" max="9740" width="4.59765625" style="210" customWidth="1"/>
    <col min="9741" max="9741" width="9" style="210"/>
    <col min="9742" max="9742" width="4.59765625" style="210" customWidth="1"/>
    <col min="9743" max="9984" width="9" style="210"/>
    <col min="9985" max="9985" width="5.09765625" style="210" customWidth="1"/>
    <col min="9986" max="9990" width="7.09765625" style="210" customWidth="1"/>
    <col min="9991" max="9995" width="6.59765625" style="210" customWidth="1"/>
    <col min="9996" max="9996" width="4.59765625" style="210" customWidth="1"/>
    <col min="9997" max="9997" width="9" style="210"/>
    <col min="9998" max="9998" width="4.59765625" style="210" customWidth="1"/>
    <col min="9999" max="10240" width="9" style="210"/>
    <col min="10241" max="10241" width="5.09765625" style="210" customWidth="1"/>
    <col min="10242" max="10246" width="7.09765625" style="210" customWidth="1"/>
    <col min="10247" max="10251" width="6.59765625" style="210" customWidth="1"/>
    <col min="10252" max="10252" width="4.59765625" style="210" customWidth="1"/>
    <col min="10253" max="10253" width="9" style="210"/>
    <col min="10254" max="10254" width="4.59765625" style="210" customWidth="1"/>
    <col min="10255" max="10496" width="9" style="210"/>
    <col min="10497" max="10497" width="5.09765625" style="210" customWidth="1"/>
    <col min="10498" max="10502" width="7.09765625" style="210" customWidth="1"/>
    <col min="10503" max="10507" width="6.59765625" style="210" customWidth="1"/>
    <col min="10508" max="10508" width="4.59765625" style="210" customWidth="1"/>
    <col min="10509" max="10509" width="9" style="210"/>
    <col min="10510" max="10510" width="4.59765625" style="210" customWidth="1"/>
    <col min="10511" max="10752" width="9" style="210"/>
    <col min="10753" max="10753" width="5.09765625" style="210" customWidth="1"/>
    <col min="10754" max="10758" width="7.09765625" style="210" customWidth="1"/>
    <col min="10759" max="10763" width="6.59765625" style="210" customWidth="1"/>
    <col min="10764" max="10764" width="4.59765625" style="210" customWidth="1"/>
    <col min="10765" max="10765" width="9" style="210"/>
    <col min="10766" max="10766" width="4.59765625" style="210" customWidth="1"/>
    <col min="10767" max="11008" width="9" style="210"/>
    <col min="11009" max="11009" width="5.09765625" style="210" customWidth="1"/>
    <col min="11010" max="11014" width="7.09765625" style="210" customWidth="1"/>
    <col min="11015" max="11019" width="6.59765625" style="210" customWidth="1"/>
    <col min="11020" max="11020" width="4.59765625" style="210" customWidth="1"/>
    <col min="11021" max="11021" width="9" style="210"/>
    <col min="11022" max="11022" width="4.59765625" style="210" customWidth="1"/>
    <col min="11023" max="11264" width="9" style="210"/>
    <col min="11265" max="11265" width="5.09765625" style="210" customWidth="1"/>
    <col min="11266" max="11270" width="7.09765625" style="210" customWidth="1"/>
    <col min="11271" max="11275" width="6.59765625" style="210" customWidth="1"/>
    <col min="11276" max="11276" width="4.59765625" style="210" customWidth="1"/>
    <col min="11277" max="11277" width="9" style="210"/>
    <col min="11278" max="11278" width="4.59765625" style="210" customWidth="1"/>
    <col min="11279" max="11520" width="9" style="210"/>
    <col min="11521" max="11521" width="5.09765625" style="210" customWidth="1"/>
    <col min="11522" max="11526" width="7.09765625" style="210" customWidth="1"/>
    <col min="11527" max="11531" width="6.59765625" style="210" customWidth="1"/>
    <col min="11532" max="11532" width="4.59765625" style="210" customWidth="1"/>
    <col min="11533" max="11533" width="9" style="210"/>
    <col min="11534" max="11534" width="4.59765625" style="210" customWidth="1"/>
    <col min="11535" max="11776" width="9" style="210"/>
    <col min="11777" max="11777" width="5.09765625" style="210" customWidth="1"/>
    <col min="11778" max="11782" width="7.09765625" style="210" customWidth="1"/>
    <col min="11783" max="11787" width="6.59765625" style="210" customWidth="1"/>
    <col min="11788" max="11788" width="4.59765625" style="210" customWidth="1"/>
    <col min="11789" max="11789" width="9" style="210"/>
    <col min="11790" max="11790" width="4.59765625" style="210" customWidth="1"/>
    <col min="11791" max="12032" width="9" style="210"/>
    <col min="12033" max="12033" width="5.09765625" style="210" customWidth="1"/>
    <col min="12034" max="12038" width="7.09765625" style="210" customWidth="1"/>
    <col min="12039" max="12043" width="6.59765625" style="210" customWidth="1"/>
    <col min="12044" max="12044" width="4.59765625" style="210" customWidth="1"/>
    <col min="12045" max="12045" width="9" style="210"/>
    <col min="12046" max="12046" width="4.59765625" style="210" customWidth="1"/>
    <col min="12047" max="12288" width="9" style="210"/>
    <col min="12289" max="12289" width="5.09765625" style="210" customWidth="1"/>
    <col min="12290" max="12294" width="7.09765625" style="210" customWidth="1"/>
    <col min="12295" max="12299" width="6.59765625" style="210" customWidth="1"/>
    <col min="12300" max="12300" width="4.59765625" style="210" customWidth="1"/>
    <col min="12301" max="12301" width="9" style="210"/>
    <col min="12302" max="12302" width="4.59765625" style="210" customWidth="1"/>
    <col min="12303" max="12544" width="9" style="210"/>
    <col min="12545" max="12545" width="5.09765625" style="210" customWidth="1"/>
    <col min="12546" max="12550" width="7.09765625" style="210" customWidth="1"/>
    <col min="12551" max="12555" width="6.59765625" style="210" customWidth="1"/>
    <col min="12556" max="12556" width="4.59765625" style="210" customWidth="1"/>
    <col min="12557" max="12557" width="9" style="210"/>
    <col min="12558" max="12558" width="4.59765625" style="210" customWidth="1"/>
    <col min="12559" max="12800" width="9" style="210"/>
    <col min="12801" max="12801" width="5.09765625" style="210" customWidth="1"/>
    <col min="12802" max="12806" width="7.09765625" style="210" customWidth="1"/>
    <col min="12807" max="12811" width="6.59765625" style="210" customWidth="1"/>
    <col min="12812" max="12812" width="4.59765625" style="210" customWidth="1"/>
    <col min="12813" max="12813" width="9" style="210"/>
    <col min="12814" max="12814" width="4.59765625" style="210" customWidth="1"/>
    <col min="12815" max="13056" width="9" style="210"/>
    <col min="13057" max="13057" width="5.09765625" style="210" customWidth="1"/>
    <col min="13058" max="13062" width="7.09765625" style="210" customWidth="1"/>
    <col min="13063" max="13067" width="6.59765625" style="210" customWidth="1"/>
    <col min="13068" max="13068" width="4.59765625" style="210" customWidth="1"/>
    <col min="13069" max="13069" width="9" style="210"/>
    <col min="13070" max="13070" width="4.59765625" style="210" customWidth="1"/>
    <col min="13071" max="13312" width="9" style="210"/>
    <col min="13313" max="13313" width="5.09765625" style="210" customWidth="1"/>
    <col min="13314" max="13318" width="7.09765625" style="210" customWidth="1"/>
    <col min="13319" max="13323" width="6.59765625" style="210" customWidth="1"/>
    <col min="13324" max="13324" width="4.59765625" style="210" customWidth="1"/>
    <col min="13325" max="13325" width="9" style="210"/>
    <col min="13326" max="13326" width="4.59765625" style="210" customWidth="1"/>
    <col min="13327" max="13568" width="9" style="210"/>
    <col min="13569" max="13569" width="5.09765625" style="210" customWidth="1"/>
    <col min="13570" max="13574" width="7.09765625" style="210" customWidth="1"/>
    <col min="13575" max="13579" width="6.59765625" style="210" customWidth="1"/>
    <col min="13580" max="13580" width="4.59765625" style="210" customWidth="1"/>
    <col min="13581" max="13581" width="9" style="210"/>
    <col min="13582" max="13582" width="4.59765625" style="210" customWidth="1"/>
    <col min="13583" max="13824" width="9" style="210"/>
    <col min="13825" max="13825" width="5.09765625" style="210" customWidth="1"/>
    <col min="13826" max="13830" width="7.09765625" style="210" customWidth="1"/>
    <col min="13831" max="13835" width="6.59765625" style="210" customWidth="1"/>
    <col min="13836" max="13836" width="4.59765625" style="210" customWidth="1"/>
    <col min="13837" max="13837" width="9" style="210"/>
    <col min="13838" max="13838" width="4.59765625" style="210" customWidth="1"/>
    <col min="13839" max="14080" width="9" style="210"/>
    <col min="14081" max="14081" width="5.09765625" style="210" customWidth="1"/>
    <col min="14082" max="14086" width="7.09765625" style="210" customWidth="1"/>
    <col min="14087" max="14091" width="6.59765625" style="210" customWidth="1"/>
    <col min="14092" max="14092" width="4.59765625" style="210" customWidth="1"/>
    <col min="14093" max="14093" width="9" style="210"/>
    <col min="14094" max="14094" width="4.59765625" style="210" customWidth="1"/>
    <col min="14095" max="14336" width="9" style="210"/>
    <col min="14337" max="14337" width="5.09765625" style="210" customWidth="1"/>
    <col min="14338" max="14342" width="7.09765625" style="210" customWidth="1"/>
    <col min="14343" max="14347" width="6.59765625" style="210" customWidth="1"/>
    <col min="14348" max="14348" width="4.59765625" style="210" customWidth="1"/>
    <col min="14349" max="14349" width="9" style="210"/>
    <col min="14350" max="14350" width="4.59765625" style="210" customWidth="1"/>
    <col min="14351" max="14592" width="9" style="210"/>
    <col min="14593" max="14593" width="5.09765625" style="210" customWidth="1"/>
    <col min="14594" max="14598" width="7.09765625" style="210" customWidth="1"/>
    <col min="14599" max="14603" width="6.59765625" style="210" customWidth="1"/>
    <col min="14604" max="14604" width="4.59765625" style="210" customWidth="1"/>
    <col min="14605" max="14605" width="9" style="210"/>
    <col min="14606" max="14606" width="4.59765625" style="210" customWidth="1"/>
    <col min="14607" max="14848" width="9" style="210"/>
    <col min="14849" max="14849" width="5.09765625" style="210" customWidth="1"/>
    <col min="14850" max="14854" width="7.09765625" style="210" customWidth="1"/>
    <col min="14855" max="14859" width="6.59765625" style="210" customWidth="1"/>
    <col min="14860" max="14860" width="4.59765625" style="210" customWidth="1"/>
    <col min="14861" max="14861" width="9" style="210"/>
    <col min="14862" max="14862" width="4.59765625" style="210" customWidth="1"/>
    <col min="14863" max="15104" width="9" style="210"/>
    <col min="15105" max="15105" width="5.09765625" style="210" customWidth="1"/>
    <col min="15106" max="15110" width="7.09765625" style="210" customWidth="1"/>
    <col min="15111" max="15115" width="6.59765625" style="210" customWidth="1"/>
    <col min="15116" max="15116" width="4.59765625" style="210" customWidth="1"/>
    <col min="15117" max="15117" width="9" style="210"/>
    <col min="15118" max="15118" width="4.59765625" style="210" customWidth="1"/>
    <col min="15119" max="15360" width="9" style="210"/>
    <col min="15361" max="15361" width="5.09765625" style="210" customWidth="1"/>
    <col min="15362" max="15366" width="7.09765625" style="210" customWidth="1"/>
    <col min="15367" max="15371" width="6.59765625" style="210" customWidth="1"/>
    <col min="15372" max="15372" width="4.59765625" style="210" customWidth="1"/>
    <col min="15373" max="15373" width="9" style="210"/>
    <col min="15374" max="15374" width="4.59765625" style="210" customWidth="1"/>
    <col min="15375" max="15616" width="9" style="210"/>
    <col min="15617" max="15617" width="5.09765625" style="210" customWidth="1"/>
    <col min="15618" max="15622" width="7.09765625" style="210" customWidth="1"/>
    <col min="15623" max="15627" width="6.59765625" style="210" customWidth="1"/>
    <col min="15628" max="15628" width="4.59765625" style="210" customWidth="1"/>
    <col min="15629" max="15629" width="9" style="210"/>
    <col min="15630" max="15630" width="4.59765625" style="210" customWidth="1"/>
    <col min="15631" max="15872" width="9" style="210"/>
    <col min="15873" max="15873" width="5.09765625" style="210" customWidth="1"/>
    <col min="15874" max="15878" width="7.09765625" style="210" customWidth="1"/>
    <col min="15879" max="15883" width="6.59765625" style="210" customWidth="1"/>
    <col min="15884" max="15884" width="4.59765625" style="210" customWidth="1"/>
    <col min="15885" max="15885" width="9" style="210"/>
    <col min="15886" max="15886" width="4.59765625" style="210" customWidth="1"/>
    <col min="15887" max="16128" width="9" style="210"/>
    <col min="16129" max="16129" width="5.09765625" style="210" customWidth="1"/>
    <col min="16130" max="16134" width="7.09765625" style="210" customWidth="1"/>
    <col min="16135" max="16139" width="6.59765625" style="210" customWidth="1"/>
    <col min="16140" max="16140" width="4.59765625" style="210" customWidth="1"/>
    <col min="16141" max="16141" width="9" style="210"/>
    <col min="16142" max="16142" width="4.59765625" style="210" customWidth="1"/>
    <col min="16143" max="16384" width="9" style="210"/>
  </cols>
  <sheetData>
    <row r="1" spans="1:246" s="808" customFormat="1" ht="15" customHeight="1" x14ac:dyDescent="0.3">
      <c r="A1" s="986" t="s">
        <v>0</v>
      </c>
      <c r="B1" s="1047"/>
      <c r="C1" s="1048"/>
      <c r="D1" s="1049"/>
      <c r="E1" s="1049"/>
      <c r="F1" s="1048"/>
      <c r="G1" s="1049"/>
      <c r="H1" s="1049"/>
      <c r="I1" s="1299"/>
      <c r="J1" s="1051"/>
      <c r="K1" s="1052"/>
      <c r="L1" s="1300" t="s">
        <v>1</v>
      </c>
    </row>
    <row r="2" spans="1:246" s="1212" customFormat="1" ht="15" customHeight="1" x14ac:dyDescent="0.3">
      <c r="A2" s="1301"/>
      <c r="B2" s="1210"/>
      <c r="C2" s="1303"/>
      <c r="D2" s="1303"/>
      <c r="E2" s="1303"/>
      <c r="F2" s="1303"/>
      <c r="G2" s="1303"/>
      <c r="H2" s="1303"/>
      <c r="I2" s="1304"/>
      <c r="J2" s="1305"/>
      <c r="K2" s="1306"/>
      <c r="L2" s="1380"/>
      <c r="P2" s="1446" t="s">
        <v>430</v>
      </c>
    </row>
    <row r="3" spans="1:246" s="812" customFormat="1" ht="14.1" customHeight="1" x14ac:dyDescent="0.3">
      <c r="A3" s="809" t="s">
        <v>240</v>
      </c>
      <c r="B3" s="810"/>
      <c r="C3" s="811"/>
      <c r="D3" s="811"/>
      <c r="E3" s="811"/>
      <c r="F3" s="811"/>
      <c r="G3" s="811"/>
      <c r="H3" s="811"/>
      <c r="I3" s="811"/>
      <c r="K3" s="813"/>
      <c r="L3" s="1381"/>
    </row>
    <row r="4" spans="1:246" s="818" customFormat="1" ht="14.1" customHeight="1" x14ac:dyDescent="0.3">
      <c r="A4" s="814" t="s">
        <v>352</v>
      </c>
      <c r="B4" s="815"/>
      <c r="C4" s="816"/>
      <c r="D4" s="816"/>
      <c r="E4" s="816"/>
      <c r="F4" s="816"/>
      <c r="G4" s="817"/>
      <c r="H4" s="817"/>
      <c r="I4" s="817"/>
      <c r="K4" s="817"/>
      <c r="L4" s="1382"/>
    </row>
    <row r="5" spans="1:246" s="1225" customFormat="1" ht="14.4" hidden="1" customHeight="1" outlineLevel="1" x14ac:dyDescent="0.3">
      <c r="A5" s="1309"/>
      <c r="B5" s="1223"/>
      <c r="C5" s="993"/>
      <c r="D5" s="993"/>
      <c r="E5" s="993"/>
      <c r="F5" s="993"/>
      <c r="G5" s="1223"/>
      <c r="H5" s="993"/>
      <c r="I5" s="993"/>
      <c r="J5" s="993"/>
      <c r="K5" s="993"/>
      <c r="L5" s="1311"/>
    </row>
    <row r="6" spans="1:246" s="1316" customFormat="1" ht="12" hidden="1" customHeight="1" outlineLevel="1" collapsed="1" x14ac:dyDescent="0.3">
      <c r="A6" s="1312"/>
      <c r="B6" s="1315"/>
      <c r="C6" s="1314"/>
      <c r="D6" s="1314"/>
      <c r="E6" s="1383"/>
      <c r="F6" s="1314"/>
      <c r="G6" s="1315"/>
      <c r="H6" s="1314"/>
      <c r="I6" s="1314"/>
      <c r="J6" s="1314"/>
      <c r="K6" s="1314"/>
      <c r="L6" s="823"/>
    </row>
    <row r="7" spans="1:246" s="1312" customFormat="1" ht="12" customHeight="1" collapsed="1" thickBot="1" x14ac:dyDescent="0.35">
      <c r="A7" s="1312" t="s">
        <v>156</v>
      </c>
      <c r="C7" s="1318"/>
      <c r="D7" s="1319"/>
      <c r="E7" s="1319"/>
      <c r="F7" s="1319"/>
      <c r="G7" s="350"/>
      <c r="H7" s="1319"/>
      <c r="I7" s="1319"/>
      <c r="J7" s="1319"/>
      <c r="K7" s="1319"/>
      <c r="L7" s="1320" t="s">
        <v>157</v>
      </c>
    </row>
    <row r="8" spans="1:246" s="1328" customFormat="1" ht="14.1" customHeight="1" x14ac:dyDescent="0.3">
      <c r="A8" s="1321"/>
      <c r="B8" s="1321"/>
      <c r="C8" s="1323" t="s">
        <v>392</v>
      </c>
      <c r="D8" s="1324"/>
      <c r="E8" s="1324"/>
      <c r="F8" s="1324"/>
      <c r="G8" s="1325"/>
      <c r="H8" s="1324"/>
      <c r="I8" s="1324"/>
      <c r="J8" s="1324"/>
      <c r="K8" s="1326"/>
      <c r="L8" s="1327"/>
      <c r="M8" s="1438"/>
      <c r="N8" s="1438"/>
      <c r="O8" s="1438"/>
      <c r="P8" s="1438"/>
      <c r="Q8" s="1438"/>
      <c r="R8" s="1438"/>
      <c r="S8" s="1438"/>
      <c r="T8" s="1438"/>
      <c r="U8" s="1438"/>
      <c r="V8" s="1438"/>
      <c r="W8" s="1438"/>
      <c r="X8" s="1438"/>
      <c r="Y8" s="1438"/>
      <c r="Z8" s="1438"/>
      <c r="AA8" s="1438"/>
      <c r="AB8" s="1438"/>
      <c r="AC8" s="1438"/>
      <c r="AD8" s="1438"/>
      <c r="AE8" s="1438"/>
      <c r="AF8" s="1438"/>
      <c r="AG8" s="1438"/>
      <c r="AH8" s="1438"/>
      <c r="AI8" s="1438"/>
      <c r="AJ8" s="1438"/>
      <c r="AK8" s="1438"/>
      <c r="AL8" s="1438"/>
      <c r="AM8" s="1438"/>
      <c r="AN8" s="1438"/>
      <c r="AO8" s="1438"/>
      <c r="AP8" s="1438"/>
      <c r="AQ8" s="1438"/>
      <c r="AR8" s="1438"/>
      <c r="AS8" s="1438"/>
      <c r="AT8" s="1438"/>
      <c r="AU8" s="1438"/>
      <c r="AV8" s="1438"/>
      <c r="AW8" s="1438"/>
      <c r="AX8" s="1438"/>
      <c r="AY8" s="1438"/>
      <c r="AZ8" s="1438"/>
      <c r="BA8" s="1438"/>
      <c r="BB8" s="1438"/>
      <c r="BC8" s="1438"/>
      <c r="BD8" s="1438"/>
      <c r="BE8" s="1438"/>
      <c r="BF8" s="1438"/>
      <c r="BG8" s="1438"/>
      <c r="BH8" s="1438"/>
      <c r="BI8" s="1438"/>
      <c r="BJ8" s="1438"/>
      <c r="BK8" s="1438"/>
      <c r="BL8" s="1438"/>
      <c r="BM8" s="1438"/>
      <c r="BN8" s="1438"/>
      <c r="BO8" s="1438"/>
      <c r="BP8" s="1438"/>
      <c r="BQ8" s="1438"/>
      <c r="BR8" s="1438"/>
      <c r="BS8" s="1438"/>
      <c r="BT8" s="1438"/>
      <c r="BU8" s="1438"/>
      <c r="BV8" s="1438"/>
      <c r="BW8" s="1438"/>
      <c r="BX8" s="1438"/>
      <c r="BY8" s="1438"/>
      <c r="BZ8" s="1438"/>
      <c r="CA8" s="1438"/>
      <c r="CB8" s="1438"/>
      <c r="CC8" s="1438"/>
      <c r="CD8" s="1438"/>
      <c r="CE8" s="1438"/>
      <c r="CF8" s="1438"/>
      <c r="CG8" s="1438"/>
      <c r="CH8" s="1438"/>
      <c r="CI8" s="1438"/>
      <c r="CJ8" s="1438"/>
      <c r="CK8" s="1438"/>
      <c r="CL8" s="1438"/>
      <c r="CM8" s="1438"/>
      <c r="CN8" s="1438"/>
      <c r="CO8" s="1438"/>
      <c r="CP8" s="1438"/>
      <c r="CQ8" s="1438"/>
      <c r="CR8" s="1438"/>
      <c r="CS8" s="1438"/>
      <c r="CT8" s="1438"/>
      <c r="CU8" s="1438"/>
      <c r="CV8" s="1438"/>
      <c r="CW8" s="1438"/>
      <c r="CX8" s="1438"/>
      <c r="CY8" s="1438"/>
      <c r="CZ8" s="1438"/>
      <c r="DA8" s="1438"/>
      <c r="DB8" s="1438"/>
      <c r="DC8" s="1438"/>
      <c r="DD8" s="1438"/>
      <c r="DE8" s="1438"/>
      <c r="DF8" s="1438"/>
      <c r="DG8" s="1438"/>
      <c r="DH8" s="1438"/>
      <c r="DI8" s="1438"/>
      <c r="DJ8" s="1438"/>
      <c r="DK8" s="1438"/>
      <c r="DL8" s="1438"/>
      <c r="DM8" s="1438"/>
      <c r="DN8" s="1438"/>
      <c r="DO8" s="1438"/>
      <c r="DP8" s="1438"/>
      <c r="DQ8" s="1438"/>
      <c r="DR8" s="1438"/>
      <c r="DS8" s="1438"/>
      <c r="DT8" s="1438"/>
      <c r="DU8" s="1438"/>
      <c r="DV8" s="1438"/>
      <c r="DW8" s="1438"/>
      <c r="DX8" s="1438"/>
      <c r="DY8" s="1438"/>
      <c r="DZ8" s="1438"/>
      <c r="EA8" s="1438"/>
      <c r="EB8" s="1438"/>
      <c r="EC8" s="1438"/>
      <c r="ED8" s="1438"/>
      <c r="EE8" s="1438"/>
      <c r="EF8" s="1438"/>
      <c r="EG8" s="1438"/>
      <c r="EH8" s="1438"/>
      <c r="EI8" s="1438"/>
      <c r="EJ8" s="1438"/>
      <c r="EK8" s="1438"/>
      <c r="EL8" s="1438"/>
      <c r="EM8" s="1438"/>
      <c r="EN8" s="1438"/>
      <c r="EO8" s="1438"/>
      <c r="EP8" s="1438"/>
      <c r="EQ8" s="1438"/>
      <c r="ER8" s="1438"/>
      <c r="ES8" s="1438"/>
      <c r="ET8" s="1438"/>
      <c r="EU8" s="1438"/>
      <c r="EV8" s="1438"/>
      <c r="EW8" s="1438"/>
      <c r="EX8" s="1438"/>
      <c r="EY8" s="1438"/>
      <c r="EZ8" s="1438"/>
      <c r="FA8" s="1438"/>
      <c r="FB8" s="1438"/>
      <c r="FC8" s="1438"/>
      <c r="FD8" s="1438"/>
      <c r="FE8" s="1438"/>
      <c r="FF8" s="1438"/>
      <c r="FG8" s="1438"/>
      <c r="FH8" s="1438"/>
      <c r="FI8" s="1438"/>
      <c r="FJ8" s="1438"/>
      <c r="FK8" s="1438"/>
      <c r="FL8" s="1438"/>
      <c r="FM8" s="1438"/>
      <c r="FN8" s="1438"/>
      <c r="FO8" s="1438"/>
      <c r="FP8" s="1438"/>
      <c r="FQ8" s="1438"/>
      <c r="FR8" s="1438"/>
      <c r="FS8" s="1438"/>
      <c r="FT8" s="1438"/>
      <c r="FU8" s="1438"/>
      <c r="FV8" s="1438"/>
      <c r="FW8" s="1438"/>
      <c r="FX8" s="1438"/>
      <c r="FY8" s="1438"/>
      <c r="FZ8" s="1438"/>
      <c r="GA8" s="1438"/>
      <c r="GB8" s="1438"/>
      <c r="GC8" s="1438"/>
      <c r="GD8" s="1438"/>
      <c r="GE8" s="1438"/>
      <c r="GF8" s="1438"/>
      <c r="GG8" s="1438"/>
      <c r="GH8" s="1438"/>
      <c r="GI8" s="1438"/>
      <c r="GJ8" s="1438"/>
      <c r="GK8" s="1438"/>
      <c r="GL8" s="1438"/>
      <c r="GM8" s="1438"/>
      <c r="GN8" s="1438"/>
      <c r="GO8" s="1438"/>
      <c r="GP8" s="1438"/>
      <c r="GQ8" s="1438"/>
      <c r="GR8" s="1438"/>
      <c r="GS8" s="1438"/>
      <c r="GT8" s="1438"/>
      <c r="GU8" s="1438"/>
      <c r="GV8" s="1438"/>
      <c r="GW8" s="1438"/>
      <c r="GX8" s="1438"/>
      <c r="GY8" s="1438"/>
      <c r="GZ8" s="1438"/>
      <c r="HA8" s="1438"/>
      <c r="HB8" s="1438"/>
      <c r="HC8" s="1438"/>
      <c r="HD8" s="1438"/>
      <c r="HE8" s="1438"/>
      <c r="HF8" s="1438"/>
      <c r="HG8" s="1438"/>
      <c r="HH8" s="1438"/>
      <c r="HI8" s="1438"/>
      <c r="HJ8" s="1438"/>
      <c r="HK8" s="1438"/>
      <c r="HL8" s="1438"/>
      <c r="HM8" s="1438"/>
      <c r="HN8" s="1438"/>
      <c r="HO8" s="1438"/>
      <c r="HP8" s="1438"/>
      <c r="HQ8" s="1438"/>
      <c r="HR8" s="1438"/>
      <c r="HS8" s="1438"/>
      <c r="HT8" s="1438"/>
      <c r="HU8" s="1438"/>
      <c r="HV8" s="1438"/>
      <c r="HW8" s="1438"/>
      <c r="HX8" s="1438"/>
      <c r="HY8" s="1438"/>
      <c r="HZ8" s="1438"/>
      <c r="IA8" s="1438"/>
      <c r="IB8" s="1438"/>
      <c r="IC8" s="1438"/>
      <c r="ID8" s="1438"/>
      <c r="IE8" s="1438"/>
      <c r="IF8" s="1438"/>
      <c r="IG8" s="1438"/>
      <c r="IH8" s="1438"/>
      <c r="II8" s="1438"/>
      <c r="IJ8" s="1438"/>
      <c r="IK8" s="1438"/>
      <c r="IL8" s="1438"/>
    </row>
    <row r="9" spans="1:246" s="57" customFormat="1" ht="14.1" customHeight="1" x14ac:dyDescent="0.3">
      <c r="A9" s="1655" t="s">
        <v>358</v>
      </c>
      <c r="B9" s="1371" t="s">
        <v>359</v>
      </c>
      <c r="C9" s="1330"/>
      <c r="D9" s="1330"/>
      <c r="E9" s="1330"/>
      <c r="F9" s="1331"/>
      <c r="G9" s="1332" t="s">
        <v>360</v>
      </c>
      <c r="H9" s="1330"/>
      <c r="I9" s="1330"/>
      <c r="J9" s="1330"/>
      <c r="K9" s="1331"/>
      <c r="L9" s="1657" t="s">
        <v>361</v>
      </c>
    </row>
    <row r="10" spans="1:246" s="57" customFormat="1" ht="14.1" customHeight="1" thickBot="1" x14ac:dyDescent="0.35">
      <c r="A10" s="1656"/>
      <c r="B10" s="1372">
        <v>2018</v>
      </c>
      <c r="C10" s="1372">
        <v>2019</v>
      </c>
      <c r="D10" s="1372">
        <v>2020</v>
      </c>
      <c r="E10" s="1372">
        <v>2021</v>
      </c>
      <c r="F10" s="1372">
        <v>2022</v>
      </c>
      <c r="G10" s="1372">
        <v>2018</v>
      </c>
      <c r="H10" s="1372">
        <v>2019</v>
      </c>
      <c r="I10" s="1372">
        <v>2020</v>
      </c>
      <c r="J10" s="1372">
        <v>2021</v>
      </c>
      <c r="K10" s="1372">
        <v>2022</v>
      </c>
      <c r="L10" s="1658"/>
    </row>
    <row r="11" spans="1:246" s="57" customFormat="1" ht="14.1" customHeight="1" x14ac:dyDescent="0.3">
      <c r="A11" s="1334" t="s">
        <v>248</v>
      </c>
      <c r="B11" s="1260"/>
      <c r="C11" s="1336"/>
      <c r="D11" s="1336"/>
      <c r="E11" s="1336"/>
      <c r="F11" s="1337"/>
      <c r="G11" s="1260"/>
      <c r="H11" s="1336"/>
      <c r="I11" s="1336"/>
      <c r="J11" s="1336"/>
      <c r="K11" s="1336"/>
      <c r="L11" s="1338" t="s">
        <v>31</v>
      </c>
    </row>
    <row r="12" spans="1:246" s="57" customFormat="1" ht="12.6" customHeight="1" x14ac:dyDescent="0.3">
      <c r="A12" s="1384" t="s">
        <v>250</v>
      </c>
      <c r="B12" s="1373">
        <v>2658795.5</v>
      </c>
      <c r="C12" s="1341">
        <v>2663213.5</v>
      </c>
      <c r="D12" s="1341">
        <v>2665918</v>
      </c>
      <c r="E12" s="1341">
        <v>2661639.5</v>
      </c>
      <c r="F12" s="1342">
        <v>2656498.5</v>
      </c>
      <c r="G12" s="1343">
        <v>2661077</v>
      </c>
      <c r="H12" s="1344">
        <v>2665350</v>
      </c>
      <c r="I12" s="1344">
        <v>2666486</v>
      </c>
      <c r="J12" s="1344">
        <v>2657903</v>
      </c>
      <c r="K12" s="1345">
        <v>2655094</v>
      </c>
      <c r="L12" s="1385" t="s">
        <v>30</v>
      </c>
    </row>
    <row r="13" spans="1:246" s="57" customFormat="1" ht="12.6" customHeight="1" x14ac:dyDescent="0.3">
      <c r="A13" s="1386" t="s">
        <v>251</v>
      </c>
      <c r="B13" s="1375">
        <v>148537.5</v>
      </c>
      <c r="C13" s="1349">
        <v>150223</v>
      </c>
      <c r="D13" s="1349">
        <v>150981.5</v>
      </c>
      <c r="E13" s="1349">
        <v>151226.5</v>
      </c>
      <c r="F13" s="1350">
        <v>148918</v>
      </c>
      <c r="G13" s="1351">
        <v>149533</v>
      </c>
      <c r="H13" s="1352">
        <v>150913</v>
      </c>
      <c r="I13" s="1352">
        <v>151050</v>
      </c>
      <c r="J13" s="1352">
        <v>150603</v>
      </c>
      <c r="K13" s="1353">
        <v>147233</v>
      </c>
      <c r="L13" s="1387" t="s">
        <v>251</v>
      </c>
    </row>
    <row r="14" spans="1:246" s="57" customFormat="1" ht="12.6" customHeight="1" x14ac:dyDescent="0.3">
      <c r="A14" s="1386" t="s">
        <v>252</v>
      </c>
      <c r="B14" s="1375">
        <v>150173</v>
      </c>
      <c r="C14" s="1349">
        <v>149092.5</v>
      </c>
      <c r="D14" s="1349">
        <v>148458</v>
      </c>
      <c r="E14" s="1349">
        <v>149554</v>
      </c>
      <c r="F14" s="1350">
        <v>150948</v>
      </c>
      <c r="G14" s="1351">
        <v>149972</v>
      </c>
      <c r="H14" s="1352">
        <v>148213</v>
      </c>
      <c r="I14" s="1352">
        <v>148703</v>
      </c>
      <c r="J14" s="1352">
        <v>150346</v>
      </c>
      <c r="K14" s="1353">
        <v>151550</v>
      </c>
      <c r="L14" s="1387" t="s">
        <v>252</v>
      </c>
    </row>
    <row r="15" spans="1:246" s="57" customFormat="1" ht="12.6" customHeight="1" x14ac:dyDescent="0.3">
      <c r="A15" s="1386" t="s">
        <v>253</v>
      </c>
      <c r="B15" s="1375">
        <v>139259.5</v>
      </c>
      <c r="C15" s="1349">
        <v>142189.5</v>
      </c>
      <c r="D15" s="1349">
        <v>144463</v>
      </c>
      <c r="E15" s="1349">
        <v>144748</v>
      </c>
      <c r="F15" s="1350">
        <v>147102</v>
      </c>
      <c r="G15" s="1351">
        <v>140628</v>
      </c>
      <c r="H15" s="1352">
        <v>143751</v>
      </c>
      <c r="I15" s="1352">
        <v>145175</v>
      </c>
      <c r="J15" s="1352">
        <v>145832</v>
      </c>
      <c r="K15" s="1353">
        <v>148372</v>
      </c>
      <c r="L15" s="1387" t="s">
        <v>253</v>
      </c>
    </row>
    <row r="16" spans="1:246" s="57" customFormat="1" ht="12.6" customHeight="1" x14ac:dyDescent="0.3">
      <c r="A16" s="1386" t="s">
        <v>254</v>
      </c>
      <c r="B16" s="1375">
        <v>137081</v>
      </c>
      <c r="C16" s="1349">
        <v>135349</v>
      </c>
      <c r="D16" s="1349">
        <v>134854</v>
      </c>
      <c r="E16" s="1349">
        <v>133244.5</v>
      </c>
      <c r="F16" s="1350">
        <v>134644.5</v>
      </c>
      <c r="G16" s="1351">
        <v>135752</v>
      </c>
      <c r="H16" s="1352">
        <v>134946</v>
      </c>
      <c r="I16" s="1352">
        <v>134762</v>
      </c>
      <c r="J16" s="1352">
        <v>133720</v>
      </c>
      <c r="K16" s="1353">
        <v>135569</v>
      </c>
      <c r="L16" s="1387" t="s">
        <v>254</v>
      </c>
    </row>
    <row r="17" spans="1:12" s="57" customFormat="1" ht="12.6" customHeight="1" x14ac:dyDescent="0.3">
      <c r="A17" s="1386" t="s">
        <v>255</v>
      </c>
      <c r="B17" s="1375">
        <v>158815</v>
      </c>
      <c r="C17" s="1349">
        <v>152304</v>
      </c>
      <c r="D17" s="1349">
        <v>148234</v>
      </c>
      <c r="E17" s="1349">
        <v>143047.5</v>
      </c>
      <c r="F17" s="1350">
        <v>138791.5</v>
      </c>
      <c r="G17" s="1351">
        <v>154833</v>
      </c>
      <c r="H17" s="1352">
        <v>149775</v>
      </c>
      <c r="I17" s="1352">
        <v>146693</v>
      </c>
      <c r="J17" s="1352">
        <v>140918</v>
      </c>
      <c r="K17" s="1353">
        <v>136665</v>
      </c>
      <c r="L17" s="1387" t="s">
        <v>255</v>
      </c>
    </row>
    <row r="18" spans="1:12" s="57" customFormat="1" ht="12.6" customHeight="1" x14ac:dyDescent="0.3">
      <c r="A18" s="1386" t="s">
        <v>256</v>
      </c>
      <c r="B18" s="1375">
        <v>196327</v>
      </c>
      <c r="C18" s="1349">
        <v>191102.5</v>
      </c>
      <c r="D18" s="1349">
        <v>183451.5</v>
      </c>
      <c r="E18" s="1349">
        <v>173511.5</v>
      </c>
      <c r="F18" s="1350">
        <v>165188</v>
      </c>
      <c r="G18" s="1351">
        <v>194291</v>
      </c>
      <c r="H18" s="1352">
        <v>187914</v>
      </c>
      <c r="I18" s="1352">
        <v>178989</v>
      </c>
      <c r="J18" s="1352">
        <v>169034</v>
      </c>
      <c r="K18" s="1353">
        <v>161342</v>
      </c>
      <c r="L18" s="1387" t="s">
        <v>256</v>
      </c>
    </row>
    <row r="19" spans="1:12" s="57" customFormat="1" ht="12.6" customHeight="1" x14ac:dyDescent="0.3">
      <c r="A19" s="1386" t="s">
        <v>257</v>
      </c>
      <c r="B19" s="1375">
        <v>216384</v>
      </c>
      <c r="C19" s="1349">
        <v>212243</v>
      </c>
      <c r="D19" s="1349">
        <v>207747</v>
      </c>
      <c r="E19" s="1349">
        <v>203744</v>
      </c>
      <c r="F19" s="1350">
        <v>199683</v>
      </c>
      <c r="G19" s="1351">
        <v>214575</v>
      </c>
      <c r="H19" s="1352">
        <v>209911</v>
      </c>
      <c r="I19" s="1352">
        <v>205583</v>
      </c>
      <c r="J19" s="1352">
        <v>201799</v>
      </c>
      <c r="K19" s="1353">
        <v>197567</v>
      </c>
      <c r="L19" s="1387" t="s">
        <v>257</v>
      </c>
    </row>
    <row r="20" spans="1:12" s="57" customFormat="1" ht="12.6" customHeight="1" x14ac:dyDescent="0.3">
      <c r="A20" s="1386" t="s">
        <v>258</v>
      </c>
      <c r="B20" s="1375">
        <v>229503</v>
      </c>
      <c r="C20" s="1349">
        <v>226404.5</v>
      </c>
      <c r="D20" s="1349">
        <v>223922.5</v>
      </c>
      <c r="E20" s="1349">
        <v>221820</v>
      </c>
      <c r="F20" s="1350">
        <v>218772</v>
      </c>
      <c r="G20" s="1351">
        <v>228112</v>
      </c>
      <c r="H20" s="1352">
        <v>224697</v>
      </c>
      <c r="I20" s="1352">
        <v>223148</v>
      </c>
      <c r="J20" s="1352">
        <v>220797</v>
      </c>
      <c r="K20" s="1353">
        <v>216747</v>
      </c>
      <c r="L20" s="1387" t="s">
        <v>258</v>
      </c>
    </row>
    <row r="21" spans="1:12" s="57" customFormat="1" ht="12.6" customHeight="1" x14ac:dyDescent="0.3">
      <c r="A21" s="1386" t="s">
        <v>259</v>
      </c>
      <c r="B21" s="1375">
        <v>230675.5</v>
      </c>
      <c r="C21" s="1349">
        <v>233359.5</v>
      </c>
      <c r="D21" s="1349">
        <v>234046</v>
      </c>
      <c r="E21" s="1349">
        <v>232890.5</v>
      </c>
      <c r="F21" s="1350">
        <v>229741.5</v>
      </c>
      <c r="G21" s="1351">
        <v>232624</v>
      </c>
      <c r="H21" s="1352">
        <v>234095</v>
      </c>
      <c r="I21" s="1352">
        <v>233997</v>
      </c>
      <c r="J21" s="1352">
        <v>231305</v>
      </c>
      <c r="K21" s="1353">
        <v>228178</v>
      </c>
      <c r="L21" s="1387" t="s">
        <v>259</v>
      </c>
    </row>
    <row r="22" spans="1:12" s="57" customFormat="1" ht="12.6" customHeight="1" x14ac:dyDescent="0.3">
      <c r="A22" s="1386" t="s">
        <v>260</v>
      </c>
      <c r="B22" s="1375">
        <v>189216</v>
      </c>
      <c r="C22" s="1349">
        <v>197907.5</v>
      </c>
      <c r="D22" s="1349">
        <v>206575</v>
      </c>
      <c r="E22" s="1349">
        <v>215367</v>
      </c>
      <c r="F22" s="1350">
        <v>222718</v>
      </c>
      <c r="G22" s="1351">
        <v>193358</v>
      </c>
      <c r="H22" s="1352">
        <v>202457</v>
      </c>
      <c r="I22" s="1352">
        <v>210693</v>
      </c>
      <c r="J22" s="1352">
        <v>219485</v>
      </c>
      <c r="K22" s="1353">
        <v>225951</v>
      </c>
      <c r="L22" s="1387" t="s">
        <v>260</v>
      </c>
    </row>
    <row r="23" spans="1:12" s="57" customFormat="1" ht="12.6" customHeight="1" x14ac:dyDescent="0.3">
      <c r="A23" s="1386" t="s">
        <v>261</v>
      </c>
      <c r="B23" s="1375">
        <v>177023</v>
      </c>
      <c r="C23" s="1349">
        <v>174090</v>
      </c>
      <c r="D23" s="1349">
        <v>172982</v>
      </c>
      <c r="E23" s="1349">
        <v>174538</v>
      </c>
      <c r="F23" s="1350">
        <v>178048.5</v>
      </c>
      <c r="G23" s="1351">
        <v>175160</v>
      </c>
      <c r="H23" s="1352">
        <v>173020</v>
      </c>
      <c r="I23" s="1352">
        <v>172944</v>
      </c>
      <c r="J23" s="1352">
        <v>175414</v>
      </c>
      <c r="K23" s="1353">
        <v>180683</v>
      </c>
      <c r="L23" s="1387" t="s">
        <v>261</v>
      </c>
    </row>
    <row r="24" spans="1:12" s="57" customFormat="1" ht="12.6" customHeight="1" x14ac:dyDescent="0.3">
      <c r="A24" s="1386" t="s">
        <v>262</v>
      </c>
      <c r="B24" s="1375">
        <v>174665.5</v>
      </c>
      <c r="C24" s="1349">
        <v>174726</v>
      </c>
      <c r="D24" s="1349">
        <v>174751</v>
      </c>
      <c r="E24" s="1349">
        <v>174327</v>
      </c>
      <c r="F24" s="1350">
        <v>172291</v>
      </c>
      <c r="G24" s="1351">
        <v>174262</v>
      </c>
      <c r="H24" s="1352">
        <v>175190</v>
      </c>
      <c r="I24" s="1352">
        <v>174312</v>
      </c>
      <c r="J24" s="1352">
        <v>173204</v>
      </c>
      <c r="K24" s="1353">
        <v>171378</v>
      </c>
      <c r="L24" s="1387" t="s">
        <v>262</v>
      </c>
    </row>
    <row r="25" spans="1:12" s="57" customFormat="1" ht="12.6" customHeight="1" x14ac:dyDescent="0.3">
      <c r="A25" s="1386" t="s">
        <v>263</v>
      </c>
      <c r="B25" s="1375">
        <v>172227</v>
      </c>
      <c r="C25" s="1349">
        <v>171060.5</v>
      </c>
      <c r="D25" s="1349">
        <v>168922.5</v>
      </c>
      <c r="E25" s="1349">
        <v>167430.5</v>
      </c>
      <c r="F25" s="1350">
        <v>164229.5</v>
      </c>
      <c r="G25" s="1351">
        <v>172047</v>
      </c>
      <c r="H25" s="1352">
        <v>170074</v>
      </c>
      <c r="I25" s="1352">
        <v>167771</v>
      </c>
      <c r="J25" s="1352">
        <v>165735</v>
      </c>
      <c r="K25" s="1353">
        <v>162724</v>
      </c>
      <c r="L25" s="1387" t="s">
        <v>263</v>
      </c>
    </row>
    <row r="26" spans="1:12" s="57" customFormat="1" ht="12.6" customHeight="1" x14ac:dyDescent="0.3">
      <c r="A26" s="1386" t="s">
        <v>264</v>
      </c>
      <c r="B26" s="1375">
        <v>140780.5</v>
      </c>
      <c r="C26" s="1349">
        <v>145642</v>
      </c>
      <c r="D26" s="1349">
        <v>149487</v>
      </c>
      <c r="E26" s="1349">
        <v>152410.5</v>
      </c>
      <c r="F26" s="1350">
        <v>153101</v>
      </c>
      <c r="G26" s="1351">
        <v>143218</v>
      </c>
      <c r="H26" s="1352">
        <v>148066</v>
      </c>
      <c r="I26" s="1352">
        <v>150908</v>
      </c>
      <c r="J26" s="1352">
        <v>152624</v>
      </c>
      <c r="K26" s="1353">
        <v>153578</v>
      </c>
      <c r="L26" s="1387" t="s">
        <v>264</v>
      </c>
    </row>
    <row r="27" spans="1:12" s="57" customFormat="1" ht="12.6" customHeight="1" x14ac:dyDescent="0.3">
      <c r="A27" s="1386" t="s">
        <v>265</v>
      </c>
      <c r="B27" s="1375">
        <v>87697.5</v>
      </c>
      <c r="C27" s="1349">
        <v>93545</v>
      </c>
      <c r="D27" s="1349">
        <v>100055</v>
      </c>
      <c r="E27" s="1349">
        <v>107368</v>
      </c>
      <c r="F27" s="1350">
        <v>112949</v>
      </c>
      <c r="G27" s="1351">
        <v>90809</v>
      </c>
      <c r="H27" s="1352">
        <v>96281</v>
      </c>
      <c r="I27" s="1352">
        <v>103829</v>
      </c>
      <c r="J27" s="1352">
        <v>110477</v>
      </c>
      <c r="K27" s="1353">
        <v>115421</v>
      </c>
      <c r="L27" s="1387" t="s">
        <v>265</v>
      </c>
    </row>
    <row r="28" spans="1:12" s="57" customFormat="1" ht="12.6" customHeight="1" x14ac:dyDescent="0.3">
      <c r="A28" s="1386" t="s">
        <v>266</v>
      </c>
      <c r="B28" s="1375">
        <v>56230</v>
      </c>
      <c r="C28" s="1349">
        <v>58313.5</v>
      </c>
      <c r="D28" s="1349">
        <v>59610.5</v>
      </c>
      <c r="E28" s="1349">
        <v>59495</v>
      </c>
      <c r="F28" s="1350">
        <v>61884.5</v>
      </c>
      <c r="G28" s="1351">
        <v>57184</v>
      </c>
      <c r="H28" s="1352">
        <v>59443</v>
      </c>
      <c r="I28" s="1352">
        <v>59778</v>
      </c>
      <c r="J28" s="1352">
        <v>59758</v>
      </c>
      <c r="K28" s="1353">
        <v>64011</v>
      </c>
      <c r="L28" s="1387" t="s">
        <v>266</v>
      </c>
    </row>
    <row r="29" spans="1:12" s="57" customFormat="1" ht="12.6" customHeight="1" x14ac:dyDescent="0.3">
      <c r="A29" s="1386" t="s">
        <v>267</v>
      </c>
      <c r="B29" s="1375">
        <v>31727</v>
      </c>
      <c r="C29" s="1349">
        <v>32366.5</v>
      </c>
      <c r="D29" s="1349">
        <v>33497</v>
      </c>
      <c r="E29" s="1349">
        <v>34065</v>
      </c>
      <c r="F29" s="1350">
        <v>34853</v>
      </c>
      <c r="G29" s="1351">
        <v>31861</v>
      </c>
      <c r="H29" s="1352">
        <v>32872</v>
      </c>
      <c r="I29" s="1352">
        <v>34122</v>
      </c>
      <c r="J29" s="1352">
        <v>34259</v>
      </c>
      <c r="K29" s="1353">
        <v>35447</v>
      </c>
      <c r="L29" s="1387" t="s">
        <v>267</v>
      </c>
    </row>
    <row r="30" spans="1:12" s="57" customFormat="1" ht="12.6" customHeight="1" x14ac:dyDescent="0.3">
      <c r="A30" s="1386" t="s">
        <v>268</v>
      </c>
      <c r="B30" s="1375">
        <v>16073.5</v>
      </c>
      <c r="C30" s="1349">
        <v>16464</v>
      </c>
      <c r="D30" s="1349">
        <v>16583.5</v>
      </c>
      <c r="E30" s="1349">
        <v>16212</v>
      </c>
      <c r="F30" s="1350">
        <v>15747</v>
      </c>
      <c r="G30" s="1351">
        <v>16266</v>
      </c>
      <c r="H30" s="1352">
        <v>16662</v>
      </c>
      <c r="I30" s="1352">
        <v>16505</v>
      </c>
      <c r="J30" s="1352">
        <v>15876</v>
      </c>
      <c r="K30" s="1353">
        <v>15618</v>
      </c>
      <c r="L30" s="1387" t="s">
        <v>268</v>
      </c>
    </row>
    <row r="31" spans="1:12" s="57" customFormat="1" ht="12.6" customHeight="1" x14ac:dyDescent="0.3">
      <c r="A31" s="1386" t="s">
        <v>269</v>
      </c>
      <c r="B31" s="1375">
        <v>4806</v>
      </c>
      <c r="C31" s="1349">
        <v>5012.5</v>
      </c>
      <c r="D31" s="1349">
        <v>5265</v>
      </c>
      <c r="E31" s="1349">
        <v>5223.5</v>
      </c>
      <c r="F31" s="1350">
        <v>5365</v>
      </c>
      <c r="G31" s="1351">
        <v>4890</v>
      </c>
      <c r="H31" s="1352">
        <v>5135</v>
      </c>
      <c r="I31" s="1352">
        <v>5395</v>
      </c>
      <c r="J31" s="1352">
        <v>5260</v>
      </c>
      <c r="K31" s="1353">
        <v>5470</v>
      </c>
      <c r="L31" s="1387" t="s">
        <v>269</v>
      </c>
    </row>
    <row r="32" spans="1:12" s="57" customFormat="1" ht="12.6" customHeight="1" x14ac:dyDescent="0.3">
      <c r="A32" s="1386" t="s">
        <v>270</v>
      </c>
      <c r="B32" s="1375">
        <v>1190</v>
      </c>
      <c r="C32" s="1349">
        <v>1334</v>
      </c>
      <c r="D32" s="1349">
        <v>1428</v>
      </c>
      <c r="E32" s="1349">
        <v>1247.5</v>
      </c>
      <c r="F32" s="1350">
        <v>1262</v>
      </c>
      <c r="G32" s="1351">
        <v>1274</v>
      </c>
      <c r="H32" s="1352">
        <v>1394</v>
      </c>
      <c r="I32" s="1352">
        <v>1462</v>
      </c>
      <c r="J32" s="1352">
        <v>1246</v>
      </c>
      <c r="K32" s="1353">
        <v>1278</v>
      </c>
      <c r="L32" s="1387" t="s">
        <v>270</v>
      </c>
    </row>
    <row r="33" spans="1:12" s="57" customFormat="1" ht="12.6" customHeight="1" x14ac:dyDescent="0.3">
      <c r="A33" s="1388" t="s">
        <v>271</v>
      </c>
      <c r="B33" s="1377">
        <v>404</v>
      </c>
      <c r="C33" s="1357">
        <v>484.5</v>
      </c>
      <c r="D33" s="1357">
        <v>604</v>
      </c>
      <c r="E33" s="1357">
        <v>169</v>
      </c>
      <c r="F33" s="1358">
        <v>261.5</v>
      </c>
      <c r="G33" s="1359">
        <v>428</v>
      </c>
      <c r="H33" s="1360">
        <v>541</v>
      </c>
      <c r="I33" s="1360">
        <v>667</v>
      </c>
      <c r="J33" s="1360">
        <v>211</v>
      </c>
      <c r="K33" s="1361">
        <v>312</v>
      </c>
      <c r="L33" s="1389" t="s">
        <v>271</v>
      </c>
    </row>
    <row r="34" spans="1:12" s="57" customFormat="1" ht="14.1" customHeight="1" x14ac:dyDescent="0.3">
      <c r="A34" s="1334" t="s">
        <v>272</v>
      </c>
      <c r="B34" s="1260"/>
      <c r="C34" s="1363"/>
      <c r="D34" s="1363"/>
      <c r="E34" s="1363"/>
      <c r="F34" s="1364"/>
      <c r="G34" s="1260"/>
      <c r="H34" s="1336"/>
      <c r="I34" s="1336"/>
      <c r="J34" s="1336"/>
      <c r="K34" s="1365"/>
      <c r="L34" s="1390" t="s">
        <v>32</v>
      </c>
    </row>
    <row r="35" spans="1:12" s="57" customFormat="1" ht="12.6" customHeight="1" x14ac:dyDescent="0.3">
      <c r="A35" s="1384" t="s">
        <v>250</v>
      </c>
      <c r="B35" s="1373">
        <v>2787975</v>
      </c>
      <c r="C35" s="1341">
        <v>2790933.5</v>
      </c>
      <c r="D35" s="1341">
        <v>2792909</v>
      </c>
      <c r="E35" s="1341">
        <v>2780351.5</v>
      </c>
      <c r="F35" s="1342">
        <v>2775253.5</v>
      </c>
      <c r="G35" s="1343">
        <v>2789344</v>
      </c>
      <c r="H35" s="1344">
        <v>2792523</v>
      </c>
      <c r="I35" s="1344">
        <v>2793295</v>
      </c>
      <c r="J35" s="1344">
        <v>2776809</v>
      </c>
      <c r="K35" s="1345">
        <v>2773698</v>
      </c>
      <c r="L35" s="1391" t="s">
        <v>30</v>
      </c>
    </row>
    <row r="36" spans="1:12" s="57" customFormat="1" ht="12.6" customHeight="1" x14ac:dyDescent="0.3">
      <c r="A36" s="1386" t="s">
        <v>251</v>
      </c>
      <c r="B36" s="1375">
        <v>141201.5</v>
      </c>
      <c r="C36" s="1349">
        <v>142607</v>
      </c>
      <c r="D36" s="1349">
        <v>143573.5</v>
      </c>
      <c r="E36" s="1349">
        <v>144219</v>
      </c>
      <c r="F36" s="1350">
        <v>142239.5</v>
      </c>
      <c r="G36" s="1351">
        <v>141999</v>
      </c>
      <c r="H36" s="1352">
        <v>143215</v>
      </c>
      <c r="I36" s="1352">
        <v>143932</v>
      </c>
      <c r="J36" s="1352">
        <v>143794</v>
      </c>
      <c r="K36" s="1353">
        <v>140685</v>
      </c>
      <c r="L36" s="1387" t="s">
        <v>251</v>
      </c>
    </row>
    <row r="37" spans="1:12" s="57" customFormat="1" ht="12.6" customHeight="1" x14ac:dyDescent="0.3">
      <c r="A37" s="1386" t="s">
        <v>252</v>
      </c>
      <c r="B37" s="1375">
        <v>142937</v>
      </c>
      <c r="C37" s="1349">
        <v>142349</v>
      </c>
      <c r="D37" s="1349">
        <v>141570</v>
      </c>
      <c r="E37" s="1349">
        <v>142006.5</v>
      </c>
      <c r="F37" s="1350">
        <v>143495.5</v>
      </c>
      <c r="G37" s="1351">
        <v>142850</v>
      </c>
      <c r="H37" s="1352">
        <v>141848</v>
      </c>
      <c r="I37" s="1352">
        <v>141292</v>
      </c>
      <c r="J37" s="1352">
        <v>142731</v>
      </c>
      <c r="K37" s="1353">
        <v>144260</v>
      </c>
      <c r="L37" s="1387" t="s">
        <v>252</v>
      </c>
    </row>
    <row r="38" spans="1:12" s="57" customFormat="1" ht="12.6" customHeight="1" x14ac:dyDescent="0.3">
      <c r="A38" s="1386" t="s">
        <v>253</v>
      </c>
      <c r="B38" s="1375">
        <v>131763</v>
      </c>
      <c r="C38" s="1349">
        <v>134420</v>
      </c>
      <c r="D38" s="1349">
        <v>136961</v>
      </c>
      <c r="E38" s="1349">
        <v>138349</v>
      </c>
      <c r="F38" s="1350">
        <v>140421</v>
      </c>
      <c r="G38" s="1351">
        <v>133060</v>
      </c>
      <c r="H38" s="1352">
        <v>135780</v>
      </c>
      <c r="I38" s="1352">
        <v>138142</v>
      </c>
      <c r="J38" s="1352">
        <v>139490</v>
      </c>
      <c r="K38" s="1353">
        <v>141352</v>
      </c>
      <c r="L38" s="1387" t="s">
        <v>253</v>
      </c>
    </row>
    <row r="39" spans="1:12" s="57" customFormat="1" ht="12.6" customHeight="1" x14ac:dyDescent="0.3">
      <c r="A39" s="1386" t="s">
        <v>254</v>
      </c>
      <c r="B39" s="1375">
        <v>130299</v>
      </c>
      <c r="C39" s="1349">
        <v>128415</v>
      </c>
      <c r="D39" s="1349">
        <v>127608.5</v>
      </c>
      <c r="E39" s="1349">
        <v>126374</v>
      </c>
      <c r="F39" s="1350">
        <v>127908</v>
      </c>
      <c r="G39" s="1351">
        <v>129025</v>
      </c>
      <c r="H39" s="1352">
        <v>127805</v>
      </c>
      <c r="I39" s="1352">
        <v>127412</v>
      </c>
      <c r="J39" s="1352">
        <v>127005</v>
      </c>
      <c r="K39" s="1353">
        <v>128811</v>
      </c>
      <c r="L39" s="1387" t="s">
        <v>254</v>
      </c>
    </row>
    <row r="40" spans="1:12" s="57" customFormat="1" ht="12.6" customHeight="1" x14ac:dyDescent="0.3">
      <c r="A40" s="1386" t="s">
        <v>255</v>
      </c>
      <c r="B40" s="1375">
        <v>151194.5</v>
      </c>
      <c r="C40" s="1349">
        <v>144936.5</v>
      </c>
      <c r="D40" s="1349">
        <v>140991.5</v>
      </c>
      <c r="E40" s="1349">
        <v>136358.5</v>
      </c>
      <c r="F40" s="1350">
        <v>132358</v>
      </c>
      <c r="G40" s="1351">
        <v>147404</v>
      </c>
      <c r="H40" s="1352">
        <v>142469</v>
      </c>
      <c r="I40" s="1352">
        <v>139514</v>
      </c>
      <c r="J40" s="1352">
        <v>134313</v>
      </c>
      <c r="K40" s="1353">
        <v>130403</v>
      </c>
      <c r="L40" s="1387" t="s">
        <v>255</v>
      </c>
    </row>
    <row r="41" spans="1:12" s="57" customFormat="1" ht="12.6" customHeight="1" x14ac:dyDescent="0.3">
      <c r="A41" s="1386" t="s">
        <v>256</v>
      </c>
      <c r="B41" s="1375">
        <v>188303</v>
      </c>
      <c r="C41" s="1349">
        <v>183007.5</v>
      </c>
      <c r="D41" s="1349">
        <v>175752</v>
      </c>
      <c r="E41" s="1349">
        <v>165882.5</v>
      </c>
      <c r="F41" s="1350">
        <v>157696</v>
      </c>
      <c r="G41" s="1351">
        <v>186094</v>
      </c>
      <c r="H41" s="1352">
        <v>179921</v>
      </c>
      <c r="I41" s="1352">
        <v>171583</v>
      </c>
      <c r="J41" s="1352">
        <v>161436</v>
      </c>
      <c r="K41" s="1353">
        <v>153956</v>
      </c>
      <c r="L41" s="1387" t="s">
        <v>256</v>
      </c>
    </row>
    <row r="42" spans="1:12" s="57" customFormat="1" ht="12.6" customHeight="1" x14ac:dyDescent="0.3">
      <c r="A42" s="1386" t="s">
        <v>257</v>
      </c>
      <c r="B42" s="1375">
        <v>206879.5</v>
      </c>
      <c r="C42" s="1349">
        <v>203460</v>
      </c>
      <c r="D42" s="1349">
        <v>199438</v>
      </c>
      <c r="E42" s="1349">
        <v>194346.5</v>
      </c>
      <c r="F42" s="1350">
        <v>190579.5</v>
      </c>
      <c r="G42" s="1351">
        <v>205461</v>
      </c>
      <c r="H42" s="1352">
        <v>201459</v>
      </c>
      <c r="I42" s="1352">
        <v>197417</v>
      </c>
      <c r="J42" s="1352">
        <v>192704</v>
      </c>
      <c r="K42" s="1353">
        <v>188455</v>
      </c>
      <c r="L42" s="1387" t="s">
        <v>257</v>
      </c>
    </row>
    <row r="43" spans="1:12" s="57" customFormat="1" ht="12.6" customHeight="1" x14ac:dyDescent="0.3">
      <c r="A43" s="1386" t="s">
        <v>258</v>
      </c>
      <c r="B43" s="1375">
        <v>216023.5</v>
      </c>
      <c r="C43" s="1349">
        <v>213012.5</v>
      </c>
      <c r="D43" s="1349">
        <v>211089</v>
      </c>
      <c r="E43" s="1349">
        <v>208115.5</v>
      </c>
      <c r="F43" s="1350">
        <v>206119</v>
      </c>
      <c r="G43" s="1351">
        <v>214621</v>
      </c>
      <c r="H43" s="1352">
        <v>211404</v>
      </c>
      <c r="I43" s="1352">
        <v>210774</v>
      </c>
      <c r="J43" s="1352">
        <v>207288</v>
      </c>
      <c r="K43" s="1353">
        <v>204950</v>
      </c>
      <c r="L43" s="1387" t="s">
        <v>258</v>
      </c>
    </row>
    <row r="44" spans="1:12" s="57" customFormat="1" ht="12.6" customHeight="1" x14ac:dyDescent="0.3">
      <c r="A44" s="1386" t="s">
        <v>259</v>
      </c>
      <c r="B44" s="1375">
        <v>218461</v>
      </c>
      <c r="C44" s="1349">
        <v>220547.5</v>
      </c>
      <c r="D44" s="1349">
        <v>220577.5</v>
      </c>
      <c r="E44" s="1349">
        <v>217672.5</v>
      </c>
      <c r="F44" s="1350">
        <v>215233</v>
      </c>
      <c r="G44" s="1351">
        <v>219875</v>
      </c>
      <c r="H44" s="1352">
        <v>221220</v>
      </c>
      <c r="I44" s="1352">
        <v>219935</v>
      </c>
      <c r="J44" s="1352">
        <v>216536</v>
      </c>
      <c r="K44" s="1353">
        <v>213930</v>
      </c>
      <c r="L44" s="1387" t="s">
        <v>259</v>
      </c>
    </row>
    <row r="45" spans="1:12" s="57" customFormat="1" ht="12.6" customHeight="1" x14ac:dyDescent="0.3">
      <c r="A45" s="1386" t="s">
        <v>260</v>
      </c>
      <c r="B45" s="1375">
        <v>184628.5</v>
      </c>
      <c r="C45" s="1349">
        <v>192222</v>
      </c>
      <c r="D45" s="1349">
        <v>199808</v>
      </c>
      <c r="E45" s="1349">
        <v>206922.5</v>
      </c>
      <c r="F45" s="1350">
        <v>212305</v>
      </c>
      <c r="G45" s="1351">
        <v>188352</v>
      </c>
      <c r="H45" s="1352">
        <v>196092</v>
      </c>
      <c r="I45" s="1352">
        <v>203524</v>
      </c>
      <c r="J45" s="1352">
        <v>210160</v>
      </c>
      <c r="K45" s="1353">
        <v>214450</v>
      </c>
      <c r="L45" s="1387" t="s">
        <v>260</v>
      </c>
    </row>
    <row r="46" spans="1:12" s="57" customFormat="1" ht="12.6" customHeight="1" x14ac:dyDescent="0.3">
      <c r="A46" s="1386" t="s">
        <v>261</v>
      </c>
      <c r="B46" s="1375">
        <v>178818.5</v>
      </c>
      <c r="C46" s="1349">
        <v>175411</v>
      </c>
      <c r="D46" s="1349">
        <v>173366</v>
      </c>
      <c r="E46" s="1349">
        <v>173264.5</v>
      </c>
      <c r="F46" s="1350">
        <v>176031.5</v>
      </c>
      <c r="G46" s="1351">
        <v>176862</v>
      </c>
      <c r="H46" s="1352">
        <v>173960</v>
      </c>
      <c r="I46" s="1352">
        <v>172772</v>
      </c>
      <c r="J46" s="1352">
        <v>173643</v>
      </c>
      <c r="K46" s="1353">
        <v>178420</v>
      </c>
      <c r="L46" s="1387" t="s">
        <v>261</v>
      </c>
    </row>
    <row r="47" spans="1:12" s="57" customFormat="1" ht="12.6" customHeight="1" x14ac:dyDescent="0.3">
      <c r="A47" s="1386" t="s">
        <v>262</v>
      </c>
      <c r="B47" s="1375">
        <v>182844</v>
      </c>
      <c r="C47" s="1349">
        <v>182371.5</v>
      </c>
      <c r="D47" s="1349">
        <v>182229.5</v>
      </c>
      <c r="E47" s="1349">
        <v>181322</v>
      </c>
      <c r="F47" s="1350">
        <v>178901</v>
      </c>
      <c r="G47" s="1351">
        <v>182013</v>
      </c>
      <c r="H47" s="1352">
        <v>182730</v>
      </c>
      <c r="I47" s="1352">
        <v>181729</v>
      </c>
      <c r="J47" s="1352">
        <v>180082</v>
      </c>
      <c r="K47" s="1353">
        <v>177720</v>
      </c>
      <c r="L47" s="1387" t="s">
        <v>262</v>
      </c>
    </row>
    <row r="48" spans="1:12" s="57" customFormat="1" ht="12.6" customHeight="1" x14ac:dyDescent="0.3">
      <c r="A48" s="1386" t="s">
        <v>263</v>
      </c>
      <c r="B48" s="1375">
        <v>193943.5</v>
      </c>
      <c r="C48" s="1349">
        <v>191589</v>
      </c>
      <c r="D48" s="1349">
        <v>187875</v>
      </c>
      <c r="E48" s="1349">
        <v>184639.5</v>
      </c>
      <c r="F48" s="1350">
        <v>180376.5</v>
      </c>
      <c r="G48" s="1351">
        <v>193339</v>
      </c>
      <c r="H48" s="1352">
        <v>189839</v>
      </c>
      <c r="I48" s="1352">
        <v>185911</v>
      </c>
      <c r="J48" s="1352">
        <v>182380</v>
      </c>
      <c r="K48" s="1353">
        <v>178373</v>
      </c>
      <c r="L48" s="1387" t="s">
        <v>263</v>
      </c>
    </row>
    <row r="49" spans="1:12" s="57" customFormat="1" ht="12.6" customHeight="1" x14ac:dyDescent="0.3">
      <c r="A49" s="1386" t="s">
        <v>264</v>
      </c>
      <c r="B49" s="1375">
        <v>174190</v>
      </c>
      <c r="C49" s="1349">
        <v>178960.5</v>
      </c>
      <c r="D49" s="1349">
        <v>182703.5</v>
      </c>
      <c r="E49" s="1349">
        <v>185442.5</v>
      </c>
      <c r="F49" s="1350">
        <v>185668.5</v>
      </c>
      <c r="G49" s="1351">
        <v>176582</v>
      </c>
      <c r="H49" s="1352">
        <v>181339</v>
      </c>
      <c r="I49" s="1352">
        <v>184068</v>
      </c>
      <c r="J49" s="1352">
        <v>185789</v>
      </c>
      <c r="K49" s="1353">
        <v>185548</v>
      </c>
      <c r="L49" s="1387" t="s">
        <v>264</v>
      </c>
    </row>
    <row r="50" spans="1:12" s="57" customFormat="1" ht="12.6" customHeight="1" x14ac:dyDescent="0.3">
      <c r="A50" s="1386" t="s">
        <v>265</v>
      </c>
      <c r="B50" s="1375">
        <v>126147.5</v>
      </c>
      <c r="C50" s="1349">
        <v>132206</v>
      </c>
      <c r="D50" s="1349">
        <v>139381.5</v>
      </c>
      <c r="E50" s="1349">
        <v>148277.5</v>
      </c>
      <c r="F50" s="1350">
        <v>155133.5</v>
      </c>
      <c r="G50" s="1351">
        <v>129452</v>
      </c>
      <c r="H50" s="1352">
        <v>134960</v>
      </c>
      <c r="I50" s="1352">
        <v>143803</v>
      </c>
      <c r="J50" s="1352">
        <v>152243</v>
      </c>
      <c r="K50" s="1353">
        <v>158024</v>
      </c>
      <c r="L50" s="1387" t="s">
        <v>265</v>
      </c>
    </row>
    <row r="51" spans="1:12" s="57" customFormat="1" ht="12.6" customHeight="1" x14ac:dyDescent="0.3">
      <c r="A51" s="1386" t="s">
        <v>266</v>
      </c>
      <c r="B51" s="1375">
        <v>96681</v>
      </c>
      <c r="C51" s="1349">
        <v>98983.5</v>
      </c>
      <c r="D51" s="1349">
        <v>100461.5</v>
      </c>
      <c r="E51" s="1349">
        <v>100236</v>
      </c>
      <c r="F51" s="1350">
        <v>102932</v>
      </c>
      <c r="G51" s="1351">
        <v>97561</v>
      </c>
      <c r="H51" s="1352">
        <v>100406</v>
      </c>
      <c r="I51" s="1352">
        <v>100517</v>
      </c>
      <c r="J51" s="1352">
        <v>100411</v>
      </c>
      <c r="K51" s="1353">
        <v>105453</v>
      </c>
      <c r="L51" s="1387" t="s">
        <v>266</v>
      </c>
    </row>
    <row r="52" spans="1:12" s="57" customFormat="1" ht="12.6" customHeight="1" x14ac:dyDescent="0.3">
      <c r="A52" s="1386" t="s">
        <v>267</v>
      </c>
      <c r="B52" s="1375">
        <v>65997.5</v>
      </c>
      <c r="C52" s="1349">
        <v>67338.5</v>
      </c>
      <c r="D52" s="1349">
        <v>69075</v>
      </c>
      <c r="E52" s="1349">
        <v>69980.5</v>
      </c>
      <c r="F52" s="1350">
        <v>71371.5</v>
      </c>
      <c r="G52" s="1351">
        <v>66445</v>
      </c>
      <c r="H52" s="1352">
        <v>68232</v>
      </c>
      <c r="I52" s="1352">
        <v>69918</v>
      </c>
      <c r="J52" s="1352">
        <v>70412</v>
      </c>
      <c r="K52" s="1353">
        <v>72331</v>
      </c>
      <c r="L52" s="1387" t="s">
        <v>267</v>
      </c>
    </row>
    <row r="53" spans="1:12" s="57" customFormat="1" ht="12.6" customHeight="1" x14ac:dyDescent="0.3">
      <c r="A53" s="1386" t="s">
        <v>268</v>
      </c>
      <c r="B53" s="1375">
        <v>39445.5</v>
      </c>
      <c r="C53" s="1349">
        <v>39825</v>
      </c>
      <c r="D53" s="1349">
        <v>40051</v>
      </c>
      <c r="E53" s="1349">
        <v>38894.5</v>
      </c>
      <c r="F53" s="1350">
        <v>38238</v>
      </c>
      <c r="G53" s="1351">
        <v>39698</v>
      </c>
      <c r="H53" s="1352">
        <v>39952</v>
      </c>
      <c r="I53" s="1352">
        <v>40150</v>
      </c>
      <c r="J53" s="1352">
        <v>38362</v>
      </c>
      <c r="K53" s="1353">
        <v>38114</v>
      </c>
      <c r="L53" s="1387" t="s">
        <v>268</v>
      </c>
    </row>
    <row r="54" spans="1:12" s="57" customFormat="1" ht="12.6" customHeight="1" x14ac:dyDescent="0.3">
      <c r="A54" s="1386" t="s">
        <v>269</v>
      </c>
      <c r="B54" s="1375">
        <v>14343.5</v>
      </c>
      <c r="C54" s="1349">
        <v>14867</v>
      </c>
      <c r="D54" s="1349">
        <v>15447</v>
      </c>
      <c r="E54" s="1349">
        <v>14649.5</v>
      </c>
      <c r="F54" s="1350">
        <v>14786.5</v>
      </c>
      <c r="G54" s="1351">
        <v>14518</v>
      </c>
      <c r="H54" s="1352">
        <v>15216</v>
      </c>
      <c r="I54" s="1352">
        <v>15678</v>
      </c>
      <c r="J54" s="1352">
        <v>14612</v>
      </c>
      <c r="K54" s="1353">
        <v>14961</v>
      </c>
      <c r="L54" s="1387" t="s">
        <v>269</v>
      </c>
    </row>
    <row r="55" spans="1:12" s="57" customFormat="1" ht="12.6" customHeight="1" x14ac:dyDescent="0.3">
      <c r="A55" s="1386" t="s">
        <v>270</v>
      </c>
      <c r="B55" s="1375">
        <v>3196</v>
      </c>
      <c r="C55" s="1349">
        <v>3587</v>
      </c>
      <c r="D55" s="1349">
        <v>3919</v>
      </c>
      <c r="E55" s="1349">
        <v>3078</v>
      </c>
      <c r="F55" s="1350">
        <v>3047</v>
      </c>
      <c r="G55" s="1351">
        <v>3412</v>
      </c>
      <c r="H55" s="1352">
        <v>3762</v>
      </c>
      <c r="I55" s="1352">
        <v>4076</v>
      </c>
      <c r="J55" s="1352">
        <v>3051</v>
      </c>
      <c r="K55" s="1353">
        <v>3043</v>
      </c>
      <c r="L55" s="1387" t="s">
        <v>270</v>
      </c>
    </row>
    <row r="56" spans="1:12" s="57" customFormat="1" ht="12.6" customHeight="1" x14ac:dyDescent="0.3">
      <c r="A56" s="1386" t="s">
        <v>271</v>
      </c>
      <c r="B56" s="1375">
        <v>677.5</v>
      </c>
      <c r="C56" s="1349">
        <v>817.5</v>
      </c>
      <c r="D56" s="1349">
        <v>1031</v>
      </c>
      <c r="E56" s="1349">
        <v>320.5</v>
      </c>
      <c r="F56" s="1350">
        <v>413</v>
      </c>
      <c r="G56" s="1351">
        <v>721</v>
      </c>
      <c r="H56" s="1352">
        <v>914</v>
      </c>
      <c r="I56" s="1352">
        <v>1148</v>
      </c>
      <c r="J56" s="1352">
        <v>367</v>
      </c>
      <c r="K56" s="1353">
        <v>459</v>
      </c>
      <c r="L56" s="1387" t="s">
        <v>271</v>
      </c>
    </row>
    <row r="57" spans="1:12" s="57" customFormat="1" ht="10.199999999999999" x14ac:dyDescent="0.2">
      <c r="A57" s="1659"/>
      <c r="B57" s="1659"/>
      <c r="C57" s="1659"/>
      <c r="D57" s="1659"/>
      <c r="E57" s="1659"/>
      <c r="F57" s="1659"/>
      <c r="G57" s="1659"/>
      <c r="H57" s="1659"/>
      <c r="I57" s="1659"/>
      <c r="J57" s="1659"/>
      <c r="K57" s="1659"/>
      <c r="L57" s="1659"/>
    </row>
    <row r="58" spans="1:12" s="57" customFormat="1" ht="14.1" customHeight="1" x14ac:dyDescent="0.2">
      <c r="A58" s="1033" t="s">
        <v>204</v>
      </c>
      <c r="B58" s="1295"/>
      <c r="C58" s="1295"/>
      <c r="D58" s="1295"/>
      <c r="E58" s="1295"/>
      <c r="F58" s="1295"/>
      <c r="G58" s="1295"/>
      <c r="H58" s="1295"/>
      <c r="I58" s="1295"/>
      <c r="J58" s="1295"/>
      <c r="K58" s="1295"/>
      <c r="L58" s="1296" t="s">
        <v>221</v>
      </c>
    </row>
    <row r="76" ht="10.199999999999999" x14ac:dyDescent="0.2"/>
    <row r="100" ht="10.199999999999999" x14ac:dyDescent="0.2"/>
  </sheetData>
  <dataConsolidate>
    <dataRefs count="3">
      <dataRef ref="B95:N108" sheet="J+V-MP" r:id="rId1"/>
      <dataRef ref="B95:N108" sheet="J+V-súkr.sp." r:id="rId2"/>
      <dataRef ref="B97:N110" sheet="Pr-spolu" r:id="rId3"/>
    </dataRefs>
  </dataConsolidate>
  <mergeCells count="3">
    <mergeCell ref="A9:A10"/>
    <mergeCell ref="L9:L10"/>
    <mergeCell ref="A57:L57"/>
  </mergeCells>
  <conditionalFormatting sqref="A12:D12 G12:L12">
    <cfRule type="cellIs" dxfId="6797" priority="103" stopIfTrue="1" operator="equal">
      <formula>A$324</formula>
    </cfRule>
    <cfRule type="cellIs" dxfId="6796" priority="104" stopIfTrue="1" operator="equal">
      <formula>A$371</formula>
    </cfRule>
  </conditionalFormatting>
  <conditionalFormatting sqref="A13:D13 G13:L13">
    <cfRule type="cellIs" dxfId="6795" priority="105" stopIfTrue="1" operator="equal">
      <formula>A$326</formula>
    </cfRule>
    <cfRule type="cellIs" dxfId="6794" priority="106" stopIfTrue="1" operator="equal">
      <formula>A$373</formula>
    </cfRule>
  </conditionalFormatting>
  <conditionalFormatting sqref="A14:D14 G14:L14">
    <cfRule type="cellIs" dxfId="6793" priority="107" stopIfTrue="1" operator="equal">
      <formula>A$327</formula>
    </cfRule>
    <cfRule type="cellIs" dxfId="6792" priority="108" stopIfTrue="1" operator="equal">
      <formula>A$374</formula>
    </cfRule>
  </conditionalFormatting>
  <conditionalFormatting sqref="A15:D15 G15:L15">
    <cfRule type="cellIs" dxfId="6791" priority="109" stopIfTrue="1" operator="equal">
      <formula>A$328</formula>
    </cfRule>
    <cfRule type="cellIs" dxfId="6790" priority="110" stopIfTrue="1" operator="equal">
      <formula>A$375</formula>
    </cfRule>
  </conditionalFormatting>
  <conditionalFormatting sqref="A16:D16 G16:L16">
    <cfRule type="cellIs" dxfId="6789" priority="111" stopIfTrue="1" operator="equal">
      <formula>A$329</formula>
    </cfRule>
    <cfRule type="cellIs" dxfId="6788" priority="112" stopIfTrue="1" operator="equal">
      <formula>A$376</formula>
    </cfRule>
  </conditionalFormatting>
  <conditionalFormatting sqref="A17:D17 G17:L17">
    <cfRule type="cellIs" dxfId="6787" priority="113" stopIfTrue="1" operator="equal">
      <formula>A$330</formula>
    </cfRule>
    <cfRule type="cellIs" dxfId="6786" priority="114" stopIfTrue="1" operator="equal">
      <formula>A$377</formula>
    </cfRule>
  </conditionalFormatting>
  <conditionalFormatting sqref="A18:D18 G18:L18">
    <cfRule type="cellIs" dxfId="6785" priority="115" stopIfTrue="1" operator="equal">
      <formula>A$331</formula>
    </cfRule>
    <cfRule type="cellIs" dxfId="6784" priority="116" stopIfTrue="1" operator="equal">
      <formula>A$378</formula>
    </cfRule>
  </conditionalFormatting>
  <conditionalFormatting sqref="A19:D19 G19:L19">
    <cfRule type="cellIs" dxfId="6783" priority="117" stopIfTrue="1" operator="equal">
      <formula>A$332</formula>
    </cfRule>
    <cfRule type="cellIs" dxfId="6782" priority="118" stopIfTrue="1" operator="equal">
      <formula>A$379</formula>
    </cfRule>
  </conditionalFormatting>
  <conditionalFormatting sqref="A20:D20 G20:L20">
    <cfRule type="cellIs" dxfId="6781" priority="119" stopIfTrue="1" operator="equal">
      <formula>A$333</formula>
    </cfRule>
    <cfRule type="cellIs" dxfId="6780" priority="120" stopIfTrue="1" operator="equal">
      <formula>A$380</formula>
    </cfRule>
  </conditionalFormatting>
  <conditionalFormatting sqref="A21:D21 G21:L21">
    <cfRule type="cellIs" dxfId="6779" priority="121" stopIfTrue="1" operator="equal">
      <formula>A$334</formula>
    </cfRule>
    <cfRule type="cellIs" dxfId="6778" priority="122" stopIfTrue="1" operator="equal">
      <formula>A$381</formula>
    </cfRule>
  </conditionalFormatting>
  <conditionalFormatting sqref="A22:D22 G22:L22">
    <cfRule type="cellIs" dxfId="6777" priority="123" stopIfTrue="1" operator="equal">
      <formula>A$335</formula>
    </cfRule>
    <cfRule type="cellIs" dxfId="6776" priority="124" stopIfTrue="1" operator="equal">
      <formula>A$382</formula>
    </cfRule>
  </conditionalFormatting>
  <conditionalFormatting sqref="A23:D23 G23:L23">
    <cfRule type="cellIs" dxfId="6775" priority="125" stopIfTrue="1" operator="equal">
      <formula>A$336</formula>
    </cfRule>
    <cfRule type="cellIs" dxfId="6774" priority="126" stopIfTrue="1" operator="equal">
      <formula>A$383</formula>
    </cfRule>
  </conditionalFormatting>
  <conditionalFormatting sqref="A24:D24 G24:L24">
    <cfRule type="cellIs" dxfId="6773" priority="127" stopIfTrue="1" operator="equal">
      <formula>A$337</formula>
    </cfRule>
    <cfRule type="cellIs" dxfId="6772" priority="128" stopIfTrue="1" operator="equal">
      <formula>A$384</formula>
    </cfRule>
  </conditionalFormatting>
  <conditionalFormatting sqref="A25:D25 G25:L25">
    <cfRule type="cellIs" dxfId="6771" priority="129" stopIfTrue="1" operator="equal">
      <formula>A$338</formula>
    </cfRule>
    <cfRule type="cellIs" dxfId="6770" priority="130" stopIfTrue="1" operator="equal">
      <formula>A$385</formula>
    </cfRule>
  </conditionalFormatting>
  <conditionalFormatting sqref="A26:D26 G26:L26">
    <cfRule type="cellIs" dxfId="6769" priority="131" stopIfTrue="1" operator="equal">
      <formula>A$339</formula>
    </cfRule>
    <cfRule type="cellIs" dxfId="6768" priority="132" stopIfTrue="1" operator="equal">
      <formula>A$386</formula>
    </cfRule>
  </conditionalFormatting>
  <conditionalFormatting sqref="A27:D27 G27:L27">
    <cfRule type="cellIs" dxfId="6767" priority="133" stopIfTrue="1" operator="equal">
      <formula>A$340</formula>
    </cfRule>
    <cfRule type="cellIs" dxfId="6766" priority="134" stopIfTrue="1" operator="equal">
      <formula>A$387</formula>
    </cfRule>
  </conditionalFormatting>
  <conditionalFormatting sqref="A28:D28 G28:L28">
    <cfRule type="cellIs" dxfId="6765" priority="135" stopIfTrue="1" operator="equal">
      <formula>A$341</formula>
    </cfRule>
    <cfRule type="cellIs" dxfId="6764" priority="136" stopIfTrue="1" operator="equal">
      <formula>A$388</formula>
    </cfRule>
  </conditionalFormatting>
  <conditionalFormatting sqref="A29:D29 G29:L29 A30">
    <cfRule type="cellIs" dxfId="6763" priority="137" stopIfTrue="1" operator="equal">
      <formula>A$342</formula>
    </cfRule>
    <cfRule type="cellIs" dxfId="6762" priority="138" stopIfTrue="1" operator="equal">
      <formula>A$389</formula>
    </cfRule>
  </conditionalFormatting>
  <conditionalFormatting sqref="G30:L30 B30:D30">
    <cfRule type="cellIs" dxfId="6761" priority="139" stopIfTrue="1" operator="equal">
      <formula>B$343</formula>
    </cfRule>
    <cfRule type="cellIs" dxfId="6760" priority="140" stopIfTrue="1" operator="equal">
      <formula>B$390</formula>
    </cfRule>
  </conditionalFormatting>
  <conditionalFormatting sqref="A31:D31 G31:L31">
    <cfRule type="cellIs" dxfId="6759" priority="141" stopIfTrue="1" operator="equal">
      <formula>A$344</formula>
    </cfRule>
    <cfRule type="cellIs" dxfId="6758" priority="142" stopIfTrue="1" operator="equal">
      <formula>A$391</formula>
    </cfRule>
  </conditionalFormatting>
  <conditionalFormatting sqref="A32:D32 G32:L32">
    <cfRule type="cellIs" dxfId="6757" priority="143" stopIfTrue="1" operator="equal">
      <formula>A$345</formula>
    </cfRule>
    <cfRule type="cellIs" dxfId="6756" priority="144" stopIfTrue="1" operator="equal">
      <formula>A$392</formula>
    </cfRule>
  </conditionalFormatting>
  <conditionalFormatting sqref="A33:D33 G33:L33">
    <cfRule type="cellIs" dxfId="6755" priority="145" stopIfTrue="1" operator="equal">
      <formula>A$346</formula>
    </cfRule>
    <cfRule type="cellIs" dxfId="6754" priority="146" stopIfTrue="1" operator="equal">
      <formula>A$393</formula>
    </cfRule>
  </conditionalFormatting>
  <conditionalFormatting sqref="A35:D35 G35:L35">
    <cfRule type="cellIs" dxfId="6753" priority="147" stopIfTrue="1" operator="equal">
      <formula>A$348</formula>
    </cfRule>
    <cfRule type="cellIs" dxfId="6752" priority="148" stopIfTrue="1" operator="equal">
      <formula>A$395</formula>
    </cfRule>
  </conditionalFormatting>
  <conditionalFormatting sqref="G36:L36">
    <cfRule type="cellIs" dxfId="6751" priority="149" stopIfTrue="1" operator="equal">
      <formula>G$350</formula>
    </cfRule>
    <cfRule type="cellIs" dxfId="6750" priority="150" stopIfTrue="1" operator="equal">
      <formula>G$397</formula>
    </cfRule>
  </conditionalFormatting>
  <conditionalFormatting sqref="A36:D36">
    <cfRule type="cellIs" dxfId="6749" priority="151" stopIfTrue="1" operator="equal">
      <formula>A$350</formula>
    </cfRule>
    <cfRule type="cellIs" dxfId="6748" priority="152" stopIfTrue="1" operator="equal">
      <formula>A$397</formula>
    </cfRule>
  </conditionalFormatting>
  <conditionalFormatting sqref="A37:D37 G37:L37">
    <cfRule type="cellIs" dxfId="6747" priority="153" stopIfTrue="1" operator="equal">
      <formula>A$351</formula>
    </cfRule>
    <cfRule type="cellIs" dxfId="6746" priority="154" stopIfTrue="1" operator="equal">
      <formula>A$398</formula>
    </cfRule>
  </conditionalFormatting>
  <conditionalFormatting sqref="A38:D38 G38:L38">
    <cfRule type="cellIs" dxfId="6745" priority="155" stopIfTrue="1" operator="equal">
      <formula>A$352</formula>
    </cfRule>
    <cfRule type="cellIs" dxfId="6744" priority="156" stopIfTrue="1" operator="equal">
      <formula>A$399</formula>
    </cfRule>
  </conditionalFormatting>
  <conditionalFormatting sqref="A39:D39 G39:L39">
    <cfRule type="cellIs" dxfId="6743" priority="157" stopIfTrue="1" operator="equal">
      <formula>A$353</formula>
    </cfRule>
    <cfRule type="cellIs" dxfId="6742" priority="158" stopIfTrue="1" operator="equal">
      <formula>A$400</formula>
    </cfRule>
  </conditionalFormatting>
  <conditionalFormatting sqref="A40:D40 G40:L40">
    <cfRule type="cellIs" dxfId="6741" priority="159" stopIfTrue="1" operator="equal">
      <formula>A$354</formula>
    </cfRule>
    <cfRule type="cellIs" dxfId="6740" priority="160" stopIfTrue="1" operator="equal">
      <formula>A$401</formula>
    </cfRule>
  </conditionalFormatting>
  <conditionalFormatting sqref="A41:D41 G41:L41">
    <cfRule type="cellIs" dxfId="6739" priority="161" stopIfTrue="1" operator="equal">
      <formula>A$355</formula>
    </cfRule>
    <cfRule type="cellIs" dxfId="6738" priority="162" stopIfTrue="1" operator="equal">
      <formula>A$402</formula>
    </cfRule>
  </conditionalFormatting>
  <conditionalFormatting sqref="A42:D42 G42:L42">
    <cfRule type="cellIs" dxfId="6737" priority="163" stopIfTrue="1" operator="equal">
      <formula>A$356</formula>
    </cfRule>
    <cfRule type="cellIs" dxfId="6736" priority="164" stopIfTrue="1" operator="equal">
      <formula>A$403</formula>
    </cfRule>
  </conditionalFormatting>
  <conditionalFormatting sqref="A43:D43 G43:L43">
    <cfRule type="cellIs" dxfId="6735" priority="165" stopIfTrue="1" operator="equal">
      <formula>A$357</formula>
    </cfRule>
    <cfRule type="cellIs" dxfId="6734" priority="166" stopIfTrue="1" operator="equal">
      <formula>A$404</formula>
    </cfRule>
  </conditionalFormatting>
  <conditionalFormatting sqref="A44:D44 G44:L44">
    <cfRule type="cellIs" dxfId="6733" priority="167" stopIfTrue="1" operator="equal">
      <formula>A$358</formula>
    </cfRule>
    <cfRule type="cellIs" dxfId="6732" priority="168" stopIfTrue="1" operator="equal">
      <formula>A$405</formula>
    </cfRule>
  </conditionalFormatting>
  <conditionalFormatting sqref="A45:D45 G45:L45">
    <cfRule type="cellIs" dxfId="6731" priority="169" stopIfTrue="1" operator="equal">
      <formula>A$359</formula>
    </cfRule>
    <cfRule type="cellIs" dxfId="6730" priority="170" stopIfTrue="1" operator="equal">
      <formula>A$406</formula>
    </cfRule>
  </conditionalFormatting>
  <conditionalFormatting sqref="A46:D46 G46:L46">
    <cfRule type="cellIs" dxfId="6729" priority="171" stopIfTrue="1" operator="equal">
      <formula>A$360</formula>
    </cfRule>
    <cfRule type="cellIs" dxfId="6728" priority="172" stopIfTrue="1" operator="equal">
      <formula>A$407</formula>
    </cfRule>
  </conditionalFormatting>
  <conditionalFormatting sqref="A47:D47 G47:L47">
    <cfRule type="cellIs" dxfId="6727" priority="173" stopIfTrue="1" operator="equal">
      <formula>A$361</formula>
    </cfRule>
    <cfRule type="cellIs" dxfId="6726" priority="174" stopIfTrue="1" operator="equal">
      <formula>A$408</formula>
    </cfRule>
  </conditionalFormatting>
  <conditionalFormatting sqref="A48:D48 G48:L48">
    <cfRule type="cellIs" dxfId="6725" priority="175" stopIfTrue="1" operator="equal">
      <formula>A$362</formula>
    </cfRule>
    <cfRule type="cellIs" dxfId="6724" priority="176" stopIfTrue="1" operator="equal">
      <formula>A$409</formula>
    </cfRule>
  </conditionalFormatting>
  <conditionalFormatting sqref="A49:D49 G49:L49">
    <cfRule type="cellIs" dxfId="6723" priority="177" stopIfTrue="1" operator="equal">
      <formula>A$363</formula>
    </cfRule>
    <cfRule type="cellIs" dxfId="6722" priority="178" stopIfTrue="1" operator="equal">
      <formula>A$410</formula>
    </cfRule>
  </conditionalFormatting>
  <conditionalFormatting sqref="A50:D50 G50:L50">
    <cfRule type="cellIs" dxfId="6721" priority="179" stopIfTrue="1" operator="equal">
      <formula>A$364</formula>
    </cfRule>
    <cfRule type="cellIs" dxfId="6720" priority="180" stopIfTrue="1" operator="equal">
      <formula>A$411</formula>
    </cfRule>
  </conditionalFormatting>
  <conditionalFormatting sqref="A51:D51 G51:L51">
    <cfRule type="cellIs" dxfId="6719" priority="181" stopIfTrue="1" operator="equal">
      <formula>A$365</formula>
    </cfRule>
    <cfRule type="cellIs" dxfId="6718" priority="182" stopIfTrue="1" operator="equal">
      <formula>A$412</formula>
    </cfRule>
  </conditionalFormatting>
  <conditionalFormatting sqref="A52:D52 G52:L52">
    <cfRule type="cellIs" dxfId="6717" priority="183" stopIfTrue="1" operator="equal">
      <formula>A$366</formula>
    </cfRule>
    <cfRule type="cellIs" dxfId="6716" priority="184" stopIfTrue="1" operator="equal">
      <formula>A$413</formula>
    </cfRule>
  </conditionalFormatting>
  <conditionalFormatting sqref="A53:D53 G53:L53">
    <cfRule type="cellIs" dxfId="6715" priority="185" stopIfTrue="1" operator="equal">
      <formula>A$367</formula>
    </cfRule>
    <cfRule type="cellIs" dxfId="6714" priority="186" stopIfTrue="1" operator="equal">
      <formula>A$414</formula>
    </cfRule>
  </conditionalFormatting>
  <conditionalFormatting sqref="A54:D54 G54:L54">
    <cfRule type="cellIs" dxfId="6713" priority="187" stopIfTrue="1" operator="equal">
      <formula>A$368</formula>
    </cfRule>
    <cfRule type="cellIs" dxfId="6712" priority="188" stopIfTrue="1" operator="equal">
      <formula>A$415</formula>
    </cfRule>
  </conditionalFormatting>
  <conditionalFormatting sqref="A55:D55 G55:L55">
    <cfRule type="cellIs" dxfId="6711" priority="189" stopIfTrue="1" operator="equal">
      <formula>A$369</formula>
    </cfRule>
    <cfRule type="cellIs" dxfId="6710" priority="190" stopIfTrue="1" operator="equal">
      <formula>A$416</formula>
    </cfRule>
  </conditionalFormatting>
  <conditionalFormatting sqref="A56:D56 G56:L56 A57">
    <cfRule type="cellIs" dxfId="6709" priority="191" stopIfTrue="1" operator="equal">
      <formula>A$370</formula>
    </cfRule>
    <cfRule type="cellIs" dxfId="6708" priority="192" stopIfTrue="1" operator="equal">
      <formula>A$417</formula>
    </cfRule>
  </conditionalFormatting>
  <conditionalFormatting sqref="K12">
    <cfRule type="cellIs" dxfId="6707" priority="101" stopIfTrue="1" operator="equal">
      <formula>K$106</formula>
    </cfRule>
    <cfRule type="cellIs" dxfId="6706" priority="102" stopIfTrue="1" operator="equal">
      <formula>K$153</formula>
    </cfRule>
  </conditionalFormatting>
  <conditionalFormatting sqref="K13">
    <cfRule type="cellIs" dxfId="6705" priority="99" stopIfTrue="1" operator="equal">
      <formula>K$108</formula>
    </cfRule>
    <cfRule type="cellIs" dxfId="6704" priority="100" stopIfTrue="1" operator="equal">
      <formula>K$155</formula>
    </cfRule>
  </conditionalFormatting>
  <conditionalFormatting sqref="K14">
    <cfRule type="cellIs" dxfId="6703" priority="97" stopIfTrue="1" operator="equal">
      <formula>K$109</formula>
    </cfRule>
    <cfRule type="cellIs" dxfId="6702" priority="98" stopIfTrue="1" operator="equal">
      <formula>K$156</formula>
    </cfRule>
  </conditionalFormatting>
  <conditionalFormatting sqref="K15">
    <cfRule type="cellIs" dxfId="6701" priority="95" stopIfTrue="1" operator="equal">
      <formula>K$110</formula>
    </cfRule>
    <cfRule type="cellIs" dxfId="6700" priority="96" stopIfTrue="1" operator="equal">
      <formula>K$157</formula>
    </cfRule>
  </conditionalFormatting>
  <conditionalFormatting sqref="K16">
    <cfRule type="cellIs" dxfId="6699" priority="93" stopIfTrue="1" operator="equal">
      <formula>K$111</formula>
    </cfRule>
    <cfRule type="cellIs" dxfId="6698" priority="94" stopIfTrue="1" operator="equal">
      <formula>K$158</formula>
    </cfRule>
  </conditionalFormatting>
  <conditionalFormatting sqref="K17">
    <cfRule type="cellIs" dxfId="6697" priority="91" stopIfTrue="1" operator="equal">
      <formula>K$112</formula>
    </cfRule>
    <cfRule type="cellIs" dxfId="6696" priority="92" stopIfTrue="1" operator="equal">
      <formula>K$159</formula>
    </cfRule>
  </conditionalFormatting>
  <conditionalFormatting sqref="K18">
    <cfRule type="cellIs" dxfId="6695" priority="89" stopIfTrue="1" operator="equal">
      <formula>K$113</formula>
    </cfRule>
    <cfRule type="cellIs" dxfId="6694" priority="90" stopIfTrue="1" operator="equal">
      <formula>K$160</formula>
    </cfRule>
  </conditionalFormatting>
  <conditionalFormatting sqref="K19">
    <cfRule type="cellIs" dxfId="6693" priority="87" stopIfTrue="1" operator="equal">
      <formula>K$114</formula>
    </cfRule>
    <cfRule type="cellIs" dxfId="6692" priority="88" stopIfTrue="1" operator="equal">
      <formula>K$161</formula>
    </cfRule>
  </conditionalFormatting>
  <conditionalFormatting sqref="K20">
    <cfRule type="cellIs" dxfId="6691" priority="85" stopIfTrue="1" operator="equal">
      <formula>K$115</formula>
    </cfRule>
    <cfRule type="cellIs" dxfId="6690" priority="86" stopIfTrue="1" operator="equal">
      <formula>K$162</formula>
    </cfRule>
  </conditionalFormatting>
  <conditionalFormatting sqref="K21">
    <cfRule type="cellIs" dxfId="6689" priority="83" stopIfTrue="1" operator="equal">
      <formula>K$116</formula>
    </cfRule>
    <cfRule type="cellIs" dxfId="6688" priority="84" stopIfTrue="1" operator="equal">
      <formula>K$163</formula>
    </cfRule>
  </conditionalFormatting>
  <conditionalFormatting sqref="K22">
    <cfRule type="cellIs" dxfId="6687" priority="81" stopIfTrue="1" operator="equal">
      <formula>K$117</formula>
    </cfRule>
    <cfRule type="cellIs" dxfId="6686" priority="82" stopIfTrue="1" operator="equal">
      <formula>K$164</formula>
    </cfRule>
  </conditionalFormatting>
  <conditionalFormatting sqref="K23">
    <cfRule type="cellIs" dxfId="6685" priority="79" stopIfTrue="1" operator="equal">
      <formula>K$118</formula>
    </cfRule>
    <cfRule type="cellIs" dxfId="6684" priority="80" stopIfTrue="1" operator="equal">
      <formula>K$165</formula>
    </cfRule>
  </conditionalFormatting>
  <conditionalFormatting sqref="K24">
    <cfRule type="cellIs" dxfId="6683" priority="77" stopIfTrue="1" operator="equal">
      <formula>K$119</formula>
    </cfRule>
    <cfRule type="cellIs" dxfId="6682" priority="78" stopIfTrue="1" operator="equal">
      <formula>K$166</formula>
    </cfRule>
  </conditionalFormatting>
  <conditionalFormatting sqref="K25">
    <cfRule type="cellIs" dxfId="6681" priority="75" stopIfTrue="1" operator="equal">
      <formula>K$120</formula>
    </cfRule>
    <cfRule type="cellIs" dxfId="6680" priority="76" stopIfTrue="1" operator="equal">
      <formula>K$167</formula>
    </cfRule>
  </conditionalFormatting>
  <conditionalFormatting sqref="K26">
    <cfRule type="cellIs" dxfId="6679" priority="73" stopIfTrue="1" operator="equal">
      <formula>K$121</formula>
    </cfRule>
    <cfRule type="cellIs" dxfId="6678" priority="74" stopIfTrue="1" operator="equal">
      <formula>K$168</formula>
    </cfRule>
  </conditionalFormatting>
  <conditionalFormatting sqref="K27">
    <cfRule type="cellIs" dxfId="6677" priority="71" stopIfTrue="1" operator="equal">
      <formula>K$122</formula>
    </cfRule>
    <cfRule type="cellIs" dxfId="6676" priority="72" stopIfTrue="1" operator="equal">
      <formula>K$169</formula>
    </cfRule>
  </conditionalFormatting>
  <conditionalFormatting sqref="K28">
    <cfRule type="cellIs" dxfId="6675" priority="69" stopIfTrue="1" operator="equal">
      <formula>K$123</formula>
    </cfRule>
    <cfRule type="cellIs" dxfId="6674" priority="70" stopIfTrue="1" operator="equal">
      <formula>K$170</formula>
    </cfRule>
  </conditionalFormatting>
  <conditionalFormatting sqref="K29">
    <cfRule type="cellIs" dxfId="6673" priority="67" stopIfTrue="1" operator="equal">
      <formula>K$124</formula>
    </cfRule>
    <cfRule type="cellIs" dxfId="6672" priority="68" stopIfTrue="1" operator="equal">
      <formula>K$171</formula>
    </cfRule>
  </conditionalFormatting>
  <conditionalFormatting sqref="K30">
    <cfRule type="cellIs" dxfId="6671" priority="65" stopIfTrue="1" operator="equal">
      <formula>K$125</formula>
    </cfRule>
    <cfRule type="cellIs" dxfId="6670" priority="66" stopIfTrue="1" operator="equal">
      <formula>K$172</formula>
    </cfRule>
  </conditionalFormatting>
  <conditionalFormatting sqref="K31">
    <cfRule type="cellIs" dxfId="6669" priority="63" stopIfTrue="1" operator="equal">
      <formula>K$126</formula>
    </cfRule>
    <cfRule type="cellIs" dxfId="6668" priority="64" stopIfTrue="1" operator="equal">
      <formula>K$173</formula>
    </cfRule>
  </conditionalFormatting>
  <conditionalFormatting sqref="K32 G34:L34">
    <cfRule type="cellIs" dxfId="6667" priority="61" stopIfTrue="1" operator="equal">
      <formula>G$127</formula>
    </cfRule>
    <cfRule type="cellIs" dxfId="6666" priority="62" stopIfTrue="1" operator="equal">
      <formula>G$174</formula>
    </cfRule>
  </conditionalFormatting>
  <conditionalFormatting sqref="K33">
    <cfRule type="cellIs" dxfId="6665" priority="59" stopIfTrue="1" operator="equal">
      <formula>K$128</formula>
    </cfRule>
    <cfRule type="cellIs" dxfId="6664" priority="60" stopIfTrue="1" operator="equal">
      <formula>K$175</formula>
    </cfRule>
  </conditionalFormatting>
  <conditionalFormatting sqref="K35">
    <cfRule type="cellIs" dxfId="6663" priority="57" stopIfTrue="1" operator="equal">
      <formula>K$130</formula>
    </cfRule>
    <cfRule type="cellIs" dxfId="6662" priority="58" stopIfTrue="1" operator="equal">
      <formula>K$177</formula>
    </cfRule>
  </conditionalFormatting>
  <conditionalFormatting sqref="K36">
    <cfRule type="cellIs" dxfId="6661" priority="55" stopIfTrue="1" operator="equal">
      <formula>K$132</formula>
    </cfRule>
    <cfRule type="cellIs" dxfId="6660" priority="56" stopIfTrue="1" operator="equal">
      <formula>K$179</formula>
    </cfRule>
  </conditionalFormatting>
  <conditionalFormatting sqref="K37">
    <cfRule type="cellIs" dxfId="6659" priority="53" stopIfTrue="1" operator="equal">
      <formula>K$133</formula>
    </cfRule>
    <cfRule type="cellIs" dxfId="6658" priority="54" stopIfTrue="1" operator="equal">
      <formula>K$180</formula>
    </cfRule>
  </conditionalFormatting>
  <conditionalFormatting sqref="K38">
    <cfRule type="cellIs" dxfId="6657" priority="51" stopIfTrue="1" operator="equal">
      <formula>K$134</formula>
    </cfRule>
    <cfRule type="cellIs" dxfId="6656" priority="52" stopIfTrue="1" operator="equal">
      <formula>K$181</formula>
    </cfRule>
  </conditionalFormatting>
  <conditionalFormatting sqref="K39">
    <cfRule type="cellIs" dxfId="6655" priority="49" stopIfTrue="1" operator="equal">
      <formula>K$135</formula>
    </cfRule>
    <cfRule type="cellIs" dxfId="6654" priority="50" stopIfTrue="1" operator="equal">
      <formula>K$182</formula>
    </cfRule>
  </conditionalFormatting>
  <conditionalFormatting sqref="K40">
    <cfRule type="cellIs" dxfId="6653" priority="47" stopIfTrue="1" operator="equal">
      <formula>K$136</formula>
    </cfRule>
    <cfRule type="cellIs" dxfId="6652" priority="48" stopIfTrue="1" operator="equal">
      <formula>K$183</formula>
    </cfRule>
  </conditionalFormatting>
  <conditionalFormatting sqref="K41">
    <cfRule type="cellIs" dxfId="6651" priority="45" stopIfTrue="1" operator="equal">
      <formula>K$137</formula>
    </cfRule>
    <cfRule type="cellIs" dxfId="6650" priority="46" stopIfTrue="1" operator="equal">
      <formula>K$184</formula>
    </cfRule>
  </conditionalFormatting>
  <conditionalFormatting sqref="K42">
    <cfRule type="cellIs" dxfId="6649" priority="43" stopIfTrue="1" operator="equal">
      <formula>K$138</formula>
    </cfRule>
    <cfRule type="cellIs" dxfId="6648" priority="44" stopIfTrue="1" operator="equal">
      <formula>K$185</formula>
    </cfRule>
  </conditionalFormatting>
  <conditionalFormatting sqref="K43">
    <cfRule type="cellIs" dxfId="6647" priority="41" stopIfTrue="1" operator="equal">
      <formula>K$139</formula>
    </cfRule>
    <cfRule type="cellIs" dxfId="6646" priority="42" stopIfTrue="1" operator="equal">
      <formula>K$186</formula>
    </cfRule>
  </conditionalFormatting>
  <conditionalFormatting sqref="K44">
    <cfRule type="cellIs" dxfId="6645" priority="39" stopIfTrue="1" operator="equal">
      <formula>K$140</formula>
    </cfRule>
    <cfRule type="cellIs" dxfId="6644" priority="40" stopIfTrue="1" operator="equal">
      <formula>K$187</formula>
    </cfRule>
  </conditionalFormatting>
  <conditionalFormatting sqref="K45">
    <cfRule type="cellIs" dxfId="6643" priority="37" stopIfTrue="1" operator="equal">
      <formula>K$141</formula>
    </cfRule>
    <cfRule type="cellIs" dxfId="6642" priority="38" stopIfTrue="1" operator="equal">
      <formula>K$188</formula>
    </cfRule>
  </conditionalFormatting>
  <conditionalFormatting sqref="K46">
    <cfRule type="cellIs" dxfId="6641" priority="35" stopIfTrue="1" operator="equal">
      <formula>K$142</formula>
    </cfRule>
    <cfRule type="cellIs" dxfId="6640" priority="36" stopIfTrue="1" operator="equal">
      <formula>K$189</formula>
    </cfRule>
  </conditionalFormatting>
  <conditionalFormatting sqref="K47">
    <cfRule type="cellIs" dxfId="6639" priority="33" stopIfTrue="1" operator="equal">
      <formula>K$143</formula>
    </cfRule>
    <cfRule type="cellIs" dxfId="6638" priority="34" stopIfTrue="1" operator="equal">
      <formula>K$190</formula>
    </cfRule>
  </conditionalFormatting>
  <conditionalFormatting sqref="K48">
    <cfRule type="cellIs" dxfId="6637" priority="31" stopIfTrue="1" operator="equal">
      <formula>K$144</formula>
    </cfRule>
    <cfRule type="cellIs" dxfId="6636" priority="32" stopIfTrue="1" operator="equal">
      <formula>K$191</formula>
    </cfRule>
  </conditionalFormatting>
  <conditionalFormatting sqref="K49">
    <cfRule type="cellIs" dxfId="6635" priority="29" stopIfTrue="1" operator="equal">
      <formula>K$145</formula>
    </cfRule>
    <cfRule type="cellIs" dxfId="6634" priority="30" stopIfTrue="1" operator="equal">
      <formula>K$192</formula>
    </cfRule>
  </conditionalFormatting>
  <conditionalFormatting sqref="K50">
    <cfRule type="cellIs" dxfId="6633" priority="27" stopIfTrue="1" operator="equal">
      <formula>K$146</formula>
    </cfRule>
    <cfRule type="cellIs" dxfId="6632" priority="28" stopIfTrue="1" operator="equal">
      <formula>K$193</formula>
    </cfRule>
  </conditionalFormatting>
  <conditionalFormatting sqref="K51">
    <cfRule type="cellIs" dxfId="6631" priority="25" stopIfTrue="1" operator="equal">
      <formula>K$147</formula>
    </cfRule>
    <cfRule type="cellIs" dxfId="6630" priority="26" stopIfTrue="1" operator="equal">
      <formula>K$194</formula>
    </cfRule>
  </conditionalFormatting>
  <conditionalFormatting sqref="K52">
    <cfRule type="cellIs" dxfId="6629" priority="23" stopIfTrue="1" operator="equal">
      <formula>K$148</formula>
    </cfRule>
    <cfRule type="cellIs" dxfId="6628" priority="24" stopIfTrue="1" operator="equal">
      <formula>K$195</formula>
    </cfRule>
  </conditionalFormatting>
  <conditionalFormatting sqref="K53">
    <cfRule type="cellIs" dxfId="6627" priority="21" stopIfTrue="1" operator="equal">
      <formula>K$149</formula>
    </cfRule>
    <cfRule type="cellIs" dxfId="6626" priority="22" stopIfTrue="1" operator="equal">
      <formula>K$196</formula>
    </cfRule>
  </conditionalFormatting>
  <conditionalFormatting sqref="K54">
    <cfRule type="cellIs" dxfId="6625" priority="19" stopIfTrue="1" operator="equal">
      <formula>K$150</formula>
    </cfRule>
    <cfRule type="cellIs" dxfId="6624" priority="20" stopIfTrue="1" operator="equal">
      <formula>K$197</formula>
    </cfRule>
  </conditionalFormatting>
  <conditionalFormatting sqref="K55">
    <cfRule type="cellIs" dxfId="6623" priority="17" stopIfTrue="1" operator="equal">
      <formula>K$151</formula>
    </cfRule>
    <cfRule type="cellIs" dxfId="6622" priority="18" stopIfTrue="1" operator="equal">
      <formula>K$198</formula>
    </cfRule>
  </conditionalFormatting>
  <conditionalFormatting sqref="K56">
    <cfRule type="cellIs" dxfId="6621" priority="15" stopIfTrue="1" operator="equal">
      <formula>K$152</formula>
    </cfRule>
    <cfRule type="cellIs" dxfId="6620" priority="16" stopIfTrue="1" operator="equal">
      <formula>K$199</formula>
    </cfRule>
  </conditionalFormatting>
  <conditionalFormatting sqref="L10 A10">
    <cfRule type="cellIs" dxfId="6619" priority="13" stopIfTrue="1" operator="equal">
      <formula>A$102</formula>
    </cfRule>
    <cfRule type="cellIs" dxfId="6618" priority="14" stopIfTrue="1" operator="equal">
      <formula>A$149</formula>
    </cfRule>
  </conditionalFormatting>
  <conditionalFormatting sqref="A10">
    <cfRule type="cellIs" dxfId="6617" priority="11" stopIfTrue="1" operator="equal">
      <formula>A$102</formula>
    </cfRule>
    <cfRule type="cellIs" dxfId="6616" priority="12" stopIfTrue="1" operator="equal">
      <formula>A$149</formula>
    </cfRule>
  </conditionalFormatting>
  <conditionalFormatting sqref="A34:D34">
    <cfRule type="cellIs" dxfId="6615" priority="9" stopIfTrue="1" operator="equal">
      <formula>A$127</formula>
    </cfRule>
    <cfRule type="cellIs" dxfId="6614" priority="10" stopIfTrue="1" operator="equal">
      <formula>A$174</formula>
    </cfRule>
  </conditionalFormatting>
  <conditionalFormatting sqref="A34:D34">
    <cfRule type="cellIs" dxfId="6613" priority="7" stopIfTrue="1" operator="equal">
      <formula>A$127</formula>
    </cfRule>
    <cfRule type="cellIs" dxfId="6612" priority="8" stopIfTrue="1" operator="equal">
      <formula>A$174</formula>
    </cfRule>
  </conditionalFormatting>
  <conditionalFormatting sqref="L34">
    <cfRule type="cellIs" dxfId="6611" priority="5" stopIfTrue="1" operator="equal">
      <formula>L$127</formula>
    </cfRule>
    <cfRule type="cellIs" dxfId="6610" priority="6" stopIfTrue="1" operator="equal">
      <formula>L$174</formula>
    </cfRule>
  </conditionalFormatting>
  <conditionalFormatting sqref="A34:D34 G34:L34">
    <cfRule type="cellIs" dxfId="6609" priority="3" stopIfTrue="1" operator="equal">
      <formula>A$103</formula>
    </cfRule>
    <cfRule type="cellIs" dxfId="6608" priority="4" stopIfTrue="1" operator="equal">
      <formula>A$150</formula>
    </cfRule>
  </conditionalFormatting>
  <conditionalFormatting sqref="A34:D34">
    <cfRule type="cellIs" dxfId="6607" priority="1" stopIfTrue="1" operator="equal">
      <formula>A$103</formula>
    </cfRule>
    <cfRule type="cellIs" dxfId="6606" priority="2" stopIfTrue="1" operator="equal">
      <formula>A$150</formula>
    </cfRule>
  </conditionalFormatting>
  <hyperlinks>
    <hyperlink ref="L58" r:id="rId4" location="!/view/sk/VBD_DEM/om7007rr/v_om7007rr_00_00_00_sk"/>
    <hyperlink ref="P2" location="Obsah_Contents!A1" display="Obsah / Contents"/>
  </hyperlinks>
  <printOptions horizontalCentered="1"/>
  <pageMargins left="0.23622047244094491" right="0.23622047244094491" top="0.74803149606299213" bottom="0.74803149606299213" header="0.31496062992125984" footer="0.31496062992125984"/>
  <pageSetup paperSize="9" pageOrder="overThenDown" orientation="portrait" r:id="rId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outlinePr showOutlineSymbols="0"/>
  </sheetPr>
  <dimension ref="A1:FI61"/>
  <sheetViews>
    <sheetView showGridLines="0" showOutlineSymbols="0" zoomScaleNormal="100" zoomScaleSheetLayoutView="100" workbookViewId="0">
      <selection activeCell="L8" sqref="L8"/>
    </sheetView>
  </sheetViews>
  <sheetFormatPr defaultColWidth="9" defaultRowHeight="14.4" customHeight="1" outlineLevelRow="1" x14ac:dyDescent="0.2"/>
  <cols>
    <col min="1" max="1" width="5.09765625" style="1234" customWidth="1"/>
    <col min="2" max="4" width="6.09765625" style="210" customWidth="1"/>
    <col min="5" max="6" width="6.19921875" style="210" customWidth="1"/>
    <col min="7" max="11" width="5.3984375" style="210" customWidth="1"/>
    <col min="12" max="12" width="5.3984375" style="1289" customWidth="1"/>
    <col min="13" max="16384" width="9" style="210"/>
  </cols>
  <sheetData>
    <row r="1" spans="1:165" s="808" customFormat="1" ht="15" customHeight="1" x14ac:dyDescent="0.3">
      <c r="A1" s="986" t="s">
        <v>0</v>
      </c>
      <c r="B1" s="1047"/>
      <c r="C1" s="1048"/>
      <c r="D1" s="1049"/>
      <c r="E1" s="1049"/>
      <c r="F1" s="1048"/>
      <c r="G1" s="1049"/>
      <c r="H1" s="1049"/>
      <c r="I1" s="1299"/>
      <c r="J1" s="1051"/>
      <c r="K1" s="1052"/>
      <c r="L1" s="1300" t="s">
        <v>1</v>
      </c>
    </row>
    <row r="2" spans="1:165" s="1212" customFormat="1" ht="15" customHeight="1" x14ac:dyDescent="0.3">
      <c r="A2" s="1301"/>
      <c r="B2" s="1210"/>
      <c r="C2" s="1303"/>
      <c r="D2" s="1303"/>
      <c r="E2" s="1303"/>
      <c r="F2" s="1303"/>
      <c r="G2" s="1303"/>
      <c r="H2" s="1303"/>
      <c r="I2" s="1304"/>
      <c r="J2" s="1305"/>
      <c r="K2" s="1306"/>
      <c r="O2" s="1446" t="s">
        <v>430</v>
      </c>
    </row>
    <row r="3" spans="1:165" s="812" customFormat="1" ht="14.1" customHeight="1" x14ac:dyDescent="0.3">
      <c r="A3" s="809" t="s">
        <v>240</v>
      </c>
      <c r="B3" s="810"/>
      <c r="C3" s="811"/>
      <c r="D3" s="811"/>
      <c r="E3" s="811"/>
      <c r="F3" s="811"/>
      <c r="G3" s="811"/>
      <c r="H3" s="811"/>
      <c r="I3" s="811"/>
      <c r="K3" s="813"/>
    </row>
    <row r="4" spans="1:165" s="818" customFormat="1" ht="14.1" customHeight="1" x14ac:dyDescent="0.3">
      <c r="A4" s="814" t="s">
        <v>352</v>
      </c>
      <c r="B4" s="815"/>
      <c r="C4" s="816"/>
      <c r="D4" s="816"/>
      <c r="E4" s="816"/>
      <c r="F4" s="816"/>
      <c r="G4" s="817"/>
      <c r="H4" s="817"/>
      <c r="I4" s="817"/>
      <c r="K4" s="817"/>
    </row>
    <row r="5" spans="1:165" s="1225" customFormat="1" ht="14.4" hidden="1" customHeight="1" outlineLevel="1" x14ac:dyDescent="0.3">
      <c r="A5" s="1309"/>
      <c r="B5" s="1223"/>
      <c r="C5" s="993"/>
      <c r="D5" s="993"/>
      <c r="E5" s="993"/>
      <c r="F5" s="993"/>
      <c r="G5" s="1223"/>
      <c r="H5" s="993"/>
      <c r="I5" s="993"/>
      <c r="J5" s="993"/>
      <c r="K5" s="993"/>
      <c r="L5" s="1311"/>
    </row>
    <row r="6" spans="1:165" s="1316" customFormat="1" ht="12" customHeight="1" collapsed="1" x14ac:dyDescent="0.3">
      <c r="A6" s="1312" t="s">
        <v>362</v>
      </c>
      <c r="B6" s="1315"/>
      <c r="C6" s="1314"/>
      <c r="D6" s="1314"/>
      <c r="E6" s="1314"/>
      <c r="F6" s="1314"/>
      <c r="G6" s="1315"/>
      <c r="H6" s="1314"/>
      <c r="I6" s="1314"/>
      <c r="J6" s="1314"/>
      <c r="K6" s="1314"/>
      <c r="L6" s="823" t="s">
        <v>363</v>
      </c>
    </row>
    <row r="7" spans="1:165" s="1312" customFormat="1" ht="12" customHeight="1" thickBot="1" x14ac:dyDescent="0.35">
      <c r="A7" s="1312" t="s">
        <v>156</v>
      </c>
      <c r="C7" s="1318"/>
      <c r="D7" s="1319"/>
      <c r="E7" s="1319"/>
      <c r="F7" s="1319"/>
      <c r="G7" s="350"/>
      <c r="H7" s="1319"/>
      <c r="I7" s="1319"/>
      <c r="J7" s="1319"/>
      <c r="K7" s="1319"/>
      <c r="L7" s="1320" t="s">
        <v>157</v>
      </c>
    </row>
    <row r="8" spans="1:165" s="1328" customFormat="1" ht="14.1" customHeight="1" x14ac:dyDescent="0.3">
      <c r="A8" s="1321" t="s">
        <v>364</v>
      </c>
      <c r="B8" s="1321"/>
      <c r="C8" s="1323" t="s">
        <v>35</v>
      </c>
      <c r="D8" s="1324"/>
      <c r="E8" s="1324"/>
      <c r="F8" s="1324"/>
      <c r="G8" s="1325"/>
      <c r="H8" s="1324"/>
      <c r="I8" s="1324"/>
      <c r="J8" s="1324"/>
      <c r="K8" s="1326"/>
      <c r="L8" s="1327" t="s">
        <v>365</v>
      </c>
      <c r="M8" s="1438"/>
      <c r="N8" s="1438"/>
      <c r="O8" s="1438"/>
      <c r="P8" s="1438"/>
      <c r="Q8" s="1438"/>
      <c r="R8" s="1438"/>
      <c r="S8" s="1438"/>
      <c r="T8" s="1438"/>
      <c r="U8" s="1438"/>
      <c r="V8" s="1438"/>
      <c r="W8" s="1438"/>
      <c r="X8" s="1438"/>
      <c r="Y8" s="1438"/>
      <c r="Z8" s="1438"/>
      <c r="AA8" s="1438"/>
      <c r="AB8" s="1438"/>
      <c r="AC8" s="1438"/>
      <c r="AD8" s="1438"/>
      <c r="AE8" s="1438"/>
      <c r="AF8" s="1438"/>
      <c r="AG8" s="1438"/>
      <c r="AH8" s="1438"/>
      <c r="AI8" s="1438"/>
      <c r="AJ8" s="1438"/>
      <c r="AK8" s="1438"/>
      <c r="AL8" s="1438"/>
      <c r="AM8" s="1438"/>
      <c r="AN8" s="1438"/>
      <c r="AO8" s="1438"/>
      <c r="AP8" s="1438"/>
      <c r="AQ8" s="1438"/>
      <c r="AR8" s="1438"/>
      <c r="AS8" s="1438"/>
      <c r="AT8" s="1438"/>
      <c r="AU8" s="1438"/>
      <c r="AV8" s="1438"/>
      <c r="AW8" s="1438"/>
      <c r="AX8" s="1438"/>
      <c r="AY8" s="1438"/>
      <c r="AZ8" s="1438"/>
      <c r="BA8" s="1438"/>
      <c r="BB8" s="1438"/>
      <c r="BC8" s="1438"/>
      <c r="BD8" s="1438"/>
      <c r="BE8" s="1438"/>
      <c r="BF8" s="1438"/>
      <c r="BG8" s="1438"/>
      <c r="BH8" s="1438"/>
      <c r="BI8" s="1438"/>
      <c r="BJ8" s="1438"/>
      <c r="BK8" s="1438"/>
      <c r="BL8" s="1438"/>
      <c r="BM8" s="1438"/>
      <c r="BN8" s="1438"/>
      <c r="BO8" s="1438"/>
      <c r="BP8" s="1438"/>
      <c r="BQ8" s="1438"/>
      <c r="BR8" s="1438"/>
      <c r="BS8" s="1438"/>
      <c r="BT8" s="1438"/>
      <c r="BU8" s="1438"/>
      <c r="BV8" s="1438"/>
      <c r="BW8" s="1438"/>
      <c r="BX8" s="1438"/>
      <c r="BY8" s="1438"/>
      <c r="BZ8" s="1438"/>
      <c r="CA8" s="1438"/>
      <c r="CB8" s="1438"/>
      <c r="CC8" s="1438"/>
      <c r="CD8" s="1438"/>
      <c r="CE8" s="1438"/>
      <c r="CF8" s="1438"/>
      <c r="CG8" s="1438"/>
      <c r="CH8" s="1438"/>
      <c r="CI8" s="1438"/>
      <c r="CJ8" s="1438"/>
      <c r="CK8" s="1438"/>
      <c r="CL8" s="1438"/>
      <c r="CM8" s="1438"/>
      <c r="CN8" s="1438"/>
      <c r="CO8" s="1438"/>
      <c r="CP8" s="1438"/>
      <c r="CQ8" s="1438"/>
      <c r="CR8" s="1438"/>
      <c r="CS8" s="1438"/>
      <c r="CT8" s="1438"/>
      <c r="CU8" s="1438"/>
      <c r="CV8" s="1438"/>
      <c r="CW8" s="1438"/>
      <c r="CX8" s="1438"/>
      <c r="CY8" s="1438"/>
      <c r="CZ8" s="1438"/>
      <c r="DA8" s="1438"/>
      <c r="DB8" s="1438"/>
      <c r="DC8" s="1438"/>
      <c r="DD8" s="1438"/>
      <c r="DE8" s="1438"/>
      <c r="DF8" s="1438"/>
      <c r="DG8" s="1438"/>
      <c r="DH8" s="1438"/>
      <c r="DI8" s="1438"/>
      <c r="DJ8" s="1438"/>
      <c r="DK8" s="1438"/>
      <c r="DL8" s="1438"/>
      <c r="DM8" s="1438"/>
      <c r="DN8" s="1438"/>
      <c r="DO8" s="1438"/>
      <c r="DP8" s="1438"/>
      <c r="DQ8" s="1438"/>
      <c r="DR8" s="1438"/>
      <c r="DS8" s="1438"/>
      <c r="DT8" s="1438"/>
      <c r="DU8" s="1438"/>
      <c r="DV8" s="1438"/>
      <c r="DW8" s="1438"/>
      <c r="DX8" s="1438"/>
      <c r="DY8" s="1438"/>
      <c r="DZ8" s="1438"/>
      <c r="EA8" s="1438"/>
      <c r="EB8" s="1438"/>
      <c r="EC8" s="1438"/>
      <c r="ED8" s="1438"/>
      <c r="EE8" s="1438"/>
      <c r="EF8" s="1438"/>
      <c r="EG8" s="1438"/>
      <c r="EH8" s="1438"/>
      <c r="EI8" s="1438"/>
      <c r="EJ8" s="1438"/>
      <c r="EK8" s="1438"/>
      <c r="EL8" s="1438"/>
      <c r="EM8" s="1438"/>
      <c r="EN8" s="1438"/>
      <c r="EO8" s="1438"/>
      <c r="EP8" s="1438"/>
      <c r="EQ8" s="1438"/>
      <c r="ER8" s="1438"/>
      <c r="ES8" s="1438"/>
      <c r="ET8" s="1438"/>
      <c r="EU8" s="1438"/>
      <c r="EV8" s="1438"/>
      <c r="EW8" s="1438"/>
      <c r="EX8" s="1438"/>
      <c r="EY8" s="1438"/>
      <c r="EZ8" s="1438"/>
      <c r="FA8" s="1438"/>
      <c r="FB8" s="1438"/>
      <c r="FC8" s="1438"/>
      <c r="FD8" s="1438"/>
      <c r="FE8" s="1438"/>
      <c r="FF8" s="1438"/>
      <c r="FG8" s="1438"/>
      <c r="FH8" s="1438"/>
      <c r="FI8" s="1438"/>
    </row>
    <row r="9" spans="1:165" s="57" customFormat="1" ht="14.1" customHeight="1" x14ac:dyDescent="0.3">
      <c r="A9" s="1655" t="s">
        <v>358</v>
      </c>
      <c r="B9" s="1371" t="s">
        <v>359</v>
      </c>
      <c r="C9" s="1330"/>
      <c r="D9" s="1330"/>
      <c r="E9" s="1330"/>
      <c r="F9" s="1331"/>
      <c r="G9" s="1332" t="s">
        <v>360</v>
      </c>
      <c r="H9" s="1330"/>
      <c r="I9" s="1330"/>
      <c r="J9" s="1330"/>
      <c r="K9" s="1331"/>
      <c r="L9" s="1657" t="s">
        <v>361</v>
      </c>
    </row>
    <row r="10" spans="1:165" s="57" customFormat="1" ht="14.1" customHeight="1" thickBot="1" x14ac:dyDescent="0.35">
      <c r="A10" s="1656"/>
      <c r="B10" s="1372">
        <v>2018</v>
      </c>
      <c r="C10" s="1372">
        <v>2019</v>
      </c>
      <c r="D10" s="1372">
        <v>2020</v>
      </c>
      <c r="E10" s="1372">
        <v>2021</v>
      </c>
      <c r="F10" s="1372">
        <v>2022</v>
      </c>
      <c r="G10" s="1372">
        <v>2018</v>
      </c>
      <c r="H10" s="1372">
        <v>2019</v>
      </c>
      <c r="I10" s="1372">
        <v>2020</v>
      </c>
      <c r="J10" s="1372">
        <v>2021</v>
      </c>
      <c r="K10" s="1372">
        <v>2022</v>
      </c>
      <c r="L10" s="1658"/>
    </row>
    <row r="11" spans="1:165" s="57" customFormat="1" ht="14.1" customHeight="1" x14ac:dyDescent="0.3">
      <c r="A11" s="1334" t="s">
        <v>248</v>
      </c>
      <c r="B11" s="1260"/>
      <c r="C11" s="1336"/>
      <c r="D11" s="1336"/>
      <c r="E11" s="1336"/>
      <c r="F11" s="1337"/>
      <c r="G11" s="1260"/>
      <c r="H11" s="1336"/>
      <c r="I11" s="1336"/>
      <c r="J11" s="1336"/>
      <c r="K11" s="1336"/>
      <c r="L11" s="1338" t="s">
        <v>31</v>
      </c>
    </row>
    <row r="12" spans="1:165" s="57" customFormat="1" ht="11.85" customHeight="1" x14ac:dyDescent="0.3">
      <c r="A12" s="1339" t="s">
        <v>250</v>
      </c>
      <c r="B12" s="1373">
        <v>311775</v>
      </c>
      <c r="C12" s="1341">
        <v>316538</v>
      </c>
      <c r="D12" s="1341">
        <v>320967.5</v>
      </c>
      <c r="E12" s="1341">
        <v>347301.5</v>
      </c>
      <c r="F12" s="1342">
        <v>349510.5</v>
      </c>
      <c r="G12" s="1343">
        <v>313964</v>
      </c>
      <c r="H12" s="1344">
        <v>319112</v>
      </c>
      <c r="I12" s="1344">
        <v>322823</v>
      </c>
      <c r="J12" s="1344">
        <v>348299</v>
      </c>
      <c r="K12" s="1345">
        <v>350722</v>
      </c>
      <c r="L12" s="1374" t="s">
        <v>30</v>
      </c>
    </row>
    <row r="13" spans="1:165" s="57" customFormat="1" ht="11.85" customHeight="1" x14ac:dyDescent="0.3">
      <c r="A13" s="1347" t="s">
        <v>251</v>
      </c>
      <c r="B13" s="1375">
        <v>22101</v>
      </c>
      <c r="C13" s="1349">
        <v>22690.5</v>
      </c>
      <c r="D13" s="1349">
        <v>22875</v>
      </c>
      <c r="E13" s="1349">
        <v>22785</v>
      </c>
      <c r="F13" s="1350">
        <v>22218.5</v>
      </c>
      <c r="G13" s="1351">
        <v>22505</v>
      </c>
      <c r="H13" s="1352">
        <v>22876</v>
      </c>
      <c r="I13" s="1352">
        <v>22874</v>
      </c>
      <c r="J13" s="1352">
        <v>22625</v>
      </c>
      <c r="K13" s="1353">
        <v>21812</v>
      </c>
      <c r="L13" s="1376" t="s">
        <v>251</v>
      </c>
    </row>
    <row r="14" spans="1:165" s="57" customFormat="1" ht="11.85" customHeight="1" x14ac:dyDescent="0.3">
      <c r="A14" s="1347" t="s">
        <v>252</v>
      </c>
      <c r="B14" s="1375">
        <v>19783.5</v>
      </c>
      <c r="C14" s="1349">
        <v>20347.5</v>
      </c>
      <c r="D14" s="1349">
        <v>20890</v>
      </c>
      <c r="E14" s="1349">
        <v>21588</v>
      </c>
      <c r="F14" s="1350">
        <v>22141</v>
      </c>
      <c r="G14" s="1351">
        <v>20075</v>
      </c>
      <c r="H14" s="1352">
        <v>20620</v>
      </c>
      <c r="I14" s="1352">
        <v>21160</v>
      </c>
      <c r="J14" s="1352">
        <v>21917</v>
      </c>
      <c r="K14" s="1353">
        <v>22365</v>
      </c>
      <c r="L14" s="1376" t="s">
        <v>252</v>
      </c>
    </row>
    <row r="15" spans="1:165" s="57" customFormat="1" ht="11.85" customHeight="1" x14ac:dyDescent="0.3">
      <c r="A15" s="1347" t="s">
        <v>253</v>
      </c>
      <c r="B15" s="1375">
        <v>15076.5</v>
      </c>
      <c r="C15" s="1349">
        <v>16046</v>
      </c>
      <c r="D15" s="1349">
        <v>17082</v>
      </c>
      <c r="E15" s="1349">
        <v>18303.5</v>
      </c>
      <c r="F15" s="1350">
        <v>19152</v>
      </c>
      <c r="G15" s="1351">
        <v>15526</v>
      </c>
      <c r="H15" s="1352">
        <v>16566</v>
      </c>
      <c r="I15" s="1352">
        <v>17598</v>
      </c>
      <c r="J15" s="1352">
        <v>18744</v>
      </c>
      <c r="K15" s="1353">
        <v>19560</v>
      </c>
      <c r="L15" s="1376" t="s">
        <v>253</v>
      </c>
    </row>
    <row r="16" spans="1:165" s="57" customFormat="1" ht="11.85" customHeight="1" x14ac:dyDescent="0.3">
      <c r="A16" s="1347" t="s">
        <v>254</v>
      </c>
      <c r="B16" s="1375">
        <v>11833.5</v>
      </c>
      <c r="C16" s="1349">
        <v>12253</v>
      </c>
      <c r="D16" s="1349">
        <v>12819.5</v>
      </c>
      <c r="E16" s="1349">
        <v>13929.5</v>
      </c>
      <c r="F16" s="1350">
        <v>14655</v>
      </c>
      <c r="G16" s="1351">
        <v>11974</v>
      </c>
      <c r="H16" s="1352">
        <v>12532</v>
      </c>
      <c r="I16" s="1352">
        <v>13107</v>
      </c>
      <c r="J16" s="1352">
        <v>14197</v>
      </c>
      <c r="K16" s="1353">
        <v>15113</v>
      </c>
      <c r="L16" s="1376" t="s">
        <v>254</v>
      </c>
    </row>
    <row r="17" spans="1:12" s="57" customFormat="1" ht="11.85" customHeight="1" x14ac:dyDescent="0.3">
      <c r="A17" s="1347" t="s">
        <v>255</v>
      </c>
      <c r="B17" s="1375">
        <v>13235</v>
      </c>
      <c r="C17" s="1349">
        <v>12594</v>
      </c>
      <c r="D17" s="1349">
        <v>12256.5</v>
      </c>
      <c r="E17" s="1349">
        <v>13151</v>
      </c>
      <c r="F17" s="1350">
        <v>12951.5</v>
      </c>
      <c r="G17" s="1351">
        <v>12841</v>
      </c>
      <c r="H17" s="1352">
        <v>12347</v>
      </c>
      <c r="I17" s="1352">
        <v>12166</v>
      </c>
      <c r="J17" s="1352">
        <v>13056</v>
      </c>
      <c r="K17" s="1353">
        <v>12847</v>
      </c>
      <c r="L17" s="1376" t="s">
        <v>255</v>
      </c>
    </row>
    <row r="18" spans="1:12" s="57" customFormat="1" ht="11.85" customHeight="1" x14ac:dyDescent="0.3">
      <c r="A18" s="1347" t="s">
        <v>256</v>
      </c>
      <c r="B18" s="1375">
        <v>19983</v>
      </c>
      <c r="C18" s="1349">
        <v>19345.5</v>
      </c>
      <c r="D18" s="1349">
        <v>18378</v>
      </c>
      <c r="E18" s="1349">
        <v>18670</v>
      </c>
      <c r="F18" s="1350">
        <v>17425.5</v>
      </c>
      <c r="G18" s="1351">
        <v>19719</v>
      </c>
      <c r="H18" s="1352">
        <v>18972</v>
      </c>
      <c r="I18" s="1352">
        <v>17784</v>
      </c>
      <c r="J18" s="1352">
        <v>17992</v>
      </c>
      <c r="K18" s="1353">
        <v>16859</v>
      </c>
      <c r="L18" s="1376" t="s">
        <v>256</v>
      </c>
    </row>
    <row r="19" spans="1:12" s="57" customFormat="1" ht="11.85" customHeight="1" x14ac:dyDescent="0.3">
      <c r="A19" s="1347" t="s">
        <v>257</v>
      </c>
      <c r="B19" s="1375">
        <v>27317</v>
      </c>
      <c r="C19" s="1349">
        <v>26996</v>
      </c>
      <c r="D19" s="1349">
        <v>26621</v>
      </c>
      <c r="E19" s="1349">
        <v>28103.5</v>
      </c>
      <c r="F19" s="1350">
        <v>27264.5</v>
      </c>
      <c r="G19" s="1351">
        <v>27075</v>
      </c>
      <c r="H19" s="1352">
        <v>26917</v>
      </c>
      <c r="I19" s="1352">
        <v>26325</v>
      </c>
      <c r="J19" s="1352">
        <v>27645</v>
      </c>
      <c r="K19" s="1353">
        <v>26884</v>
      </c>
      <c r="L19" s="1376" t="s">
        <v>257</v>
      </c>
    </row>
    <row r="20" spans="1:12" s="57" customFormat="1" ht="11.85" customHeight="1" x14ac:dyDescent="0.3">
      <c r="A20" s="1347" t="s">
        <v>258</v>
      </c>
      <c r="B20" s="1375">
        <v>31874.5</v>
      </c>
      <c r="C20" s="1349">
        <v>31588</v>
      </c>
      <c r="D20" s="1349">
        <v>31373</v>
      </c>
      <c r="E20" s="1349">
        <v>33761</v>
      </c>
      <c r="F20" s="1350">
        <v>33293</v>
      </c>
      <c r="G20" s="1351">
        <v>31783</v>
      </c>
      <c r="H20" s="1352">
        <v>31393</v>
      </c>
      <c r="I20" s="1352">
        <v>31353</v>
      </c>
      <c r="J20" s="1352">
        <v>33620</v>
      </c>
      <c r="K20" s="1353">
        <v>32966</v>
      </c>
      <c r="L20" s="1376" t="s">
        <v>258</v>
      </c>
    </row>
    <row r="21" spans="1:12" s="57" customFormat="1" ht="11.85" customHeight="1" x14ac:dyDescent="0.3">
      <c r="A21" s="1347" t="s">
        <v>259</v>
      </c>
      <c r="B21" s="1375">
        <v>30107.5</v>
      </c>
      <c r="C21" s="1349">
        <v>31547.5</v>
      </c>
      <c r="D21" s="1349">
        <v>32440</v>
      </c>
      <c r="E21" s="1349">
        <v>35559</v>
      </c>
      <c r="F21" s="1350">
        <v>35518.5</v>
      </c>
      <c r="G21" s="1351">
        <v>30877</v>
      </c>
      <c r="H21" s="1352">
        <v>32218</v>
      </c>
      <c r="I21" s="1352">
        <v>32662</v>
      </c>
      <c r="J21" s="1352">
        <v>35601</v>
      </c>
      <c r="K21" s="1353">
        <v>35436</v>
      </c>
      <c r="L21" s="1376" t="s">
        <v>259</v>
      </c>
    </row>
    <row r="22" spans="1:12" s="57" customFormat="1" ht="11.85" customHeight="1" x14ac:dyDescent="0.3">
      <c r="A22" s="1347" t="s">
        <v>260</v>
      </c>
      <c r="B22" s="1375">
        <v>21615</v>
      </c>
      <c r="C22" s="1349">
        <v>23291.5</v>
      </c>
      <c r="D22" s="1349">
        <v>25155</v>
      </c>
      <c r="E22" s="1349">
        <v>29518.5</v>
      </c>
      <c r="F22" s="1350">
        <v>31414.5</v>
      </c>
      <c r="G22" s="1351">
        <v>22348</v>
      </c>
      <c r="H22" s="1352">
        <v>24235</v>
      </c>
      <c r="I22" s="1352">
        <v>26075</v>
      </c>
      <c r="J22" s="1352">
        <v>30414</v>
      </c>
      <c r="K22" s="1353">
        <v>32415</v>
      </c>
      <c r="L22" s="1376" t="s">
        <v>260</v>
      </c>
    </row>
    <row r="23" spans="1:12" s="57" customFormat="1" ht="11.85" customHeight="1" x14ac:dyDescent="0.3">
      <c r="A23" s="1347" t="s">
        <v>261</v>
      </c>
      <c r="B23" s="1375">
        <v>18108</v>
      </c>
      <c r="C23" s="1349">
        <v>18047</v>
      </c>
      <c r="D23" s="1349">
        <v>18365</v>
      </c>
      <c r="E23" s="1349">
        <v>21126</v>
      </c>
      <c r="F23" s="1350">
        <v>22213.5</v>
      </c>
      <c r="G23" s="1351">
        <v>18022</v>
      </c>
      <c r="H23" s="1352">
        <v>18072</v>
      </c>
      <c r="I23" s="1352">
        <v>18658</v>
      </c>
      <c r="J23" s="1352">
        <v>21571</v>
      </c>
      <c r="K23" s="1353">
        <v>22856</v>
      </c>
      <c r="L23" s="1376" t="s">
        <v>261</v>
      </c>
    </row>
    <row r="24" spans="1:12" s="57" customFormat="1" ht="11.85" customHeight="1" x14ac:dyDescent="0.3">
      <c r="A24" s="1347" t="s">
        <v>262</v>
      </c>
      <c r="B24" s="1375">
        <v>18103.5</v>
      </c>
      <c r="C24" s="1349">
        <v>18057</v>
      </c>
      <c r="D24" s="1349">
        <v>18073.5</v>
      </c>
      <c r="E24" s="1349">
        <v>19833</v>
      </c>
      <c r="F24" s="1350">
        <v>19628</v>
      </c>
      <c r="G24" s="1351">
        <v>18005</v>
      </c>
      <c r="H24" s="1352">
        <v>18109</v>
      </c>
      <c r="I24" s="1352">
        <v>18038</v>
      </c>
      <c r="J24" s="1352">
        <v>19728</v>
      </c>
      <c r="K24" s="1353">
        <v>19528</v>
      </c>
      <c r="L24" s="1376" t="s">
        <v>262</v>
      </c>
    </row>
    <row r="25" spans="1:12" s="57" customFormat="1" ht="11.85" customHeight="1" x14ac:dyDescent="0.3">
      <c r="A25" s="1347" t="s">
        <v>263</v>
      </c>
      <c r="B25" s="1375">
        <v>19938.5</v>
      </c>
      <c r="C25" s="1349">
        <v>19244</v>
      </c>
      <c r="D25" s="1349">
        <v>18478</v>
      </c>
      <c r="E25" s="1349">
        <v>19593.5</v>
      </c>
      <c r="F25" s="1350">
        <v>19005</v>
      </c>
      <c r="G25" s="1351">
        <v>19611</v>
      </c>
      <c r="H25" s="1352">
        <v>18877</v>
      </c>
      <c r="I25" s="1352">
        <v>18079</v>
      </c>
      <c r="J25" s="1352">
        <v>19233</v>
      </c>
      <c r="K25" s="1353">
        <v>18777</v>
      </c>
      <c r="L25" s="1376" t="s">
        <v>263</v>
      </c>
    </row>
    <row r="26" spans="1:12" s="57" customFormat="1" ht="11.85" customHeight="1" x14ac:dyDescent="0.3">
      <c r="A26" s="1347" t="s">
        <v>264</v>
      </c>
      <c r="B26" s="1375">
        <v>17291</v>
      </c>
      <c r="C26" s="1349">
        <v>17838</v>
      </c>
      <c r="D26" s="1349">
        <v>18259</v>
      </c>
      <c r="E26" s="1349">
        <v>20240</v>
      </c>
      <c r="F26" s="1350">
        <v>20073</v>
      </c>
      <c r="G26" s="1351">
        <v>17594</v>
      </c>
      <c r="H26" s="1352">
        <v>18082</v>
      </c>
      <c r="I26" s="1352">
        <v>18436</v>
      </c>
      <c r="J26" s="1352">
        <v>20196</v>
      </c>
      <c r="K26" s="1353">
        <v>19950</v>
      </c>
      <c r="L26" s="1376" t="s">
        <v>264</v>
      </c>
    </row>
    <row r="27" spans="1:12" s="57" customFormat="1" ht="11.85" customHeight="1" x14ac:dyDescent="0.3">
      <c r="A27" s="1347" t="s">
        <v>265</v>
      </c>
      <c r="B27" s="1375">
        <v>11138</v>
      </c>
      <c r="C27" s="1349">
        <v>11823.5</v>
      </c>
      <c r="D27" s="1349">
        <v>12588</v>
      </c>
      <c r="E27" s="1349">
        <v>14536.5</v>
      </c>
      <c r="F27" s="1350">
        <v>15289</v>
      </c>
      <c r="G27" s="1351">
        <v>11502</v>
      </c>
      <c r="H27" s="1352">
        <v>12145</v>
      </c>
      <c r="I27" s="1352">
        <v>13031</v>
      </c>
      <c r="J27" s="1352">
        <v>14932</v>
      </c>
      <c r="K27" s="1353">
        <v>15646</v>
      </c>
      <c r="L27" s="1376" t="s">
        <v>265</v>
      </c>
    </row>
    <row r="28" spans="1:12" s="57" customFormat="1" ht="11.85" customHeight="1" x14ac:dyDescent="0.3">
      <c r="A28" s="1347" t="s">
        <v>266</v>
      </c>
      <c r="B28" s="1375">
        <v>7067.5</v>
      </c>
      <c r="C28" s="1349">
        <v>7407</v>
      </c>
      <c r="D28" s="1349">
        <v>7636</v>
      </c>
      <c r="E28" s="1349">
        <v>8333.5</v>
      </c>
      <c r="F28" s="1350">
        <v>8848.5</v>
      </c>
      <c r="G28" s="1351">
        <v>7228</v>
      </c>
      <c r="H28" s="1352">
        <v>7586</v>
      </c>
      <c r="I28" s="1352">
        <v>7686</v>
      </c>
      <c r="J28" s="1352">
        <v>8540</v>
      </c>
      <c r="K28" s="1353">
        <v>9157</v>
      </c>
      <c r="L28" s="1376" t="s">
        <v>266</v>
      </c>
    </row>
    <row r="29" spans="1:12" s="57" customFormat="1" ht="11.85" customHeight="1" x14ac:dyDescent="0.3">
      <c r="A29" s="1347" t="s">
        <v>267</v>
      </c>
      <c r="B29" s="1375">
        <v>3895</v>
      </c>
      <c r="C29" s="1349">
        <v>4051.5</v>
      </c>
      <c r="D29" s="1349">
        <v>4272.5</v>
      </c>
      <c r="E29" s="1349">
        <v>4678.5</v>
      </c>
      <c r="F29" s="1350">
        <v>4885.5</v>
      </c>
      <c r="G29" s="1351">
        <v>3950</v>
      </c>
      <c r="H29" s="1352">
        <v>4153</v>
      </c>
      <c r="I29" s="1352">
        <v>4392</v>
      </c>
      <c r="J29" s="1352">
        <v>4749</v>
      </c>
      <c r="K29" s="1353">
        <v>5022</v>
      </c>
      <c r="L29" s="1376" t="s">
        <v>267</v>
      </c>
    </row>
    <row r="30" spans="1:12" s="57" customFormat="1" ht="11.85" customHeight="1" x14ac:dyDescent="0.3">
      <c r="A30" s="1347" t="s">
        <v>268</v>
      </c>
      <c r="B30" s="1375">
        <v>2311</v>
      </c>
      <c r="C30" s="1349">
        <v>2311</v>
      </c>
      <c r="D30" s="1349">
        <v>2261.5</v>
      </c>
      <c r="E30" s="1349">
        <v>2311.5</v>
      </c>
      <c r="F30" s="1350">
        <v>2190</v>
      </c>
      <c r="G30" s="1351">
        <v>2303</v>
      </c>
      <c r="H30" s="1352">
        <v>2319</v>
      </c>
      <c r="I30" s="1352">
        <v>2204</v>
      </c>
      <c r="J30" s="1352">
        <v>2244</v>
      </c>
      <c r="K30" s="1353">
        <v>2136</v>
      </c>
      <c r="L30" s="1376" t="s">
        <v>268</v>
      </c>
    </row>
    <row r="31" spans="1:12" s="57" customFormat="1" ht="11.85" customHeight="1" x14ac:dyDescent="0.3">
      <c r="A31" s="1347" t="s">
        <v>269</v>
      </c>
      <c r="B31" s="1375">
        <v>729</v>
      </c>
      <c r="C31" s="1349">
        <v>768.5</v>
      </c>
      <c r="D31" s="1349">
        <v>816.5</v>
      </c>
      <c r="E31" s="1349">
        <v>923</v>
      </c>
      <c r="F31" s="1350">
        <v>960.5</v>
      </c>
      <c r="G31" s="1351">
        <v>750</v>
      </c>
      <c r="H31" s="1352">
        <v>787</v>
      </c>
      <c r="I31" s="1352">
        <v>846</v>
      </c>
      <c r="J31" s="1352">
        <v>930</v>
      </c>
      <c r="K31" s="1353">
        <v>991</v>
      </c>
      <c r="L31" s="1376" t="s">
        <v>269</v>
      </c>
    </row>
    <row r="32" spans="1:12" s="57" customFormat="1" ht="11.85" customHeight="1" x14ac:dyDescent="0.3">
      <c r="A32" s="1347" t="s">
        <v>270</v>
      </c>
      <c r="B32" s="1375">
        <v>213</v>
      </c>
      <c r="C32" s="1349">
        <v>228.5</v>
      </c>
      <c r="D32" s="1349">
        <v>247</v>
      </c>
      <c r="E32" s="1349">
        <v>297</v>
      </c>
      <c r="F32" s="1350">
        <v>291.5</v>
      </c>
      <c r="G32" s="1351">
        <v>218</v>
      </c>
      <c r="H32" s="1352">
        <v>239</v>
      </c>
      <c r="I32" s="1352">
        <v>255</v>
      </c>
      <c r="J32" s="1352">
        <v>290</v>
      </c>
      <c r="K32" s="1353">
        <v>293</v>
      </c>
      <c r="L32" s="1376" t="s">
        <v>270</v>
      </c>
    </row>
    <row r="33" spans="1:12" s="57" customFormat="1" ht="11.85" customHeight="1" x14ac:dyDescent="0.3">
      <c r="A33" s="1355" t="s">
        <v>271</v>
      </c>
      <c r="B33" s="1377">
        <v>54</v>
      </c>
      <c r="C33" s="1357">
        <v>62.5</v>
      </c>
      <c r="D33" s="1357">
        <v>80.5</v>
      </c>
      <c r="E33" s="1357">
        <v>60</v>
      </c>
      <c r="F33" s="1358">
        <v>92</v>
      </c>
      <c r="G33" s="1359">
        <v>58</v>
      </c>
      <c r="H33" s="1360">
        <v>67</v>
      </c>
      <c r="I33" s="1360">
        <v>94</v>
      </c>
      <c r="J33" s="1360">
        <v>75</v>
      </c>
      <c r="K33" s="1361">
        <v>109</v>
      </c>
      <c r="L33" s="1378" t="s">
        <v>271</v>
      </c>
    </row>
    <row r="34" spans="1:12" s="57" customFormat="1" ht="14.1" customHeight="1" x14ac:dyDescent="0.3">
      <c r="A34" s="1334" t="s">
        <v>272</v>
      </c>
      <c r="B34" s="1255"/>
      <c r="C34" s="1363"/>
      <c r="D34" s="1363"/>
      <c r="E34" s="1363"/>
      <c r="F34" s="1364"/>
      <c r="G34" s="1260"/>
      <c r="H34" s="1336"/>
      <c r="I34" s="1336"/>
      <c r="J34" s="1336"/>
      <c r="K34" s="1365"/>
      <c r="L34" s="1366" t="s">
        <v>32</v>
      </c>
    </row>
    <row r="35" spans="1:12" s="57" customFormat="1" ht="11.85" customHeight="1" x14ac:dyDescent="0.3">
      <c r="A35" s="1339" t="s">
        <v>250</v>
      </c>
      <c r="B35" s="1373">
        <v>343443</v>
      </c>
      <c r="C35" s="1341">
        <v>348057</v>
      </c>
      <c r="D35" s="1341">
        <v>352340.5</v>
      </c>
      <c r="E35" s="1341">
        <v>374324</v>
      </c>
      <c r="F35" s="1342">
        <v>376531.5</v>
      </c>
      <c r="G35" s="1343">
        <v>345634</v>
      </c>
      <c r="H35" s="1344">
        <v>350480</v>
      </c>
      <c r="I35" s="1344">
        <v>354201</v>
      </c>
      <c r="J35" s="1344">
        <v>375415</v>
      </c>
      <c r="K35" s="1345">
        <v>377648</v>
      </c>
      <c r="L35" s="1379" t="s">
        <v>30</v>
      </c>
    </row>
    <row r="36" spans="1:12" s="57" customFormat="1" ht="11.85" customHeight="1" x14ac:dyDescent="0.3">
      <c r="A36" s="1347" t="s">
        <v>251</v>
      </c>
      <c r="B36" s="1375">
        <v>20800</v>
      </c>
      <c r="C36" s="1349">
        <v>21332.5</v>
      </c>
      <c r="D36" s="1349">
        <v>21541.5</v>
      </c>
      <c r="E36" s="1349">
        <v>21474</v>
      </c>
      <c r="F36" s="1350">
        <v>20921.5</v>
      </c>
      <c r="G36" s="1351">
        <v>21157</v>
      </c>
      <c r="H36" s="1352">
        <v>21508</v>
      </c>
      <c r="I36" s="1352">
        <v>21575</v>
      </c>
      <c r="J36" s="1352">
        <v>21357</v>
      </c>
      <c r="K36" s="1353">
        <v>20486</v>
      </c>
      <c r="L36" s="1376" t="s">
        <v>251</v>
      </c>
    </row>
    <row r="37" spans="1:12" s="57" customFormat="1" ht="11.85" customHeight="1" x14ac:dyDescent="0.3">
      <c r="A37" s="1347" t="s">
        <v>252</v>
      </c>
      <c r="B37" s="1375">
        <v>18853.5</v>
      </c>
      <c r="C37" s="1349">
        <v>19424.5</v>
      </c>
      <c r="D37" s="1349">
        <v>19919</v>
      </c>
      <c r="E37" s="1349">
        <v>20588</v>
      </c>
      <c r="F37" s="1350">
        <v>21088</v>
      </c>
      <c r="G37" s="1351">
        <v>19145</v>
      </c>
      <c r="H37" s="1352">
        <v>19704</v>
      </c>
      <c r="I37" s="1352">
        <v>20134</v>
      </c>
      <c r="J37" s="1352">
        <v>20875</v>
      </c>
      <c r="K37" s="1353">
        <v>21301</v>
      </c>
      <c r="L37" s="1376" t="s">
        <v>252</v>
      </c>
    </row>
    <row r="38" spans="1:12" s="57" customFormat="1" ht="11.85" customHeight="1" x14ac:dyDescent="0.3">
      <c r="A38" s="1347" t="s">
        <v>253</v>
      </c>
      <c r="B38" s="1375">
        <v>14368.5</v>
      </c>
      <c r="C38" s="1349">
        <v>15237</v>
      </c>
      <c r="D38" s="1349">
        <v>16183.5</v>
      </c>
      <c r="E38" s="1349">
        <v>17457</v>
      </c>
      <c r="F38" s="1350">
        <v>18308</v>
      </c>
      <c r="G38" s="1351">
        <v>14789</v>
      </c>
      <c r="H38" s="1352">
        <v>15685</v>
      </c>
      <c r="I38" s="1352">
        <v>16682</v>
      </c>
      <c r="J38" s="1352">
        <v>17882</v>
      </c>
      <c r="K38" s="1353">
        <v>18734</v>
      </c>
      <c r="L38" s="1376" t="s">
        <v>253</v>
      </c>
    </row>
    <row r="39" spans="1:12" s="57" customFormat="1" ht="11.85" customHeight="1" x14ac:dyDescent="0.3">
      <c r="A39" s="1347" t="s">
        <v>254</v>
      </c>
      <c r="B39" s="1375">
        <v>11226</v>
      </c>
      <c r="C39" s="1349">
        <v>11652</v>
      </c>
      <c r="D39" s="1349">
        <v>12188.5</v>
      </c>
      <c r="E39" s="1349">
        <v>13301</v>
      </c>
      <c r="F39" s="1350">
        <v>14046.5</v>
      </c>
      <c r="G39" s="1351">
        <v>11384</v>
      </c>
      <c r="H39" s="1352">
        <v>11920</v>
      </c>
      <c r="I39" s="1352">
        <v>12457</v>
      </c>
      <c r="J39" s="1352">
        <v>13635</v>
      </c>
      <c r="K39" s="1353">
        <v>14458</v>
      </c>
      <c r="L39" s="1376" t="s">
        <v>254</v>
      </c>
    </row>
    <row r="40" spans="1:12" s="57" customFormat="1" ht="11.85" customHeight="1" x14ac:dyDescent="0.3">
      <c r="A40" s="1347" t="s">
        <v>255</v>
      </c>
      <c r="B40" s="1375">
        <v>12686.5</v>
      </c>
      <c r="C40" s="1349">
        <v>12031</v>
      </c>
      <c r="D40" s="1349">
        <v>11653</v>
      </c>
      <c r="E40" s="1349">
        <v>12519.5</v>
      </c>
      <c r="F40" s="1350">
        <v>12315</v>
      </c>
      <c r="G40" s="1351">
        <v>12277</v>
      </c>
      <c r="H40" s="1352">
        <v>11785</v>
      </c>
      <c r="I40" s="1352">
        <v>11521</v>
      </c>
      <c r="J40" s="1352">
        <v>12375</v>
      </c>
      <c r="K40" s="1353">
        <v>12255</v>
      </c>
      <c r="L40" s="1376" t="s">
        <v>255</v>
      </c>
    </row>
    <row r="41" spans="1:12" s="57" customFormat="1" ht="11.85" customHeight="1" x14ac:dyDescent="0.3">
      <c r="A41" s="1347" t="s">
        <v>256</v>
      </c>
      <c r="B41" s="1375">
        <v>20778.5</v>
      </c>
      <c r="C41" s="1349">
        <v>20130.5</v>
      </c>
      <c r="D41" s="1349">
        <v>19190.5</v>
      </c>
      <c r="E41" s="1349">
        <v>19336.5</v>
      </c>
      <c r="F41" s="1350">
        <v>18009</v>
      </c>
      <c r="G41" s="1351">
        <v>20486</v>
      </c>
      <c r="H41" s="1352">
        <v>19775</v>
      </c>
      <c r="I41" s="1352">
        <v>18606</v>
      </c>
      <c r="J41" s="1352">
        <v>18580</v>
      </c>
      <c r="K41" s="1353">
        <v>17438</v>
      </c>
      <c r="L41" s="1376" t="s">
        <v>256</v>
      </c>
    </row>
    <row r="42" spans="1:12" s="57" customFormat="1" ht="11.85" customHeight="1" x14ac:dyDescent="0.3">
      <c r="A42" s="1347" t="s">
        <v>257</v>
      </c>
      <c r="B42" s="1375">
        <v>29308.5</v>
      </c>
      <c r="C42" s="1349">
        <v>29049</v>
      </c>
      <c r="D42" s="1349">
        <v>28590</v>
      </c>
      <c r="E42" s="1349">
        <v>29775.5</v>
      </c>
      <c r="F42" s="1350">
        <v>28899.5</v>
      </c>
      <c r="G42" s="1351">
        <v>29201</v>
      </c>
      <c r="H42" s="1352">
        <v>28897</v>
      </c>
      <c r="I42" s="1352">
        <v>28283</v>
      </c>
      <c r="J42" s="1352">
        <v>29377</v>
      </c>
      <c r="K42" s="1353">
        <v>28422</v>
      </c>
      <c r="L42" s="1376" t="s">
        <v>257</v>
      </c>
    </row>
    <row r="43" spans="1:12" s="57" customFormat="1" ht="11.85" customHeight="1" x14ac:dyDescent="0.3">
      <c r="A43" s="1347" t="s">
        <v>258</v>
      </c>
      <c r="B43" s="1375">
        <v>32321.5</v>
      </c>
      <c r="C43" s="1349">
        <v>32268</v>
      </c>
      <c r="D43" s="1349">
        <v>32385.5</v>
      </c>
      <c r="E43" s="1349">
        <v>34516.5</v>
      </c>
      <c r="F43" s="1350">
        <v>34315</v>
      </c>
      <c r="G43" s="1351">
        <v>32273</v>
      </c>
      <c r="H43" s="1352">
        <v>32263</v>
      </c>
      <c r="I43" s="1352">
        <v>32508</v>
      </c>
      <c r="J43" s="1352">
        <v>34396</v>
      </c>
      <c r="K43" s="1353">
        <v>34234</v>
      </c>
      <c r="L43" s="1376" t="s">
        <v>258</v>
      </c>
    </row>
    <row r="44" spans="1:12" s="57" customFormat="1" ht="11.85" customHeight="1" x14ac:dyDescent="0.3">
      <c r="A44" s="1347" t="s">
        <v>259</v>
      </c>
      <c r="B44" s="1375">
        <v>29849.5</v>
      </c>
      <c r="C44" s="1349">
        <v>31164.5</v>
      </c>
      <c r="D44" s="1349">
        <v>32032.5</v>
      </c>
      <c r="E44" s="1349">
        <v>34564.5</v>
      </c>
      <c r="F44" s="1350">
        <v>34807.5</v>
      </c>
      <c r="G44" s="1351">
        <v>30580</v>
      </c>
      <c r="H44" s="1352">
        <v>31749</v>
      </c>
      <c r="I44" s="1352">
        <v>32316</v>
      </c>
      <c r="J44" s="1352">
        <v>34828</v>
      </c>
      <c r="K44" s="1353">
        <v>34787</v>
      </c>
      <c r="L44" s="1376" t="s">
        <v>259</v>
      </c>
    </row>
    <row r="45" spans="1:12" s="57" customFormat="1" ht="11.85" customHeight="1" x14ac:dyDescent="0.3">
      <c r="A45" s="1347" t="s">
        <v>260</v>
      </c>
      <c r="B45" s="1375">
        <v>21687</v>
      </c>
      <c r="C45" s="1349">
        <v>23172</v>
      </c>
      <c r="D45" s="1349">
        <v>24869.5</v>
      </c>
      <c r="E45" s="1349">
        <v>28400.5</v>
      </c>
      <c r="F45" s="1350">
        <v>30134.5</v>
      </c>
      <c r="G45" s="1351">
        <v>22343</v>
      </c>
      <c r="H45" s="1352">
        <v>24001</v>
      </c>
      <c r="I45" s="1352">
        <v>25738</v>
      </c>
      <c r="J45" s="1352">
        <v>29231</v>
      </c>
      <c r="K45" s="1353">
        <v>31038</v>
      </c>
      <c r="L45" s="1376" t="s">
        <v>260</v>
      </c>
    </row>
    <row r="46" spans="1:12" s="57" customFormat="1" ht="11.85" customHeight="1" x14ac:dyDescent="0.3">
      <c r="A46" s="1347" t="s">
        <v>261</v>
      </c>
      <c r="B46" s="1375">
        <v>19964.5</v>
      </c>
      <c r="C46" s="1349">
        <v>19610</v>
      </c>
      <c r="D46" s="1349">
        <v>19429.5</v>
      </c>
      <c r="E46" s="1349">
        <v>21105</v>
      </c>
      <c r="F46" s="1350">
        <v>21909</v>
      </c>
      <c r="G46" s="1351">
        <v>19757</v>
      </c>
      <c r="H46" s="1352">
        <v>19463</v>
      </c>
      <c r="I46" s="1352">
        <v>19396</v>
      </c>
      <c r="J46" s="1352">
        <v>21415</v>
      </c>
      <c r="K46" s="1353">
        <v>22403</v>
      </c>
      <c r="L46" s="1376" t="s">
        <v>261</v>
      </c>
    </row>
    <row r="47" spans="1:12" s="57" customFormat="1" ht="11.85" customHeight="1" x14ac:dyDescent="0.3">
      <c r="A47" s="1347" t="s">
        <v>262</v>
      </c>
      <c r="B47" s="1375">
        <v>21306</v>
      </c>
      <c r="C47" s="1349">
        <v>21061</v>
      </c>
      <c r="D47" s="1349">
        <v>20926.5</v>
      </c>
      <c r="E47" s="1349">
        <v>22001.5</v>
      </c>
      <c r="F47" s="1350">
        <v>21546</v>
      </c>
      <c r="G47" s="1351">
        <v>21115</v>
      </c>
      <c r="H47" s="1352">
        <v>21007</v>
      </c>
      <c r="I47" s="1352">
        <v>20846</v>
      </c>
      <c r="J47" s="1352">
        <v>21710</v>
      </c>
      <c r="K47" s="1353">
        <v>21382</v>
      </c>
      <c r="L47" s="1376" t="s">
        <v>262</v>
      </c>
    </row>
    <row r="48" spans="1:12" s="57" customFormat="1" ht="11.85" customHeight="1" x14ac:dyDescent="0.3">
      <c r="A48" s="1347" t="s">
        <v>263</v>
      </c>
      <c r="B48" s="1375">
        <v>24478.5</v>
      </c>
      <c r="C48" s="1349">
        <v>23792</v>
      </c>
      <c r="D48" s="1349">
        <v>23006.5</v>
      </c>
      <c r="E48" s="1349">
        <v>23434</v>
      </c>
      <c r="F48" s="1350">
        <v>22570.5</v>
      </c>
      <c r="G48" s="1351">
        <v>24176</v>
      </c>
      <c r="H48" s="1352">
        <v>23408</v>
      </c>
      <c r="I48" s="1352">
        <v>22605</v>
      </c>
      <c r="J48" s="1352">
        <v>23025</v>
      </c>
      <c r="K48" s="1353">
        <v>22116</v>
      </c>
      <c r="L48" s="1376" t="s">
        <v>263</v>
      </c>
    </row>
    <row r="49" spans="1:12" s="57" customFormat="1" ht="11.85" customHeight="1" x14ac:dyDescent="0.3">
      <c r="A49" s="1347" t="s">
        <v>264</v>
      </c>
      <c r="B49" s="1375">
        <v>22850</v>
      </c>
      <c r="C49" s="1349">
        <v>23471.5</v>
      </c>
      <c r="D49" s="1349">
        <v>23909</v>
      </c>
      <c r="E49" s="1349">
        <v>25395.5</v>
      </c>
      <c r="F49" s="1350">
        <v>25134.5</v>
      </c>
      <c r="G49" s="1351">
        <v>23160</v>
      </c>
      <c r="H49" s="1352">
        <v>23783</v>
      </c>
      <c r="I49" s="1352">
        <v>24035</v>
      </c>
      <c r="J49" s="1352">
        <v>25322</v>
      </c>
      <c r="K49" s="1353">
        <v>24947</v>
      </c>
      <c r="L49" s="1376" t="s">
        <v>264</v>
      </c>
    </row>
    <row r="50" spans="1:12" s="57" customFormat="1" ht="11.85" customHeight="1" x14ac:dyDescent="0.3">
      <c r="A50" s="1347" t="s">
        <v>265</v>
      </c>
      <c r="B50" s="1375">
        <v>16324</v>
      </c>
      <c r="C50" s="1349">
        <v>17176.5</v>
      </c>
      <c r="D50" s="1349">
        <v>18176.5</v>
      </c>
      <c r="E50" s="1349">
        <v>20396</v>
      </c>
      <c r="F50" s="1350">
        <v>21483.5</v>
      </c>
      <c r="G50" s="1351">
        <v>16797</v>
      </c>
      <c r="H50" s="1352">
        <v>17556</v>
      </c>
      <c r="I50" s="1352">
        <v>18797</v>
      </c>
      <c r="J50" s="1352">
        <v>21010</v>
      </c>
      <c r="K50" s="1353">
        <v>21957</v>
      </c>
      <c r="L50" s="1376" t="s">
        <v>265</v>
      </c>
    </row>
    <row r="51" spans="1:12" s="57" customFormat="1" ht="11.85" customHeight="1" x14ac:dyDescent="0.3">
      <c r="A51" s="1347" t="s">
        <v>266</v>
      </c>
      <c r="B51" s="1375">
        <v>11435.5</v>
      </c>
      <c r="C51" s="1349">
        <v>12077</v>
      </c>
      <c r="D51" s="1349">
        <v>12567</v>
      </c>
      <c r="E51" s="1349">
        <v>13392.5</v>
      </c>
      <c r="F51" s="1350">
        <v>14079.5</v>
      </c>
      <c r="G51" s="1351">
        <v>11729</v>
      </c>
      <c r="H51" s="1352">
        <v>12425</v>
      </c>
      <c r="I51" s="1352">
        <v>12709</v>
      </c>
      <c r="J51" s="1352">
        <v>13638</v>
      </c>
      <c r="K51" s="1353">
        <v>14521</v>
      </c>
      <c r="L51" s="1376" t="s">
        <v>266</v>
      </c>
    </row>
    <row r="52" spans="1:12" s="57" customFormat="1" ht="11.85" customHeight="1" x14ac:dyDescent="0.3">
      <c r="A52" s="1347" t="s">
        <v>267</v>
      </c>
      <c r="B52" s="1375">
        <v>7525</v>
      </c>
      <c r="C52" s="1349">
        <v>7659</v>
      </c>
      <c r="D52" s="1349">
        <v>7946</v>
      </c>
      <c r="E52" s="1349">
        <v>8602</v>
      </c>
      <c r="F52" s="1350">
        <v>8982.5</v>
      </c>
      <c r="G52" s="1351">
        <v>7558</v>
      </c>
      <c r="H52" s="1352">
        <v>7760</v>
      </c>
      <c r="I52" s="1352">
        <v>8132</v>
      </c>
      <c r="J52" s="1352">
        <v>8777</v>
      </c>
      <c r="K52" s="1353">
        <v>9188</v>
      </c>
      <c r="L52" s="1376" t="s">
        <v>267</v>
      </c>
    </row>
    <row r="53" spans="1:12" s="57" customFormat="1" ht="11.85" customHeight="1" x14ac:dyDescent="0.3">
      <c r="A53" s="1347" t="s">
        <v>268</v>
      </c>
      <c r="B53" s="1375">
        <v>5024.5</v>
      </c>
      <c r="C53" s="1349">
        <v>4967</v>
      </c>
      <c r="D53" s="1349">
        <v>4921.5</v>
      </c>
      <c r="E53" s="1349">
        <v>5077.5</v>
      </c>
      <c r="F53" s="1350">
        <v>4938</v>
      </c>
      <c r="G53" s="1351">
        <v>5015</v>
      </c>
      <c r="H53" s="1352">
        <v>4919</v>
      </c>
      <c r="I53" s="1352">
        <v>4924</v>
      </c>
      <c r="J53" s="1352">
        <v>4961</v>
      </c>
      <c r="K53" s="1353">
        <v>4915</v>
      </c>
      <c r="L53" s="1376" t="s">
        <v>268</v>
      </c>
    </row>
    <row r="54" spans="1:12" s="57" customFormat="1" ht="11.85" customHeight="1" x14ac:dyDescent="0.3">
      <c r="A54" s="1347" t="s">
        <v>269</v>
      </c>
      <c r="B54" s="1375">
        <v>2110.5</v>
      </c>
      <c r="C54" s="1349">
        <v>2160.5</v>
      </c>
      <c r="D54" s="1349">
        <v>2192.5</v>
      </c>
      <c r="E54" s="1349">
        <v>2295.5</v>
      </c>
      <c r="F54" s="1350">
        <v>2317.5</v>
      </c>
      <c r="G54" s="1351">
        <v>2103</v>
      </c>
      <c r="H54" s="1352">
        <v>2218</v>
      </c>
      <c r="I54" s="1352">
        <v>2167</v>
      </c>
      <c r="J54" s="1352">
        <v>2308</v>
      </c>
      <c r="K54" s="1353">
        <v>2327</v>
      </c>
      <c r="L54" s="1376" t="s">
        <v>269</v>
      </c>
    </row>
    <row r="55" spans="1:12" s="57" customFormat="1" ht="11.85" customHeight="1" x14ac:dyDescent="0.3">
      <c r="A55" s="1347" t="s">
        <v>270</v>
      </c>
      <c r="B55" s="1375">
        <v>452</v>
      </c>
      <c r="C55" s="1349">
        <v>508.5</v>
      </c>
      <c r="D55" s="1349">
        <v>567.5</v>
      </c>
      <c r="E55" s="1349">
        <v>601</v>
      </c>
      <c r="F55" s="1350">
        <v>604.5</v>
      </c>
      <c r="G55" s="1351">
        <v>490</v>
      </c>
      <c r="H55" s="1352">
        <v>527</v>
      </c>
      <c r="I55" s="1352">
        <v>608</v>
      </c>
      <c r="J55" s="1352">
        <v>606</v>
      </c>
      <c r="K55" s="1353">
        <v>603</v>
      </c>
      <c r="L55" s="1376" t="s">
        <v>270</v>
      </c>
    </row>
    <row r="56" spans="1:12" s="57" customFormat="1" ht="11.85" customHeight="1" x14ac:dyDescent="0.3">
      <c r="A56" s="1347" t="s">
        <v>271</v>
      </c>
      <c r="B56" s="1375">
        <v>93</v>
      </c>
      <c r="C56" s="1349">
        <v>113</v>
      </c>
      <c r="D56" s="1349">
        <v>144.5</v>
      </c>
      <c r="E56" s="1349">
        <v>90.5</v>
      </c>
      <c r="F56" s="1350">
        <v>121.5</v>
      </c>
      <c r="G56" s="1351">
        <v>99</v>
      </c>
      <c r="H56" s="1352">
        <v>127</v>
      </c>
      <c r="I56" s="1352">
        <v>162</v>
      </c>
      <c r="J56" s="1352">
        <v>107</v>
      </c>
      <c r="K56" s="1353">
        <v>136</v>
      </c>
      <c r="L56" s="1376" t="s">
        <v>271</v>
      </c>
    </row>
    <row r="57" spans="1:12" s="57" customFormat="1" ht="10.199999999999999" x14ac:dyDescent="0.2">
      <c r="A57" s="1659"/>
      <c r="B57" s="1659"/>
      <c r="C57" s="1659"/>
      <c r="D57" s="1659"/>
      <c r="E57" s="1659"/>
      <c r="F57" s="1659"/>
      <c r="G57" s="1659"/>
      <c r="H57" s="1659"/>
      <c r="I57" s="1659"/>
      <c r="J57" s="1659"/>
      <c r="K57" s="1659"/>
      <c r="L57" s="1659"/>
    </row>
    <row r="58" spans="1:12" s="57" customFormat="1" ht="14.1" customHeight="1" x14ac:dyDescent="0.2">
      <c r="A58" s="1033" t="s">
        <v>204</v>
      </c>
      <c r="B58" s="1295"/>
      <c r="C58" s="1295"/>
      <c r="D58" s="1295"/>
      <c r="E58" s="1295"/>
      <c r="F58" s="1295"/>
      <c r="G58" s="1295"/>
      <c r="H58" s="1295"/>
      <c r="I58" s="1295"/>
      <c r="J58" s="1295"/>
      <c r="K58" s="1295"/>
      <c r="L58" s="1296" t="s">
        <v>221</v>
      </c>
    </row>
    <row r="59" spans="1:12" s="1369" customFormat="1" ht="14.4" hidden="1" customHeight="1" outlineLevel="1" x14ac:dyDescent="0.2">
      <c r="A59" s="1368"/>
      <c r="B59" s="1369">
        <v>621773.5</v>
      </c>
      <c r="C59" s="1369">
        <v>629227.5</v>
      </c>
      <c r="D59" s="1369">
        <v>637590</v>
      </c>
      <c r="E59" s="1369">
        <v>646365</v>
      </c>
      <c r="F59" s="1370">
        <v>655218</v>
      </c>
      <c r="G59" s="1369">
        <v>625167</v>
      </c>
      <c r="H59" s="1369">
        <v>633288</v>
      </c>
      <c r="I59" s="1369">
        <v>641892</v>
      </c>
      <c r="J59" s="1369">
        <v>650838</v>
      </c>
      <c r="K59" s="1370">
        <v>659598</v>
      </c>
    </row>
    <row r="60" spans="1:12" ht="14.4" hidden="1" customHeight="1" outlineLevel="1" x14ac:dyDescent="0.2">
      <c r="B60" s="210">
        <v>0</v>
      </c>
      <c r="C60" s="210">
        <v>0</v>
      </c>
      <c r="D60" s="210">
        <v>0</v>
      </c>
      <c r="E60" s="210">
        <v>0</v>
      </c>
      <c r="F60" s="210">
        <v>0</v>
      </c>
      <c r="G60" s="210">
        <v>0</v>
      </c>
      <c r="H60" s="210">
        <v>0</v>
      </c>
      <c r="I60" s="210">
        <v>0</v>
      </c>
      <c r="J60" s="210">
        <v>0</v>
      </c>
      <c r="K60" s="210">
        <v>0</v>
      </c>
      <c r="L60" s="210"/>
    </row>
    <row r="61" spans="1:12" ht="14.4" customHeight="1" collapsed="1" x14ac:dyDescent="0.2"/>
  </sheetData>
  <dataConsolidate>
    <dataRefs count="3">
      <dataRef ref="B95:N108" sheet="J+V-MP" r:id="rId1"/>
      <dataRef ref="B95:N108" sheet="J+V-súkr.sp." r:id="rId2"/>
      <dataRef ref="B97:N110" sheet="Pr-spolu" r:id="rId3"/>
    </dataRefs>
  </dataConsolidate>
  <mergeCells count="3">
    <mergeCell ref="A9:A10"/>
    <mergeCell ref="L9:L10"/>
    <mergeCell ref="A57:L57"/>
  </mergeCells>
  <conditionalFormatting sqref="A12:C12 G12:L12">
    <cfRule type="cellIs" dxfId="6605" priority="139" stopIfTrue="1" operator="equal">
      <formula>A$221</formula>
    </cfRule>
    <cfRule type="cellIs" dxfId="6604" priority="140" stopIfTrue="1" operator="equal">
      <formula>A$268</formula>
    </cfRule>
  </conditionalFormatting>
  <conditionalFormatting sqref="A13:C13 G13:L13">
    <cfRule type="cellIs" dxfId="6603" priority="141" stopIfTrue="1" operator="equal">
      <formula>A$223</formula>
    </cfRule>
    <cfRule type="cellIs" dxfId="6602" priority="142" stopIfTrue="1" operator="equal">
      <formula>A$270</formula>
    </cfRule>
  </conditionalFormatting>
  <conditionalFormatting sqref="A14:C14 G14:L14">
    <cfRule type="cellIs" dxfId="6601" priority="143" stopIfTrue="1" operator="equal">
      <formula>A$224</formula>
    </cfRule>
    <cfRule type="cellIs" dxfId="6600" priority="144" stopIfTrue="1" operator="equal">
      <formula>A$271</formula>
    </cfRule>
  </conditionalFormatting>
  <conditionalFormatting sqref="A15:C15 G15:L15">
    <cfRule type="cellIs" dxfId="6599" priority="145" stopIfTrue="1" operator="equal">
      <formula>A$225</formula>
    </cfRule>
    <cfRule type="cellIs" dxfId="6598" priority="146" stopIfTrue="1" operator="equal">
      <formula>A$272</formula>
    </cfRule>
  </conditionalFormatting>
  <conditionalFormatting sqref="A16:C16 G16:L16">
    <cfRule type="cellIs" dxfId="6597" priority="147" stopIfTrue="1" operator="equal">
      <formula>A$226</formula>
    </cfRule>
    <cfRule type="cellIs" dxfId="6596" priority="148" stopIfTrue="1" operator="equal">
      <formula>A$273</formula>
    </cfRule>
  </conditionalFormatting>
  <conditionalFormatting sqref="A17:C17 G17:L17">
    <cfRule type="cellIs" dxfId="6595" priority="149" stopIfTrue="1" operator="equal">
      <formula>A$227</formula>
    </cfRule>
    <cfRule type="cellIs" dxfId="6594" priority="150" stopIfTrue="1" operator="equal">
      <formula>A$274</formula>
    </cfRule>
  </conditionalFormatting>
  <conditionalFormatting sqref="A18:C18 G18:L18">
    <cfRule type="cellIs" dxfId="6593" priority="151" stopIfTrue="1" operator="equal">
      <formula>A$228</formula>
    </cfRule>
    <cfRule type="cellIs" dxfId="6592" priority="152" stopIfTrue="1" operator="equal">
      <formula>A$275</formula>
    </cfRule>
  </conditionalFormatting>
  <conditionalFormatting sqref="A19:C19 G19:L19">
    <cfRule type="cellIs" dxfId="6591" priority="153" stopIfTrue="1" operator="equal">
      <formula>A$229</formula>
    </cfRule>
    <cfRule type="cellIs" dxfId="6590" priority="154" stopIfTrue="1" operator="equal">
      <formula>A$276</formula>
    </cfRule>
  </conditionalFormatting>
  <conditionalFormatting sqref="A20:C20 G20:L20">
    <cfRule type="cellIs" dxfId="6589" priority="155" stopIfTrue="1" operator="equal">
      <formula>A$230</formula>
    </cfRule>
    <cfRule type="cellIs" dxfId="6588" priority="156" stopIfTrue="1" operator="equal">
      <formula>A$277</formula>
    </cfRule>
  </conditionalFormatting>
  <conditionalFormatting sqref="A21:C21 G21:L21">
    <cfRule type="cellIs" dxfId="6587" priority="157" stopIfTrue="1" operator="equal">
      <formula>A$231</formula>
    </cfRule>
    <cfRule type="cellIs" dxfId="6586" priority="158" stopIfTrue="1" operator="equal">
      <formula>A$278</formula>
    </cfRule>
  </conditionalFormatting>
  <conditionalFormatting sqref="A22:C22 G22:L22">
    <cfRule type="cellIs" dxfId="6585" priority="159" stopIfTrue="1" operator="equal">
      <formula>A$232</formula>
    </cfRule>
    <cfRule type="cellIs" dxfId="6584" priority="160" stopIfTrue="1" operator="equal">
      <formula>A$279</formula>
    </cfRule>
  </conditionalFormatting>
  <conditionalFormatting sqref="A23:C23 G23:L23">
    <cfRule type="cellIs" dxfId="6583" priority="161" stopIfTrue="1" operator="equal">
      <formula>A$233</formula>
    </cfRule>
    <cfRule type="cellIs" dxfId="6582" priority="162" stopIfTrue="1" operator="equal">
      <formula>A$280</formula>
    </cfRule>
  </conditionalFormatting>
  <conditionalFormatting sqref="A24:C24 G24:L24">
    <cfRule type="cellIs" dxfId="6581" priority="163" stopIfTrue="1" operator="equal">
      <formula>A$234</formula>
    </cfRule>
    <cfRule type="cellIs" dxfId="6580" priority="164" stopIfTrue="1" operator="equal">
      <formula>A$281</formula>
    </cfRule>
  </conditionalFormatting>
  <conditionalFormatting sqref="A25:C25 G25:L25">
    <cfRule type="cellIs" dxfId="6579" priority="165" stopIfTrue="1" operator="equal">
      <formula>A$235</formula>
    </cfRule>
    <cfRule type="cellIs" dxfId="6578" priority="166" stopIfTrue="1" operator="equal">
      <formula>A$282</formula>
    </cfRule>
  </conditionalFormatting>
  <conditionalFormatting sqref="A26:C26 G26:L26">
    <cfRule type="cellIs" dxfId="6577" priority="167" stopIfTrue="1" operator="equal">
      <formula>A$236</formula>
    </cfRule>
    <cfRule type="cellIs" dxfId="6576" priority="168" stopIfTrue="1" operator="equal">
      <formula>A$283</formula>
    </cfRule>
  </conditionalFormatting>
  <conditionalFormatting sqref="A27:C27 G27:L27">
    <cfRule type="cellIs" dxfId="6575" priority="169" stopIfTrue="1" operator="equal">
      <formula>A$237</formula>
    </cfRule>
    <cfRule type="cellIs" dxfId="6574" priority="170" stopIfTrue="1" operator="equal">
      <formula>A$284</formula>
    </cfRule>
  </conditionalFormatting>
  <conditionalFormatting sqref="A28:C28 G28:L28">
    <cfRule type="cellIs" dxfId="6573" priority="171" stopIfTrue="1" operator="equal">
      <formula>A$238</formula>
    </cfRule>
    <cfRule type="cellIs" dxfId="6572" priority="172" stopIfTrue="1" operator="equal">
      <formula>A$285</formula>
    </cfRule>
  </conditionalFormatting>
  <conditionalFormatting sqref="A29:C29 G29:L29">
    <cfRule type="cellIs" dxfId="6571" priority="173" stopIfTrue="1" operator="equal">
      <formula>A$239</formula>
    </cfRule>
    <cfRule type="cellIs" dxfId="6570" priority="174" stopIfTrue="1" operator="equal">
      <formula>A$286</formula>
    </cfRule>
  </conditionalFormatting>
  <conditionalFormatting sqref="A30:C30 G30:L30">
    <cfRule type="cellIs" dxfId="6569" priority="175" stopIfTrue="1" operator="equal">
      <formula>A$240</formula>
    </cfRule>
    <cfRule type="cellIs" dxfId="6568" priority="176" stopIfTrue="1" operator="equal">
      <formula>A$287</formula>
    </cfRule>
  </conditionalFormatting>
  <conditionalFormatting sqref="A31:C31 G31:L31">
    <cfRule type="cellIs" dxfId="6567" priority="177" stopIfTrue="1" operator="equal">
      <formula>A$241</formula>
    </cfRule>
    <cfRule type="cellIs" dxfId="6566" priority="178" stopIfTrue="1" operator="equal">
      <formula>A$288</formula>
    </cfRule>
  </conditionalFormatting>
  <conditionalFormatting sqref="A32:C32 G32:L32">
    <cfRule type="cellIs" dxfId="6565" priority="179" stopIfTrue="1" operator="equal">
      <formula>A$242</formula>
    </cfRule>
    <cfRule type="cellIs" dxfId="6564" priority="180" stopIfTrue="1" operator="equal">
      <formula>A$289</formula>
    </cfRule>
  </conditionalFormatting>
  <conditionalFormatting sqref="A33:C33 G33:L33">
    <cfRule type="cellIs" dxfId="6563" priority="181" stopIfTrue="1" operator="equal">
      <formula>A$243</formula>
    </cfRule>
    <cfRule type="cellIs" dxfId="6562" priority="182" stopIfTrue="1" operator="equal">
      <formula>A$290</formula>
    </cfRule>
  </conditionalFormatting>
  <conditionalFormatting sqref="A35:C35 G35:L35">
    <cfRule type="cellIs" dxfId="6561" priority="183" stopIfTrue="1" operator="equal">
      <formula>A$245</formula>
    </cfRule>
    <cfRule type="cellIs" dxfId="6560" priority="184" stopIfTrue="1" operator="equal">
      <formula>A$292</formula>
    </cfRule>
  </conditionalFormatting>
  <conditionalFormatting sqref="G36:L36">
    <cfRule type="cellIs" dxfId="6559" priority="185" stopIfTrue="1" operator="equal">
      <formula>G$247</formula>
    </cfRule>
    <cfRule type="cellIs" dxfId="6558" priority="186" stopIfTrue="1" operator="equal">
      <formula>G$294</formula>
    </cfRule>
  </conditionalFormatting>
  <conditionalFormatting sqref="A36:C36">
    <cfRule type="cellIs" dxfId="6557" priority="187" stopIfTrue="1" operator="equal">
      <formula>A$247</formula>
    </cfRule>
    <cfRule type="cellIs" dxfId="6556" priority="188" stopIfTrue="1" operator="equal">
      <formula>A$294</formula>
    </cfRule>
  </conditionalFormatting>
  <conditionalFormatting sqref="A37:C37 G37:L37">
    <cfRule type="cellIs" dxfId="6555" priority="189" stopIfTrue="1" operator="equal">
      <formula>A$248</formula>
    </cfRule>
    <cfRule type="cellIs" dxfId="6554" priority="190" stopIfTrue="1" operator="equal">
      <formula>A$295</formula>
    </cfRule>
  </conditionalFormatting>
  <conditionalFormatting sqref="A38:C38 G38:L38">
    <cfRule type="cellIs" dxfId="6553" priority="191" stopIfTrue="1" operator="equal">
      <formula>A$249</formula>
    </cfRule>
    <cfRule type="cellIs" dxfId="6552" priority="192" stopIfTrue="1" operator="equal">
      <formula>A$296</formula>
    </cfRule>
  </conditionalFormatting>
  <conditionalFormatting sqref="A39:C39 G39:L39">
    <cfRule type="cellIs" dxfId="6551" priority="193" stopIfTrue="1" operator="equal">
      <formula>A$250</formula>
    </cfRule>
    <cfRule type="cellIs" dxfId="6550" priority="194" stopIfTrue="1" operator="equal">
      <formula>A$297</formula>
    </cfRule>
  </conditionalFormatting>
  <conditionalFormatting sqref="A40:C40 G40:L40">
    <cfRule type="cellIs" dxfId="6549" priority="195" stopIfTrue="1" operator="equal">
      <formula>A$251</formula>
    </cfRule>
    <cfRule type="cellIs" dxfId="6548" priority="196" stopIfTrue="1" operator="equal">
      <formula>A$298</formula>
    </cfRule>
  </conditionalFormatting>
  <conditionalFormatting sqref="A41:C41 G41:L41">
    <cfRule type="cellIs" dxfId="6547" priority="197" stopIfTrue="1" operator="equal">
      <formula>A$252</formula>
    </cfRule>
    <cfRule type="cellIs" dxfId="6546" priority="198" stopIfTrue="1" operator="equal">
      <formula>A$299</formula>
    </cfRule>
  </conditionalFormatting>
  <conditionalFormatting sqref="A42:C42 G42:L42">
    <cfRule type="cellIs" dxfId="6545" priority="199" stopIfTrue="1" operator="equal">
      <formula>A$253</formula>
    </cfRule>
    <cfRule type="cellIs" dxfId="6544" priority="200" stopIfTrue="1" operator="equal">
      <formula>A$300</formula>
    </cfRule>
  </conditionalFormatting>
  <conditionalFormatting sqref="A43:C43 G43:L43">
    <cfRule type="cellIs" dxfId="6543" priority="201" stopIfTrue="1" operator="equal">
      <formula>A$254</formula>
    </cfRule>
    <cfRule type="cellIs" dxfId="6542" priority="202" stopIfTrue="1" operator="equal">
      <formula>A$301</formula>
    </cfRule>
  </conditionalFormatting>
  <conditionalFormatting sqref="A44:C44 G44:L44">
    <cfRule type="cellIs" dxfId="6541" priority="203" stopIfTrue="1" operator="equal">
      <formula>A$255</formula>
    </cfRule>
    <cfRule type="cellIs" dxfId="6540" priority="204" stopIfTrue="1" operator="equal">
      <formula>A$302</formula>
    </cfRule>
  </conditionalFormatting>
  <conditionalFormatting sqref="A45:C45 G45:L45">
    <cfRule type="cellIs" dxfId="6539" priority="205" stopIfTrue="1" operator="equal">
      <formula>A$256</formula>
    </cfRule>
    <cfRule type="cellIs" dxfId="6538" priority="206" stopIfTrue="1" operator="equal">
      <formula>A$303</formula>
    </cfRule>
  </conditionalFormatting>
  <conditionalFormatting sqref="A46:C46 G46:L46">
    <cfRule type="cellIs" dxfId="6537" priority="207" stopIfTrue="1" operator="equal">
      <formula>A$257</formula>
    </cfRule>
    <cfRule type="cellIs" dxfId="6536" priority="208" stopIfTrue="1" operator="equal">
      <formula>A$304</formula>
    </cfRule>
  </conditionalFormatting>
  <conditionalFormatting sqref="A47:C47 G47:L47">
    <cfRule type="cellIs" dxfId="6535" priority="209" stopIfTrue="1" operator="equal">
      <formula>A$258</formula>
    </cfRule>
    <cfRule type="cellIs" dxfId="6534" priority="210" stopIfTrue="1" operator="equal">
      <formula>A$305</formula>
    </cfRule>
  </conditionalFormatting>
  <conditionalFormatting sqref="A48:C48 G48:L48">
    <cfRule type="cellIs" dxfId="6533" priority="211" stopIfTrue="1" operator="equal">
      <formula>A$259</formula>
    </cfRule>
    <cfRule type="cellIs" dxfId="6532" priority="212" stopIfTrue="1" operator="equal">
      <formula>A$306</formula>
    </cfRule>
  </conditionalFormatting>
  <conditionalFormatting sqref="A49:C49 G49:L49">
    <cfRule type="cellIs" dxfId="6531" priority="213" stopIfTrue="1" operator="equal">
      <formula>A$260</formula>
    </cfRule>
    <cfRule type="cellIs" dxfId="6530" priority="214" stopIfTrue="1" operator="equal">
      <formula>A$307</formula>
    </cfRule>
  </conditionalFormatting>
  <conditionalFormatting sqref="A50:C50 G50:L50">
    <cfRule type="cellIs" dxfId="6529" priority="215" stopIfTrue="1" operator="equal">
      <formula>A$261</formula>
    </cfRule>
    <cfRule type="cellIs" dxfId="6528" priority="216" stopIfTrue="1" operator="equal">
      <formula>A$308</formula>
    </cfRule>
  </conditionalFormatting>
  <conditionalFormatting sqref="A51:C51 G51:L51">
    <cfRule type="cellIs" dxfId="6527" priority="217" stopIfTrue="1" operator="equal">
      <formula>A$262</formula>
    </cfRule>
    <cfRule type="cellIs" dxfId="6526" priority="218" stopIfTrue="1" operator="equal">
      <formula>A$309</formula>
    </cfRule>
  </conditionalFormatting>
  <conditionalFormatting sqref="A52:C52 G52:L52">
    <cfRule type="cellIs" dxfId="6525" priority="219" stopIfTrue="1" operator="equal">
      <formula>A$263</formula>
    </cfRule>
    <cfRule type="cellIs" dxfId="6524" priority="220" stopIfTrue="1" operator="equal">
      <formula>A$310</formula>
    </cfRule>
  </conditionalFormatting>
  <conditionalFormatting sqref="A53:C53 G53:L53">
    <cfRule type="cellIs" dxfId="6523" priority="221" stopIfTrue="1" operator="equal">
      <formula>A$264</formula>
    </cfRule>
    <cfRule type="cellIs" dxfId="6522" priority="222" stopIfTrue="1" operator="equal">
      <formula>A$311</formula>
    </cfRule>
  </conditionalFormatting>
  <conditionalFormatting sqref="A54:C54 G54:L54">
    <cfRule type="cellIs" dxfId="6521" priority="223" stopIfTrue="1" operator="equal">
      <formula>A$265</formula>
    </cfRule>
    <cfRule type="cellIs" dxfId="6520" priority="224" stopIfTrue="1" operator="equal">
      <formula>A$312</formula>
    </cfRule>
  </conditionalFormatting>
  <conditionalFormatting sqref="A55:C55 G55:L55">
    <cfRule type="cellIs" dxfId="6519" priority="225" stopIfTrue="1" operator="equal">
      <formula>A$266</formula>
    </cfRule>
    <cfRule type="cellIs" dxfId="6518" priority="226" stopIfTrue="1" operator="equal">
      <formula>A$313</formula>
    </cfRule>
  </conditionalFormatting>
  <conditionalFormatting sqref="A56:C56 G56:L56">
    <cfRule type="cellIs" dxfId="6517" priority="227" stopIfTrue="1" operator="equal">
      <formula>A$267</formula>
    </cfRule>
    <cfRule type="cellIs" dxfId="6516" priority="228" stopIfTrue="1" operator="equal">
      <formula>A$314</formula>
    </cfRule>
  </conditionalFormatting>
  <conditionalFormatting sqref="A12:C12">
    <cfRule type="cellIs" dxfId="6515" priority="137" stopIfTrue="1" operator="equal">
      <formula>A$221</formula>
    </cfRule>
    <cfRule type="cellIs" dxfId="6514" priority="138" stopIfTrue="1" operator="equal">
      <formula>A$268</formula>
    </cfRule>
  </conditionalFormatting>
  <conditionalFormatting sqref="A13:C13">
    <cfRule type="cellIs" dxfId="6513" priority="135" stopIfTrue="1" operator="equal">
      <formula>A$223</formula>
    </cfRule>
    <cfRule type="cellIs" dxfId="6512" priority="136" stopIfTrue="1" operator="equal">
      <formula>A$270</formula>
    </cfRule>
  </conditionalFormatting>
  <conditionalFormatting sqref="A14:C14">
    <cfRule type="cellIs" dxfId="6511" priority="133" stopIfTrue="1" operator="equal">
      <formula>A$224</formula>
    </cfRule>
    <cfRule type="cellIs" dxfId="6510" priority="134" stopIfTrue="1" operator="equal">
      <formula>A$271</formula>
    </cfRule>
  </conditionalFormatting>
  <conditionalFormatting sqref="A15:C15">
    <cfRule type="cellIs" dxfId="6509" priority="131" stopIfTrue="1" operator="equal">
      <formula>A$225</formula>
    </cfRule>
    <cfRule type="cellIs" dxfId="6508" priority="132" stopIfTrue="1" operator="equal">
      <formula>A$272</formula>
    </cfRule>
  </conditionalFormatting>
  <conditionalFormatting sqref="A16:C16">
    <cfRule type="cellIs" dxfId="6507" priority="129" stopIfTrue="1" operator="equal">
      <formula>A$226</formula>
    </cfRule>
    <cfRule type="cellIs" dxfId="6506" priority="130" stopIfTrue="1" operator="equal">
      <formula>A$273</formula>
    </cfRule>
  </conditionalFormatting>
  <conditionalFormatting sqref="A17:C17">
    <cfRule type="cellIs" dxfId="6505" priority="127" stopIfTrue="1" operator="equal">
      <formula>A$227</formula>
    </cfRule>
    <cfRule type="cellIs" dxfId="6504" priority="128" stopIfTrue="1" operator="equal">
      <formula>A$274</formula>
    </cfRule>
  </conditionalFormatting>
  <conditionalFormatting sqref="A18:C18">
    <cfRule type="cellIs" dxfId="6503" priority="125" stopIfTrue="1" operator="equal">
      <formula>A$228</formula>
    </cfRule>
    <cfRule type="cellIs" dxfId="6502" priority="126" stopIfTrue="1" operator="equal">
      <formula>A$275</formula>
    </cfRule>
  </conditionalFormatting>
  <conditionalFormatting sqref="A19:C19">
    <cfRule type="cellIs" dxfId="6501" priority="123" stopIfTrue="1" operator="equal">
      <formula>A$229</formula>
    </cfRule>
    <cfRule type="cellIs" dxfId="6500" priority="124" stopIfTrue="1" operator="equal">
      <formula>A$276</formula>
    </cfRule>
  </conditionalFormatting>
  <conditionalFormatting sqref="A20:C20">
    <cfRule type="cellIs" dxfId="6499" priority="121" stopIfTrue="1" operator="equal">
      <formula>A$230</formula>
    </cfRule>
    <cfRule type="cellIs" dxfId="6498" priority="122" stopIfTrue="1" operator="equal">
      <formula>A$277</formula>
    </cfRule>
  </conditionalFormatting>
  <conditionalFormatting sqref="A21:C21">
    <cfRule type="cellIs" dxfId="6497" priority="119" stopIfTrue="1" operator="equal">
      <formula>A$231</formula>
    </cfRule>
    <cfRule type="cellIs" dxfId="6496" priority="120" stopIfTrue="1" operator="equal">
      <formula>A$278</formula>
    </cfRule>
  </conditionalFormatting>
  <conditionalFormatting sqref="A22:C22">
    <cfRule type="cellIs" dxfId="6495" priority="117" stopIfTrue="1" operator="equal">
      <formula>A$232</formula>
    </cfRule>
    <cfRule type="cellIs" dxfId="6494" priority="118" stopIfTrue="1" operator="equal">
      <formula>A$279</formula>
    </cfRule>
  </conditionalFormatting>
  <conditionalFormatting sqref="A23:C23">
    <cfRule type="cellIs" dxfId="6493" priority="115" stopIfTrue="1" operator="equal">
      <formula>A$233</formula>
    </cfRule>
    <cfRule type="cellIs" dxfId="6492" priority="116" stopIfTrue="1" operator="equal">
      <formula>A$280</formula>
    </cfRule>
  </conditionalFormatting>
  <conditionalFormatting sqref="A24:C24">
    <cfRule type="cellIs" dxfId="6491" priority="113" stopIfTrue="1" operator="equal">
      <formula>A$234</formula>
    </cfRule>
    <cfRule type="cellIs" dxfId="6490" priority="114" stopIfTrue="1" operator="equal">
      <formula>A$281</formula>
    </cfRule>
  </conditionalFormatting>
  <conditionalFormatting sqref="A25:C25">
    <cfRule type="cellIs" dxfId="6489" priority="111" stopIfTrue="1" operator="equal">
      <formula>A$235</formula>
    </cfRule>
    <cfRule type="cellIs" dxfId="6488" priority="112" stopIfTrue="1" operator="equal">
      <formula>A$282</formula>
    </cfRule>
  </conditionalFormatting>
  <conditionalFormatting sqref="A26:C26">
    <cfRule type="cellIs" dxfId="6487" priority="109" stopIfTrue="1" operator="equal">
      <formula>A$236</formula>
    </cfRule>
    <cfRule type="cellIs" dxfId="6486" priority="110" stopIfTrue="1" operator="equal">
      <formula>A$283</formula>
    </cfRule>
  </conditionalFormatting>
  <conditionalFormatting sqref="A27:C27">
    <cfRule type="cellIs" dxfId="6485" priority="107" stopIfTrue="1" operator="equal">
      <formula>A$237</formula>
    </cfRule>
    <cfRule type="cellIs" dxfId="6484" priority="108" stopIfTrue="1" operator="equal">
      <formula>A$284</formula>
    </cfRule>
  </conditionalFormatting>
  <conditionalFormatting sqref="A28:C28">
    <cfRule type="cellIs" dxfId="6483" priority="105" stopIfTrue="1" operator="equal">
      <formula>A$238</formula>
    </cfRule>
    <cfRule type="cellIs" dxfId="6482" priority="106" stopIfTrue="1" operator="equal">
      <formula>A$285</formula>
    </cfRule>
  </conditionalFormatting>
  <conditionalFormatting sqref="A29:C29">
    <cfRule type="cellIs" dxfId="6481" priority="103" stopIfTrue="1" operator="equal">
      <formula>A$239</formula>
    </cfRule>
    <cfRule type="cellIs" dxfId="6480" priority="104" stopIfTrue="1" operator="equal">
      <formula>A$286</formula>
    </cfRule>
  </conditionalFormatting>
  <conditionalFormatting sqref="A30:C30">
    <cfRule type="cellIs" dxfId="6479" priority="101" stopIfTrue="1" operator="equal">
      <formula>A$240</formula>
    </cfRule>
    <cfRule type="cellIs" dxfId="6478" priority="102" stopIfTrue="1" operator="equal">
      <formula>A$287</formula>
    </cfRule>
  </conditionalFormatting>
  <conditionalFormatting sqref="A31:C31">
    <cfRule type="cellIs" dxfId="6477" priority="99" stopIfTrue="1" operator="equal">
      <formula>A$241</formula>
    </cfRule>
    <cfRule type="cellIs" dxfId="6476" priority="100" stopIfTrue="1" operator="equal">
      <formula>A$288</formula>
    </cfRule>
  </conditionalFormatting>
  <conditionalFormatting sqref="A32:C32">
    <cfRule type="cellIs" dxfId="6475" priority="97" stopIfTrue="1" operator="equal">
      <formula>A$242</formula>
    </cfRule>
    <cfRule type="cellIs" dxfId="6474" priority="98" stopIfTrue="1" operator="equal">
      <formula>A$289</formula>
    </cfRule>
  </conditionalFormatting>
  <conditionalFormatting sqref="A33:C33">
    <cfRule type="cellIs" dxfId="6473" priority="95" stopIfTrue="1" operator="equal">
      <formula>A$243</formula>
    </cfRule>
    <cfRule type="cellIs" dxfId="6472" priority="96" stopIfTrue="1" operator="equal">
      <formula>A$290</formula>
    </cfRule>
  </conditionalFormatting>
  <conditionalFormatting sqref="A35:C35">
    <cfRule type="cellIs" dxfId="6471" priority="93" stopIfTrue="1" operator="equal">
      <formula>A$245</formula>
    </cfRule>
    <cfRule type="cellIs" dxfId="6470" priority="94" stopIfTrue="1" operator="equal">
      <formula>A$292</formula>
    </cfRule>
  </conditionalFormatting>
  <conditionalFormatting sqref="A36:C36">
    <cfRule type="cellIs" dxfId="6469" priority="91" stopIfTrue="1" operator="equal">
      <formula>A$247</formula>
    </cfRule>
    <cfRule type="cellIs" dxfId="6468" priority="92" stopIfTrue="1" operator="equal">
      <formula>A$294</formula>
    </cfRule>
  </conditionalFormatting>
  <conditionalFormatting sqref="A37:C37">
    <cfRule type="cellIs" dxfId="6467" priority="89" stopIfTrue="1" operator="equal">
      <formula>A$248</formula>
    </cfRule>
    <cfRule type="cellIs" dxfId="6466" priority="90" stopIfTrue="1" operator="equal">
      <formula>A$295</formula>
    </cfRule>
  </conditionalFormatting>
  <conditionalFormatting sqref="A38:C38">
    <cfRule type="cellIs" dxfId="6465" priority="87" stopIfTrue="1" operator="equal">
      <formula>A$249</formula>
    </cfRule>
    <cfRule type="cellIs" dxfId="6464" priority="88" stopIfTrue="1" operator="equal">
      <formula>A$296</formula>
    </cfRule>
  </conditionalFormatting>
  <conditionalFormatting sqref="A39:C39">
    <cfRule type="cellIs" dxfId="6463" priority="85" stopIfTrue="1" operator="equal">
      <formula>A$250</formula>
    </cfRule>
    <cfRule type="cellIs" dxfId="6462" priority="86" stopIfTrue="1" operator="equal">
      <formula>A$297</formula>
    </cfRule>
  </conditionalFormatting>
  <conditionalFormatting sqref="A40:C40">
    <cfRule type="cellIs" dxfId="6461" priority="83" stopIfTrue="1" operator="equal">
      <formula>A$251</formula>
    </cfRule>
    <cfRule type="cellIs" dxfId="6460" priority="84" stopIfTrue="1" operator="equal">
      <formula>A$298</formula>
    </cfRule>
  </conditionalFormatting>
  <conditionalFormatting sqref="A41:C41">
    <cfRule type="cellIs" dxfId="6459" priority="81" stopIfTrue="1" operator="equal">
      <formula>A$252</formula>
    </cfRule>
    <cfRule type="cellIs" dxfId="6458" priority="82" stopIfTrue="1" operator="equal">
      <formula>A$299</formula>
    </cfRule>
  </conditionalFormatting>
  <conditionalFormatting sqref="A42:C42">
    <cfRule type="cellIs" dxfId="6457" priority="79" stopIfTrue="1" operator="equal">
      <formula>A$253</formula>
    </cfRule>
    <cfRule type="cellIs" dxfId="6456" priority="80" stopIfTrue="1" operator="equal">
      <formula>A$300</formula>
    </cfRule>
  </conditionalFormatting>
  <conditionalFormatting sqref="A43:C43">
    <cfRule type="cellIs" dxfId="6455" priority="77" stopIfTrue="1" operator="equal">
      <formula>A$254</formula>
    </cfRule>
    <cfRule type="cellIs" dxfId="6454" priority="78" stopIfTrue="1" operator="equal">
      <formula>A$301</formula>
    </cfRule>
  </conditionalFormatting>
  <conditionalFormatting sqref="A44:C44">
    <cfRule type="cellIs" dxfId="6453" priority="75" stopIfTrue="1" operator="equal">
      <formula>A$255</formula>
    </cfRule>
    <cfRule type="cellIs" dxfId="6452" priority="76" stopIfTrue="1" operator="equal">
      <formula>A$302</formula>
    </cfRule>
  </conditionalFormatting>
  <conditionalFormatting sqref="A45:C45">
    <cfRule type="cellIs" dxfId="6451" priority="73" stopIfTrue="1" operator="equal">
      <formula>A$256</formula>
    </cfRule>
    <cfRule type="cellIs" dxfId="6450" priority="74" stopIfTrue="1" operator="equal">
      <formula>A$303</formula>
    </cfRule>
  </conditionalFormatting>
  <conditionalFormatting sqref="A46:C46">
    <cfRule type="cellIs" dxfId="6449" priority="71" stopIfTrue="1" operator="equal">
      <formula>A$257</formula>
    </cfRule>
    <cfRule type="cellIs" dxfId="6448" priority="72" stopIfTrue="1" operator="equal">
      <formula>A$304</formula>
    </cfRule>
  </conditionalFormatting>
  <conditionalFormatting sqref="A47:C47">
    <cfRule type="cellIs" dxfId="6447" priority="69" stopIfTrue="1" operator="equal">
      <formula>A$258</formula>
    </cfRule>
    <cfRule type="cellIs" dxfId="6446" priority="70" stopIfTrue="1" operator="equal">
      <formula>A$305</formula>
    </cfRule>
  </conditionalFormatting>
  <conditionalFormatting sqref="A48:C48">
    <cfRule type="cellIs" dxfId="6445" priority="67" stopIfTrue="1" operator="equal">
      <formula>A$259</formula>
    </cfRule>
    <cfRule type="cellIs" dxfId="6444" priority="68" stopIfTrue="1" operator="equal">
      <formula>A$306</formula>
    </cfRule>
  </conditionalFormatting>
  <conditionalFormatting sqref="A49:C49">
    <cfRule type="cellIs" dxfId="6443" priority="65" stopIfTrue="1" operator="equal">
      <formula>A$260</formula>
    </cfRule>
    <cfRule type="cellIs" dxfId="6442" priority="66" stopIfTrue="1" operator="equal">
      <formula>A$307</formula>
    </cfRule>
  </conditionalFormatting>
  <conditionalFormatting sqref="A50:C50">
    <cfRule type="cellIs" dxfId="6441" priority="63" stopIfTrue="1" operator="equal">
      <formula>A$261</formula>
    </cfRule>
    <cfRule type="cellIs" dxfId="6440" priority="64" stopIfTrue="1" operator="equal">
      <formula>A$308</formula>
    </cfRule>
  </conditionalFormatting>
  <conditionalFormatting sqref="A51:C51">
    <cfRule type="cellIs" dxfId="6439" priority="61" stopIfTrue="1" operator="equal">
      <formula>A$262</formula>
    </cfRule>
    <cfRule type="cellIs" dxfId="6438" priority="62" stopIfTrue="1" operator="equal">
      <formula>A$309</formula>
    </cfRule>
  </conditionalFormatting>
  <conditionalFormatting sqref="A52:C52">
    <cfRule type="cellIs" dxfId="6437" priority="59" stopIfTrue="1" operator="equal">
      <formula>A$263</formula>
    </cfRule>
    <cfRule type="cellIs" dxfId="6436" priority="60" stopIfTrue="1" operator="equal">
      <formula>A$310</formula>
    </cfRule>
  </conditionalFormatting>
  <conditionalFormatting sqref="A53:C53">
    <cfRule type="cellIs" dxfId="6435" priority="57" stopIfTrue="1" operator="equal">
      <formula>A$264</formula>
    </cfRule>
    <cfRule type="cellIs" dxfId="6434" priority="58" stopIfTrue="1" operator="equal">
      <formula>A$311</formula>
    </cfRule>
  </conditionalFormatting>
  <conditionalFormatting sqref="A54:C54">
    <cfRule type="cellIs" dxfId="6433" priority="55" stopIfTrue="1" operator="equal">
      <formula>A$265</formula>
    </cfRule>
    <cfRule type="cellIs" dxfId="6432" priority="56" stopIfTrue="1" operator="equal">
      <formula>A$312</formula>
    </cfRule>
  </conditionalFormatting>
  <conditionalFormatting sqref="A55:C55">
    <cfRule type="cellIs" dxfId="6431" priority="53" stopIfTrue="1" operator="equal">
      <formula>A$266</formula>
    </cfRule>
    <cfRule type="cellIs" dxfId="6430" priority="54" stopIfTrue="1" operator="equal">
      <formula>A$313</formula>
    </cfRule>
  </conditionalFormatting>
  <conditionalFormatting sqref="A56:C56">
    <cfRule type="cellIs" dxfId="6429" priority="51" stopIfTrue="1" operator="equal">
      <formula>A$267</formula>
    </cfRule>
    <cfRule type="cellIs" dxfId="6428" priority="52" stopIfTrue="1" operator="equal">
      <formula>A$314</formula>
    </cfRule>
  </conditionalFormatting>
  <conditionalFormatting sqref="L35">
    <cfRule type="cellIs" dxfId="6427" priority="49" stopIfTrue="1" operator="equal">
      <formula>L$245</formula>
    </cfRule>
    <cfRule type="cellIs" dxfId="6426" priority="50" stopIfTrue="1" operator="equal">
      <formula>L$292</formula>
    </cfRule>
  </conditionalFormatting>
  <conditionalFormatting sqref="L36">
    <cfRule type="cellIs" dxfId="6425" priority="47" stopIfTrue="1" operator="equal">
      <formula>L$247</formula>
    </cfRule>
    <cfRule type="cellIs" dxfId="6424" priority="48" stopIfTrue="1" operator="equal">
      <formula>L$294</formula>
    </cfRule>
  </conditionalFormatting>
  <conditionalFormatting sqref="L37">
    <cfRule type="cellIs" dxfId="6423" priority="45" stopIfTrue="1" operator="equal">
      <formula>L$248</formula>
    </cfRule>
    <cfRule type="cellIs" dxfId="6422" priority="46" stopIfTrue="1" operator="equal">
      <formula>L$295</formula>
    </cfRule>
  </conditionalFormatting>
  <conditionalFormatting sqref="L38">
    <cfRule type="cellIs" dxfId="6421" priority="43" stopIfTrue="1" operator="equal">
      <formula>L$249</formula>
    </cfRule>
    <cfRule type="cellIs" dxfId="6420" priority="44" stopIfTrue="1" operator="equal">
      <formula>L$296</formula>
    </cfRule>
  </conditionalFormatting>
  <conditionalFormatting sqref="L39">
    <cfRule type="cellIs" dxfId="6419" priority="41" stopIfTrue="1" operator="equal">
      <formula>L$250</formula>
    </cfRule>
    <cfRule type="cellIs" dxfId="6418" priority="42" stopIfTrue="1" operator="equal">
      <formula>L$297</formula>
    </cfRule>
  </conditionalFormatting>
  <conditionalFormatting sqref="L40">
    <cfRule type="cellIs" dxfId="6417" priority="39" stopIfTrue="1" operator="equal">
      <formula>L$251</formula>
    </cfRule>
    <cfRule type="cellIs" dxfId="6416" priority="40" stopIfTrue="1" operator="equal">
      <formula>L$298</formula>
    </cfRule>
  </conditionalFormatting>
  <conditionalFormatting sqref="L41">
    <cfRule type="cellIs" dxfId="6415" priority="37" stopIfTrue="1" operator="equal">
      <formula>L$252</formula>
    </cfRule>
    <cfRule type="cellIs" dxfId="6414" priority="38" stopIfTrue="1" operator="equal">
      <formula>L$299</formula>
    </cfRule>
  </conditionalFormatting>
  <conditionalFormatting sqref="L42">
    <cfRule type="cellIs" dxfId="6413" priority="35" stopIfTrue="1" operator="equal">
      <formula>L$253</formula>
    </cfRule>
    <cfRule type="cellIs" dxfId="6412" priority="36" stopIfTrue="1" operator="equal">
      <formula>L$300</formula>
    </cfRule>
  </conditionalFormatting>
  <conditionalFormatting sqref="L43">
    <cfRule type="cellIs" dxfId="6411" priority="33" stopIfTrue="1" operator="equal">
      <formula>L$254</formula>
    </cfRule>
    <cfRule type="cellIs" dxfId="6410" priority="34" stopIfTrue="1" operator="equal">
      <formula>L$301</formula>
    </cfRule>
  </conditionalFormatting>
  <conditionalFormatting sqref="L44">
    <cfRule type="cellIs" dxfId="6409" priority="31" stopIfTrue="1" operator="equal">
      <formula>L$255</formula>
    </cfRule>
    <cfRule type="cellIs" dxfId="6408" priority="32" stopIfTrue="1" operator="equal">
      <formula>L$302</formula>
    </cfRule>
  </conditionalFormatting>
  <conditionalFormatting sqref="L45">
    <cfRule type="cellIs" dxfId="6407" priority="29" stopIfTrue="1" operator="equal">
      <formula>L$256</formula>
    </cfRule>
    <cfRule type="cellIs" dxfId="6406" priority="30" stopIfTrue="1" operator="equal">
      <formula>L$303</formula>
    </cfRule>
  </conditionalFormatting>
  <conditionalFormatting sqref="L46">
    <cfRule type="cellIs" dxfId="6405" priority="27" stopIfTrue="1" operator="equal">
      <formula>L$257</formula>
    </cfRule>
    <cfRule type="cellIs" dxfId="6404" priority="28" stopIfTrue="1" operator="equal">
      <formula>L$304</formula>
    </cfRule>
  </conditionalFormatting>
  <conditionalFormatting sqref="L47">
    <cfRule type="cellIs" dxfId="6403" priority="25" stopIfTrue="1" operator="equal">
      <formula>L$258</formula>
    </cfRule>
    <cfRule type="cellIs" dxfId="6402" priority="26" stopIfTrue="1" operator="equal">
      <formula>L$305</formula>
    </cfRule>
  </conditionalFormatting>
  <conditionalFormatting sqref="L48">
    <cfRule type="cellIs" dxfId="6401" priority="23" stopIfTrue="1" operator="equal">
      <formula>L$259</formula>
    </cfRule>
    <cfRule type="cellIs" dxfId="6400" priority="24" stopIfTrue="1" operator="equal">
      <formula>L$306</formula>
    </cfRule>
  </conditionalFormatting>
  <conditionalFormatting sqref="L49">
    <cfRule type="cellIs" dxfId="6399" priority="21" stopIfTrue="1" operator="equal">
      <formula>L$260</formula>
    </cfRule>
    <cfRule type="cellIs" dxfId="6398" priority="22" stopIfTrue="1" operator="equal">
      <formula>L$307</formula>
    </cfRule>
  </conditionalFormatting>
  <conditionalFormatting sqref="L50">
    <cfRule type="cellIs" dxfId="6397" priority="19" stopIfTrue="1" operator="equal">
      <formula>L$261</formula>
    </cfRule>
    <cfRule type="cellIs" dxfId="6396" priority="20" stopIfTrue="1" operator="equal">
      <formula>L$308</formula>
    </cfRule>
  </conditionalFormatting>
  <conditionalFormatting sqref="L51">
    <cfRule type="cellIs" dxfId="6395" priority="17" stopIfTrue="1" operator="equal">
      <formula>L$262</formula>
    </cfRule>
    <cfRule type="cellIs" dxfId="6394" priority="18" stopIfTrue="1" operator="equal">
      <formula>L$309</formula>
    </cfRule>
  </conditionalFormatting>
  <conditionalFormatting sqref="L52">
    <cfRule type="cellIs" dxfId="6393" priority="15" stopIfTrue="1" operator="equal">
      <formula>L$263</formula>
    </cfRule>
    <cfRule type="cellIs" dxfId="6392" priority="16" stopIfTrue="1" operator="equal">
      <formula>L$310</formula>
    </cfRule>
  </conditionalFormatting>
  <conditionalFormatting sqref="L53">
    <cfRule type="cellIs" dxfId="6391" priority="13" stopIfTrue="1" operator="equal">
      <formula>L$264</formula>
    </cfRule>
    <cfRule type="cellIs" dxfId="6390" priority="14" stopIfTrue="1" operator="equal">
      <formula>L$311</formula>
    </cfRule>
  </conditionalFormatting>
  <conditionalFormatting sqref="L54">
    <cfRule type="cellIs" dxfId="6389" priority="11" stopIfTrue="1" operator="equal">
      <formula>L$265</formula>
    </cfRule>
    <cfRule type="cellIs" dxfId="6388" priority="12" stopIfTrue="1" operator="equal">
      <formula>L$312</formula>
    </cfRule>
  </conditionalFormatting>
  <conditionalFormatting sqref="L55">
    <cfRule type="cellIs" dxfId="6387" priority="9" stopIfTrue="1" operator="equal">
      <formula>L$266</formula>
    </cfRule>
    <cfRule type="cellIs" dxfId="6386" priority="10" stopIfTrue="1" operator="equal">
      <formula>L$313</formula>
    </cfRule>
  </conditionalFormatting>
  <conditionalFormatting sqref="L56">
    <cfRule type="cellIs" dxfId="6385" priority="7" stopIfTrue="1" operator="equal">
      <formula>L$267</formula>
    </cfRule>
    <cfRule type="cellIs" dxfId="6384" priority="8" stopIfTrue="1" operator="equal">
      <formula>L$314</formula>
    </cfRule>
  </conditionalFormatting>
  <conditionalFormatting sqref="L10 A10">
    <cfRule type="cellIs" dxfId="6383" priority="5" stopIfTrue="1" operator="equal">
      <formula>A$217</formula>
    </cfRule>
    <cfRule type="cellIs" dxfId="6382" priority="6" stopIfTrue="1" operator="equal">
      <formula>A$264</formula>
    </cfRule>
  </conditionalFormatting>
  <conditionalFormatting sqref="A10">
    <cfRule type="cellIs" dxfId="6381" priority="3" stopIfTrue="1" operator="equal">
      <formula>A$217</formula>
    </cfRule>
    <cfRule type="cellIs" dxfId="6380" priority="4" stopIfTrue="1" operator="equal">
      <formula>A$264</formula>
    </cfRule>
  </conditionalFormatting>
  <conditionalFormatting sqref="A57">
    <cfRule type="cellIs" dxfId="6379" priority="1" stopIfTrue="1" operator="equal">
      <formula>A$486</formula>
    </cfRule>
    <cfRule type="cellIs" dxfId="6378" priority="2" stopIfTrue="1" operator="equal">
      <formula>A$533</formula>
    </cfRule>
  </conditionalFormatting>
  <hyperlinks>
    <hyperlink ref="L58" r:id="rId4" location="!/view/sk/VBD_DEM/om7007rr/v_om7007rr_00_00_00_sk"/>
    <hyperlink ref="O2" location="Obsah_Contents!A1" display="Obsah / Contents"/>
  </hyperlinks>
  <printOptions horizontalCentered="1"/>
  <pageMargins left="1.4173228346456694" right="1.4173228346456694" top="1.7322834645669292" bottom="1.7322834645669292" header="0" footer="1.5748031496062993"/>
  <pageSetup paperSize="9" scale="95" pageOrder="overThenDown" orientation="portrait" r:id="rId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outlinePr showOutlineSymbols="0"/>
  </sheetPr>
  <dimension ref="A1:FI60"/>
  <sheetViews>
    <sheetView showGridLines="0" showOutlineSymbols="0" zoomScaleNormal="100" zoomScaleSheetLayoutView="100" workbookViewId="0">
      <selection activeCell="Q29" sqref="Q29"/>
    </sheetView>
  </sheetViews>
  <sheetFormatPr defaultColWidth="9" defaultRowHeight="14.4" customHeight="1" outlineLevelRow="1" x14ac:dyDescent="0.2"/>
  <cols>
    <col min="1" max="1" width="5.09765625" style="1234" customWidth="1"/>
    <col min="2" max="2" width="6.09765625" style="299" customWidth="1"/>
    <col min="3" max="4" width="6.09765625" style="210" customWidth="1"/>
    <col min="5" max="6" width="6.19921875" style="210" customWidth="1"/>
    <col min="7" max="11" width="5.3984375" style="210" customWidth="1"/>
    <col min="12" max="12" width="5.3984375" style="1289" customWidth="1"/>
    <col min="13" max="16384" width="9" style="210"/>
  </cols>
  <sheetData>
    <row r="1" spans="1:165" s="808" customFormat="1" ht="15" customHeight="1" x14ac:dyDescent="0.3">
      <c r="A1" s="986" t="s">
        <v>0</v>
      </c>
      <c r="B1" s="1298"/>
      <c r="C1" s="1048"/>
      <c r="D1" s="1049"/>
      <c r="E1" s="1049"/>
      <c r="F1" s="1048"/>
      <c r="G1" s="1049"/>
      <c r="H1" s="1049"/>
      <c r="I1" s="1299"/>
      <c r="J1" s="1051"/>
      <c r="K1" s="1052"/>
      <c r="L1" s="1300" t="s">
        <v>1</v>
      </c>
    </row>
    <row r="2" spans="1:165" s="1212" customFormat="1" ht="15" customHeight="1" x14ac:dyDescent="0.3">
      <c r="A2" s="1301"/>
      <c r="B2" s="1302"/>
      <c r="C2" s="1303"/>
      <c r="D2" s="1303"/>
      <c r="E2" s="1303"/>
      <c r="F2" s="1303"/>
      <c r="G2" s="1303"/>
      <c r="H2" s="1303"/>
      <c r="I2" s="1304"/>
      <c r="J2" s="1305"/>
      <c r="K2" s="1306"/>
      <c r="O2" s="1446" t="s">
        <v>430</v>
      </c>
    </row>
    <row r="3" spans="1:165" s="812" customFormat="1" ht="14.1" customHeight="1" x14ac:dyDescent="0.3">
      <c r="A3" s="809" t="s">
        <v>240</v>
      </c>
      <c r="B3" s="1307"/>
      <c r="C3" s="811"/>
      <c r="D3" s="811"/>
      <c r="E3" s="811"/>
      <c r="F3" s="811"/>
      <c r="G3" s="811"/>
      <c r="H3" s="811"/>
      <c r="I3" s="811"/>
      <c r="K3" s="813"/>
    </row>
    <row r="4" spans="1:165" s="818" customFormat="1" ht="14.1" customHeight="1" x14ac:dyDescent="0.3">
      <c r="A4" s="814" t="s">
        <v>352</v>
      </c>
      <c r="B4" s="1308"/>
      <c r="C4" s="816"/>
      <c r="D4" s="816"/>
      <c r="E4" s="816"/>
      <c r="F4" s="816"/>
      <c r="G4" s="817"/>
      <c r="H4" s="817"/>
      <c r="I4" s="817"/>
      <c r="K4" s="817"/>
    </row>
    <row r="5" spans="1:165" s="1225" customFormat="1" ht="14.4" hidden="1" customHeight="1" outlineLevel="1" x14ac:dyDescent="0.3">
      <c r="A5" s="1309"/>
      <c r="B5" s="1310"/>
      <c r="C5" s="993"/>
      <c r="D5" s="993"/>
      <c r="E5" s="993"/>
      <c r="F5" s="993"/>
      <c r="G5" s="1223"/>
      <c r="H5" s="993"/>
      <c r="I5" s="993"/>
      <c r="J5" s="993"/>
      <c r="K5" s="993"/>
      <c r="L5" s="1311"/>
    </row>
    <row r="6" spans="1:165" s="1316" customFormat="1" ht="12" customHeight="1" collapsed="1" x14ac:dyDescent="0.3">
      <c r="A6" s="1312" t="s">
        <v>366</v>
      </c>
      <c r="B6" s="1313"/>
      <c r="C6" s="1314"/>
      <c r="D6" s="1314"/>
      <c r="E6" s="1314"/>
      <c r="F6" s="1314"/>
      <c r="G6" s="1315"/>
      <c r="H6" s="1314"/>
      <c r="I6" s="1314"/>
      <c r="J6" s="1314"/>
      <c r="K6" s="1314"/>
      <c r="L6" s="823" t="s">
        <v>367</v>
      </c>
    </row>
    <row r="7" spans="1:165" s="1312" customFormat="1" ht="12" customHeight="1" thickBot="1" x14ac:dyDescent="0.35">
      <c r="A7" s="1312" t="s">
        <v>156</v>
      </c>
      <c r="B7" s="1317"/>
      <c r="C7" s="1318"/>
      <c r="D7" s="1319"/>
      <c r="E7" s="1319"/>
      <c r="F7" s="1319"/>
      <c r="G7" s="350"/>
      <c r="H7" s="1319"/>
      <c r="I7" s="1319"/>
      <c r="J7" s="1319"/>
      <c r="K7" s="1319"/>
      <c r="L7" s="1320" t="s">
        <v>157</v>
      </c>
    </row>
    <row r="8" spans="1:165" s="1328" customFormat="1" ht="14.1" customHeight="1" x14ac:dyDescent="0.3">
      <c r="A8" s="1321" t="s">
        <v>368</v>
      </c>
      <c r="B8" s="1322"/>
      <c r="C8" s="1323" t="s">
        <v>45</v>
      </c>
      <c r="D8" s="1324"/>
      <c r="E8" s="1324"/>
      <c r="F8" s="1324"/>
      <c r="G8" s="1325"/>
      <c r="H8" s="1324"/>
      <c r="I8" s="1324"/>
      <c r="J8" s="1324"/>
      <c r="K8" s="1326"/>
      <c r="L8" s="1327" t="s">
        <v>369</v>
      </c>
      <c r="M8" s="1438"/>
      <c r="N8" s="1438"/>
      <c r="O8" s="1438"/>
      <c r="P8" s="1438"/>
      <c r="Q8" s="1438"/>
      <c r="R8" s="1438"/>
      <c r="S8" s="1438"/>
      <c r="T8" s="1438"/>
      <c r="U8" s="1438"/>
      <c r="V8" s="1438"/>
      <c r="W8" s="1438"/>
      <c r="X8" s="1438"/>
      <c r="Y8" s="1438"/>
      <c r="Z8" s="1438"/>
      <c r="AA8" s="1438"/>
      <c r="AB8" s="1438"/>
      <c r="AC8" s="1438"/>
      <c r="AD8" s="1438"/>
      <c r="AE8" s="1438"/>
      <c r="AF8" s="1438"/>
      <c r="AG8" s="1438"/>
      <c r="AH8" s="1438"/>
      <c r="AI8" s="1438"/>
      <c r="AJ8" s="1438"/>
      <c r="AK8" s="1438"/>
      <c r="AL8" s="1438"/>
      <c r="AM8" s="1438"/>
      <c r="AN8" s="1438"/>
      <c r="AO8" s="1438"/>
      <c r="AP8" s="1438"/>
      <c r="AQ8" s="1438"/>
      <c r="AR8" s="1438"/>
      <c r="AS8" s="1438"/>
      <c r="AT8" s="1438"/>
      <c r="AU8" s="1438"/>
      <c r="AV8" s="1438"/>
      <c r="AW8" s="1438"/>
      <c r="AX8" s="1438"/>
      <c r="AY8" s="1438"/>
      <c r="AZ8" s="1438"/>
      <c r="BA8" s="1438"/>
      <c r="BB8" s="1438"/>
      <c r="BC8" s="1438"/>
      <c r="BD8" s="1438"/>
      <c r="BE8" s="1438"/>
      <c r="BF8" s="1438"/>
      <c r="BG8" s="1438"/>
      <c r="BH8" s="1438"/>
      <c r="BI8" s="1438"/>
      <c r="BJ8" s="1438"/>
      <c r="BK8" s="1438"/>
      <c r="BL8" s="1438"/>
      <c r="BM8" s="1438"/>
      <c r="BN8" s="1438"/>
      <c r="BO8" s="1438"/>
      <c r="BP8" s="1438"/>
      <c r="BQ8" s="1438"/>
      <c r="BR8" s="1438"/>
      <c r="BS8" s="1438"/>
      <c r="BT8" s="1438"/>
      <c r="BU8" s="1438"/>
      <c r="BV8" s="1438"/>
      <c r="BW8" s="1438"/>
      <c r="BX8" s="1438"/>
      <c r="BY8" s="1438"/>
      <c r="BZ8" s="1438"/>
      <c r="CA8" s="1438"/>
      <c r="CB8" s="1438"/>
      <c r="CC8" s="1438"/>
      <c r="CD8" s="1438"/>
      <c r="CE8" s="1438"/>
      <c r="CF8" s="1438"/>
      <c r="CG8" s="1438"/>
      <c r="CH8" s="1438"/>
      <c r="CI8" s="1438"/>
      <c r="CJ8" s="1438"/>
      <c r="CK8" s="1438"/>
      <c r="CL8" s="1438"/>
      <c r="CM8" s="1438"/>
      <c r="CN8" s="1438"/>
      <c r="CO8" s="1438"/>
      <c r="CP8" s="1438"/>
      <c r="CQ8" s="1438"/>
      <c r="CR8" s="1438"/>
      <c r="CS8" s="1438"/>
      <c r="CT8" s="1438"/>
      <c r="CU8" s="1438"/>
      <c r="CV8" s="1438"/>
      <c r="CW8" s="1438"/>
      <c r="CX8" s="1438"/>
      <c r="CY8" s="1438"/>
      <c r="CZ8" s="1438"/>
      <c r="DA8" s="1438"/>
      <c r="DB8" s="1438"/>
      <c r="DC8" s="1438"/>
      <c r="DD8" s="1438"/>
      <c r="DE8" s="1438"/>
      <c r="DF8" s="1438"/>
      <c r="DG8" s="1438"/>
      <c r="DH8" s="1438"/>
      <c r="DI8" s="1438"/>
      <c r="DJ8" s="1438"/>
      <c r="DK8" s="1438"/>
      <c r="DL8" s="1438"/>
      <c r="DM8" s="1438"/>
      <c r="DN8" s="1438"/>
      <c r="DO8" s="1438"/>
      <c r="DP8" s="1438"/>
      <c r="DQ8" s="1438"/>
      <c r="DR8" s="1438"/>
      <c r="DS8" s="1438"/>
      <c r="DT8" s="1438"/>
      <c r="DU8" s="1438"/>
      <c r="DV8" s="1438"/>
      <c r="DW8" s="1438"/>
      <c r="DX8" s="1438"/>
      <c r="DY8" s="1438"/>
      <c r="DZ8" s="1438"/>
      <c r="EA8" s="1438"/>
      <c r="EB8" s="1438"/>
      <c r="EC8" s="1438"/>
      <c r="ED8" s="1438"/>
      <c r="EE8" s="1438"/>
      <c r="EF8" s="1438"/>
      <c r="EG8" s="1438"/>
      <c r="EH8" s="1438"/>
      <c r="EI8" s="1438"/>
      <c r="EJ8" s="1438"/>
      <c r="EK8" s="1438"/>
      <c r="EL8" s="1438"/>
      <c r="EM8" s="1438"/>
      <c r="EN8" s="1438"/>
      <c r="EO8" s="1438"/>
      <c r="EP8" s="1438"/>
      <c r="EQ8" s="1438"/>
      <c r="ER8" s="1438"/>
      <c r="ES8" s="1438"/>
      <c r="ET8" s="1438"/>
      <c r="EU8" s="1438"/>
      <c r="EV8" s="1438"/>
      <c r="EW8" s="1438"/>
      <c r="EX8" s="1438"/>
      <c r="EY8" s="1438"/>
      <c r="EZ8" s="1438"/>
      <c r="FA8" s="1438"/>
      <c r="FB8" s="1438"/>
      <c r="FC8" s="1438"/>
      <c r="FD8" s="1438"/>
      <c r="FE8" s="1438"/>
      <c r="FF8" s="1438"/>
      <c r="FG8" s="1438"/>
      <c r="FH8" s="1438"/>
      <c r="FI8" s="1438"/>
    </row>
    <row r="9" spans="1:165" s="57" customFormat="1" ht="14.1" customHeight="1" x14ac:dyDescent="0.3">
      <c r="A9" s="1655" t="s">
        <v>358</v>
      </c>
      <c r="B9" s="1371" t="s">
        <v>359</v>
      </c>
      <c r="C9" s="1330"/>
      <c r="D9" s="1330"/>
      <c r="E9" s="1330"/>
      <c r="F9" s="1331"/>
      <c r="G9" s="1332" t="s">
        <v>360</v>
      </c>
      <c r="H9" s="1330"/>
      <c r="I9" s="1330"/>
      <c r="J9" s="1330"/>
      <c r="K9" s="1331"/>
      <c r="L9" s="1657" t="s">
        <v>361</v>
      </c>
    </row>
    <row r="10" spans="1:165" s="57" customFormat="1" ht="14.1" customHeight="1" thickBot="1" x14ac:dyDescent="0.35">
      <c r="A10" s="1656"/>
      <c r="B10" s="1333">
        <v>2018</v>
      </c>
      <c r="C10" s="1333">
        <v>2019</v>
      </c>
      <c r="D10" s="1333">
        <v>2020</v>
      </c>
      <c r="E10" s="1333">
        <v>2021</v>
      </c>
      <c r="F10" s="1333">
        <v>2022</v>
      </c>
      <c r="G10" s="1333">
        <v>2018</v>
      </c>
      <c r="H10" s="1333">
        <v>2019</v>
      </c>
      <c r="I10" s="1333">
        <v>2020</v>
      </c>
      <c r="J10" s="1333">
        <v>2021</v>
      </c>
      <c r="K10" s="1333">
        <v>2022</v>
      </c>
      <c r="L10" s="1658"/>
    </row>
    <row r="11" spans="1:165" s="57" customFormat="1" ht="14.1" customHeight="1" x14ac:dyDescent="0.3">
      <c r="A11" s="1334" t="s">
        <v>248</v>
      </c>
      <c r="B11" s="1335"/>
      <c r="C11" s="1336"/>
      <c r="D11" s="1336"/>
      <c r="E11" s="1336"/>
      <c r="F11" s="1337"/>
      <c r="G11" s="1260"/>
      <c r="H11" s="1336"/>
      <c r="I11" s="1336"/>
      <c r="J11" s="1336"/>
      <c r="K11" s="1336"/>
      <c r="L11" s="1338" t="s">
        <v>31</v>
      </c>
    </row>
    <row r="12" spans="1:165" s="57" customFormat="1" ht="11.85" customHeight="1" x14ac:dyDescent="0.3">
      <c r="A12" s="1339" t="s">
        <v>250</v>
      </c>
      <c r="B12" s="1340">
        <v>893847</v>
      </c>
      <c r="C12" s="1341">
        <v>892881.5</v>
      </c>
      <c r="D12" s="1341">
        <v>891123.5</v>
      </c>
      <c r="E12" s="1341">
        <v>889487.5</v>
      </c>
      <c r="F12" s="1342">
        <v>885766</v>
      </c>
      <c r="G12" s="1343">
        <v>893435</v>
      </c>
      <c r="H12" s="1344">
        <v>892328</v>
      </c>
      <c r="I12" s="1344">
        <v>889919</v>
      </c>
      <c r="J12" s="1344">
        <v>887193</v>
      </c>
      <c r="K12" s="1345">
        <v>884339</v>
      </c>
      <c r="L12" s="1346" t="s">
        <v>30</v>
      </c>
    </row>
    <row r="13" spans="1:165" s="57" customFormat="1" ht="11.85" customHeight="1" x14ac:dyDescent="0.3">
      <c r="A13" s="1347" t="s">
        <v>251</v>
      </c>
      <c r="B13" s="1348">
        <v>44123</v>
      </c>
      <c r="C13" s="1349">
        <v>44372</v>
      </c>
      <c r="D13" s="1349">
        <v>44405.5</v>
      </c>
      <c r="E13" s="1349">
        <v>44500</v>
      </c>
      <c r="F13" s="1350">
        <v>43841</v>
      </c>
      <c r="G13" s="1351">
        <v>44273</v>
      </c>
      <c r="H13" s="1352">
        <v>44471</v>
      </c>
      <c r="I13" s="1352">
        <v>44340</v>
      </c>
      <c r="J13" s="1352">
        <v>44367</v>
      </c>
      <c r="K13" s="1353">
        <v>43315</v>
      </c>
      <c r="L13" s="1354" t="s">
        <v>251</v>
      </c>
    </row>
    <row r="14" spans="1:165" s="57" customFormat="1" ht="11.85" customHeight="1" x14ac:dyDescent="0.3">
      <c r="A14" s="1347" t="s">
        <v>252</v>
      </c>
      <c r="B14" s="1348">
        <v>44869</v>
      </c>
      <c r="C14" s="1349">
        <v>44665</v>
      </c>
      <c r="D14" s="1349">
        <v>44501</v>
      </c>
      <c r="E14" s="1349">
        <v>44755</v>
      </c>
      <c r="F14" s="1350">
        <v>45158</v>
      </c>
      <c r="G14" s="1351">
        <v>44820</v>
      </c>
      <c r="H14" s="1352">
        <v>44510</v>
      </c>
      <c r="I14" s="1352">
        <v>44492</v>
      </c>
      <c r="J14" s="1352">
        <v>44912</v>
      </c>
      <c r="K14" s="1353">
        <v>45404</v>
      </c>
      <c r="L14" s="1354" t="s">
        <v>252</v>
      </c>
    </row>
    <row r="15" spans="1:165" s="57" customFormat="1" ht="11.85" customHeight="1" x14ac:dyDescent="0.3">
      <c r="A15" s="1347" t="s">
        <v>253</v>
      </c>
      <c r="B15" s="1348">
        <v>41606</v>
      </c>
      <c r="C15" s="1349">
        <v>42483.5</v>
      </c>
      <c r="D15" s="1349">
        <v>43144</v>
      </c>
      <c r="E15" s="1349">
        <v>43766</v>
      </c>
      <c r="F15" s="1350">
        <v>44442.5</v>
      </c>
      <c r="G15" s="1351">
        <v>42120</v>
      </c>
      <c r="H15" s="1352">
        <v>42847</v>
      </c>
      <c r="I15" s="1352">
        <v>43441</v>
      </c>
      <c r="J15" s="1352">
        <v>44104</v>
      </c>
      <c r="K15" s="1353">
        <v>44781</v>
      </c>
      <c r="L15" s="1354" t="s">
        <v>253</v>
      </c>
    </row>
    <row r="16" spans="1:165" s="57" customFormat="1" ht="11.85" customHeight="1" x14ac:dyDescent="0.3">
      <c r="A16" s="1347" t="s">
        <v>254</v>
      </c>
      <c r="B16" s="1348">
        <v>41666.5</v>
      </c>
      <c r="C16" s="1349">
        <v>40858</v>
      </c>
      <c r="D16" s="1349">
        <v>40445</v>
      </c>
      <c r="E16" s="1349">
        <v>40241.5</v>
      </c>
      <c r="F16" s="1350">
        <v>40652</v>
      </c>
      <c r="G16" s="1351">
        <v>41095</v>
      </c>
      <c r="H16" s="1352">
        <v>40621</v>
      </c>
      <c r="I16" s="1352">
        <v>40269</v>
      </c>
      <c r="J16" s="1352">
        <v>40408</v>
      </c>
      <c r="K16" s="1353">
        <v>40896</v>
      </c>
      <c r="L16" s="1354" t="s">
        <v>254</v>
      </c>
    </row>
    <row r="17" spans="1:12" s="57" customFormat="1" ht="11.85" customHeight="1" x14ac:dyDescent="0.3">
      <c r="A17" s="1347" t="s">
        <v>255</v>
      </c>
      <c r="B17" s="1348">
        <v>50734</v>
      </c>
      <c r="C17" s="1349">
        <v>48118.5</v>
      </c>
      <c r="D17" s="1349">
        <v>46410</v>
      </c>
      <c r="E17" s="1349">
        <v>44659</v>
      </c>
      <c r="F17" s="1350">
        <v>42911.5</v>
      </c>
      <c r="G17" s="1351">
        <v>49142</v>
      </c>
      <c r="H17" s="1352">
        <v>47095</v>
      </c>
      <c r="I17" s="1352">
        <v>45725</v>
      </c>
      <c r="J17" s="1352">
        <v>43740</v>
      </c>
      <c r="K17" s="1353">
        <v>42083</v>
      </c>
      <c r="L17" s="1354" t="s">
        <v>255</v>
      </c>
    </row>
    <row r="18" spans="1:12" s="57" customFormat="1" ht="11.85" customHeight="1" x14ac:dyDescent="0.3">
      <c r="A18" s="1347" t="s">
        <v>256</v>
      </c>
      <c r="B18" s="1348">
        <v>64819.5</v>
      </c>
      <c r="C18" s="1349">
        <v>62657.5</v>
      </c>
      <c r="D18" s="1349">
        <v>59694.5</v>
      </c>
      <c r="E18" s="1349">
        <v>56317</v>
      </c>
      <c r="F18" s="1350">
        <v>53288</v>
      </c>
      <c r="G18" s="1351">
        <v>63910</v>
      </c>
      <c r="H18" s="1352">
        <v>61405</v>
      </c>
      <c r="I18" s="1352">
        <v>57984</v>
      </c>
      <c r="J18" s="1352">
        <v>54723</v>
      </c>
      <c r="K18" s="1353">
        <v>51853</v>
      </c>
      <c r="L18" s="1354" t="s">
        <v>256</v>
      </c>
    </row>
    <row r="19" spans="1:12" s="57" customFormat="1" ht="11.85" customHeight="1" x14ac:dyDescent="0.3">
      <c r="A19" s="1347" t="s">
        <v>257</v>
      </c>
      <c r="B19" s="1348">
        <v>71713</v>
      </c>
      <c r="C19" s="1349">
        <v>70074</v>
      </c>
      <c r="D19" s="1349">
        <v>68316.5</v>
      </c>
      <c r="E19" s="1349">
        <v>66825</v>
      </c>
      <c r="F19" s="1350">
        <v>65188</v>
      </c>
      <c r="G19" s="1351">
        <v>71023</v>
      </c>
      <c r="H19" s="1352">
        <v>69125</v>
      </c>
      <c r="I19" s="1352">
        <v>67508</v>
      </c>
      <c r="J19" s="1352">
        <v>66063</v>
      </c>
      <c r="K19" s="1353">
        <v>64313</v>
      </c>
      <c r="L19" s="1354" t="s">
        <v>257</v>
      </c>
    </row>
    <row r="20" spans="1:12" s="57" customFormat="1" ht="11.85" customHeight="1" x14ac:dyDescent="0.3">
      <c r="A20" s="1347" t="s">
        <v>258</v>
      </c>
      <c r="B20" s="1348">
        <v>77558</v>
      </c>
      <c r="C20" s="1349">
        <v>76008</v>
      </c>
      <c r="D20" s="1349">
        <v>74670</v>
      </c>
      <c r="E20" s="1349">
        <v>73702.5</v>
      </c>
      <c r="F20" s="1350">
        <v>72284.5</v>
      </c>
      <c r="G20" s="1351">
        <v>76849</v>
      </c>
      <c r="H20" s="1352">
        <v>75167</v>
      </c>
      <c r="I20" s="1352">
        <v>74173</v>
      </c>
      <c r="J20" s="1352">
        <v>73143</v>
      </c>
      <c r="K20" s="1353">
        <v>71426</v>
      </c>
      <c r="L20" s="1354" t="s">
        <v>258</v>
      </c>
    </row>
    <row r="21" spans="1:12" s="57" customFormat="1" ht="11.85" customHeight="1" x14ac:dyDescent="0.3">
      <c r="A21" s="1347" t="s">
        <v>259</v>
      </c>
      <c r="B21" s="1348">
        <v>79939</v>
      </c>
      <c r="C21" s="1349">
        <v>80441.5</v>
      </c>
      <c r="D21" s="1349">
        <v>80172</v>
      </c>
      <c r="E21" s="1349">
        <v>79790</v>
      </c>
      <c r="F21" s="1350">
        <v>78415.5</v>
      </c>
      <c r="G21" s="1351">
        <v>80503</v>
      </c>
      <c r="H21" s="1352">
        <v>80380</v>
      </c>
      <c r="I21" s="1352">
        <v>79964</v>
      </c>
      <c r="J21" s="1352">
        <v>79162</v>
      </c>
      <c r="K21" s="1353">
        <v>77669</v>
      </c>
      <c r="L21" s="1354" t="s">
        <v>259</v>
      </c>
    </row>
    <row r="22" spans="1:12" s="57" customFormat="1" ht="11.85" customHeight="1" x14ac:dyDescent="0.3">
      <c r="A22" s="1347" t="s">
        <v>260</v>
      </c>
      <c r="B22" s="1348">
        <v>66363.5</v>
      </c>
      <c r="C22" s="1349">
        <v>69302.5</v>
      </c>
      <c r="D22" s="1349">
        <v>72211</v>
      </c>
      <c r="E22" s="1349">
        <v>75296</v>
      </c>
      <c r="F22" s="1350">
        <v>77658</v>
      </c>
      <c r="G22" s="1351">
        <v>67779</v>
      </c>
      <c r="H22" s="1352">
        <v>70826</v>
      </c>
      <c r="I22" s="1352">
        <v>73596</v>
      </c>
      <c r="J22" s="1352">
        <v>76570</v>
      </c>
      <c r="K22" s="1353">
        <v>78746</v>
      </c>
      <c r="L22" s="1354" t="s">
        <v>260</v>
      </c>
    </row>
    <row r="23" spans="1:12" s="57" customFormat="1" ht="11.85" customHeight="1" x14ac:dyDescent="0.3">
      <c r="A23" s="1347" t="s">
        <v>261</v>
      </c>
      <c r="B23" s="1348">
        <v>62738</v>
      </c>
      <c r="C23" s="1349">
        <v>61795</v>
      </c>
      <c r="D23" s="1349">
        <v>61277</v>
      </c>
      <c r="E23" s="1349">
        <v>61797</v>
      </c>
      <c r="F23" s="1350">
        <v>62908.5</v>
      </c>
      <c r="G23" s="1351">
        <v>62235</v>
      </c>
      <c r="H23" s="1352">
        <v>61355</v>
      </c>
      <c r="I23" s="1352">
        <v>61199</v>
      </c>
      <c r="J23" s="1352">
        <v>62063</v>
      </c>
      <c r="K23" s="1353">
        <v>63754</v>
      </c>
      <c r="L23" s="1354" t="s">
        <v>261</v>
      </c>
    </row>
    <row r="24" spans="1:12" s="57" customFormat="1" ht="11.85" customHeight="1" x14ac:dyDescent="0.3">
      <c r="A24" s="1347" t="s">
        <v>262</v>
      </c>
      <c r="B24" s="1348">
        <v>62025</v>
      </c>
      <c r="C24" s="1349">
        <v>61812</v>
      </c>
      <c r="D24" s="1349">
        <v>61870</v>
      </c>
      <c r="E24" s="1349">
        <v>61793.5</v>
      </c>
      <c r="F24" s="1350">
        <v>61100</v>
      </c>
      <c r="G24" s="1351">
        <v>61594</v>
      </c>
      <c r="H24" s="1352">
        <v>62030</v>
      </c>
      <c r="I24" s="1352">
        <v>61710</v>
      </c>
      <c r="J24" s="1352">
        <v>61427</v>
      </c>
      <c r="K24" s="1353">
        <v>60773</v>
      </c>
      <c r="L24" s="1354" t="s">
        <v>262</v>
      </c>
    </row>
    <row r="25" spans="1:12" s="57" customFormat="1" ht="11.85" customHeight="1" x14ac:dyDescent="0.3">
      <c r="A25" s="1347" t="s">
        <v>263</v>
      </c>
      <c r="B25" s="1348">
        <v>62115</v>
      </c>
      <c r="C25" s="1349">
        <v>61570</v>
      </c>
      <c r="D25" s="1349">
        <v>60532.5</v>
      </c>
      <c r="E25" s="1349">
        <v>59923</v>
      </c>
      <c r="F25" s="1350">
        <v>58744</v>
      </c>
      <c r="G25" s="1351">
        <v>62043</v>
      </c>
      <c r="H25" s="1352">
        <v>61097</v>
      </c>
      <c r="I25" s="1352">
        <v>59968</v>
      </c>
      <c r="J25" s="1352">
        <v>59275</v>
      </c>
      <c r="K25" s="1353">
        <v>58213</v>
      </c>
      <c r="L25" s="1354" t="s">
        <v>263</v>
      </c>
    </row>
    <row r="26" spans="1:12" s="57" customFormat="1" ht="11.85" customHeight="1" x14ac:dyDescent="0.3">
      <c r="A26" s="1347" t="s">
        <v>264</v>
      </c>
      <c r="B26" s="1348">
        <v>51099</v>
      </c>
      <c r="C26" s="1349">
        <v>53063.5</v>
      </c>
      <c r="D26" s="1349">
        <v>54517</v>
      </c>
      <c r="E26" s="1349">
        <v>55324</v>
      </c>
      <c r="F26" s="1350">
        <v>55397</v>
      </c>
      <c r="G26" s="1351">
        <v>52092</v>
      </c>
      <c r="H26" s="1352">
        <v>54035</v>
      </c>
      <c r="I26" s="1352">
        <v>54999</v>
      </c>
      <c r="J26" s="1352">
        <v>55342</v>
      </c>
      <c r="K26" s="1353">
        <v>55452</v>
      </c>
      <c r="L26" s="1354" t="s">
        <v>264</v>
      </c>
    </row>
    <row r="27" spans="1:12" s="57" customFormat="1" ht="11.85" customHeight="1" x14ac:dyDescent="0.3">
      <c r="A27" s="1347" t="s">
        <v>265</v>
      </c>
      <c r="B27" s="1348">
        <v>32193</v>
      </c>
      <c r="C27" s="1349">
        <v>34004</v>
      </c>
      <c r="D27" s="1349">
        <v>36183.5</v>
      </c>
      <c r="E27" s="1349">
        <v>38604</v>
      </c>
      <c r="F27" s="1350">
        <v>40706.5</v>
      </c>
      <c r="G27" s="1351">
        <v>33142</v>
      </c>
      <c r="H27" s="1352">
        <v>34866</v>
      </c>
      <c r="I27" s="1352">
        <v>37501</v>
      </c>
      <c r="J27" s="1352">
        <v>39661</v>
      </c>
      <c r="K27" s="1353">
        <v>41752</v>
      </c>
      <c r="L27" s="1354" t="s">
        <v>265</v>
      </c>
    </row>
    <row r="28" spans="1:12" s="57" customFormat="1" ht="11.85" customHeight="1" x14ac:dyDescent="0.3">
      <c r="A28" s="1347" t="s">
        <v>266</v>
      </c>
      <c r="B28" s="1348">
        <v>20948</v>
      </c>
      <c r="C28" s="1349">
        <v>21749.5</v>
      </c>
      <c r="D28" s="1349">
        <v>22165.5</v>
      </c>
      <c r="E28" s="1349">
        <v>21878.5</v>
      </c>
      <c r="F28" s="1350">
        <v>22541.5</v>
      </c>
      <c r="G28" s="1351">
        <v>21301</v>
      </c>
      <c r="H28" s="1352">
        <v>22198</v>
      </c>
      <c r="I28" s="1352">
        <v>22133</v>
      </c>
      <c r="J28" s="1352">
        <v>21896</v>
      </c>
      <c r="K28" s="1353">
        <v>23187</v>
      </c>
      <c r="L28" s="1354" t="s">
        <v>266</v>
      </c>
    </row>
    <row r="29" spans="1:12" s="57" customFormat="1" ht="11.85" customHeight="1" x14ac:dyDescent="0.3">
      <c r="A29" s="1347" t="s">
        <v>267</v>
      </c>
      <c r="B29" s="1348">
        <v>11620</v>
      </c>
      <c r="C29" s="1349">
        <v>11902.5</v>
      </c>
      <c r="D29" s="1349">
        <v>12401</v>
      </c>
      <c r="E29" s="1349">
        <v>12617.5</v>
      </c>
      <c r="F29" s="1350">
        <v>12823</v>
      </c>
      <c r="G29" s="1351">
        <v>11676</v>
      </c>
      <c r="H29" s="1352">
        <v>12129</v>
      </c>
      <c r="I29" s="1352">
        <v>12673</v>
      </c>
      <c r="J29" s="1352">
        <v>12682</v>
      </c>
      <c r="K29" s="1353">
        <v>12964</v>
      </c>
      <c r="L29" s="1354" t="s">
        <v>267</v>
      </c>
    </row>
    <row r="30" spans="1:12" s="57" customFormat="1" ht="11.85" customHeight="1" x14ac:dyDescent="0.3">
      <c r="A30" s="1347" t="s">
        <v>268</v>
      </c>
      <c r="B30" s="1348">
        <v>5581.5</v>
      </c>
      <c r="C30" s="1349">
        <v>5726.5</v>
      </c>
      <c r="D30" s="1349">
        <v>5791</v>
      </c>
      <c r="E30" s="1349">
        <v>5681</v>
      </c>
      <c r="F30" s="1350">
        <v>5621</v>
      </c>
      <c r="G30" s="1351">
        <v>5658</v>
      </c>
      <c r="H30" s="1352">
        <v>5795</v>
      </c>
      <c r="I30" s="1352">
        <v>5787</v>
      </c>
      <c r="J30" s="1352">
        <v>5626</v>
      </c>
      <c r="K30" s="1353">
        <v>5616</v>
      </c>
      <c r="L30" s="1354" t="s">
        <v>268</v>
      </c>
    </row>
    <row r="31" spans="1:12" s="57" customFormat="1" ht="11.85" customHeight="1" x14ac:dyDescent="0.3">
      <c r="A31" s="1347" t="s">
        <v>269</v>
      </c>
      <c r="B31" s="1348">
        <v>1626.5</v>
      </c>
      <c r="C31" s="1349">
        <v>1699.5</v>
      </c>
      <c r="D31" s="1349">
        <v>1778.5</v>
      </c>
      <c r="E31" s="1349">
        <v>1641.5</v>
      </c>
      <c r="F31" s="1350">
        <v>1674</v>
      </c>
      <c r="G31" s="1351">
        <v>1632</v>
      </c>
      <c r="H31" s="1352">
        <v>1767</v>
      </c>
      <c r="I31" s="1352">
        <v>1790</v>
      </c>
      <c r="J31" s="1352">
        <v>1639</v>
      </c>
      <c r="K31" s="1353">
        <v>1709</v>
      </c>
      <c r="L31" s="1354" t="s">
        <v>269</v>
      </c>
    </row>
    <row r="32" spans="1:12" s="57" customFormat="1" ht="11.85" customHeight="1" x14ac:dyDescent="0.3">
      <c r="A32" s="1347" t="s">
        <v>270</v>
      </c>
      <c r="B32" s="1348">
        <v>370</v>
      </c>
      <c r="C32" s="1349">
        <v>412</v>
      </c>
      <c r="D32" s="1349">
        <v>438.5</v>
      </c>
      <c r="E32" s="1349">
        <v>341.5</v>
      </c>
      <c r="F32" s="1350">
        <v>364</v>
      </c>
      <c r="G32" s="1351">
        <v>399</v>
      </c>
      <c r="H32" s="1352">
        <v>425</v>
      </c>
      <c r="I32" s="1352">
        <v>452</v>
      </c>
      <c r="J32" s="1352">
        <v>347</v>
      </c>
      <c r="K32" s="1353">
        <v>381</v>
      </c>
      <c r="L32" s="1354" t="s">
        <v>270</v>
      </c>
    </row>
    <row r="33" spans="1:12" s="57" customFormat="1" ht="11.85" customHeight="1" x14ac:dyDescent="0.3">
      <c r="A33" s="1355" t="s">
        <v>271</v>
      </c>
      <c r="B33" s="1356">
        <v>139.5</v>
      </c>
      <c r="C33" s="1357">
        <v>166.5</v>
      </c>
      <c r="D33" s="1357">
        <v>199.5</v>
      </c>
      <c r="E33" s="1357">
        <v>34</v>
      </c>
      <c r="F33" s="1358">
        <v>47.5</v>
      </c>
      <c r="G33" s="1359">
        <v>149</v>
      </c>
      <c r="H33" s="1360">
        <v>184</v>
      </c>
      <c r="I33" s="1360">
        <v>215</v>
      </c>
      <c r="J33" s="1360">
        <v>43</v>
      </c>
      <c r="K33" s="1361">
        <v>52</v>
      </c>
      <c r="L33" s="1362" t="s">
        <v>271</v>
      </c>
    </row>
    <row r="34" spans="1:12" s="57" customFormat="1" ht="14.1" customHeight="1" x14ac:dyDescent="0.3">
      <c r="A34" s="1334" t="s">
        <v>272</v>
      </c>
      <c r="B34" s="1335"/>
      <c r="C34" s="1363"/>
      <c r="D34" s="1363"/>
      <c r="E34" s="1363"/>
      <c r="F34" s="1364"/>
      <c r="G34" s="1260"/>
      <c r="H34" s="1336"/>
      <c r="I34" s="1336"/>
      <c r="J34" s="1336"/>
      <c r="K34" s="1365"/>
      <c r="L34" s="1366" t="s">
        <v>32</v>
      </c>
    </row>
    <row r="35" spans="1:12" s="57" customFormat="1" ht="11.85" customHeight="1" x14ac:dyDescent="0.3">
      <c r="A35" s="1339" t="s">
        <v>250</v>
      </c>
      <c r="B35" s="1340">
        <v>933439.5</v>
      </c>
      <c r="C35" s="1341">
        <v>932087</v>
      </c>
      <c r="D35" s="1341">
        <v>930472</v>
      </c>
      <c r="E35" s="1341">
        <v>927469.5</v>
      </c>
      <c r="F35" s="1342">
        <v>923977</v>
      </c>
      <c r="G35" s="1343">
        <v>932710</v>
      </c>
      <c r="H35" s="1344">
        <v>931464</v>
      </c>
      <c r="I35" s="1344">
        <v>929480</v>
      </c>
      <c r="J35" s="1344">
        <v>925349</v>
      </c>
      <c r="K35" s="1345">
        <v>922605</v>
      </c>
      <c r="L35" s="1367" t="s">
        <v>30</v>
      </c>
    </row>
    <row r="36" spans="1:12" s="57" customFormat="1" ht="11.85" customHeight="1" x14ac:dyDescent="0.3">
      <c r="A36" s="1347" t="s">
        <v>251</v>
      </c>
      <c r="B36" s="1348">
        <v>41645</v>
      </c>
      <c r="C36" s="1349">
        <v>41852</v>
      </c>
      <c r="D36" s="1349">
        <v>42054.5</v>
      </c>
      <c r="E36" s="1349">
        <v>42291.5</v>
      </c>
      <c r="F36" s="1350">
        <v>41705.5</v>
      </c>
      <c r="G36" s="1351">
        <v>41763</v>
      </c>
      <c r="H36" s="1352">
        <v>41941</v>
      </c>
      <c r="I36" s="1352">
        <v>42168</v>
      </c>
      <c r="J36" s="1352">
        <v>42154</v>
      </c>
      <c r="K36" s="1353">
        <v>41257</v>
      </c>
      <c r="L36" s="1354" t="s">
        <v>251</v>
      </c>
    </row>
    <row r="37" spans="1:12" s="57" customFormat="1" ht="11.85" customHeight="1" x14ac:dyDescent="0.3">
      <c r="A37" s="1347" t="s">
        <v>252</v>
      </c>
      <c r="B37" s="1348">
        <v>42344.5</v>
      </c>
      <c r="C37" s="1349">
        <v>42253.5</v>
      </c>
      <c r="D37" s="1349">
        <v>42097.5</v>
      </c>
      <c r="E37" s="1349">
        <v>42262.5</v>
      </c>
      <c r="F37" s="1350">
        <v>42638.5</v>
      </c>
      <c r="G37" s="1351">
        <v>42300</v>
      </c>
      <c r="H37" s="1352">
        <v>42207</v>
      </c>
      <c r="I37" s="1352">
        <v>41988</v>
      </c>
      <c r="J37" s="1352">
        <v>42466</v>
      </c>
      <c r="K37" s="1353">
        <v>42811</v>
      </c>
      <c r="L37" s="1354" t="s">
        <v>252</v>
      </c>
    </row>
    <row r="38" spans="1:12" s="57" customFormat="1" ht="11.85" customHeight="1" x14ac:dyDescent="0.3">
      <c r="A38" s="1347" t="s">
        <v>253</v>
      </c>
      <c r="B38" s="1348">
        <v>39168.5</v>
      </c>
      <c r="C38" s="1349">
        <v>39995.5</v>
      </c>
      <c r="D38" s="1349">
        <v>40710</v>
      </c>
      <c r="E38" s="1349">
        <v>41589.5</v>
      </c>
      <c r="F38" s="1350">
        <v>42155</v>
      </c>
      <c r="G38" s="1351">
        <v>39607</v>
      </c>
      <c r="H38" s="1352">
        <v>40384</v>
      </c>
      <c r="I38" s="1352">
        <v>41036</v>
      </c>
      <c r="J38" s="1352">
        <v>41909</v>
      </c>
      <c r="K38" s="1353">
        <v>42401</v>
      </c>
      <c r="L38" s="1354" t="s">
        <v>253</v>
      </c>
    </row>
    <row r="39" spans="1:12" s="57" customFormat="1" ht="11.85" customHeight="1" x14ac:dyDescent="0.3">
      <c r="A39" s="1347" t="s">
        <v>254</v>
      </c>
      <c r="B39" s="1348">
        <v>39660</v>
      </c>
      <c r="C39" s="1349">
        <v>38684.5</v>
      </c>
      <c r="D39" s="1349">
        <v>38084.5</v>
      </c>
      <c r="E39" s="1349">
        <v>38129.5</v>
      </c>
      <c r="F39" s="1350">
        <v>38585</v>
      </c>
      <c r="G39" s="1351">
        <v>39119</v>
      </c>
      <c r="H39" s="1352">
        <v>38250</v>
      </c>
      <c r="I39" s="1352">
        <v>37919</v>
      </c>
      <c r="J39" s="1352">
        <v>38314</v>
      </c>
      <c r="K39" s="1353">
        <v>38856</v>
      </c>
      <c r="L39" s="1354" t="s">
        <v>254</v>
      </c>
    </row>
    <row r="40" spans="1:12" s="57" customFormat="1" ht="11.85" customHeight="1" x14ac:dyDescent="0.3">
      <c r="A40" s="1347" t="s">
        <v>255</v>
      </c>
      <c r="B40" s="1348">
        <v>48008</v>
      </c>
      <c r="C40" s="1349">
        <v>45651.5</v>
      </c>
      <c r="D40" s="1349">
        <v>44133</v>
      </c>
      <c r="E40" s="1349">
        <v>42683.5</v>
      </c>
      <c r="F40" s="1350">
        <v>41088</v>
      </c>
      <c r="G40" s="1351">
        <v>46519</v>
      </c>
      <c r="H40" s="1352">
        <v>44784</v>
      </c>
      <c r="I40" s="1352">
        <v>43482</v>
      </c>
      <c r="J40" s="1352">
        <v>41856</v>
      </c>
      <c r="K40" s="1353">
        <v>40320</v>
      </c>
      <c r="L40" s="1354" t="s">
        <v>255</v>
      </c>
    </row>
    <row r="41" spans="1:12" s="57" customFormat="1" ht="11.85" customHeight="1" x14ac:dyDescent="0.3">
      <c r="A41" s="1347" t="s">
        <v>256</v>
      </c>
      <c r="B41" s="1348">
        <v>61323.5</v>
      </c>
      <c r="C41" s="1349">
        <v>59278.5</v>
      </c>
      <c r="D41" s="1349">
        <v>56580</v>
      </c>
      <c r="E41" s="1349">
        <v>53289.5</v>
      </c>
      <c r="F41" s="1350">
        <v>50368</v>
      </c>
      <c r="G41" s="1351">
        <v>60436</v>
      </c>
      <c r="H41" s="1352">
        <v>58121</v>
      </c>
      <c r="I41" s="1352">
        <v>55039</v>
      </c>
      <c r="J41" s="1352">
        <v>51713</v>
      </c>
      <c r="K41" s="1353">
        <v>49023</v>
      </c>
      <c r="L41" s="1354" t="s">
        <v>256</v>
      </c>
    </row>
    <row r="42" spans="1:12" s="57" customFormat="1" ht="11.85" customHeight="1" x14ac:dyDescent="0.3">
      <c r="A42" s="1347" t="s">
        <v>257</v>
      </c>
      <c r="B42" s="1348">
        <v>67097</v>
      </c>
      <c r="C42" s="1349">
        <v>65620</v>
      </c>
      <c r="D42" s="1349">
        <v>64066.5</v>
      </c>
      <c r="E42" s="1349">
        <v>62535.5</v>
      </c>
      <c r="F42" s="1350">
        <v>61163</v>
      </c>
      <c r="G42" s="1351">
        <v>66479</v>
      </c>
      <c r="H42" s="1352">
        <v>64761</v>
      </c>
      <c r="I42" s="1352">
        <v>63372</v>
      </c>
      <c r="J42" s="1352">
        <v>61962</v>
      </c>
      <c r="K42" s="1353">
        <v>60364</v>
      </c>
      <c r="L42" s="1354" t="s">
        <v>257</v>
      </c>
    </row>
    <row r="43" spans="1:12" s="57" customFormat="1" ht="11.85" customHeight="1" x14ac:dyDescent="0.3">
      <c r="A43" s="1347" t="s">
        <v>258</v>
      </c>
      <c r="B43" s="1348">
        <v>72232.5</v>
      </c>
      <c r="C43" s="1349">
        <v>70670.5</v>
      </c>
      <c r="D43" s="1349">
        <v>69347</v>
      </c>
      <c r="E43" s="1349">
        <v>68099.5</v>
      </c>
      <c r="F43" s="1350">
        <v>66962</v>
      </c>
      <c r="G43" s="1351">
        <v>71531</v>
      </c>
      <c r="H43" s="1352">
        <v>69810</v>
      </c>
      <c r="I43" s="1352">
        <v>68884</v>
      </c>
      <c r="J43" s="1352">
        <v>67598</v>
      </c>
      <c r="K43" s="1353">
        <v>66326</v>
      </c>
      <c r="L43" s="1354" t="s">
        <v>258</v>
      </c>
    </row>
    <row r="44" spans="1:12" s="57" customFormat="1" ht="11.85" customHeight="1" x14ac:dyDescent="0.3">
      <c r="A44" s="1347" t="s">
        <v>259</v>
      </c>
      <c r="B44" s="1348">
        <v>74794</v>
      </c>
      <c r="C44" s="1349">
        <v>75332</v>
      </c>
      <c r="D44" s="1349">
        <v>74986</v>
      </c>
      <c r="E44" s="1349">
        <v>74003.5</v>
      </c>
      <c r="F44" s="1350">
        <v>72901</v>
      </c>
      <c r="G44" s="1351">
        <v>75225</v>
      </c>
      <c r="H44" s="1352">
        <v>75439</v>
      </c>
      <c r="I44" s="1352">
        <v>74533</v>
      </c>
      <c r="J44" s="1352">
        <v>73450</v>
      </c>
      <c r="K44" s="1353">
        <v>72352</v>
      </c>
      <c r="L44" s="1354" t="s">
        <v>259</v>
      </c>
    </row>
    <row r="45" spans="1:12" s="57" customFormat="1" ht="11.85" customHeight="1" x14ac:dyDescent="0.3">
      <c r="A45" s="1347" t="s">
        <v>260</v>
      </c>
      <c r="B45" s="1348">
        <v>64240</v>
      </c>
      <c r="C45" s="1349">
        <v>66517</v>
      </c>
      <c r="D45" s="1349">
        <v>68958</v>
      </c>
      <c r="E45" s="1349">
        <v>71572.5</v>
      </c>
      <c r="F45" s="1350">
        <v>73270.5</v>
      </c>
      <c r="G45" s="1351">
        <v>65361</v>
      </c>
      <c r="H45" s="1352">
        <v>67673</v>
      </c>
      <c r="I45" s="1352">
        <v>70243</v>
      </c>
      <c r="J45" s="1352">
        <v>72612</v>
      </c>
      <c r="K45" s="1353">
        <v>73929</v>
      </c>
      <c r="L45" s="1354" t="s">
        <v>260</v>
      </c>
    </row>
    <row r="46" spans="1:12" s="57" customFormat="1" ht="11.85" customHeight="1" x14ac:dyDescent="0.3">
      <c r="A46" s="1347" t="s">
        <v>261</v>
      </c>
      <c r="B46" s="1348">
        <v>62980.5</v>
      </c>
      <c r="C46" s="1349">
        <v>61913.5</v>
      </c>
      <c r="D46" s="1349">
        <v>61171.5</v>
      </c>
      <c r="E46" s="1349">
        <v>61067.5</v>
      </c>
      <c r="F46" s="1350">
        <v>61824</v>
      </c>
      <c r="G46" s="1351">
        <v>62430</v>
      </c>
      <c r="H46" s="1352">
        <v>61397</v>
      </c>
      <c r="I46" s="1352">
        <v>60946</v>
      </c>
      <c r="J46" s="1352">
        <v>61064</v>
      </c>
      <c r="K46" s="1353">
        <v>62584</v>
      </c>
      <c r="L46" s="1354" t="s">
        <v>261</v>
      </c>
    </row>
    <row r="47" spans="1:12" s="57" customFormat="1" ht="11.85" customHeight="1" x14ac:dyDescent="0.3">
      <c r="A47" s="1347" t="s">
        <v>262</v>
      </c>
      <c r="B47" s="1348">
        <v>64006.5</v>
      </c>
      <c r="C47" s="1349">
        <v>63864</v>
      </c>
      <c r="D47" s="1349">
        <v>63927</v>
      </c>
      <c r="E47" s="1349">
        <v>63855</v>
      </c>
      <c r="F47" s="1350">
        <v>63094.5</v>
      </c>
      <c r="G47" s="1351">
        <v>63674</v>
      </c>
      <c r="H47" s="1352">
        <v>64054</v>
      </c>
      <c r="I47" s="1352">
        <v>63800</v>
      </c>
      <c r="J47" s="1352">
        <v>63526</v>
      </c>
      <c r="K47" s="1353">
        <v>62663</v>
      </c>
      <c r="L47" s="1354" t="s">
        <v>262</v>
      </c>
    </row>
    <row r="48" spans="1:12" s="57" customFormat="1" ht="11.85" customHeight="1" x14ac:dyDescent="0.3">
      <c r="A48" s="1347" t="s">
        <v>263</v>
      </c>
      <c r="B48" s="1348">
        <v>68717.5</v>
      </c>
      <c r="C48" s="1349">
        <v>67726.5</v>
      </c>
      <c r="D48" s="1349">
        <v>66218.5</v>
      </c>
      <c r="E48" s="1349">
        <v>64950</v>
      </c>
      <c r="F48" s="1350">
        <v>63448</v>
      </c>
      <c r="G48" s="1351">
        <v>68403</v>
      </c>
      <c r="H48" s="1352">
        <v>67050</v>
      </c>
      <c r="I48" s="1352">
        <v>65387</v>
      </c>
      <c r="J48" s="1352">
        <v>64079</v>
      </c>
      <c r="K48" s="1353">
        <v>62817</v>
      </c>
      <c r="L48" s="1354" t="s">
        <v>263</v>
      </c>
    </row>
    <row r="49" spans="1:12" s="57" customFormat="1" ht="11.85" customHeight="1" x14ac:dyDescent="0.3">
      <c r="A49" s="1347" t="s">
        <v>264</v>
      </c>
      <c r="B49" s="1348">
        <v>62098</v>
      </c>
      <c r="C49" s="1349">
        <v>63914.5</v>
      </c>
      <c r="D49" s="1349">
        <v>65262.5</v>
      </c>
      <c r="E49" s="1349">
        <v>66191.5</v>
      </c>
      <c r="F49" s="1350">
        <v>66189</v>
      </c>
      <c r="G49" s="1351">
        <v>62999</v>
      </c>
      <c r="H49" s="1352">
        <v>64830</v>
      </c>
      <c r="I49" s="1352">
        <v>65695</v>
      </c>
      <c r="J49" s="1352">
        <v>66314</v>
      </c>
      <c r="K49" s="1353">
        <v>66064</v>
      </c>
      <c r="L49" s="1354" t="s">
        <v>264</v>
      </c>
    </row>
    <row r="50" spans="1:12" s="57" customFormat="1" ht="11.85" customHeight="1" x14ac:dyDescent="0.3">
      <c r="A50" s="1347" t="s">
        <v>265</v>
      </c>
      <c r="B50" s="1348">
        <v>45760.5</v>
      </c>
      <c r="C50" s="1349">
        <v>47506.5</v>
      </c>
      <c r="D50" s="1349">
        <v>49896.5</v>
      </c>
      <c r="E50" s="1349">
        <v>52873</v>
      </c>
      <c r="F50" s="1350">
        <v>55275</v>
      </c>
      <c r="G50" s="1351">
        <v>46712</v>
      </c>
      <c r="H50" s="1352">
        <v>48301</v>
      </c>
      <c r="I50" s="1352">
        <v>51492</v>
      </c>
      <c r="J50" s="1352">
        <v>54179</v>
      </c>
      <c r="K50" s="1353">
        <v>56371</v>
      </c>
      <c r="L50" s="1354" t="s">
        <v>265</v>
      </c>
    </row>
    <row r="51" spans="1:12" s="57" customFormat="1" ht="11.85" customHeight="1" x14ac:dyDescent="0.3">
      <c r="A51" s="1347" t="s">
        <v>266</v>
      </c>
      <c r="B51" s="1348">
        <v>35450</v>
      </c>
      <c r="C51" s="1349">
        <v>36360.5</v>
      </c>
      <c r="D51" s="1349">
        <v>36838.5</v>
      </c>
      <c r="E51" s="1349">
        <v>36797.5</v>
      </c>
      <c r="F51" s="1350">
        <v>37650.5</v>
      </c>
      <c r="G51" s="1351">
        <v>35860</v>
      </c>
      <c r="H51" s="1352">
        <v>36861</v>
      </c>
      <c r="I51" s="1352">
        <v>36816</v>
      </c>
      <c r="J51" s="1352">
        <v>36929</v>
      </c>
      <c r="K51" s="1353">
        <v>38372</v>
      </c>
      <c r="L51" s="1354" t="s">
        <v>266</v>
      </c>
    </row>
    <row r="52" spans="1:12" s="57" customFormat="1" ht="11.85" customHeight="1" x14ac:dyDescent="0.3">
      <c r="A52" s="1347" t="s">
        <v>267</v>
      </c>
      <c r="B52" s="1348">
        <v>23824</v>
      </c>
      <c r="C52" s="1349">
        <v>24347</v>
      </c>
      <c r="D52" s="1349">
        <v>24995</v>
      </c>
      <c r="E52" s="1349">
        <v>25352.5</v>
      </c>
      <c r="F52" s="1350">
        <v>25924.5</v>
      </c>
      <c r="G52" s="1351">
        <v>23974</v>
      </c>
      <c r="H52" s="1352">
        <v>24720</v>
      </c>
      <c r="I52" s="1352">
        <v>25270</v>
      </c>
      <c r="J52" s="1352">
        <v>25510</v>
      </c>
      <c r="K52" s="1353">
        <v>26339</v>
      </c>
      <c r="L52" s="1354" t="s">
        <v>267</v>
      </c>
    </row>
    <row r="53" spans="1:12" s="57" customFormat="1" ht="11.85" customHeight="1" x14ac:dyDescent="0.3">
      <c r="A53" s="1347" t="s">
        <v>268</v>
      </c>
      <c r="B53" s="1348">
        <v>13781.5</v>
      </c>
      <c r="C53" s="1349">
        <v>13944</v>
      </c>
      <c r="D53" s="1349">
        <v>14154.5</v>
      </c>
      <c r="E53" s="1349">
        <v>13904.5</v>
      </c>
      <c r="F53" s="1350">
        <v>13691.5</v>
      </c>
      <c r="G53" s="1351">
        <v>13869</v>
      </c>
      <c r="H53" s="1352">
        <v>14019</v>
      </c>
      <c r="I53" s="1352">
        <v>14290</v>
      </c>
      <c r="J53" s="1352">
        <v>13732</v>
      </c>
      <c r="K53" s="1353">
        <v>13651</v>
      </c>
      <c r="L53" s="1354" t="s">
        <v>268</v>
      </c>
    </row>
    <row r="54" spans="1:12" s="57" customFormat="1" ht="11.85" customHeight="1" x14ac:dyDescent="0.3">
      <c r="A54" s="1347" t="s">
        <v>269</v>
      </c>
      <c r="B54" s="1348">
        <v>4984.5</v>
      </c>
      <c r="C54" s="1349">
        <v>5164</v>
      </c>
      <c r="D54" s="1349">
        <v>5325.5</v>
      </c>
      <c r="E54" s="1349">
        <v>4978.5</v>
      </c>
      <c r="F54" s="1350">
        <v>5015</v>
      </c>
      <c r="G54" s="1351">
        <v>5049</v>
      </c>
      <c r="H54" s="1352">
        <v>5279</v>
      </c>
      <c r="I54" s="1352">
        <v>5372</v>
      </c>
      <c r="J54" s="1352">
        <v>4961</v>
      </c>
      <c r="K54" s="1353">
        <v>5069</v>
      </c>
      <c r="L54" s="1354" t="s">
        <v>269</v>
      </c>
    </row>
    <row r="55" spans="1:12" s="57" customFormat="1" ht="11.85" customHeight="1" x14ac:dyDescent="0.3">
      <c r="A55" s="1347" t="s">
        <v>270</v>
      </c>
      <c r="B55" s="1348">
        <v>1109</v>
      </c>
      <c r="C55" s="1349">
        <v>1228</v>
      </c>
      <c r="D55" s="1349">
        <v>1325.5</v>
      </c>
      <c r="E55" s="1349">
        <v>953.5</v>
      </c>
      <c r="F55" s="1350">
        <v>934.5</v>
      </c>
      <c r="G55" s="1351">
        <v>1168</v>
      </c>
      <c r="H55" s="1352">
        <v>1288</v>
      </c>
      <c r="I55" s="1352">
        <v>1363</v>
      </c>
      <c r="J55" s="1352">
        <v>926</v>
      </c>
      <c r="K55" s="1353">
        <v>943</v>
      </c>
      <c r="L55" s="1354" t="s">
        <v>270</v>
      </c>
    </row>
    <row r="56" spans="1:12" s="57" customFormat="1" ht="11.85" customHeight="1" x14ac:dyDescent="0.3">
      <c r="A56" s="1347" t="s">
        <v>271</v>
      </c>
      <c r="B56" s="1348">
        <v>214.5</v>
      </c>
      <c r="C56" s="1349">
        <v>263.5</v>
      </c>
      <c r="D56" s="1349">
        <v>340</v>
      </c>
      <c r="E56" s="1349">
        <v>89</v>
      </c>
      <c r="F56" s="1350">
        <v>94</v>
      </c>
      <c r="G56" s="1351">
        <v>232</v>
      </c>
      <c r="H56" s="1352">
        <v>295</v>
      </c>
      <c r="I56" s="1352">
        <v>385</v>
      </c>
      <c r="J56" s="1352">
        <v>95</v>
      </c>
      <c r="K56" s="1353">
        <v>93</v>
      </c>
      <c r="L56" s="1354" t="s">
        <v>271</v>
      </c>
    </row>
    <row r="57" spans="1:12" s="57" customFormat="1" ht="10.199999999999999" x14ac:dyDescent="0.2">
      <c r="A57" s="1659"/>
      <c r="B57" s="1659"/>
      <c r="C57" s="1659"/>
      <c r="D57" s="1659"/>
      <c r="E57" s="1659"/>
      <c r="F57" s="1659"/>
      <c r="G57" s="1659"/>
      <c r="H57" s="1659"/>
      <c r="I57" s="1659"/>
      <c r="J57" s="1659"/>
      <c r="K57" s="1659"/>
      <c r="L57" s="1659"/>
    </row>
    <row r="58" spans="1:12" s="57" customFormat="1" ht="14.1" customHeight="1" x14ac:dyDescent="0.2">
      <c r="A58" s="1033" t="s">
        <v>204</v>
      </c>
      <c r="B58" s="1295"/>
      <c r="C58" s="1295"/>
      <c r="D58" s="1295"/>
      <c r="E58" s="1295"/>
      <c r="F58" s="1295"/>
      <c r="G58" s="1295"/>
      <c r="H58" s="1295"/>
      <c r="I58" s="1295"/>
      <c r="J58" s="1295"/>
      <c r="K58" s="1295"/>
      <c r="L58" s="1296" t="s">
        <v>221</v>
      </c>
    </row>
    <row r="59" spans="1:12" s="1369" customFormat="1" ht="14.4" customHeight="1" x14ac:dyDescent="0.2">
      <c r="A59" s="1368"/>
      <c r="B59" s="299"/>
      <c r="F59" s="1370"/>
      <c r="K59" s="1370"/>
    </row>
    <row r="60" spans="1:12" ht="14.4" customHeight="1" x14ac:dyDescent="0.2">
      <c r="L60" s="210"/>
    </row>
  </sheetData>
  <dataConsolidate>
    <dataRefs count="3">
      <dataRef ref="B95:N108" sheet="J+V-MP" r:id="rId1"/>
      <dataRef ref="B95:N108" sheet="J+V-súkr.sp." r:id="rId2"/>
      <dataRef ref="B97:N110" sheet="Pr-spolu" r:id="rId3"/>
    </dataRefs>
  </dataConsolidate>
  <mergeCells count="3">
    <mergeCell ref="A9:A10"/>
    <mergeCell ref="L9:L10"/>
    <mergeCell ref="A57:L57"/>
  </mergeCells>
  <conditionalFormatting sqref="A12:D12 G12:L12">
    <cfRule type="cellIs" dxfId="6377" priority="845" stopIfTrue="1" operator="equal">
      <formula>A$185</formula>
    </cfRule>
    <cfRule type="cellIs" dxfId="6376" priority="846" stopIfTrue="1" operator="equal">
      <formula>A$232</formula>
    </cfRule>
  </conditionalFormatting>
  <conditionalFormatting sqref="A13:D13 G13:L13">
    <cfRule type="cellIs" dxfId="6375" priority="843" stopIfTrue="1" operator="equal">
      <formula>A$187</formula>
    </cfRule>
    <cfRule type="cellIs" dxfId="6374" priority="844" stopIfTrue="1" operator="equal">
      <formula>A$234</formula>
    </cfRule>
  </conditionalFormatting>
  <conditionalFormatting sqref="A14:D14 G14:L14">
    <cfRule type="cellIs" dxfId="6373" priority="841" stopIfTrue="1" operator="equal">
      <formula>A$188</formula>
    </cfRule>
    <cfRule type="cellIs" dxfId="6372" priority="842" stopIfTrue="1" operator="equal">
      <formula>A$235</formula>
    </cfRule>
  </conditionalFormatting>
  <conditionalFormatting sqref="A15:D15 G15:L15">
    <cfRule type="cellIs" dxfId="6371" priority="839" stopIfTrue="1" operator="equal">
      <formula>A$189</formula>
    </cfRule>
    <cfRule type="cellIs" dxfId="6370" priority="840" stopIfTrue="1" operator="equal">
      <formula>A$236</formula>
    </cfRule>
  </conditionalFormatting>
  <conditionalFormatting sqref="A16:D16 G16:L16">
    <cfRule type="cellIs" dxfId="6369" priority="837" stopIfTrue="1" operator="equal">
      <formula>A$190</formula>
    </cfRule>
    <cfRule type="cellIs" dxfId="6368" priority="838" stopIfTrue="1" operator="equal">
      <formula>A$237</formula>
    </cfRule>
  </conditionalFormatting>
  <conditionalFormatting sqref="A17:D17 G17:L17">
    <cfRule type="cellIs" dxfId="6367" priority="835" stopIfTrue="1" operator="equal">
      <formula>A$191</formula>
    </cfRule>
    <cfRule type="cellIs" dxfId="6366" priority="836" stopIfTrue="1" operator="equal">
      <formula>A$238</formula>
    </cfRule>
  </conditionalFormatting>
  <conditionalFormatting sqref="A18:D18 G18:L18">
    <cfRule type="cellIs" dxfId="6365" priority="833" stopIfTrue="1" operator="equal">
      <formula>A$192</formula>
    </cfRule>
    <cfRule type="cellIs" dxfId="6364" priority="834" stopIfTrue="1" operator="equal">
      <formula>A$239</formula>
    </cfRule>
  </conditionalFormatting>
  <conditionalFormatting sqref="A19:D19 G19:L19">
    <cfRule type="cellIs" dxfId="6363" priority="831" stopIfTrue="1" operator="equal">
      <formula>A$193</formula>
    </cfRule>
    <cfRule type="cellIs" dxfId="6362" priority="832" stopIfTrue="1" operator="equal">
      <formula>A$240</formula>
    </cfRule>
  </conditionalFormatting>
  <conditionalFormatting sqref="A20:D20 G20:L20">
    <cfRule type="cellIs" dxfId="6361" priority="829" stopIfTrue="1" operator="equal">
      <formula>A$194</formula>
    </cfRule>
    <cfRule type="cellIs" dxfId="6360" priority="830" stopIfTrue="1" operator="equal">
      <formula>A$241</formula>
    </cfRule>
  </conditionalFormatting>
  <conditionalFormatting sqref="A21:D21 G21:L21">
    <cfRule type="cellIs" dxfId="6359" priority="827" stopIfTrue="1" operator="equal">
      <formula>A$195</formula>
    </cfRule>
    <cfRule type="cellIs" dxfId="6358" priority="828" stopIfTrue="1" operator="equal">
      <formula>A$242</formula>
    </cfRule>
  </conditionalFormatting>
  <conditionalFormatting sqref="A22:D22 G22:L22">
    <cfRule type="cellIs" dxfId="6357" priority="825" stopIfTrue="1" operator="equal">
      <formula>A$196</formula>
    </cfRule>
    <cfRule type="cellIs" dxfId="6356" priority="826" stopIfTrue="1" operator="equal">
      <formula>A$243</formula>
    </cfRule>
  </conditionalFormatting>
  <conditionalFormatting sqref="A23:D23 G23:L23">
    <cfRule type="cellIs" dxfId="6355" priority="823" stopIfTrue="1" operator="equal">
      <formula>A$197</formula>
    </cfRule>
    <cfRule type="cellIs" dxfId="6354" priority="824" stopIfTrue="1" operator="equal">
      <formula>A$244</formula>
    </cfRule>
  </conditionalFormatting>
  <conditionalFormatting sqref="A24:D24 G24:L24">
    <cfRule type="cellIs" dxfId="6353" priority="821" stopIfTrue="1" operator="equal">
      <formula>A$198</formula>
    </cfRule>
    <cfRule type="cellIs" dxfId="6352" priority="822" stopIfTrue="1" operator="equal">
      <formula>A$245</formula>
    </cfRule>
  </conditionalFormatting>
  <conditionalFormatting sqref="A25:D25 G25:L25">
    <cfRule type="cellIs" dxfId="6351" priority="819" stopIfTrue="1" operator="equal">
      <formula>A$199</formula>
    </cfRule>
    <cfRule type="cellIs" dxfId="6350" priority="820" stopIfTrue="1" operator="equal">
      <formula>A$246</formula>
    </cfRule>
  </conditionalFormatting>
  <conditionalFormatting sqref="A26:D26 G26:L26">
    <cfRule type="cellIs" dxfId="6349" priority="817" stopIfTrue="1" operator="equal">
      <formula>A$200</formula>
    </cfRule>
    <cfRule type="cellIs" dxfId="6348" priority="818" stopIfTrue="1" operator="equal">
      <formula>A$247</formula>
    </cfRule>
  </conditionalFormatting>
  <conditionalFormatting sqref="A27:D27 G27:L27">
    <cfRule type="cellIs" dxfId="6347" priority="815" stopIfTrue="1" operator="equal">
      <formula>A$201</formula>
    </cfRule>
    <cfRule type="cellIs" dxfId="6346" priority="816" stopIfTrue="1" operator="equal">
      <formula>A$248</formula>
    </cfRule>
  </conditionalFormatting>
  <conditionalFormatting sqref="A28:D28 G28:L28">
    <cfRule type="cellIs" dxfId="6345" priority="813" stopIfTrue="1" operator="equal">
      <formula>A$202</formula>
    </cfRule>
    <cfRule type="cellIs" dxfId="6344" priority="814" stopIfTrue="1" operator="equal">
      <formula>A$249</formula>
    </cfRule>
  </conditionalFormatting>
  <conditionalFormatting sqref="A29:D29 G29:L29">
    <cfRule type="cellIs" dxfId="6343" priority="811" stopIfTrue="1" operator="equal">
      <formula>A$203</formula>
    </cfRule>
    <cfRule type="cellIs" dxfId="6342" priority="812" stopIfTrue="1" operator="equal">
      <formula>A$250</formula>
    </cfRule>
  </conditionalFormatting>
  <conditionalFormatting sqref="A30:D30 G30:L30">
    <cfRule type="cellIs" dxfId="6341" priority="809" stopIfTrue="1" operator="equal">
      <formula>A$204</formula>
    </cfRule>
    <cfRule type="cellIs" dxfId="6340" priority="810" stopIfTrue="1" operator="equal">
      <formula>A$251</formula>
    </cfRule>
  </conditionalFormatting>
  <conditionalFormatting sqref="A31:D31 G31:L31">
    <cfRule type="cellIs" dxfId="6339" priority="807" stopIfTrue="1" operator="equal">
      <formula>A$205</formula>
    </cfRule>
    <cfRule type="cellIs" dxfId="6338" priority="808" stopIfTrue="1" operator="equal">
      <formula>A$252</formula>
    </cfRule>
  </conditionalFormatting>
  <conditionalFormatting sqref="A32:D32 G32:L32">
    <cfRule type="cellIs" dxfId="6337" priority="805" stopIfTrue="1" operator="equal">
      <formula>A$206</formula>
    </cfRule>
    <cfRule type="cellIs" dxfId="6336" priority="806" stopIfTrue="1" operator="equal">
      <formula>A$253</formula>
    </cfRule>
  </conditionalFormatting>
  <conditionalFormatting sqref="A33:D33 G33:L33">
    <cfRule type="cellIs" dxfId="6335" priority="803" stopIfTrue="1" operator="equal">
      <formula>A$207</formula>
    </cfRule>
    <cfRule type="cellIs" dxfId="6334" priority="804" stopIfTrue="1" operator="equal">
      <formula>A$254</formula>
    </cfRule>
  </conditionalFormatting>
  <conditionalFormatting sqref="A35:D35 G35:L35">
    <cfRule type="cellIs" dxfId="6333" priority="801" stopIfTrue="1" operator="equal">
      <formula>A$209</formula>
    </cfRule>
    <cfRule type="cellIs" dxfId="6332" priority="802" stopIfTrue="1" operator="equal">
      <formula>A$256</formula>
    </cfRule>
  </conditionalFormatting>
  <conditionalFormatting sqref="G36:L36">
    <cfRule type="cellIs" dxfId="6331" priority="799" stopIfTrue="1" operator="equal">
      <formula>G$211</formula>
    </cfRule>
    <cfRule type="cellIs" dxfId="6330" priority="800" stopIfTrue="1" operator="equal">
      <formula>G$258</formula>
    </cfRule>
  </conditionalFormatting>
  <conditionalFormatting sqref="A36:D36">
    <cfRule type="cellIs" dxfId="6329" priority="797" stopIfTrue="1" operator="equal">
      <formula>A$211</formula>
    </cfRule>
    <cfRule type="cellIs" dxfId="6328" priority="798" stopIfTrue="1" operator="equal">
      <formula>A$258</formula>
    </cfRule>
  </conditionalFormatting>
  <conditionalFormatting sqref="A37:D37 G37:L37">
    <cfRule type="cellIs" dxfId="6327" priority="795" stopIfTrue="1" operator="equal">
      <formula>A$212</formula>
    </cfRule>
    <cfRule type="cellIs" dxfId="6326" priority="796" stopIfTrue="1" operator="equal">
      <formula>A$259</formula>
    </cfRule>
  </conditionalFormatting>
  <conditionalFormatting sqref="A38:D38 G38:L38">
    <cfRule type="cellIs" dxfId="6325" priority="793" stopIfTrue="1" operator="equal">
      <formula>A$213</formula>
    </cfRule>
    <cfRule type="cellIs" dxfId="6324" priority="794" stopIfTrue="1" operator="equal">
      <formula>A$260</formula>
    </cfRule>
  </conditionalFormatting>
  <conditionalFormatting sqref="A39:D39 G39:L39">
    <cfRule type="cellIs" dxfId="6323" priority="791" stopIfTrue="1" operator="equal">
      <formula>A$214</formula>
    </cfRule>
    <cfRule type="cellIs" dxfId="6322" priority="792" stopIfTrue="1" operator="equal">
      <formula>A$261</formula>
    </cfRule>
  </conditionalFormatting>
  <conditionalFormatting sqref="A40:D40 G40:L40">
    <cfRule type="cellIs" dxfId="6321" priority="789" stopIfTrue="1" operator="equal">
      <formula>A$215</formula>
    </cfRule>
    <cfRule type="cellIs" dxfId="6320" priority="790" stopIfTrue="1" operator="equal">
      <formula>A$262</formula>
    </cfRule>
  </conditionalFormatting>
  <conditionalFormatting sqref="A41:D41 G41:L41">
    <cfRule type="cellIs" dxfId="6319" priority="787" stopIfTrue="1" operator="equal">
      <formula>A$216</formula>
    </cfRule>
    <cfRule type="cellIs" dxfId="6318" priority="788" stopIfTrue="1" operator="equal">
      <formula>A$263</formula>
    </cfRule>
  </conditionalFormatting>
  <conditionalFormatting sqref="A42:D42 G42:L42 A10">
    <cfRule type="cellIs" dxfId="6317" priority="785" stopIfTrue="1" operator="equal">
      <formula>A$217</formula>
    </cfRule>
    <cfRule type="cellIs" dxfId="6316" priority="786" stopIfTrue="1" operator="equal">
      <formula>A$264</formula>
    </cfRule>
  </conditionalFormatting>
  <conditionalFormatting sqref="A43:D43 G43:L43">
    <cfRule type="cellIs" dxfId="6315" priority="783" stopIfTrue="1" operator="equal">
      <formula>A$218</formula>
    </cfRule>
    <cfRule type="cellIs" dxfId="6314" priority="784" stopIfTrue="1" operator="equal">
      <formula>A$265</formula>
    </cfRule>
  </conditionalFormatting>
  <conditionalFormatting sqref="A44:D44 G44:L44">
    <cfRule type="cellIs" dxfId="6313" priority="781" stopIfTrue="1" operator="equal">
      <formula>A$219</formula>
    </cfRule>
    <cfRule type="cellIs" dxfId="6312" priority="782" stopIfTrue="1" operator="equal">
      <formula>A$266</formula>
    </cfRule>
  </conditionalFormatting>
  <conditionalFormatting sqref="A45:D45 G45:L45">
    <cfRule type="cellIs" dxfId="6311" priority="779" stopIfTrue="1" operator="equal">
      <formula>A$220</formula>
    </cfRule>
    <cfRule type="cellIs" dxfId="6310" priority="780" stopIfTrue="1" operator="equal">
      <formula>A$267</formula>
    </cfRule>
  </conditionalFormatting>
  <conditionalFormatting sqref="A46:D46 G46:L46 G12:L12">
    <cfRule type="cellIs" dxfId="6309" priority="777" stopIfTrue="1" operator="equal">
      <formula>A$221</formula>
    </cfRule>
    <cfRule type="cellIs" dxfId="6308" priority="778" stopIfTrue="1" operator="equal">
      <formula>A$268</formula>
    </cfRule>
  </conditionalFormatting>
  <conditionalFormatting sqref="A47:D47 G47:L47">
    <cfRule type="cellIs" dxfId="6307" priority="775" stopIfTrue="1" operator="equal">
      <formula>A$222</formula>
    </cfRule>
    <cfRule type="cellIs" dxfId="6306" priority="776" stopIfTrue="1" operator="equal">
      <formula>A$269</formula>
    </cfRule>
  </conditionalFormatting>
  <conditionalFormatting sqref="A48:D48 G48:L48 G13:L13">
    <cfRule type="cellIs" dxfId="6305" priority="773" stopIfTrue="1" operator="equal">
      <formula>A$223</formula>
    </cfRule>
    <cfRule type="cellIs" dxfId="6304" priority="774" stopIfTrue="1" operator="equal">
      <formula>A$270</formula>
    </cfRule>
  </conditionalFormatting>
  <conditionalFormatting sqref="A49:D49 G49:L49 G14:L14">
    <cfRule type="cellIs" dxfId="6303" priority="771" stopIfTrue="1" operator="equal">
      <formula>A$224</formula>
    </cfRule>
    <cfRule type="cellIs" dxfId="6302" priority="772" stopIfTrue="1" operator="equal">
      <formula>A$271</formula>
    </cfRule>
  </conditionalFormatting>
  <conditionalFormatting sqref="A50:D50 G50:L50 G15:L15">
    <cfRule type="cellIs" dxfId="6301" priority="769" stopIfTrue="1" operator="equal">
      <formula>A$225</formula>
    </cfRule>
    <cfRule type="cellIs" dxfId="6300" priority="770" stopIfTrue="1" operator="equal">
      <formula>A$272</formula>
    </cfRule>
  </conditionalFormatting>
  <conditionalFormatting sqref="A51:D51 G51:L51 G16:L16">
    <cfRule type="cellIs" dxfId="6299" priority="767" stopIfTrue="1" operator="equal">
      <formula>A$226</formula>
    </cfRule>
    <cfRule type="cellIs" dxfId="6298" priority="768" stopIfTrue="1" operator="equal">
      <formula>A$273</formula>
    </cfRule>
  </conditionalFormatting>
  <conditionalFormatting sqref="A52:D52 G52:L52 G17:L17">
    <cfRule type="cellIs" dxfId="6297" priority="765" stopIfTrue="1" operator="equal">
      <formula>A$227</formula>
    </cfRule>
    <cfRule type="cellIs" dxfId="6296" priority="766" stopIfTrue="1" operator="equal">
      <formula>A$274</formula>
    </cfRule>
  </conditionalFormatting>
  <conditionalFormatting sqref="A53:D53 G53:L53 G18:L18">
    <cfRule type="cellIs" dxfId="6295" priority="763" stopIfTrue="1" operator="equal">
      <formula>A$228</formula>
    </cfRule>
    <cfRule type="cellIs" dxfId="6294" priority="764" stopIfTrue="1" operator="equal">
      <formula>A$275</formula>
    </cfRule>
  </conditionalFormatting>
  <conditionalFormatting sqref="A54:D54 G54:L54 G19:L19">
    <cfRule type="cellIs" dxfId="6293" priority="761" stopIfTrue="1" operator="equal">
      <formula>A$229</formula>
    </cfRule>
    <cfRule type="cellIs" dxfId="6292" priority="762" stopIfTrue="1" operator="equal">
      <formula>A$276</formula>
    </cfRule>
  </conditionalFormatting>
  <conditionalFormatting sqref="A55:D55 G55:L55 G20:L20">
    <cfRule type="cellIs" dxfId="6291" priority="759" stopIfTrue="1" operator="equal">
      <formula>A$230</formula>
    </cfRule>
    <cfRule type="cellIs" dxfId="6290" priority="760" stopIfTrue="1" operator="equal">
      <formula>A$277</formula>
    </cfRule>
  </conditionalFormatting>
  <conditionalFormatting sqref="A56:D56 G56:L56 G21:L21">
    <cfRule type="cellIs" dxfId="6289" priority="757" stopIfTrue="1" operator="equal">
      <formula>A$231</formula>
    </cfRule>
    <cfRule type="cellIs" dxfId="6288" priority="758" stopIfTrue="1" operator="equal">
      <formula>A$278</formula>
    </cfRule>
  </conditionalFormatting>
  <conditionalFormatting sqref="A12:D12">
    <cfRule type="cellIs" dxfId="6287" priority="755" stopIfTrue="1" operator="equal">
      <formula>A$221</formula>
    </cfRule>
    <cfRule type="cellIs" dxfId="6286" priority="756" stopIfTrue="1" operator="equal">
      <formula>A$268</formula>
    </cfRule>
  </conditionalFormatting>
  <conditionalFormatting sqref="A13:D13">
    <cfRule type="cellIs" dxfId="6285" priority="753" stopIfTrue="1" operator="equal">
      <formula>A$223</formula>
    </cfRule>
    <cfRule type="cellIs" dxfId="6284" priority="754" stopIfTrue="1" operator="equal">
      <formula>A$270</formula>
    </cfRule>
  </conditionalFormatting>
  <conditionalFormatting sqref="A14:D14">
    <cfRule type="cellIs" dxfId="6283" priority="751" stopIfTrue="1" operator="equal">
      <formula>A$224</formula>
    </cfRule>
    <cfRule type="cellIs" dxfId="6282" priority="752" stopIfTrue="1" operator="equal">
      <formula>A$271</formula>
    </cfRule>
  </conditionalFormatting>
  <conditionalFormatting sqref="A15:D15">
    <cfRule type="cellIs" dxfId="6281" priority="749" stopIfTrue="1" operator="equal">
      <formula>A$225</formula>
    </cfRule>
    <cfRule type="cellIs" dxfId="6280" priority="750" stopIfTrue="1" operator="equal">
      <formula>A$272</formula>
    </cfRule>
  </conditionalFormatting>
  <conditionalFormatting sqref="A16:D16">
    <cfRule type="cellIs" dxfId="6279" priority="747" stopIfTrue="1" operator="equal">
      <formula>A$226</formula>
    </cfRule>
    <cfRule type="cellIs" dxfId="6278" priority="748" stopIfTrue="1" operator="equal">
      <formula>A$273</formula>
    </cfRule>
  </conditionalFormatting>
  <conditionalFormatting sqref="A17:D17">
    <cfRule type="cellIs" dxfId="6277" priority="745" stopIfTrue="1" operator="equal">
      <formula>A$227</formula>
    </cfRule>
    <cfRule type="cellIs" dxfId="6276" priority="746" stopIfTrue="1" operator="equal">
      <formula>A$274</formula>
    </cfRule>
  </conditionalFormatting>
  <conditionalFormatting sqref="A18:D18">
    <cfRule type="cellIs" dxfId="6275" priority="743" stopIfTrue="1" operator="equal">
      <formula>A$228</formula>
    </cfRule>
    <cfRule type="cellIs" dxfId="6274" priority="744" stopIfTrue="1" operator="equal">
      <formula>A$275</formula>
    </cfRule>
  </conditionalFormatting>
  <conditionalFormatting sqref="A19:D19">
    <cfRule type="cellIs" dxfId="6273" priority="741" stopIfTrue="1" operator="equal">
      <formula>A$229</formula>
    </cfRule>
    <cfRule type="cellIs" dxfId="6272" priority="742" stopIfTrue="1" operator="equal">
      <formula>A$276</formula>
    </cfRule>
  </conditionalFormatting>
  <conditionalFormatting sqref="A20:D20">
    <cfRule type="cellIs" dxfId="6271" priority="739" stopIfTrue="1" operator="equal">
      <formula>A$230</formula>
    </cfRule>
    <cfRule type="cellIs" dxfId="6270" priority="740" stopIfTrue="1" operator="equal">
      <formula>A$277</formula>
    </cfRule>
  </conditionalFormatting>
  <conditionalFormatting sqref="A21:D21">
    <cfRule type="cellIs" dxfId="6269" priority="737" stopIfTrue="1" operator="equal">
      <formula>A$231</formula>
    </cfRule>
    <cfRule type="cellIs" dxfId="6268" priority="738" stopIfTrue="1" operator="equal">
      <formula>A$278</formula>
    </cfRule>
  </conditionalFormatting>
  <conditionalFormatting sqref="A22:D22 G22:L22">
    <cfRule type="cellIs" dxfId="6267" priority="735" stopIfTrue="1" operator="equal">
      <formula>A$232</formula>
    </cfRule>
    <cfRule type="cellIs" dxfId="6266" priority="736" stopIfTrue="1" operator="equal">
      <formula>A$279</formula>
    </cfRule>
  </conditionalFormatting>
  <conditionalFormatting sqref="A23:D23 G23:L23">
    <cfRule type="cellIs" dxfId="6265" priority="733" stopIfTrue="1" operator="equal">
      <formula>A$233</formula>
    </cfRule>
    <cfRule type="cellIs" dxfId="6264" priority="734" stopIfTrue="1" operator="equal">
      <formula>A$280</formula>
    </cfRule>
  </conditionalFormatting>
  <conditionalFormatting sqref="A24:D24 G24:L24">
    <cfRule type="cellIs" dxfId="6263" priority="731" stopIfTrue="1" operator="equal">
      <formula>A$234</formula>
    </cfRule>
    <cfRule type="cellIs" dxfId="6262" priority="732" stopIfTrue="1" operator="equal">
      <formula>A$281</formula>
    </cfRule>
  </conditionalFormatting>
  <conditionalFormatting sqref="A25:D25 G25:L25">
    <cfRule type="cellIs" dxfId="6261" priority="729" stopIfTrue="1" operator="equal">
      <formula>A$235</formula>
    </cfRule>
    <cfRule type="cellIs" dxfId="6260" priority="730" stopIfTrue="1" operator="equal">
      <formula>A$282</formula>
    </cfRule>
  </conditionalFormatting>
  <conditionalFormatting sqref="A26:D26 G26:L26">
    <cfRule type="cellIs" dxfId="6259" priority="727" stopIfTrue="1" operator="equal">
      <formula>A$236</formula>
    </cfRule>
    <cfRule type="cellIs" dxfId="6258" priority="728" stopIfTrue="1" operator="equal">
      <formula>A$283</formula>
    </cfRule>
  </conditionalFormatting>
  <conditionalFormatting sqref="A27:D27 G27:L27">
    <cfRule type="cellIs" dxfId="6257" priority="725" stopIfTrue="1" operator="equal">
      <formula>A$237</formula>
    </cfRule>
    <cfRule type="cellIs" dxfId="6256" priority="726" stopIfTrue="1" operator="equal">
      <formula>A$284</formula>
    </cfRule>
  </conditionalFormatting>
  <conditionalFormatting sqref="A28:D28 G28:L28">
    <cfRule type="cellIs" dxfId="6255" priority="723" stopIfTrue="1" operator="equal">
      <formula>A$238</formula>
    </cfRule>
    <cfRule type="cellIs" dxfId="6254" priority="724" stopIfTrue="1" operator="equal">
      <formula>A$285</formula>
    </cfRule>
  </conditionalFormatting>
  <conditionalFormatting sqref="A29:D29 G29:L29">
    <cfRule type="cellIs" dxfId="6253" priority="721" stopIfTrue="1" operator="equal">
      <formula>A$239</formula>
    </cfRule>
    <cfRule type="cellIs" dxfId="6252" priority="722" stopIfTrue="1" operator="equal">
      <formula>A$286</formula>
    </cfRule>
  </conditionalFormatting>
  <conditionalFormatting sqref="A30:D30 G30:L30">
    <cfRule type="cellIs" dxfId="6251" priority="719" stopIfTrue="1" operator="equal">
      <formula>A$240</formula>
    </cfRule>
    <cfRule type="cellIs" dxfId="6250" priority="720" stopIfTrue="1" operator="equal">
      <formula>A$287</formula>
    </cfRule>
  </conditionalFormatting>
  <conditionalFormatting sqref="A31:D31 G31:L31">
    <cfRule type="cellIs" dxfId="6249" priority="717" stopIfTrue="1" operator="equal">
      <formula>A$241</formula>
    </cfRule>
    <cfRule type="cellIs" dxfId="6248" priority="718" stopIfTrue="1" operator="equal">
      <formula>A$288</formula>
    </cfRule>
  </conditionalFormatting>
  <conditionalFormatting sqref="A32:D32 G32:L32">
    <cfRule type="cellIs" dxfId="6247" priority="715" stopIfTrue="1" operator="equal">
      <formula>A$242</formula>
    </cfRule>
    <cfRule type="cellIs" dxfId="6246" priority="716" stopIfTrue="1" operator="equal">
      <formula>A$289</formula>
    </cfRule>
  </conditionalFormatting>
  <conditionalFormatting sqref="A33:D33 G33:L33">
    <cfRule type="cellIs" dxfId="6245" priority="713" stopIfTrue="1" operator="equal">
      <formula>A$243</formula>
    </cfRule>
    <cfRule type="cellIs" dxfId="6244" priority="714" stopIfTrue="1" operator="equal">
      <formula>A$290</formula>
    </cfRule>
  </conditionalFormatting>
  <conditionalFormatting sqref="A35:D35 G35:L35">
    <cfRule type="cellIs" dxfId="6243" priority="711" stopIfTrue="1" operator="equal">
      <formula>A$245</formula>
    </cfRule>
    <cfRule type="cellIs" dxfId="6242" priority="712" stopIfTrue="1" operator="equal">
      <formula>A$292</formula>
    </cfRule>
  </conditionalFormatting>
  <conditionalFormatting sqref="G36:L36">
    <cfRule type="cellIs" dxfId="6241" priority="709" stopIfTrue="1" operator="equal">
      <formula>G$247</formula>
    </cfRule>
    <cfRule type="cellIs" dxfId="6240" priority="710" stopIfTrue="1" operator="equal">
      <formula>G$294</formula>
    </cfRule>
  </conditionalFormatting>
  <conditionalFormatting sqref="A36:D36">
    <cfRule type="cellIs" dxfId="6239" priority="707" stopIfTrue="1" operator="equal">
      <formula>A$247</formula>
    </cfRule>
    <cfRule type="cellIs" dxfId="6238" priority="708" stopIfTrue="1" operator="equal">
      <formula>A$294</formula>
    </cfRule>
  </conditionalFormatting>
  <conditionalFormatting sqref="A37:D37 G37:L37">
    <cfRule type="cellIs" dxfId="6237" priority="705" stopIfTrue="1" operator="equal">
      <formula>A$248</formula>
    </cfRule>
    <cfRule type="cellIs" dxfId="6236" priority="706" stopIfTrue="1" operator="equal">
      <formula>A$295</formula>
    </cfRule>
  </conditionalFormatting>
  <conditionalFormatting sqref="A38:D38 G38:L38">
    <cfRule type="cellIs" dxfId="6235" priority="703" stopIfTrue="1" operator="equal">
      <formula>A$249</formula>
    </cfRule>
    <cfRule type="cellIs" dxfId="6234" priority="704" stopIfTrue="1" operator="equal">
      <formula>A$296</formula>
    </cfRule>
  </conditionalFormatting>
  <conditionalFormatting sqref="A39:D39 G39:L39">
    <cfRule type="cellIs" dxfId="6233" priority="701" stopIfTrue="1" operator="equal">
      <formula>A$250</formula>
    </cfRule>
    <cfRule type="cellIs" dxfId="6232" priority="702" stopIfTrue="1" operator="equal">
      <formula>A$297</formula>
    </cfRule>
  </conditionalFormatting>
  <conditionalFormatting sqref="A40:D40 G40:L40">
    <cfRule type="cellIs" dxfId="6231" priority="699" stopIfTrue="1" operator="equal">
      <formula>A$251</formula>
    </cfRule>
    <cfRule type="cellIs" dxfId="6230" priority="700" stopIfTrue="1" operator="equal">
      <formula>A$298</formula>
    </cfRule>
  </conditionalFormatting>
  <conditionalFormatting sqref="A41:D41 G41:L41">
    <cfRule type="cellIs" dxfId="6229" priority="697" stopIfTrue="1" operator="equal">
      <formula>A$252</formula>
    </cfRule>
    <cfRule type="cellIs" dxfId="6228" priority="698" stopIfTrue="1" operator="equal">
      <formula>A$299</formula>
    </cfRule>
  </conditionalFormatting>
  <conditionalFormatting sqref="A42:D42 G42:L42">
    <cfRule type="cellIs" dxfId="6227" priority="695" stopIfTrue="1" operator="equal">
      <formula>A$253</formula>
    </cfRule>
    <cfRule type="cellIs" dxfId="6226" priority="696" stopIfTrue="1" operator="equal">
      <formula>A$300</formula>
    </cfRule>
  </conditionalFormatting>
  <conditionalFormatting sqref="A43:D43 G43:L43">
    <cfRule type="cellIs" dxfId="6225" priority="693" stopIfTrue="1" operator="equal">
      <formula>A$254</formula>
    </cfRule>
    <cfRule type="cellIs" dxfId="6224" priority="694" stopIfTrue="1" operator="equal">
      <formula>A$301</formula>
    </cfRule>
  </conditionalFormatting>
  <conditionalFormatting sqref="A44:D44 G44:L44">
    <cfRule type="cellIs" dxfId="6223" priority="691" stopIfTrue="1" operator="equal">
      <formula>A$255</formula>
    </cfRule>
    <cfRule type="cellIs" dxfId="6222" priority="692" stopIfTrue="1" operator="equal">
      <formula>A$302</formula>
    </cfRule>
  </conditionalFormatting>
  <conditionalFormatting sqref="A45:D45 G45:L45">
    <cfRule type="cellIs" dxfId="6221" priority="689" stopIfTrue="1" operator="equal">
      <formula>A$256</formula>
    </cfRule>
    <cfRule type="cellIs" dxfId="6220" priority="690" stopIfTrue="1" operator="equal">
      <formula>A$303</formula>
    </cfRule>
  </conditionalFormatting>
  <conditionalFormatting sqref="A46:D46 G46:L46">
    <cfRule type="cellIs" dxfId="6219" priority="687" stopIfTrue="1" operator="equal">
      <formula>A$257</formula>
    </cfRule>
    <cfRule type="cellIs" dxfId="6218" priority="688" stopIfTrue="1" operator="equal">
      <formula>A$304</formula>
    </cfRule>
  </conditionalFormatting>
  <conditionalFormatting sqref="A47:D47 G47:L47">
    <cfRule type="cellIs" dxfId="6217" priority="685" stopIfTrue="1" operator="equal">
      <formula>A$258</formula>
    </cfRule>
    <cfRule type="cellIs" dxfId="6216" priority="686" stopIfTrue="1" operator="equal">
      <formula>A$305</formula>
    </cfRule>
  </conditionalFormatting>
  <conditionalFormatting sqref="A48:D48 G48:L48">
    <cfRule type="cellIs" dxfId="6215" priority="683" stopIfTrue="1" operator="equal">
      <formula>A$259</formula>
    </cfRule>
    <cfRule type="cellIs" dxfId="6214" priority="684" stopIfTrue="1" operator="equal">
      <formula>A$306</formula>
    </cfRule>
  </conditionalFormatting>
  <conditionalFormatting sqref="A49:D49 G49:L49">
    <cfRule type="cellIs" dxfId="6213" priority="681" stopIfTrue="1" operator="equal">
      <formula>A$260</formula>
    </cfRule>
    <cfRule type="cellIs" dxfId="6212" priority="682" stopIfTrue="1" operator="equal">
      <formula>A$307</formula>
    </cfRule>
  </conditionalFormatting>
  <conditionalFormatting sqref="A50:D50 G50:L50">
    <cfRule type="cellIs" dxfId="6211" priority="679" stopIfTrue="1" operator="equal">
      <formula>A$261</formula>
    </cfRule>
    <cfRule type="cellIs" dxfId="6210" priority="680" stopIfTrue="1" operator="equal">
      <formula>A$308</formula>
    </cfRule>
  </conditionalFormatting>
  <conditionalFormatting sqref="A51:D51 G51:L51">
    <cfRule type="cellIs" dxfId="6209" priority="677" stopIfTrue="1" operator="equal">
      <formula>A$262</formula>
    </cfRule>
    <cfRule type="cellIs" dxfId="6208" priority="678" stopIfTrue="1" operator="equal">
      <formula>A$309</formula>
    </cfRule>
  </conditionalFormatting>
  <conditionalFormatting sqref="A52:D52 G52:L52">
    <cfRule type="cellIs" dxfId="6207" priority="675" stopIfTrue="1" operator="equal">
      <formula>A$263</formula>
    </cfRule>
    <cfRule type="cellIs" dxfId="6206" priority="676" stopIfTrue="1" operator="equal">
      <formula>A$310</formula>
    </cfRule>
  </conditionalFormatting>
  <conditionalFormatting sqref="A53:D53 G53:L53">
    <cfRule type="cellIs" dxfId="6205" priority="673" stopIfTrue="1" operator="equal">
      <formula>A$264</formula>
    </cfRule>
    <cfRule type="cellIs" dxfId="6204" priority="674" stopIfTrue="1" operator="equal">
      <formula>A$311</formula>
    </cfRule>
  </conditionalFormatting>
  <conditionalFormatting sqref="A54:D54 G54:L54">
    <cfRule type="cellIs" dxfId="6203" priority="671" stopIfTrue="1" operator="equal">
      <formula>A$265</formula>
    </cfRule>
    <cfRule type="cellIs" dxfId="6202" priority="672" stopIfTrue="1" operator="equal">
      <formula>A$312</formula>
    </cfRule>
  </conditionalFormatting>
  <conditionalFormatting sqref="A55:D55 G55:L55">
    <cfRule type="cellIs" dxfId="6201" priority="669" stopIfTrue="1" operator="equal">
      <formula>A$266</formula>
    </cfRule>
    <cfRule type="cellIs" dxfId="6200" priority="670" stopIfTrue="1" operator="equal">
      <formula>A$313</formula>
    </cfRule>
  </conditionalFormatting>
  <conditionalFormatting sqref="A56:D56 G56:L56">
    <cfRule type="cellIs" dxfId="6199" priority="667" stopIfTrue="1" operator="equal">
      <formula>A$267</formula>
    </cfRule>
    <cfRule type="cellIs" dxfId="6198" priority="668" stopIfTrue="1" operator="equal">
      <formula>A$314</formula>
    </cfRule>
  </conditionalFormatting>
  <conditionalFormatting sqref="A12:D12">
    <cfRule type="cellIs" dxfId="6197" priority="665" stopIfTrue="1" operator="equal">
      <formula>A$221</formula>
    </cfRule>
    <cfRule type="cellIs" dxfId="6196" priority="666" stopIfTrue="1" operator="equal">
      <formula>A$268</formula>
    </cfRule>
  </conditionalFormatting>
  <conditionalFormatting sqref="A13:D13">
    <cfRule type="cellIs" dxfId="6195" priority="663" stopIfTrue="1" operator="equal">
      <formula>A$223</formula>
    </cfRule>
    <cfRule type="cellIs" dxfId="6194" priority="664" stopIfTrue="1" operator="equal">
      <formula>A$270</formula>
    </cfRule>
  </conditionalFormatting>
  <conditionalFormatting sqref="A14:D14">
    <cfRule type="cellIs" dxfId="6193" priority="661" stopIfTrue="1" operator="equal">
      <formula>A$224</formula>
    </cfRule>
    <cfRule type="cellIs" dxfId="6192" priority="662" stopIfTrue="1" operator="equal">
      <formula>A$271</formula>
    </cfRule>
  </conditionalFormatting>
  <conditionalFormatting sqref="A15:D15">
    <cfRule type="cellIs" dxfId="6191" priority="659" stopIfTrue="1" operator="equal">
      <formula>A$225</formula>
    </cfRule>
    <cfRule type="cellIs" dxfId="6190" priority="660" stopIfTrue="1" operator="equal">
      <formula>A$272</formula>
    </cfRule>
  </conditionalFormatting>
  <conditionalFormatting sqref="A16:D16">
    <cfRule type="cellIs" dxfId="6189" priority="657" stopIfTrue="1" operator="equal">
      <formula>A$226</formula>
    </cfRule>
    <cfRule type="cellIs" dxfId="6188" priority="658" stopIfTrue="1" operator="equal">
      <formula>A$273</formula>
    </cfRule>
  </conditionalFormatting>
  <conditionalFormatting sqref="A17:D17">
    <cfRule type="cellIs" dxfId="6187" priority="655" stopIfTrue="1" operator="equal">
      <formula>A$227</formula>
    </cfRule>
    <cfRule type="cellIs" dxfId="6186" priority="656" stopIfTrue="1" operator="equal">
      <formula>A$274</formula>
    </cfRule>
  </conditionalFormatting>
  <conditionalFormatting sqref="A18:D18">
    <cfRule type="cellIs" dxfId="6185" priority="653" stopIfTrue="1" operator="equal">
      <formula>A$228</formula>
    </cfRule>
    <cfRule type="cellIs" dxfId="6184" priority="654" stopIfTrue="1" operator="equal">
      <formula>A$275</formula>
    </cfRule>
  </conditionalFormatting>
  <conditionalFormatting sqref="A19:D19">
    <cfRule type="cellIs" dxfId="6183" priority="651" stopIfTrue="1" operator="equal">
      <formula>A$229</formula>
    </cfRule>
    <cfRule type="cellIs" dxfId="6182" priority="652" stopIfTrue="1" operator="equal">
      <formula>A$276</formula>
    </cfRule>
  </conditionalFormatting>
  <conditionalFormatting sqref="A20:D20">
    <cfRule type="cellIs" dxfId="6181" priority="649" stopIfTrue="1" operator="equal">
      <formula>A$230</formula>
    </cfRule>
    <cfRule type="cellIs" dxfId="6180" priority="650" stopIfTrue="1" operator="equal">
      <formula>A$277</formula>
    </cfRule>
  </conditionalFormatting>
  <conditionalFormatting sqref="A21:D21">
    <cfRule type="cellIs" dxfId="6179" priority="647" stopIfTrue="1" operator="equal">
      <formula>A$231</formula>
    </cfRule>
    <cfRule type="cellIs" dxfId="6178" priority="648" stopIfTrue="1" operator="equal">
      <formula>A$278</formula>
    </cfRule>
  </conditionalFormatting>
  <conditionalFormatting sqref="A22:D22">
    <cfRule type="cellIs" dxfId="6177" priority="645" stopIfTrue="1" operator="equal">
      <formula>A$232</formula>
    </cfRule>
    <cfRule type="cellIs" dxfId="6176" priority="646" stopIfTrue="1" operator="equal">
      <formula>A$279</formula>
    </cfRule>
  </conditionalFormatting>
  <conditionalFormatting sqref="A23:D23">
    <cfRule type="cellIs" dxfId="6175" priority="643" stopIfTrue="1" operator="equal">
      <formula>A$233</formula>
    </cfRule>
    <cfRule type="cellIs" dxfId="6174" priority="644" stopIfTrue="1" operator="equal">
      <formula>A$280</formula>
    </cfRule>
  </conditionalFormatting>
  <conditionalFormatting sqref="A24:D24">
    <cfRule type="cellIs" dxfId="6173" priority="641" stopIfTrue="1" operator="equal">
      <formula>A$234</formula>
    </cfRule>
    <cfRule type="cellIs" dxfId="6172" priority="642" stopIfTrue="1" operator="equal">
      <formula>A$281</formula>
    </cfRule>
  </conditionalFormatting>
  <conditionalFormatting sqref="A25:D25">
    <cfRule type="cellIs" dxfId="6171" priority="639" stopIfTrue="1" operator="equal">
      <formula>A$235</formula>
    </cfRule>
    <cfRule type="cellIs" dxfId="6170" priority="640" stopIfTrue="1" operator="equal">
      <formula>A$282</formula>
    </cfRule>
  </conditionalFormatting>
  <conditionalFormatting sqref="A26:D26">
    <cfRule type="cellIs" dxfId="6169" priority="637" stopIfTrue="1" operator="equal">
      <formula>A$236</formula>
    </cfRule>
    <cfRule type="cellIs" dxfId="6168" priority="638" stopIfTrue="1" operator="equal">
      <formula>A$283</formula>
    </cfRule>
  </conditionalFormatting>
  <conditionalFormatting sqref="A27:D27">
    <cfRule type="cellIs" dxfId="6167" priority="635" stopIfTrue="1" operator="equal">
      <formula>A$237</formula>
    </cfRule>
    <cfRule type="cellIs" dxfId="6166" priority="636" stopIfTrue="1" operator="equal">
      <formula>A$284</formula>
    </cfRule>
  </conditionalFormatting>
  <conditionalFormatting sqref="A28:D28">
    <cfRule type="cellIs" dxfId="6165" priority="633" stopIfTrue="1" operator="equal">
      <formula>A$238</formula>
    </cfRule>
    <cfRule type="cellIs" dxfId="6164" priority="634" stopIfTrue="1" operator="equal">
      <formula>A$285</formula>
    </cfRule>
  </conditionalFormatting>
  <conditionalFormatting sqref="A29:D29">
    <cfRule type="cellIs" dxfId="6163" priority="631" stopIfTrue="1" operator="equal">
      <formula>A$239</formula>
    </cfRule>
    <cfRule type="cellIs" dxfId="6162" priority="632" stopIfTrue="1" operator="equal">
      <formula>A$286</formula>
    </cfRule>
  </conditionalFormatting>
  <conditionalFormatting sqref="A30:D30">
    <cfRule type="cellIs" dxfId="6161" priority="629" stopIfTrue="1" operator="equal">
      <formula>A$240</formula>
    </cfRule>
    <cfRule type="cellIs" dxfId="6160" priority="630" stopIfTrue="1" operator="equal">
      <formula>A$287</formula>
    </cfRule>
  </conditionalFormatting>
  <conditionalFormatting sqref="A31:D31">
    <cfRule type="cellIs" dxfId="6159" priority="627" stopIfTrue="1" operator="equal">
      <formula>A$241</formula>
    </cfRule>
    <cfRule type="cellIs" dxfId="6158" priority="628" stopIfTrue="1" operator="equal">
      <formula>A$288</formula>
    </cfRule>
  </conditionalFormatting>
  <conditionalFormatting sqref="A32:D32">
    <cfRule type="cellIs" dxfId="6157" priority="625" stopIfTrue="1" operator="equal">
      <formula>A$242</formula>
    </cfRule>
    <cfRule type="cellIs" dxfId="6156" priority="626" stopIfTrue="1" operator="equal">
      <formula>A$289</formula>
    </cfRule>
  </conditionalFormatting>
  <conditionalFormatting sqref="A33:D33">
    <cfRule type="cellIs" dxfId="6155" priority="623" stopIfTrue="1" operator="equal">
      <formula>A$243</formula>
    </cfRule>
    <cfRule type="cellIs" dxfId="6154" priority="624" stopIfTrue="1" operator="equal">
      <formula>A$290</formula>
    </cfRule>
  </conditionalFormatting>
  <conditionalFormatting sqref="A35:D35">
    <cfRule type="cellIs" dxfId="6153" priority="621" stopIfTrue="1" operator="equal">
      <formula>A$245</formula>
    </cfRule>
    <cfRule type="cellIs" dxfId="6152" priority="622" stopIfTrue="1" operator="equal">
      <formula>A$292</formula>
    </cfRule>
  </conditionalFormatting>
  <conditionalFormatting sqref="A36:D36">
    <cfRule type="cellIs" dxfId="6151" priority="619" stopIfTrue="1" operator="equal">
      <formula>A$247</formula>
    </cfRule>
    <cfRule type="cellIs" dxfId="6150" priority="620" stopIfTrue="1" operator="equal">
      <formula>A$294</formula>
    </cfRule>
  </conditionalFormatting>
  <conditionalFormatting sqref="A37:D37">
    <cfRule type="cellIs" dxfId="6149" priority="617" stopIfTrue="1" operator="equal">
      <formula>A$248</formula>
    </cfRule>
    <cfRule type="cellIs" dxfId="6148" priority="618" stopIfTrue="1" operator="equal">
      <formula>A$295</formula>
    </cfRule>
  </conditionalFormatting>
  <conditionalFormatting sqref="A38:D38">
    <cfRule type="cellIs" dxfId="6147" priority="615" stopIfTrue="1" operator="equal">
      <formula>A$249</formula>
    </cfRule>
    <cfRule type="cellIs" dxfId="6146" priority="616" stopIfTrue="1" operator="equal">
      <formula>A$296</formula>
    </cfRule>
  </conditionalFormatting>
  <conditionalFormatting sqref="A39:D39">
    <cfRule type="cellIs" dxfId="6145" priority="613" stopIfTrue="1" operator="equal">
      <formula>A$250</formula>
    </cfRule>
    <cfRule type="cellIs" dxfId="6144" priority="614" stopIfTrue="1" operator="equal">
      <formula>A$297</formula>
    </cfRule>
  </conditionalFormatting>
  <conditionalFormatting sqref="A40:D40">
    <cfRule type="cellIs" dxfId="6143" priority="611" stopIfTrue="1" operator="equal">
      <formula>A$251</formula>
    </cfRule>
    <cfRule type="cellIs" dxfId="6142" priority="612" stopIfTrue="1" operator="equal">
      <formula>A$298</formula>
    </cfRule>
  </conditionalFormatting>
  <conditionalFormatting sqref="A41:D41">
    <cfRule type="cellIs" dxfId="6141" priority="609" stopIfTrue="1" operator="equal">
      <formula>A$252</formula>
    </cfRule>
    <cfRule type="cellIs" dxfId="6140" priority="610" stopIfTrue="1" operator="equal">
      <formula>A$299</formula>
    </cfRule>
  </conditionalFormatting>
  <conditionalFormatting sqref="A42:D42">
    <cfRule type="cellIs" dxfId="6139" priority="607" stopIfTrue="1" operator="equal">
      <formula>A$253</formula>
    </cfRule>
    <cfRule type="cellIs" dxfId="6138" priority="608" stopIfTrue="1" operator="equal">
      <formula>A$300</formula>
    </cfRule>
  </conditionalFormatting>
  <conditionalFormatting sqref="A43:D43">
    <cfRule type="cellIs" dxfId="6137" priority="605" stopIfTrue="1" operator="equal">
      <formula>A$254</formula>
    </cfRule>
    <cfRule type="cellIs" dxfId="6136" priority="606" stopIfTrue="1" operator="equal">
      <formula>A$301</formula>
    </cfRule>
  </conditionalFormatting>
  <conditionalFormatting sqref="A44:D44">
    <cfRule type="cellIs" dxfId="6135" priority="603" stopIfTrue="1" operator="equal">
      <formula>A$255</formula>
    </cfRule>
    <cfRule type="cellIs" dxfId="6134" priority="604" stopIfTrue="1" operator="equal">
      <formula>A$302</formula>
    </cfRule>
  </conditionalFormatting>
  <conditionalFormatting sqref="A45:D45">
    <cfRule type="cellIs" dxfId="6133" priority="601" stopIfTrue="1" operator="equal">
      <formula>A$256</formula>
    </cfRule>
    <cfRule type="cellIs" dxfId="6132" priority="602" stopIfTrue="1" operator="equal">
      <formula>A$303</formula>
    </cfRule>
  </conditionalFormatting>
  <conditionalFormatting sqref="A46:D46">
    <cfRule type="cellIs" dxfId="6131" priority="599" stopIfTrue="1" operator="equal">
      <formula>A$257</formula>
    </cfRule>
    <cfRule type="cellIs" dxfId="6130" priority="600" stopIfTrue="1" operator="equal">
      <formula>A$304</formula>
    </cfRule>
  </conditionalFormatting>
  <conditionalFormatting sqref="A47:D47">
    <cfRule type="cellIs" dxfId="6129" priority="597" stopIfTrue="1" operator="equal">
      <formula>A$258</formula>
    </cfRule>
    <cfRule type="cellIs" dxfId="6128" priority="598" stopIfTrue="1" operator="equal">
      <formula>A$305</formula>
    </cfRule>
  </conditionalFormatting>
  <conditionalFormatting sqref="A48:D48">
    <cfRule type="cellIs" dxfId="6127" priority="595" stopIfTrue="1" operator="equal">
      <formula>A$259</formula>
    </cfRule>
    <cfRule type="cellIs" dxfId="6126" priority="596" stopIfTrue="1" operator="equal">
      <formula>A$306</formula>
    </cfRule>
  </conditionalFormatting>
  <conditionalFormatting sqref="A49:D49">
    <cfRule type="cellIs" dxfId="6125" priority="593" stopIfTrue="1" operator="equal">
      <formula>A$260</formula>
    </cfRule>
    <cfRule type="cellIs" dxfId="6124" priority="594" stopIfTrue="1" operator="equal">
      <formula>A$307</formula>
    </cfRule>
  </conditionalFormatting>
  <conditionalFormatting sqref="A50:D50">
    <cfRule type="cellIs" dxfId="6123" priority="591" stopIfTrue="1" operator="equal">
      <formula>A$261</formula>
    </cfRule>
    <cfRule type="cellIs" dxfId="6122" priority="592" stopIfTrue="1" operator="equal">
      <formula>A$308</formula>
    </cfRule>
  </conditionalFormatting>
  <conditionalFormatting sqref="A51:D51">
    <cfRule type="cellIs" dxfId="6121" priority="589" stopIfTrue="1" operator="equal">
      <formula>A$262</formula>
    </cfRule>
    <cfRule type="cellIs" dxfId="6120" priority="590" stopIfTrue="1" operator="equal">
      <formula>A$309</formula>
    </cfRule>
  </conditionalFormatting>
  <conditionalFormatting sqref="A52:D52">
    <cfRule type="cellIs" dxfId="6119" priority="587" stopIfTrue="1" operator="equal">
      <formula>A$263</formula>
    </cfRule>
    <cfRule type="cellIs" dxfId="6118" priority="588" stopIfTrue="1" operator="equal">
      <formula>A$310</formula>
    </cfRule>
  </conditionalFormatting>
  <conditionalFormatting sqref="A53:D53">
    <cfRule type="cellIs" dxfId="6117" priority="585" stopIfTrue="1" operator="equal">
      <formula>A$264</formula>
    </cfRule>
    <cfRule type="cellIs" dxfId="6116" priority="586" stopIfTrue="1" operator="equal">
      <formula>A$311</formula>
    </cfRule>
  </conditionalFormatting>
  <conditionalFormatting sqref="A54:D54">
    <cfRule type="cellIs" dxfId="6115" priority="583" stopIfTrue="1" operator="equal">
      <formula>A$265</formula>
    </cfRule>
    <cfRule type="cellIs" dxfId="6114" priority="584" stopIfTrue="1" operator="equal">
      <formula>A$312</formula>
    </cfRule>
  </conditionalFormatting>
  <conditionalFormatting sqref="A55:D55">
    <cfRule type="cellIs" dxfId="6113" priority="581" stopIfTrue="1" operator="equal">
      <formula>A$266</formula>
    </cfRule>
    <cfRule type="cellIs" dxfId="6112" priority="582" stopIfTrue="1" operator="equal">
      <formula>A$313</formula>
    </cfRule>
  </conditionalFormatting>
  <conditionalFormatting sqref="A56:D56">
    <cfRule type="cellIs" dxfId="6111" priority="579" stopIfTrue="1" operator="equal">
      <formula>A$267</formula>
    </cfRule>
    <cfRule type="cellIs" dxfId="6110" priority="580" stopIfTrue="1" operator="equal">
      <formula>A$314</formula>
    </cfRule>
  </conditionalFormatting>
  <conditionalFormatting sqref="L35">
    <cfRule type="cellIs" dxfId="6109" priority="577" stopIfTrue="1" operator="equal">
      <formula>L$245</formula>
    </cfRule>
    <cfRule type="cellIs" dxfId="6108" priority="578" stopIfTrue="1" operator="equal">
      <formula>L$292</formula>
    </cfRule>
  </conditionalFormatting>
  <conditionalFormatting sqref="L36">
    <cfRule type="cellIs" dxfId="6107" priority="575" stopIfTrue="1" operator="equal">
      <formula>L$247</formula>
    </cfRule>
    <cfRule type="cellIs" dxfId="6106" priority="576" stopIfTrue="1" operator="equal">
      <formula>L$294</formula>
    </cfRule>
  </conditionalFormatting>
  <conditionalFormatting sqref="L37">
    <cfRule type="cellIs" dxfId="6105" priority="573" stopIfTrue="1" operator="equal">
      <formula>L$248</formula>
    </cfRule>
    <cfRule type="cellIs" dxfId="6104" priority="574" stopIfTrue="1" operator="equal">
      <formula>L$295</formula>
    </cfRule>
  </conditionalFormatting>
  <conditionalFormatting sqref="L38">
    <cfRule type="cellIs" dxfId="6103" priority="571" stopIfTrue="1" operator="equal">
      <formula>L$249</formula>
    </cfRule>
    <cfRule type="cellIs" dxfId="6102" priority="572" stopIfTrue="1" operator="equal">
      <formula>L$296</formula>
    </cfRule>
  </conditionalFormatting>
  <conditionalFormatting sqref="L39">
    <cfRule type="cellIs" dxfId="6101" priority="569" stopIfTrue="1" operator="equal">
      <formula>L$250</formula>
    </cfRule>
    <cfRule type="cellIs" dxfId="6100" priority="570" stopIfTrue="1" operator="equal">
      <formula>L$297</formula>
    </cfRule>
  </conditionalFormatting>
  <conditionalFormatting sqref="L40">
    <cfRule type="cellIs" dxfId="6099" priority="567" stopIfTrue="1" operator="equal">
      <formula>L$251</formula>
    </cfRule>
    <cfRule type="cellIs" dxfId="6098" priority="568" stopIfTrue="1" operator="equal">
      <formula>L$298</formula>
    </cfRule>
  </conditionalFormatting>
  <conditionalFormatting sqref="L41">
    <cfRule type="cellIs" dxfId="6097" priority="565" stopIfTrue="1" operator="equal">
      <formula>L$252</formula>
    </cfRule>
    <cfRule type="cellIs" dxfId="6096" priority="566" stopIfTrue="1" operator="equal">
      <formula>L$299</formula>
    </cfRule>
  </conditionalFormatting>
  <conditionalFormatting sqref="L42">
    <cfRule type="cellIs" dxfId="6095" priority="563" stopIfTrue="1" operator="equal">
      <formula>L$253</formula>
    </cfRule>
    <cfRule type="cellIs" dxfId="6094" priority="564" stopIfTrue="1" operator="equal">
      <formula>L$300</formula>
    </cfRule>
  </conditionalFormatting>
  <conditionalFormatting sqref="L43">
    <cfRule type="cellIs" dxfId="6093" priority="561" stopIfTrue="1" operator="equal">
      <formula>L$254</formula>
    </cfRule>
    <cfRule type="cellIs" dxfId="6092" priority="562" stopIfTrue="1" operator="equal">
      <formula>L$301</formula>
    </cfRule>
  </conditionalFormatting>
  <conditionalFormatting sqref="L44">
    <cfRule type="cellIs" dxfId="6091" priority="559" stopIfTrue="1" operator="equal">
      <formula>L$255</formula>
    </cfRule>
    <cfRule type="cellIs" dxfId="6090" priority="560" stopIfTrue="1" operator="equal">
      <formula>L$302</formula>
    </cfRule>
  </conditionalFormatting>
  <conditionalFormatting sqref="L45">
    <cfRule type="cellIs" dxfId="6089" priority="557" stopIfTrue="1" operator="equal">
      <formula>L$256</formula>
    </cfRule>
    <cfRule type="cellIs" dxfId="6088" priority="558" stopIfTrue="1" operator="equal">
      <formula>L$303</formula>
    </cfRule>
  </conditionalFormatting>
  <conditionalFormatting sqref="L46">
    <cfRule type="cellIs" dxfId="6087" priority="555" stopIfTrue="1" operator="equal">
      <formula>L$257</formula>
    </cfRule>
    <cfRule type="cellIs" dxfId="6086" priority="556" stopIfTrue="1" operator="equal">
      <formula>L$304</formula>
    </cfRule>
  </conditionalFormatting>
  <conditionalFormatting sqref="L47">
    <cfRule type="cellIs" dxfId="6085" priority="553" stopIfTrue="1" operator="equal">
      <formula>L$258</formula>
    </cfRule>
    <cfRule type="cellIs" dxfId="6084" priority="554" stopIfTrue="1" operator="equal">
      <formula>L$305</formula>
    </cfRule>
  </conditionalFormatting>
  <conditionalFormatting sqref="L48">
    <cfRule type="cellIs" dxfId="6083" priority="551" stopIfTrue="1" operator="equal">
      <formula>L$259</formula>
    </cfRule>
    <cfRule type="cellIs" dxfId="6082" priority="552" stopIfTrue="1" operator="equal">
      <formula>L$306</formula>
    </cfRule>
  </conditionalFormatting>
  <conditionalFormatting sqref="L49">
    <cfRule type="cellIs" dxfId="6081" priority="549" stopIfTrue="1" operator="equal">
      <formula>L$260</formula>
    </cfRule>
    <cfRule type="cellIs" dxfId="6080" priority="550" stopIfTrue="1" operator="equal">
      <formula>L$307</formula>
    </cfRule>
  </conditionalFormatting>
  <conditionalFormatting sqref="L50">
    <cfRule type="cellIs" dxfId="6079" priority="547" stopIfTrue="1" operator="equal">
      <formula>L$261</formula>
    </cfRule>
    <cfRule type="cellIs" dxfId="6078" priority="548" stopIfTrue="1" operator="equal">
      <formula>L$308</formula>
    </cfRule>
  </conditionalFormatting>
  <conditionalFormatting sqref="L51">
    <cfRule type="cellIs" dxfId="6077" priority="545" stopIfTrue="1" operator="equal">
      <formula>L$262</formula>
    </cfRule>
    <cfRule type="cellIs" dxfId="6076" priority="546" stopIfTrue="1" operator="equal">
      <formula>L$309</formula>
    </cfRule>
  </conditionalFormatting>
  <conditionalFormatting sqref="L52">
    <cfRule type="cellIs" dxfId="6075" priority="543" stopIfTrue="1" operator="equal">
      <formula>L$263</formula>
    </cfRule>
    <cfRule type="cellIs" dxfId="6074" priority="544" stopIfTrue="1" operator="equal">
      <formula>L$310</formula>
    </cfRule>
  </conditionalFormatting>
  <conditionalFormatting sqref="L53">
    <cfRule type="cellIs" dxfId="6073" priority="541" stopIfTrue="1" operator="equal">
      <formula>L$264</formula>
    </cfRule>
    <cfRule type="cellIs" dxfId="6072" priority="542" stopIfTrue="1" operator="equal">
      <formula>L$311</formula>
    </cfRule>
  </conditionalFormatting>
  <conditionalFormatting sqref="L54">
    <cfRule type="cellIs" dxfId="6071" priority="539" stopIfTrue="1" operator="equal">
      <formula>L$265</formula>
    </cfRule>
    <cfRule type="cellIs" dxfId="6070" priority="540" stopIfTrue="1" operator="equal">
      <formula>L$312</formula>
    </cfRule>
  </conditionalFormatting>
  <conditionalFormatting sqref="L55">
    <cfRule type="cellIs" dxfId="6069" priority="537" stopIfTrue="1" operator="equal">
      <formula>L$266</formula>
    </cfRule>
    <cfRule type="cellIs" dxfId="6068" priority="538" stopIfTrue="1" operator="equal">
      <formula>L$313</formula>
    </cfRule>
  </conditionalFormatting>
  <conditionalFormatting sqref="L56">
    <cfRule type="cellIs" dxfId="6067" priority="535" stopIfTrue="1" operator="equal">
      <formula>L$267</formula>
    </cfRule>
    <cfRule type="cellIs" dxfId="6066" priority="536" stopIfTrue="1" operator="equal">
      <formula>L$314</formula>
    </cfRule>
  </conditionalFormatting>
  <conditionalFormatting sqref="A12:D12">
    <cfRule type="cellIs" dxfId="6065" priority="533" stopIfTrue="1" operator="equal">
      <formula>A$221</formula>
    </cfRule>
    <cfRule type="cellIs" dxfId="6064" priority="534" stopIfTrue="1" operator="equal">
      <formula>A$268</formula>
    </cfRule>
  </conditionalFormatting>
  <conditionalFormatting sqref="A13:D13">
    <cfRule type="cellIs" dxfId="6063" priority="531" stopIfTrue="1" operator="equal">
      <formula>A$223</formula>
    </cfRule>
    <cfRule type="cellIs" dxfId="6062" priority="532" stopIfTrue="1" operator="equal">
      <formula>A$270</formula>
    </cfRule>
  </conditionalFormatting>
  <conditionalFormatting sqref="A14:D14">
    <cfRule type="cellIs" dxfId="6061" priority="529" stopIfTrue="1" operator="equal">
      <formula>A$224</formula>
    </cfRule>
    <cfRule type="cellIs" dxfId="6060" priority="530" stopIfTrue="1" operator="equal">
      <formula>A$271</formula>
    </cfRule>
  </conditionalFormatting>
  <conditionalFormatting sqref="A15:D15">
    <cfRule type="cellIs" dxfId="6059" priority="527" stopIfTrue="1" operator="equal">
      <formula>A$225</formula>
    </cfRule>
    <cfRule type="cellIs" dxfId="6058" priority="528" stopIfTrue="1" operator="equal">
      <formula>A$272</formula>
    </cfRule>
  </conditionalFormatting>
  <conditionalFormatting sqref="A16:D16">
    <cfRule type="cellIs" dxfId="6057" priority="525" stopIfTrue="1" operator="equal">
      <formula>A$226</formula>
    </cfRule>
    <cfRule type="cellIs" dxfId="6056" priority="526" stopIfTrue="1" operator="equal">
      <formula>A$273</formula>
    </cfRule>
  </conditionalFormatting>
  <conditionalFormatting sqref="A17:D17">
    <cfRule type="cellIs" dxfId="6055" priority="523" stopIfTrue="1" operator="equal">
      <formula>A$227</formula>
    </cfRule>
    <cfRule type="cellIs" dxfId="6054" priority="524" stopIfTrue="1" operator="equal">
      <formula>A$274</formula>
    </cfRule>
  </conditionalFormatting>
  <conditionalFormatting sqref="A18:D18">
    <cfRule type="cellIs" dxfId="6053" priority="521" stopIfTrue="1" operator="equal">
      <formula>A$228</formula>
    </cfRule>
    <cfRule type="cellIs" dxfId="6052" priority="522" stopIfTrue="1" operator="equal">
      <formula>A$275</formula>
    </cfRule>
  </conditionalFormatting>
  <conditionalFormatting sqref="A19:D19">
    <cfRule type="cellIs" dxfId="6051" priority="519" stopIfTrue="1" operator="equal">
      <formula>A$229</formula>
    </cfRule>
    <cfRule type="cellIs" dxfId="6050" priority="520" stopIfTrue="1" operator="equal">
      <formula>A$276</formula>
    </cfRule>
  </conditionalFormatting>
  <conditionalFormatting sqref="A20:D20">
    <cfRule type="cellIs" dxfId="6049" priority="517" stopIfTrue="1" operator="equal">
      <formula>A$230</formula>
    </cfRule>
    <cfRule type="cellIs" dxfId="6048" priority="518" stopIfTrue="1" operator="equal">
      <formula>A$277</formula>
    </cfRule>
  </conditionalFormatting>
  <conditionalFormatting sqref="A21:D21">
    <cfRule type="cellIs" dxfId="6047" priority="515" stopIfTrue="1" operator="equal">
      <formula>A$231</formula>
    </cfRule>
    <cfRule type="cellIs" dxfId="6046" priority="516" stopIfTrue="1" operator="equal">
      <formula>A$278</formula>
    </cfRule>
  </conditionalFormatting>
  <conditionalFormatting sqref="A22:D22">
    <cfRule type="cellIs" dxfId="6045" priority="513" stopIfTrue="1" operator="equal">
      <formula>A$232</formula>
    </cfRule>
    <cfRule type="cellIs" dxfId="6044" priority="514" stopIfTrue="1" operator="equal">
      <formula>A$279</formula>
    </cfRule>
  </conditionalFormatting>
  <conditionalFormatting sqref="A23:D23">
    <cfRule type="cellIs" dxfId="6043" priority="511" stopIfTrue="1" operator="equal">
      <formula>A$233</formula>
    </cfRule>
    <cfRule type="cellIs" dxfId="6042" priority="512" stopIfTrue="1" operator="equal">
      <formula>A$280</formula>
    </cfRule>
  </conditionalFormatting>
  <conditionalFormatting sqref="A24:D24">
    <cfRule type="cellIs" dxfId="6041" priority="509" stopIfTrue="1" operator="equal">
      <formula>A$234</formula>
    </cfRule>
    <cfRule type="cellIs" dxfId="6040" priority="510" stopIfTrue="1" operator="equal">
      <formula>A$281</formula>
    </cfRule>
  </conditionalFormatting>
  <conditionalFormatting sqref="A25:D25">
    <cfRule type="cellIs" dxfId="6039" priority="507" stopIfTrue="1" operator="equal">
      <formula>A$235</formula>
    </cfRule>
    <cfRule type="cellIs" dxfId="6038" priority="508" stopIfTrue="1" operator="equal">
      <formula>A$282</formula>
    </cfRule>
  </conditionalFormatting>
  <conditionalFormatting sqref="A26:D26">
    <cfRule type="cellIs" dxfId="6037" priority="505" stopIfTrue="1" operator="equal">
      <formula>A$236</formula>
    </cfRule>
    <cfRule type="cellIs" dxfId="6036" priority="506" stopIfTrue="1" operator="equal">
      <formula>A$283</formula>
    </cfRule>
  </conditionalFormatting>
  <conditionalFormatting sqref="A27:D27">
    <cfRule type="cellIs" dxfId="6035" priority="503" stopIfTrue="1" operator="equal">
      <formula>A$237</formula>
    </cfRule>
    <cfRule type="cellIs" dxfId="6034" priority="504" stopIfTrue="1" operator="equal">
      <formula>A$284</formula>
    </cfRule>
  </conditionalFormatting>
  <conditionalFormatting sqref="A28:D28">
    <cfRule type="cellIs" dxfId="6033" priority="501" stopIfTrue="1" operator="equal">
      <formula>A$238</formula>
    </cfRule>
    <cfRule type="cellIs" dxfId="6032" priority="502" stopIfTrue="1" operator="equal">
      <formula>A$285</formula>
    </cfRule>
  </conditionalFormatting>
  <conditionalFormatting sqref="A29:D29">
    <cfRule type="cellIs" dxfId="6031" priority="499" stopIfTrue="1" operator="equal">
      <formula>A$239</formula>
    </cfRule>
    <cfRule type="cellIs" dxfId="6030" priority="500" stopIfTrue="1" operator="equal">
      <formula>A$286</formula>
    </cfRule>
  </conditionalFormatting>
  <conditionalFormatting sqref="A30:D30">
    <cfRule type="cellIs" dxfId="6029" priority="497" stopIfTrue="1" operator="equal">
      <formula>A$240</formula>
    </cfRule>
    <cfRule type="cellIs" dxfId="6028" priority="498" stopIfTrue="1" operator="equal">
      <formula>A$287</formula>
    </cfRule>
  </conditionalFormatting>
  <conditionalFormatting sqref="A31:D31">
    <cfRule type="cellIs" dxfId="6027" priority="495" stopIfTrue="1" operator="equal">
      <formula>A$241</formula>
    </cfRule>
    <cfRule type="cellIs" dxfId="6026" priority="496" stopIfTrue="1" operator="equal">
      <formula>A$288</formula>
    </cfRule>
  </conditionalFormatting>
  <conditionalFormatting sqref="A32:D32">
    <cfRule type="cellIs" dxfId="6025" priority="493" stopIfTrue="1" operator="equal">
      <formula>A$242</formula>
    </cfRule>
    <cfRule type="cellIs" dxfId="6024" priority="494" stopIfTrue="1" operator="equal">
      <formula>A$289</formula>
    </cfRule>
  </conditionalFormatting>
  <conditionalFormatting sqref="A33:D33">
    <cfRule type="cellIs" dxfId="6023" priority="491" stopIfTrue="1" operator="equal">
      <formula>A$243</formula>
    </cfRule>
    <cfRule type="cellIs" dxfId="6022" priority="492" stopIfTrue="1" operator="equal">
      <formula>A$290</formula>
    </cfRule>
  </conditionalFormatting>
  <conditionalFormatting sqref="A35:D35">
    <cfRule type="cellIs" dxfId="6021" priority="489" stopIfTrue="1" operator="equal">
      <formula>A$245</formula>
    </cfRule>
    <cfRule type="cellIs" dxfId="6020" priority="490" stopIfTrue="1" operator="equal">
      <formula>A$292</formula>
    </cfRule>
  </conditionalFormatting>
  <conditionalFormatting sqref="A36:D36">
    <cfRule type="cellIs" dxfId="6019" priority="487" stopIfTrue="1" operator="equal">
      <formula>A$247</formula>
    </cfRule>
    <cfRule type="cellIs" dxfId="6018" priority="488" stopIfTrue="1" operator="equal">
      <formula>A$294</formula>
    </cfRule>
  </conditionalFormatting>
  <conditionalFormatting sqref="A37:D37">
    <cfRule type="cellIs" dxfId="6017" priority="485" stopIfTrue="1" operator="equal">
      <formula>A$248</formula>
    </cfRule>
    <cfRule type="cellIs" dxfId="6016" priority="486" stopIfTrue="1" operator="equal">
      <formula>A$295</formula>
    </cfRule>
  </conditionalFormatting>
  <conditionalFormatting sqref="A38:D38">
    <cfRule type="cellIs" dxfId="6015" priority="483" stopIfTrue="1" operator="equal">
      <formula>A$249</formula>
    </cfRule>
    <cfRule type="cellIs" dxfId="6014" priority="484" stopIfTrue="1" operator="equal">
      <formula>A$296</formula>
    </cfRule>
  </conditionalFormatting>
  <conditionalFormatting sqref="A39:D39">
    <cfRule type="cellIs" dxfId="6013" priority="481" stopIfTrue="1" operator="equal">
      <formula>A$250</formula>
    </cfRule>
    <cfRule type="cellIs" dxfId="6012" priority="482" stopIfTrue="1" operator="equal">
      <formula>A$297</formula>
    </cfRule>
  </conditionalFormatting>
  <conditionalFormatting sqref="A40:D40">
    <cfRule type="cellIs" dxfId="6011" priority="479" stopIfTrue="1" operator="equal">
      <formula>A$251</formula>
    </cfRule>
    <cfRule type="cellIs" dxfId="6010" priority="480" stopIfTrue="1" operator="equal">
      <formula>A$298</formula>
    </cfRule>
  </conditionalFormatting>
  <conditionalFormatting sqref="A41:D41">
    <cfRule type="cellIs" dxfId="6009" priority="477" stopIfTrue="1" operator="equal">
      <formula>A$252</formula>
    </cfRule>
    <cfRule type="cellIs" dxfId="6008" priority="478" stopIfTrue="1" operator="equal">
      <formula>A$299</formula>
    </cfRule>
  </conditionalFormatting>
  <conditionalFormatting sqref="A42:D42">
    <cfRule type="cellIs" dxfId="6007" priority="475" stopIfTrue="1" operator="equal">
      <formula>A$253</formula>
    </cfRule>
    <cfRule type="cellIs" dxfId="6006" priority="476" stopIfTrue="1" operator="equal">
      <formula>A$300</formula>
    </cfRule>
  </conditionalFormatting>
  <conditionalFormatting sqref="A43:D43">
    <cfRule type="cellIs" dxfId="6005" priority="473" stopIfTrue="1" operator="equal">
      <formula>A$254</formula>
    </cfRule>
    <cfRule type="cellIs" dxfId="6004" priority="474" stopIfTrue="1" operator="equal">
      <formula>A$301</formula>
    </cfRule>
  </conditionalFormatting>
  <conditionalFormatting sqref="A44:D44">
    <cfRule type="cellIs" dxfId="6003" priority="471" stopIfTrue="1" operator="equal">
      <formula>A$255</formula>
    </cfRule>
    <cfRule type="cellIs" dxfId="6002" priority="472" stopIfTrue="1" operator="equal">
      <formula>A$302</formula>
    </cfRule>
  </conditionalFormatting>
  <conditionalFormatting sqref="A45:D45">
    <cfRule type="cellIs" dxfId="6001" priority="469" stopIfTrue="1" operator="equal">
      <formula>A$256</formula>
    </cfRule>
    <cfRule type="cellIs" dxfId="6000" priority="470" stopIfTrue="1" operator="equal">
      <formula>A$303</formula>
    </cfRule>
  </conditionalFormatting>
  <conditionalFormatting sqref="A46:D46">
    <cfRule type="cellIs" dxfId="5999" priority="467" stopIfTrue="1" operator="equal">
      <formula>A$257</formula>
    </cfRule>
    <cfRule type="cellIs" dxfId="5998" priority="468" stopIfTrue="1" operator="equal">
      <formula>A$304</formula>
    </cfRule>
  </conditionalFormatting>
  <conditionalFormatting sqref="A47:D47">
    <cfRule type="cellIs" dxfId="5997" priority="465" stopIfTrue="1" operator="equal">
      <formula>A$258</formula>
    </cfRule>
    <cfRule type="cellIs" dxfId="5996" priority="466" stopIfTrue="1" operator="equal">
      <formula>A$305</formula>
    </cfRule>
  </conditionalFormatting>
  <conditionalFormatting sqref="A48:D48">
    <cfRule type="cellIs" dxfId="5995" priority="463" stopIfTrue="1" operator="equal">
      <formula>A$259</formula>
    </cfRule>
    <cfRule type="cellIs" dxfId="5994" priority="464" stopIfTrue="1" operator="equal">
      <formula>A$306</formula>
    </cfRule>
  </conditionalFormatting>
  <conditionalFormatting sqref="A49:D49">
    <cfRule type="cellIs" dxfId="5993" priority="461" stopIfTrue="1" operator="equal">
      <formula>A$260</formula>
    </cfRule>
    <cfRule type="cellIs" dxfId="5992" priority="462" stopIfTrue="1" operator="equal">
      <formula>A$307</formula>
    </cfRule>
  </conditionalFormatting>
  <conditionalFormatting sqref="A50:D50">
    <cfRule type="cellIs" dxfId="5991" priority="459" stopIfTrue="1" operator="equal">
      <formula>A$261</formula>
    </cfRule>
    <cfRule type="cellIs" dxfId="5990" priority="460" stopIfTrue="1" operator="equal">
      <formula>A$308</formula>
    </cfRule>
  </conditionalFormatting>
  <conditionalFormatting sqref="A51:D51">
    <cfRule type="cellIs" dxfId="5989" priority="457" stopIfTrue="1" operator="equal">
      <formula>A$262</formula>
    </cfRule>
    <cfRule type="cellIs" dxfId="5988" priority="458" stopIfTrue="1" operator="equal">
      <formula>A$309</formula>
    </cfRule>
  </conditionalFormatting>
  <conditionalFormatting sqref="A52:D52">
    <cfRule type="cellIs" dxfId="5987" priority="455" stopIfTrue="1" operator="equal">
      <formula>A$263</formula>
    </cfRule>
    <cfRule type="cellIs" dxfId="5986" priority="456" stopIfTrue="1" operator="equal">
      <formula>A$310</formula>
    </cfRule>
  </conditionalFormatting>
  <conditionalFormatting sqref="A53:D53">
    <cfRule type="cellIs" dxfId="5985" priority="453" stopIfTrue="1" operator="equal">
      <formula>A$264</formula>
    </cfRule>
    <cfRule type="cellIs" dxfId="5984" priority="454" stopIfTrue="1" operator="equal">
      <formula>A$311</formula>
    </cfRule>
  </conditionalFormatting>
  <conditionalFormatting sqref="A54:D54">
    <cfRule type="cellIs" dxfId="5983" priority="451" stopIfTrue="1" operator="equal">
      <formula>A$265</formula>
    </cfRule>
    <cfRule type="cellIs" dxfId="5982" priority="452" stopIfTrue="1" operator="equal">
      <formula>A$312</formula>
    </cfRule>
  </conditionalFormatting>
  <conditionalFormatting sqref="A55:D55">
    <cfRule type="cellIs" dxfId="5981" priority="449" stopIfTrue="1" operator="equal">
      <formula>A$266</formula>
    </cfRule>
    <cfRule type="cellIs" dxfId="5980" priority="450" stopIfTrue="1" operator="equal">
      <formula>A$313</formula>
    </cfRule>
  </conditionalFormatting>
  <conditionalFormatting sqref="A56:D56">
    <cfRule type="cellIs" dxfId="5979" priority="447" stopIfTrue="1" operator="equal">
      <formula>A$267</formula>
    </cfRule>
    <cfRule type="cellIs" dxfId="5978" priority="448" stopIfTrue="1" operator="equal">
      <formula>A$314</formula>
    </cfRule>
  </conditionalFormatting>
  <conditionalFormatting sqref="A12:D12">
    <cfRule type="cellIs" dxfId="5977" priority="445" stopIfTrue="1" operator="equal">
      <formula>A$221</formula>
    </cfRule>
    <cfRule type="cellIs" dxfId="5976" priority="446" stopIfTrue="1" operator="equal">
      <formula>A$268</formula>
    </cfRule>
  </conditionalFormatting>
  <conditionalFormatting sqref="A13:D13">
    <cfRule type="cellIs" dxfId="5975" priority="443" stopIfTrue="1" operator="equal">
      <formula>A$223</formula>
    </cfRule>
    <cfRule type="cellIs" dxfId="5974" priority="444" stopIfTrue="1" operator="equal">
      <formula>A$270</formula>
    </cfRule>
  </conditionalFormatting>
  <conditionalFormatting sqref="A14:D14">
    <cfRule type="cellIs" dxfId="5973" priority="441" stopIfTrue="1" operator="equal">
      <formula>A$224</formula>
    </cfRule>
    <cfRule type="cellIs" dxfId="5972" priority="442" stopIfTrue="1" operator="equal">
      <formula>A$271</formula>
    </cfRule>
  </conditionalFormatting>
  <conditionalFormatting sqref="A15:D15">
    <cfRule type="cellIs" dxfId="5971" priority="439" stopIfTrue="1" operator="equal">
      <formula>A$225</formula>
    </cfRule>
    <cfRule type="cellIs" dxfId="5970" priority="440" stopIfTrue="1" operator="equal">
      <formula>A$272</formula>
    </cfRule>
  </conditionalFormatting>
  <conditionalFormatting sqref="A16:D16">
    <cfRule type="cellIs" dxfId="5969" priority="437" stopIfTrue="1" operator="equal">
      <formula>A$226</formula>
    </cfRule>
    <cfRule type="cellIs" dxfId="5968" priority="438" stopIfTrue="1" operator="equal">
      <formula>A$273</formula>
    </cfRule>
  </conditionalFormatting>
  <conditionalFormatting sqref="A17:D17">
    <cfRule type="cellIs" dxfId="5967" priority="435" stopIfTrue="1" operator="equal">
      <formula>A$227</formula>
    </cfRule>
    <cfRule type="cellIs" dxfId="5966" priority="436" stopIfTrue="1" operator="equal">
      <formula>A$274</formula>
    </cfRule>
  </conditionalFormatting>
  <conditionalFormatting sqref="A18:D18">
    <cfRule type="cellIs" dxfId="5965" priority="433" stopIfTrue="1" operator="equal">
      <formula>A$228</formula>
    </cfRule>
    <cfRule type="cellIs" dxfId="5964" priority="434" stopIfTrue="1" operator="equal">
      <formula>A$275</formula>
    </cfRule>
  </conditionalFormatting>
  <conditionalFormatting sqref="A19:D19">
    <cfRule type="cellIs" dxfId="5963" priority="431" stopIfTrue="1" operator="equal">
      <formula>A$229</formula>
    </cfRule>
    <cfRule type="cellIs" dxfId="5962" priority="432" stopIfTrue="1" operator="equal">
      <formula>A$276</formula>
    </cfRule>
  </conditionalFormatting>
  <conditionalFormatting sqref="A20:D20">
    <cfRule type="cellIs" dxfId="5961" priority="429" stopIfTrue="1" operator="equal">
      <formula>A$230</formula>
    </cfRule>
    <cfRule type="cellIs" dxfId="5960" priority="430" stopIfTrue="1" operator="equal">
      <formula>A$277</formula>
    </cfRule>
  </conditionalFormatting>
  <conditionalFormatting sqref="A21:D21">
    <cfRule type="cellIs" dxfId="5959" priority="427" stopIfTrue="1" operator="equal">
      <formula>A$231</formula>
    </cfRule>
    <cfRule type="cellIs" dxfId="5958" priority="428" stopIfTrue="1" operator="equal">
      <formula>A$278</formula>
    </cfRule>
  </conditionalFormatting>
  <conditionalFormatting sqref="A22:D22">
    <cfRule type="cellIs" dxfId="5957" priority="425" stopIfTrue="1" operator="equal">
      <formula>A$232</formula>
    </cfRule>
    <cfRule type="cellIs" dxfId="5956" priority="426" stopIfTrue="1" operator="equal">
      <formula>A$279</formula>
    </cfRule>
  </conditionalFormatting>
  <conditionalFormatting sqref="A23:D23">
    <cfRule type="cellIs" dxfId="5955" priority="423" stopIfTrue="1" operator="equal">
      <formula>A$233</formula>
    </cfRule>
    <cfRule type="cellIs" dxfId="5954" priority="424" stopIfTrue="1" operator="equal">
      <formula>A$280</formula>
    </cfRule>
  </conditionalFormatting>
  <conditionalFormatting sqref="A24:D24">
    <cfRule type="cellIs" dxfId="5953" priority="421" stopIfTrue="1" operator="equal">
      <formula>A$234</formula>
    </cfRule>
    <cfRule type="cellIs" dxfId="5952" priority="422" stopIfTrue="1" operator="equal">
      <formula>A$281</formula>
    </cfRule>
  </conditionalFormatting>
  <conditionalFormatting sqref="A25:D25">
    <cfRule type="cellIs" dxfId="5951" priority="419" stopIfTrue="1" operator="equal">
      <formula>A$235</formula>
    </cfRule>
    <cfRule type="cellIs" dxfId="5950" priority="420" stopIfTrue="1" operator="equal">
      <formula>A$282</formula>
    </cfRule>
  </conditionalFormatting>
  <conditionalFormatting sqref="A26:D26">
    <cfRule type="cellIs" dxfId="5949" priority="417" stopIfTrue="1" operator="equal">
      <formula>A$236</formula>
    </cfRule>
    <cfRule type="cellIs" dxfId="5948" priority="418" stopIfTrue="1" operator="equal">
      <formula>A$283</formula>
    </cfRule>
  </conditionalFormatting>
  <conditionalFormatting sqref="A27:D27">
    <cfRule type="cellIs" dxfId="5947" priority="415" stopIfTrue="1" operator="equal">
      <formula>A$237</formula>
    </cfRule>
    <cfRule type="cellIs" dxfId="5946" priority="416" stopIfTrue="1" operator="equal">
      <formula>A$284</formula>
    </cfRule>
  </conditionalFormatting>
  <conditionalFormatting sqref="A28:D28">
    <cfRule type="cellIs" dxfId="5945" priority="413" stopIfTrue="1" operator="equal">
      <formula>A$238</formula>
    </cfRule>
    <cfRule type="cellIs" dxfId="5944" priority="414" stopIfTrue="1" operator="equal">
      <formula>A$285</formula>
    </cfRule>
  </conditionalFormatting>
  <conditionalFormatting sqref="A29:D29">
    <cfRule type="cellIs" dxfId="5943" priority="411" stopIfTrue="1" operator="equal">
      <formula>A$239</formula>
    </cfRule>
    <cfRule type="cellIs" dxfId="5942" priority="412" stopIfTrue="1" operator="equal">
      <formula>A$286</formula>
    </cfRule>
  </conditionalFormatting>
  <conditionalFormatting sqref="A30:D30">
    <cfRule type="cellIs" dxfId="5941" priority="409" stopIfTrue="1" operator="equal">
      <formula>A$240</formula>
    </cfRule>
    <cfRule type="cellIs" dxfId="5940" priority="410" stopIfTrue="1" operator="equal">
      <formula>A$287</formula>
    </cfRule>
  </conditionalFormatting>
  <conditionalFormatting sqref="A31:D31">
    <cfRule type="cellIs" dxfId="5939" priority="407" stopIfTrue="1" operator="equal">
      <formula>A$241</formula>
    </cfRule>
    <cfRule type="cellIs" dxfId="5938" priority="408" stopIfTrue="1" operator="equal">
      <formula>A$288</formula>
    </cfRule>
  </conditionalFormatting>
  <conditionalFormatting sqref="A32:D32">
    <cfRule type="cellIs" dxfId="5937" priority="405" stopIfTrue="1" operator="equal">
      <formula>A$242</formula>
    </cfRule>
    <cfRule type="cellIs" dxfId="5936" priority="406" stopIfTrue="1" operator="equal">
      <formula>A$289</formula>
    </cfRule>
  </conditionalFormatting>
  <conditionalFormatting sqref="A33:D33">
    <cfRule type="cellIs" dxfId="5935" priority="403" stopIfTrue="1" operator="equal">
      <formula>A$243</formula>
    </cfRule>
    <cfRule type="cellIs" dxfId="5934" priority="404" stopIfTrue="1" operator="equal">
      <formula>A$290</formula>
    </cfRule>
  </conditionalFormatting>
  <conditionalFormatting sqref="A35:D35">
    <cfRule type="cellIs" dxfId="5933" priority="401" stopIfTrue="1" operator="equal">
      <formula>A$245</formula>
    </cfRule>
    <cfRule type="cellIs" dxfId="5932" priority="402" stopIfTrue="1" operator="equal">
      <formula>A$292</formula>
    </cfRule>
  </conditionalFormatting>
  <conditionalFormatting sqref="A36:D36">
    <cfRule type="cellIs" dxfId="5931" priority="399" stopIfTrue="1" operator="equal">
      <formula>A$247</formula>
    </cfRule>
    <cfRule type="cellIs" dxfId="5930" priority="400" stopIfTrue="1" operator="equal">
      <formula>A$294</formula>
    </cfRule>
  </conditionalFormatting>
  <conditionalFormatting sqref="A37:D37">
    <cfRule type="cellIs" dxfId="5929" priority="397" stopIfTrue="1" operator="equal">
      <formula>A$248</formula>
    </cfRule>
    <cfRule type="cellIs" dxfId="5928" priority="398" stopIfTrue="1" operator="equal">
      <formula>A$295</formula>
    </cfRule>
  </conditionalFormatting>
  <conditionalFormatting sqref="A38:D38">
    <cfRule type="cellIs" dxfId="5927" priority="395" stopIfTrue="1" operator="equal">
      <formula>A$249</formula>
    </cfRule>
    <cfRule type="cellIs" dxfId="5926" priority="396" stopIfTrue="1" operator="equal">
      <formula>A$296</formula>
    </cfRule>
  </conditionalFormatting>
  <conditionalFormatting sqref="A39:D39">
    <cfRule type="cellIs" dxfId="5925" priority="393" stopIfTrue="1" operator="equal">
      <formula>A$250</formula>
    </cfRule>
    <cfRule type="cellIs" dxfId="5924" priority="394" stopIfTrue="1" operator="equal">
      <formula>A$297</formula>
    </cfRule>
  </conditionalFormatting>
  <conditionalFormatting sqref="A40:D40">
    <cfRule type="cellIs" dxfId="5923" priority="391" stopIfTrue="1" operator="equal">
      <formula>A$251</formula>
    </cfRule>
    <cfRule type="cellIs" dxfId="5922" priority="392" stopIfTrue="1" operator="equal">
      <formula>A$298</formula>
    </cfRule>
  </conditionalFormatting>
  <conditionalFormatting sqref="A41:D41">
    <cfRule type="cellIs" dxfId="5921" priority="389" stopIfTrue="1" operator="equal">
      <formula>A$252</formula>
    </cfRule>
    <cfRule type="cellIs" dxfId="5920" priority="390" stopIfTrue="1" operator="equal">
      <formula>A$299</formula>
    </cfRule>
  </conditionalFormatting>
  <conditionalFormatting sqref="A42:D42">
    <cfRule type="cellIs" dxfId="5919" priority="387" stopIfTrue="1" operator="equal">
      <formula>A$253</formula>
    </cfRule>
    <cfRule type="cellIs" dxfId="5918" priority="388" stopIfTrue="1" operator="equal">
      <formula>A$300</formula>
    </cfRule>
  </conditionalFormatting>
  <conditionalFormatting sqref="A43:D43">
    <cfRule type="cellIs" dxfId="5917" priority="385" stopIfTrue="1" operator="equal">
      <formula>A$254</formula>
    </cfRule>
    <cfRule type="cellIs" dxfId="5916" priority="386" stopIfTrue="1" operator="equal">
      <formula>A$301</formula>
    </cfRule>
  </conditionalFormatting>
  <conditionalFormatting sqref="A44:D44">
    <cfRule type="cellIs" dxfId="5915" priority="383" stopIfTrue="1" operator="equal">
      <formula>A$255</formula>
    </cfRule>
    <cfRule type="cellIs" dxfId="5914" priority="384" stopIfTrue="1" operator="equal">
      <formula>A$302</formula>
    </cfRule>
  </conditionalFormatting>
  <conditionalFormatting sqref="A45:D45">
    <cfRule type="cellIs" dxfId="5913" priority="381" stopIfTrue="1" operator="equal">
      <formula>A$256</formula>
    </cfRule>
    <cfRule type="cellIs" dxfId="5912" priority="382" stopIfTrue="1" operator="equal">
      <formula>A$303</formula>
    </cfRule>
  </conditionalFormatting>
  <conditionalFormatting sqref="A46:D46">
    <cfRule type="cellIs" dxfId="5911" priority="379" stopIfTrue="1" operator="equal">
      <formula>A$257</formula>
    </cfRule>
    <cfRule type="cellIs" dxfId="5910" priority="380" stopIfTrue="1" operator="equal">
      <formula>A$304</formula>
    </cfRule>
  </conditionalFormatting>
  <conditionalFormatting sqref="A47:D47">
    <cfRule type="cellIs" dxfId="5909" priority="377" stopIfTrue="1" operator="equal">
      <formula>A$258</formula>
    </cfRule>
    <cfRule type="cellIs" dxfId="5908" priority="378" stopIfTrue="1" operator="equal">
      <formula>A$305</formula>
    </cfRule>
  </conditionalFormatting>
  <conditionalFormatting sqref="A48:D48">
    <cfRule type="cellIs" dxfId="5907" priority="375" stopIfTrue="1" operator="equal">
      <formula>A$259</formula>
    </cfRule>
    <cfRule type="cellIs" dxfId="5906" priority="376" stopIfTrue="1" operator="equal">
      <formula>A$306</formula>
    </cfRule>
  </conditionalFormatting>
  <conditionalFormatting sqref="A49:D49">
    <cfRule type="cellIs" dxfId="5905" priority="373" stopIfTrue="1" operator="equal">
      <formula>A$260</formula>
    </cfRule>
    <cfRule type="cellIs" dxfId="5904" priority="374" stopIfTrue="1" operator="equal">
      <formula>A$307</formula>
    </cfRule>
  </conditionalFormatting>
  <conditionalFormatting sqref="A50:D50">
    <cfRule type="cellIs" dxfId="5903" priority="371" stopIfTrue="1" operator="equal">
      <formula>A$261</formula>
    </cfRule>
    <cfRule type="cellIs" dxfId="5902" priority="372" stopIfTrue="1" operator="equal">
      <formula>A$308</formula>
    </cfRule>
  </conditionalFormatting>
  <conditionalFormatting sqref="A51:D51">
    <cfRule type="cellIs" dxfId="5901" priority="369" stopIfTrue="1" operator="equal">
      <formula>A$262</formula>
    </cfRule>
    <cfRule type="cellIs" dxfId="5900" priority="370" stopIfTrue="1" operator="equal">
      <formula>A$309</formula>
    </cfRule>
  </conditionalFormatting>
  <conditionalFormatting sqref="A52:D52">
    <cfRule type="cellIs" dxfId="5899" priority="367" stopIfTrue="1" operator="equal">
      <formula>A$263</formula>
    </cfRule>
    <cfRule type="cellIs" dxfId="5898" priority="368" stopIfTrue="1" operator="equal">
      <formula>A$310</formula>
    </cfRule>
  </conditionalFormatting>
  <conditionalFormatting sqref="A53:D53">
    <cfRule type="cellIs" dxfId="5897" priority="365" stopIfTrue="1" operator="equal">
      <formula>A$264</formula>
    </cfRule>
    <cfRule type="cellIs" dxfId="5896" priority="366" stopIfTrue="1" operator="equal">
      <formula>A$311</formula>
    </cfRule>
  </conditionalFormatting>
  <conditionalFormatting sqref="A54:D54">
    <cfRule type="cellIs" dxfId="5895" priority="363" stopIfTrue="1" operator="equal">
      <formula>A$265</formula>
    </cfRule>
    <cfRule type="cellIs" dxfId="5894" priority="364" stopIfTrue="1" operator="equal">
      <formula>A$312</formula>
    </cfRule>
  </conditionalFormatting>
  <conditionalFormatting sqref="A55:D55">
    <cfRule type="cellIs" dxfId="5893" priority="361" stopIfTrue="1" operator="equal">
      <formula>A$266</formula>
    </cfRule>
    <cfRule type="cellIs" dxfId="5892" priority="362" stopIfTrue="1" operator="equal">
      <formula>A$313</formula>
    </cfRule>
  </conditionalFormatting>
  <conditionalFormatting sqref="A56:D56">
    <cfRule type="cellIs" dxfId="5891" priority="359" stopIfTrue="1" operator="equal">
      <formula>A$267</formula>
    </cfRule>
    <cfRule type="cellIs" dxfId="5890" priority="360" stopIfTrue="1" operator="equal">
      <formula>A$314</formula>
    </cfRule>
  </conditionalFormatting>
  <conditionalFormatting sqref="L35">
    <cfRule type="cellIs" dxfId="5889" priority="357" stopIfTrue="1" operator="equal">
      <formula>L$245</formula>
    </cfRule>
    <cfRule type="cellIs" dxfId="5888" priority="358" stopIfTrue="1" operator="equal">
      <formula>L$292</formula>
    </cfRule>
  </conditionalFormatting>
  <conditionalFormatting sqref="L36">
    <cfRule type="cellIs" dxfId="5887" priority="355" stopIfTrue="1" operator="equal">
      <formula>L$247</formula>
    </cfRule>
    <cfRule type="cellIs" dxfId="5886" priority="356" stopIfTrue="1" operator="equal">
      <formula>L$294</formula>
    </cfRule>
  </conditionalFormatting>
  <conditionalFormatting sqref="L37">
    <cfRule type="cellIs" dxfId="5885" priority="353" stopIfTrue="1" operator="equal">
      <formula>L$248</formula>
    </cfRule>
    <cfRule type="cellIs" dxfId="5884" priority="354" stopIfTrue="1" operator="equal">
      <formula>L$295</formula>
    </cfRule>
  </conditionalFormatting>
  <conditionalFormatting sqref="L38">
    <cfRule type="cellIs" dxfId="5883" priority="351" stopIfTrue="1" operator="equal">
      <formula>L$249</formula>
    </cfRule>
    <cfRule type="cellIs" dxfId="5882" priority="352" stopIfTrue="1" operator="equal">
      <formula>L$296</formula>
    </cfRule>
  </conditionalFormatting>
  <conditionalFormatting sqref="L39">
    <cfRule type="cellIs" dxfId="5881" priority="349" stopIfTrue="1" operator="equal">
      <formula>L$250</formula>
    </cfRule>
    <cfRule type="cellIs" dxfId="5880" priority="350" stopIfTrue="1" operator="equal">
      <formula>L$297</formula>
    </cfRule>
  </conditionalFormatting>
  <conditionalFormatting sqref="L40">
    <cfRule type="cellIs" dxfId="5879" priority="347" stopIfTrue="1" operator="equal">
      <formula>L$251</formula>
    </cfRule>
    <cfRule type="cellIs" dxfId="5878" priority="348" stopIfTrue="1" operator="equal">
      <formula>L$298</formula>
    </cfRule>
  </conditionalFormatting>
  <conditionalFormatting sqref="L41">
    <cfRule type="cellIs" dxfId="5877" priority="345" stopIfTrue="1" operator="equal">
      <formula>L$252</formula>
    </cfRule>
    <cfRule type="cellIs" dxfId="5876" priority="346" stopIfTrue="1" operator="equal">
      <formula>L$299</formula>
    </cfRule>
  </conditionalFormatting>
  <conditionalFormatting sqref="L42">
    <cfRule type="cellIs" dxfId="5875" priority="343" stopIfTrue="1" operator="equal">
      <formula>L$253</formula>
    </cfRule>
    <cfRule type="cellIs" dxfId="5874" priority="344" stopIfTrue="1" operator="equal">
      <formula>L$300</formula>
    </cfRule>
  </conditionalFormatting>
  <conditionalFormatting sqref="L43">
    <cfRule type="cellIs" dxfId="5873" priority="341" stopIfTrue="1" operator="equal">
      <formula>L$254</formula>
    </cfRule>
    <cfRule type="cellIs" dxfId="5872" priority="342" stopIfTrue="1" operator="equal">
      <formula>L$301</formula>
    </cfRule>
  </conditionalFormatting>
  <conditionalFormatting sqref="L44">
    <cfRule type="cellIs" dxfId="5871" priority="339" stopIfTrue="1" operator="equal">
      <formula>L$255</formula>
    </cfRule>
    <cfRule type="cellIs" dxfId="5870" priority="340" stopIfTrue="1" operator="equal">
      <formula>L$302</formula>
    </cfRule>
  </conditionalFormatting>
  <conditionalFormatting sqref="L45">
    <cfRule type="cellIs" dxfId="5869" priority="337" stopIfTrue="1" operator="equal">
      <formula>L$256</formula>
    </cfRule>
    <cfRule type="cellIs" dxfId="5868" priority="338" stopIfTrue="1" operator="equal">
      <formula>L$303</formula>
    </cfRule>
  </conditionalFormatting>
  <conditionalFormatting sqref="L46">
    <cfRule type="cellIs" dxfId="5867" priority="335" stopIfTrue="1" operator="equal">
      <formula>L$257</formula>
    </cfRule>
    <cfRule type="cellIs" dxfId="5866" priority="336" stopIfTrue="1" operator="equal">
      <formula>L$304</formula>
    </cfRule>
  </conditionalFormatting>
  <conditionalFormatting sqref="L47">
    <cfRule type="cellIs" dxfId="5865" priority="333" stopIfTrue="1" operator="equal">
      <formula>L$258</formula>
    </cfRule>
    <cfRule type="cellIs" dxfId="5864" priority="334" stopIfTrue="1" operator="equal">
      <formula>L$305</formula>
    </cfRule>
  </conditionalFormatting>
  <conditionalFormatting sqref="L48">
    <cfRule type="cellIs" dxfId="5863" priority="331" stopIfTrue="1" operator="equal">
      <formula>L$259</formula>
    </cfRule>
    <cfRule type="cellIs" dxfId="5862" priority="332" stopIfTrue="1" operator="equal">
      <formula>L$306</formula>
    </cfRule>
  </conditionalFormatting>
  <conditionalFormatting sqref="L49">
    <cfRule type="cellIs" dxfId="5861" priority="329" stopIfTrue="1" operator="equal">
      <formula>L$260</formula>
    </cfRule>
    <cfRule type="cellIs" dxfId="5860" priority="330" stopIfTrue="1" operator="equal">
      <formula>L$307</formula>
    </cfRule>
  </conditionalFormatting>
  <conditionalFormatting sqref="L50">
    <cfRule type="cellIs" dxfId="5859" priority="327" stopIfTrue="1" operator="equal">
      <formula>L$261</formula>
    </cfRule>
    <cfRule type="cellIs" dxfId="5858" priority="328" stopIfTrue="1" operator="equal">
      <formula>L$308</formula>
    </cfRule>
  </conditionalFormatting>
  <conditionalFormatting sqref="L51">
    <cfRule type="cellIs" dxfId="5857" priority="325" stopIfTrue="1" operator="equal">
      <formula>L$262</formula>
    </cfRule>
    <cfRule type="cellIs" dxfId="5856" priority="326" stopIfTrue="1" operator="equal">
      <formula>L$309</formula>
    </cfRule>
  </conditionalFormatting>
  <conditionalFormatting sqref="L52">
    <cfRule type="cellIs" dxfId="5855" priority="323" stopIfTrue="1" operator="equal">
      <formula>L$263</formula>
    </cfRule>
    <cfRule type="cellIs" dxfId="5854" priority="324" stopIfTrue="1" operator="equal">
      <formula>L$310</formula>
    </cfRule>
  </conditionalFormatting>
  <conditionalFormatting sqref="L53">
    <cfRule type="cellIs" dxfId="5853" priority="321" stopIfTrue="1" operator="equal">
      <formula>L$264</formula>
    </cfRule>
    <cfRule type="cellIs" dxfId="5852" priority="322" stopIfTrue="1" operator="equal">
      <formula>L$311</formula>
    </cfRule>
  </conditionalFormatting>
  <conditionalFormatting sqref="L54">
    <cfRule type="cellIs" dxfId="5851" priority="319" stopIfTrue="1" operator="equal">
      <formula>L$265</formula>
    </cfRule>
    <cfRule type="cellIs" dxfId="5850" priority="320" stopIfTrue="1" operator="equal">
      <formula>L$312</formula>
    </cfRule>
  </conditionalFormatting>
  <conditionalFormatting sqref="L55">
    <cfRule type="cellIs" dxfId="5849" priority="317" stopIfTrue="1" operator="equal">
      <formula>L$266</formula>
    </cfRule>
    <cfRule type="cellIs" dxfId="5848" priority="318" stopIfTrue="1" operator="equal">
      <formula>L$313</formula>
    </cfRule>
  </conditionalFormatting>
  <conditionalFormatting sqref="L56">
    <cfRule type="cellIs" dxfId="5847" priority="315" stopIfTrue="1" operator="equal">
      <formula>L$267</formula>
    </cfRule>
    <cfRule type="cellIs" dxfId="5846" priority="316" stopIfTrue="1" operator="equal">
      <formula>L$314</formula>
    </cfRule>
  </conditionalFormatting>
  <conditionalFormatting sqref="A12:D12">
    <cfRule type="cellIs" dxfId="5845" priority="313" stopIfTrue="1" operator="equal">
      <formula>A$221</formula>
    </cfRule>
    <cfRule type="cellIs" dxfId="5844" priority="314" stopIfTrue="1" operator="equal">
      <formula>A$268</formula>
    </cfRule>
  </conditionalFormatting>
  <conditionalFormatting sqref="A13:D13">
    <cfRule type="cellIs" dxfId="5843" priority="311" stopIfTrue="1" operator="equal">
      <formula>A$223</formula>
    </cfRule>
    <cfRule type="cellIs" dxfId="5842" priority="312" stopIfTrue="1" operator="equal">
      <formula>A$270</formula>
    </cfRule>
  </conditionalFormatting>
  <conditionalFormatting sqref="A14:D14">
    <cfRule type="cellIs" dxfId="5841" priority="309" stopIfTrue="1" operator="equal">
      <formula>A$224</formula>
    </cfRule>
    <cfRule type="cellIs" dxfId="5840" priority="310" stopIfTrue="1" operator="equal">
      <formula>A$271</formula>
    </cfRule>
  </conditionalFormatting>
  <conditionalFormatting sqref="A15:D15">
    <cfRule type="cellIs" dxfId="5839" priority="307" stopIfTrue="1" operator="equal">
      <formula>A$225</formula>
    </cfRule>
    <cfRule type="cellIs" dxfId="5838" priority="308" stopIfTrue="1" operator="equal">
      <formula>A$272</formula>
    </cfRule>
  </conditionalFormatting>
  <conditionalFormatting sqref="A16:D16">
    <cfRule type="cellIs" dxfId="5837" priority="305" stopIfTrue="1" operator="equal">
      <formula>A$226</formula>
    </cfRule>
    <cfRule type="cellIs" dxfId="5836" priority="306" stopIfTrue="1" operator="equal">
      <formula>A$273</formula>
    </cfRule>
  </conditionalFormatting>
  <conditionalFormatting sqref="A17:D17">
    <cfRule type="cellIs" dxfId="5835" priority="303" stopIfTrue="1" operator="equal">
      <formula>A$227</formula>
    </cfRule>
    <cfRule type="cellIs" dxfId="5834" priority="304" stopIfTrue="1" operator="equal">
      <formula>A$274</formula>
    </cfRule>
  </conditionalFormatting>
  <conditionalFormatting sqref="A18:D18">
    <cfRule type="cellIs" dxfId="5833" priority="301" stopIfTrue="1" operator="equal">
      <formula>A$228</formula>
    </cfRule>
    <cfRule type="cellIs" dxfId="5832" priority="302" stopIfTrue="1" operator="equal">
      <formula>A$275</formula>
    </cfRule>
  </conditionalFormatting>
  <conditionalFormatting sqref="A19:D19">
    <cfRule type="cellIs" dxfId="5831" priority="299" stopIfTrue="1" operator="equal">
      <formula>A$229</formula>
    </cfRule>
    <cfRule type="cellIs" dxfId="5830" priority="300" stopIfTrue="1" operator="equal">
      <formula>A$276</formula>
    </cfRule>
  </conditionalFormatting>
  <conditionalFormatting sqref="A20:D20">
    <cfRule type="cellIs" dxfId="5829" priority="297" stopIfTrue="1" operator="equal">
      <formula>A$230</formula>
    </cfRule>
    <cfRule type="cellIs" dxfId="5828" priority="298" stopIfTrue="1" operator="equal">
      <formula>A$277</formula>
    </cfRule>
  </conditionalFormatting>
  <conditionalFormatting sqref="A21:D21">
    <cfRule type="cellIs" dxfId="5827" priority="295" stopIfTrue="1" operator="equal">
      <formula>A$231</formula>
    </cfRule>
    <cfRule type="cellIs" dxfId="5826" priority="296" stopIfTrue="1" operator="equal">
      <formula>A$278</formula>
    </cfRule>
  </conditionalFormatting>
  <conditionalFormatting sqref="A22:D22">
    <cfRule type="cellIs" dxfId="5825" priority="293" stopIfTrue="1" operator="equal">
      <formula>A$232</formula>
    </cfRule>
    <cfRule type="cellIs" dxfId="5824" priority="294" stopIfTrue="1" operator="equal">
      <formula>A$279</formula>
    </cfRule>
  </conditionalFormatting>
  <conditionalFormatting sqref="A23:D23">
    <cfRule type="cellIs" dxfId="5823" priority="291" stopIfTrue="1" operator="equal">
      <formula>A$233</formula>
    </cfRule>
    <cfRule type="cellIs" dxfId="5822" priority="292" stopIfTrue="1" operator="equal">
      <formula>A$280</formula>
    </cfRule>
  </conditionalFormatting>
  <conditionalFormatting sqref="A24:D24">
    <cfRule type="cellIs" dxfId="5821" priority="289" stopIfTrue="1" operator="equal">
      <formula>A$234</formula>
    </cfRule>
    <cfRule type="cellIs" dxfId="5820" priority="290" stopIfTrue="1" operator="equal">
      <formula>A$281</formula>
    </cfRule>
  </conditionalFormatting>
  <conditionalFormatting sqref="A25:D25">
    <cfRule type="cellIs" dxfId="5819" priority="287" stopIfTrue="1" operator="equal">
      <formula>A$235</formula>
    </cfRule>
    <cfRule type="cellIs" dxfId="5818" priority="288" stopIfTrue="1" operator="equal">
      <formula>A$282</formula>
    </cfRule>
  </conditionalFormatting>
  <conditionalFormatting sqref="A26:D26">
    <cfRule type="cellIs" dxfId="5817" priority="285" stopIfTrue="1" operator="equal">
      <formula>A$236</formula>
    </cfRule>
    <cfRule type="cellIs" dxfId="5816" priority="286" stopIfTrue="1" operator="equal">
      <formula>A$283</formula>
    </cfRule>
  </conditionalFormatting>
  <conditionalFormatting sqref="A27:D27">
    <cfRule type="cellIs" dxfId="5815" priority="283" stopIfTrue="1" operator="equal">
      <formula>A$237</formula>
    </cfRule>
    <cfRule type="cellIs" dxfId="5814" priority="284" stopIfTrue="1" operator="equal">
      <formula>A$284</formula>
    </cfRule>
  </conditionalFormatting>
  <conditionalFormatting sqref="A28:D28">
    <cfRule type="cellIs" dxfId="5813" priority="281" stopIfTrue="1" operator="equal">
      <formula>A$238</formula>
    </cfRule>
    <cfRule type="cellIs" dxfId="5812" priority="282" stopIfTrue="1" operator="equal">
      <formula>A$285</formula>
    </cfRule>
  </conditionalFormatting>
  <conditionalFormatting sqref="A29:D29">
    <cfRule type="cellIs" dxfId="5811" priority="279" stopIfTrue="1" operator="equal">
      <formula>A$239</formula>
    </cfRule>
    <cfRule type="cellIs" dxfId="5810" priority="280" stopIfTrue="1" operator="equal">
      <formula>A$286</formula>
    </cfRule>
  </conditionalFormatting>
  <conditionalFormatting sqref="A30:D30">
    <cfRule type="cellIs" dxfId="5809" priority="277" stopIfTrue="1" operator="equal">
      <formula>A$240</formula>
    </cfRule>
    <cfRule type="cellIs" dxfId="5808" priority="278" stopIfTrue="1" operator="equal">
      <formula>A$287</formula>
    </cfRule>
  </conditionalFormatting>
  <conditionalFormatting sqref="A31:D31">
    <cfRule type="cellIs" dxfId="5807" priority="275" stopIfTrue="1" operator="equal">
      <formula>A$241</formula>
    </cfRule>
    <cfRule type="cellIs" dxfId="5806" priority="276" stopIfTrue="1" operator="equal">
      <formula>A$288</formula>
    </cfRule>
  </conditionalFormatting>
  <conditionalFormatting sqref="A32:D32">
    <cfRule type="cellIs" dxfId="5805" priority="273" stopIfTrue="1" operator="equal">
      <formula>A$242</formula>
    </cfRule>
    <cfRule type="cellIs" dxfId="5804" priority="274" stopIfTrue="1" operator="equal">
      <formula>A$289</formula>
    </cfRule>
  </conditionalFormatting>
  <conditionalFormatting sqref="A33:D33">
    <cfRule type="cellIs" dxfId="5803" priority="271" stopIfTrue="1" operator="equal">
      <formula>A$243</formula>
    </cfRule>
    <cfRule type="cellIs" dxfId="5802" priority="272" stopIfTrue="1" operator="equal">
      <formula>A$290</formula>
    </cfRule>
  </conditionalFormatting>
  <conditionalFormatting sqref="A35:D35">
    <cfRule type="cellIs" dxfId="5801" priority="269" stopIfTrue="1" operator="equal">
      <formula>A$245</formula>
    </cfRule>
    <cfRule type="cellIs" dxfId="5800" priority="270" stopIfTrue="1" operator="equal">
      <formula>A$292</formula>
    </cfRule>
  </conditionalFormatting>
  <conditionalFormatting sqref="A36:D36">
    <cfRule type="cellIs" dxfId="5799" priority="267" stopIfTrue="1" operator="equal">
      <formula>A$247</formula>
    </cfRule>
    <cfRule type="cellIs" dxfId="5798" priority="268" stopIfTrue="1" operator="equal">
      <formula>A$294</formula>
    </cfRule>
  </conditionalFormatting>
  <conditionalFormatting sqref="A37:D37">
    <cfRule type="cellIs" dxfId="5797" priority="265" stopIfTrue="1" operator="equal">
      <formula>A$248</formula>
    </cfRule>
    <cfRule type="cellIs" dxfId="5796" priority="266" stopIfTrue="1" operator="equal">
      <formula>A$295</formula>
    </cfRule>
  </conditionalFormatting>
  <conditionalFormatting sqref="A38:D38">
    <cfRule type="cellIs" dxfId="5795" priority="263" stopIfTrue="1" operator="equal">
      <formula>A$249</formula>
    </cfRule>
    <cfRule type="cellIs" dxfId="5794" priority="264" stopIfTrue="1" operator="equal">
      <formula>A$296</formula>
    </cfRule>
  </conditionalFormatting>
  <conditionalFormatting sqref="A39:D39">
    <cfRule type="cellIs" dxfId="5793" priority="261" stopIfTrue="1" operator="equal">
      <formula>A$250</formula>
    </cfRule>
    <cfRule type="cellIs" dxfId="5792" priority="262" stopIfTrue="1" operator="equal">
      <formula>A$297</formula>
    </cfRule>
  </conditionalFormatting>
  <conditionalFormatting sqref="A40:D40">
    <cfRule type="cellIs" dxfId="5791" priority="259" stopIfTrue="1" operator="equal">
      <formula>A$251</formula>
    </cfRule>
    <cfRule type="cellIs" dxfId="5790" priority="260" stopIfTrue="1" operator="equal">
      <formula>A$298</formula>
    </cfRule>
  </conditionalFormatting>
  <conditionalFormatting sqref="A41:D41">
    <cfRule type="cellIs" dxfId="5789" priority="257" stopIfTrue="1" operator="equal">
      <formula>A$252</formula>
    </cfRule>
    <cfRule type="cellIs" dxfId="5788" priority="258" stopIfTrue="1" operator="equal">
      <formula>A$299</formula>
    </cfRule>
  </conditionalFormatting>
  <conditionalFormatting sqref="A42:D42">
    <cfRule type="cellIs" dxfId="5787" priority="255" stopIfTrue="1" operator="equal">
      <formula>A$253</formula>
    </cfRule>
    <cfRule type="cellIs" dxfId="5786" priority="256" stopIfTrue="1" operator="equal">
      <formula>A$300</formula>
    </cfRule>
  </conditionalFormatting>
  <conditionalFormatting sqref="A43:D43">
    <cfRule type="cellIs" dxfId="5785" priority="253" stopIfTrue="1" operator="equal">
      <formula>A$254</formula>
    </cfRule>
    <cfRule type="cellIs" dxfId="5784" priority="254" stopIfTrue="1" operator="equal">
      <formula>A$301</formula>
    </cfRule>
  </conditionalFormatting>
  <conditionalFormatting sqref="A44:D44">
    <cfRule type="cellIs" dxfId="5783" priority="251" stopIfTrue="1" operator="equal">
      <formula>A$255</formula>
    </cfRule>
    <cfRule type="cellIs" dxfId="5782" priority="252" stopIfTrue="1" operator="equal">
      <formula>A$302</formula>
    </cfRule>
  </conditionalFormatting>
  <conditionalFormatting sqref="A45:D45">
    <cfRule type="cellIs" dxfId="5781" priority="249" stopIfTrue="1" operator="equal">
      <formula>A$256</formula>
    </cfRule>
    <cfRule type="cellIs" dxfId="5780" priority="250" stopIfTrue="1" operator="equal">
      <formula>A$303</formula>
    </cfRule>
  </conditionalFormatting>
  <conditionalFormatting sqref="A46:D46">
    <cfRule type="cellIs" dxfId="5779" priority="247" stopIfTrue="1" operator="equal">
      <formula>A$257</formula>
    </cfRule>
    <cfRule type="cellIs" dxfId="5778" priority="248" stopIfTrue="1" operator="equal">
      <formula>A$304</formula>
    </cfRule>
  </conditionalFormatting>
  <conditionalFormatting sqref="A47:D47">
    <cfRule type="cellIs" dxfId="5777" priority="245" stopIfTrue="1" operator="equal">
      <formula>A$258</formula>
    </cfRule>
    <cfRule type="cellIs" dxfId="5776" priority="246" stopIfTrue="1" operator="equal">
      <formula>A$305</formula>
    </cfRule>
  </conditionalFormatting>
  <conditionalFormatting sqref="A48:D48">
    <cfRule type="cellIs" dxfId="5775" priority="243" stopIfTrue="1" operator="equal">
      <formula>A$259</formula>
    </cfRule>
    <cfRule type="cellIs" dxfId="5774" priority="244" stopIfTrue="1" operator="equal">
      <formula>A$306</formula>
    </cfRule>
  </conditionalFormatting>
  <conditionalFormatting sqref="A49:D49">
    <cfRule type="cellIs" dxfId="5773" priority="241" stopIfTrue="1" operator="equal">
      <formula>A$260</formula>
    </cfRule>
    <cfRule type="cellIs" dxfId="5772" priority="242" stopIfTrue="1" operator="equal">
      <formula>A$307</formula>
    </cfRule>
  </conditionalFormatting>
  <conditionalFormatting sqref="A50:D50">
    <cfRule type="cellIs" dxfId="5771" priority="239" stopIfTrue="1" operator="equal">
      <formula>A$261</formula>
    </cfRule>
    <cfRule type="cellIs" dxfId="5770" priority="240" stopIfTrue="1" operator="equal">
      <formula>A$308</formula>
    </cfRule>
  </conditionalFormatting>
  <conditionalFormatting sqref="A51:D51">
    <cfRule type="cellIs" dxfId="5769" priority="237" stopIfTrue="1" operator="equal">
      <formula>A$262</formula>
    </cfRule>
    <cfRule type="cellIs" dxfId="5768" priority="238" stopIfTrue="1" operator="equal">
      <formula>A$309</formula>
    </cfRule>
  </conditionalFormatting>
  <conditionalFormatting sqref="A52:D52">
    <cfRule type="cellIs" dxfId="5767" priority="235" stopIfTrue="1" operator="equal">
      <formula>A$263</formula>
    </cfRule>
    <cfRule type="cellIs" dxfId="5766" priority="236" stopIfTrue="1" operator="equal">
      <formula>A$310</formula>
    </cfRule>
  </conditionalFormatting>
  <conditionalFormatting sqref="A53:D53">
    <cfRule type="cellIs" dxfId="5765" priority="233" stopIfTrue="1" operator="equal">
      <formula>A$264</formula>
    </cfRule>
    <cfRule type="cellIs" dxfId="5764" priority="234" stopIfTrue="1" operator="equal">
      <formula>A$311</formula>
    </cfRule>
  </conditionalFormatting>
  <conditionalFormatting sqref="A54:D54">
    <cfRule type="cellIs" dxfId="5763" priority="231" stopIfTrue="1" operator="equal">
      <formula>A$265</formula>
    </cfRule>
    <cfRule type="cellIs" dxfId="5762" priority="232" stopIfTrue="1" operator="equal">
      <formula>A$312</formula>
    </cfRule>
  </conditionalFormatting>
  <conditionalFormatting sqref="A55:D55">
    <cfRule type="cellIs" dxfId="5761" priority="229" stopIfTrue="1" operator="equal">
      <formula>A$266</formula>
    </cfRule>
    <cfRule type="cellIs" dxfId="5760" priority="230" stopIfTrue="1" operator="equal">
      <formula>A$313</formula>
    </cfRule>
  </conditionalFormatting>
  <conditionalFormatting sqref="A56:D56">
    <cfRule type="cellIs" dxfId="5759" priority="227" stopIfTrue="1" operator="equal">
      <formula>A$267</formula>
    </cfRule>
    <cfRule type="cellIs" dxfId="5758" priority="228" stopIfTrue="1" operator="equal">
      <formula>A$314</formula>
    </cfRule>
  </conditionalFormatting>
  <conditionalFormatting sqref="A12:D12">
    <cfRule type="cellIs" dxfId="5757" priority="225" stopIfTrue="1" operator="equal">
      <formula>A$221</formula>
    </cfRule>
    <cfRule type="cellIs" dxfId="5756" priority="226" stopIfTrue="1" operator="equal">
      <formula>A$268</formula>
    </cfRule>
  </conditionalFormatting>
  <conditionalFormatting sqref="A13:D13">
    <cfRule type="cellIs" dxfId="5755" priority="223" stopIfTrue="1" operator="equal">
      <formula>A$223</formula>
    </cfRule>
    <cfRule type="cellIs" dxfId="5754" priority="224" stopIfTrue="1" operator="equal">
      <formula>A$270</formula>
    </cfRule>
  </conditionalFormatting>
  <conditionalFormatting sqref="A14:D14">
    <cfRule type="cellIs" dxfId="5753" priority="221" stopIfTrue="1" operator="equal">
      <formula>A$224</formula>
    </cfRule>
    <cfRule type="cellIs" dxfId="5752" priority="222" stopIfTrue="1" operator="equal">
      <formula>A$271</formula>
    </cfRule>
  </conditionalFormatting>
  <conditionalFormatting sqref="A15:D15">
    <cfRule type="cellIs" dxfId="5751" priority="219" stopIfTrue="1" operator="equal">
      <formula>A$225</formula>
    </cfRule>
    <cfRule type="cellIs" dxfId="5750" priority="220" stopIfTrue="1" operator="equal">
      <formula>A$272</formula>
    </cfRule>
  </conditionalFormatting>
  <conditionalFormatting sqref="A16:D16">
    <cfRule type="cellIs" dxfId="5749" priority="217" stopIfTrue="1" operator="equal">
      <formula>A$226</formula>
    </cfRule>
    <cfRule type="cellIs" dxfId="5748" priority="218" stopIfTrue="1" operator="equal">
      <formula>A$273</formula>
    </cfRule>
  </conditionalFormatting>
  <conditionalFormatting sqref="A17:D17">
    <cfRule type="cellIs" dxfId="5747" priority="215" stopIfTrue="1" operator="equal">
      <formula>A$227</formula>
    </cfRule>
    <cfRule type="cellIs" dxfId="5746" priority="216" stopIfTrue="1" operator="equal">
      <formula>A$274</formula>
    </cfRule>
  </conditionalFormatting>
  <conditionalFormatting sqref="A18:D18">
    <cfRule type="cellIs" dxfId="5745" priority="213" stopIfTrue="1" operator="equal">
      <formula>A$228</formula>
    </cfRule>
    <cfRule type="cellIs" dxfId="5744" priority="214" stopIfTrue="1" operator="equal">
      <formula>A$275</formula>
    </cfRule>
  </conditionalFormatting>
  <conditionalFormatting sqref="A19:D19">
    <cfRule type="cellIs" dxfId="5743" priority="211" stopIfTrue="1" operator="equal">
      <formula>A$229</formula>
    </cfRule>
    <cfRule type="cellIs" dxfId="5742" priority="212" stopIfTrue="1" operator="equal">
      <formula>A$276</formula>
    </cfRule>
  </conditionalFormatting>
  <conditionalFormatting sqref="A20:D20">
    <cfRule type="cellIs" dxfId="5741" priority="209" stopIfTrue="1" operator="equal">
      <formula>A$230</formula>
    </cfRule>
    <cfRule type="cellIs" dxfId="5740" priority="210" stopIfTrue="1" operator="equal">
      <formula>A$277</formula>
    </cfRule>
  </conditionalFormatting>
  <conditionalFormatting sqref="A21:D21">
    <cfRule type="cellIs" dxfId="5739" priority="207" stopIfTrue="1" operator="equal">
      <formula>A$231</formula>
    </cfRule>
    <cfRule type="cellIs" dxfId="5738" priority="208" stopIfTrue="1" operator="equal">
      <formula>A$278</formula>
    </cfRule>
  </conditionalFormatting>
  <conditionalFormatting sqref="A22:D22">
    <cfRule type="cellIs" dxfId="5737" priority="205" stopIfTrue="1" operator="equal">
      <formula>A$232</formula>
    </cfRule>
    <cfRule type="cellIs" dxfId="5736" priority="206" stopIfTrue="1" operator="equal">
      <formula>A$279</formula>
    </cfRule>
  </conditionalFormatting>
  <conditionalFormatting sqref="A23:D23">
    <cfRule type="cellIs" dxfId="5735" priority="203" stopIfTrue="1" operator="equal">
      <formula>A$233</formula>
    </cfRule>
    <cfRule type="cellIs" dxfId="5734" priority="204" stopIfTrue="1" operator="equal">
      <formula>A$280</formula>
    </cfRule>
  </conditionalFormatting>
  <conditionalFormatting sqref="A24:D24">
    <cfRule type="cellIs" dxfId="5733" priority="201" stopIfTrue="1" operator="equal">
      <formula>A$234</formula>
    </cfRule>
    <cfRule type="cellIs" dxfId="5732" priority="202" stopIfTrue="1" operator="equal">
      <formula>A$281</formula>
    </cfRule>
  </conditionalFormatting>
  <conditionalFormatting sqref="A25:D25">
    <cfRule type="cellIs" dxfId="5731" priority="199" stopIfTrue="1" operator="equal">
      <formula>A$235</formula>
    </cfRule>
    <cfRule type="cellIs" dxfId="5730" priority="200" stopIfTrue="1" operator="equal">
      <formula>A$282</formula>
    </cfRule>
  </conditionalFormatting>
  <conditionalFormatting sqref="A26:D26">
    <cfRule type="cellIs" dxfId="5729" priority="197" stopIfTrue="1" operator="equal">
      <formula>A$236</formula>
    </cfRule>
    <cfRule type="cellIs" dxfId="5728" priority="198" stopIfTrue="1" operator="equal">
      <formula>A$283</formula>
    </cfRule>
  </conditionalFormatting>
  <conditionalFormatting sqref="A27:D27">
    <cfRule type="cellIs" dxfId="5727" priority="195" stopIfTrue="1" operator="equal">
      <formula>A$237</formula>
    </cfRule>
    <cfRule type="cellIs" dxfId="5726" priority="196" stopIfTrue="1" operator="equal">
      <formula>A$284</formula>
    </cfRule>
  </conditionalFormatting>
  <conditionalFormatting sqref="A28:D28">
    <cfRule type="cellIs" dxfId="5725" priority="193" stopIfTrue="1" operator="equal">
      <formula>A$238</formula>
    </cfRule>
    <cfRule type="cellIs" dxfId="5724" priority="194" stopIfTrue="1" operator="equal">
      <formula>A$285</formula>
    </cfRule>
  </conditionalFormatting>
  <conditionalFormatting sqref="A29:D29">
    <cfRule type="cellIs" dxfId="5723" priority="191" stopIfTrue="1" operator="equal">
      <formula>A$239</formula>
    </cfRule>
    <cfRule type="cellIs" dxfId="5722" priority="192" stopIfTrue="1" operator="equal">
      <formula>A$286</formula>
    </cfRule>
  </conditionalFormatting>
  <conditionalFormatting sqref="A30:D30">
    <cfRule type="cellIs" dxfId="5721" priority="189" stopIfTrue="1" operator="equal">
      <formula>A$240</formula>
    </cfRule>
    <cfRule type="cellIs" dxfId="5720" priority="190" stopIfTrue="1" operator="equal">
      <formula>A$287</formula>
    </cfRule>
  </conditionalFormatting>
  <conditionalFormatting sqref="A31:D31">
    <cfRule type="cellIs" dxfId="5719" priority="187" stopIfTrue="1" operator="equal">
      <formula>A$241</formula>
    </cfRule>
    <cfRule type="cellIs" dxfId="5718" priority="188" stopIfTrue="1" operator="equal">
      <formula>A$288</formula>
    </cfRule>
  </conditionalFormatting>
  <conditionalFormatting sqref="A32:D32">
    <cfRule type="cellIs" dxfId="5717" priority="185" stopIfTrue="1" operator="equal">
      <formula>A$242</formula>
    </cfRule>
    <cfRule type="cellIs" dxfId="5716" priority="186" stopIfTrue="1" operator="equal">
      <formula>A$289</formula>
    </cfRule>
  </conditionalFormatting>
  <conditionalFormatting sqref="A33:D33">
    <cfRule type="cellIs" dxfId="5715" priority="183" stopIfTrue="1" operator="equal">
      <formula>A$243</formula>
    </cfRule>
    <cfRule type="cellIs" dxfId="5714" priority="184" stopIfTrue="1" operator="equal">
      <formula>A$290</formula>
    </cfRule>
  </conditionalFormatting>
  <conditionalFormatting sqref="A35:D35">
    <cfRule type="cellIs" dxfId="5713" priority="181" stopIfTrue="1" operator="equal">
      <formula>A$245</formula>
    </cfRule>
    <cfRule type="cellIs" dxfId="5712" priority="182" stopIfTrue="1" operator="equal">
      <formula>A$292</formula>
    </cfRule>
  </conditionalFormatting>
  <conditionalFormatting sqref="A36:D36">
    <cfRule type="cellIs" dxfId="5711" priority="179" stopIfTrue="1" operator="equal">
      <formula>A$247</formula>
    </cfRule>
    <cfRule type="cellIs" dxfId="5710" priority="180" stopIfTrue="1" operator="equal">
      <formula>A$294</formula>
    </cfRule>
  </conditionalFormatting>
  <conditionalFormatting sqref="A37:D37">
    <cfRule type="cellIs" dxfId="5709" priority="177" stopIfTrue="1" operator="equal">
      <formula>A$248</formula>
    </cfRule>
    <cfRule type="cellIs" dxfId="5708" priority="178" stopIfTrue="1" operator="equal">
      <formula>A$295</formula>
    </cfRule>
  </conditionalFormatting>
  <conditionalFormatting sqref="A38:D38">
    <cfRule type="cellIs" dxfId="5707" priority="175" stopIfTrue="1" operator="equal">
      <formula>A$249</formula>
    </cfRule>
    <cfRule type="cellIs" dxfId="5706" priority="176" stopIfTrue="1" operator="equal">
      <formula>A$296</formula>
    </cfRule>
  </conditionalFormatting>
  <conditionalFormatting sqref="A39:D39">
    <cfRule type="cellIs" dxfId="5705" priority="173" stopIfTrue="1" operator="equal">
      <formula>A$250</formula>
    </cfRule>
    <cfRule type="cellIs" dxfId="5704" priority="174" stopIfTrue="1" operator="equal">
      <formula>A$297</formula>
    </cfRule>
  </conditionalFormatting>
  <conditionalFormatting sqref="A40:D40">
    <cfRule type="cellIs" dxfId="5703" priority="171" stopIfTrue="1" operator="equal">
      <formula>A$251</formula>
    </cfRule>
    <cfRule type="cellIs" dxfId="5702" priority="172" stopIfTrue="1" operator="equal">
      <formula>A$298</formula>
    </cfRule>
  </conditionalFormatting>
  <conditionalFormatting sqref="A41:D41">
    <cfRule type="cellIs" dxfId="5701" priority="169" stopIfTrue="1" operator="equal">
      <formula>A$252</formula>
    </cfRule>
    <cfRule type="cellIs" dxfId="5700" priority="170" stopIfTrue="1" operator="equal">
      <formula>A$299</formula>
    </cfRule>
  </conditionalFormatting>
  <conditionalFormatting sqref="A42:D42">
    <cfRule type="cellIs" dxfId="5699" priority="167" stopIfTrue="1" operator="equal">
      <formula>A$253</formula>
    </cfRule>
    <cfRule type="cellIs" dxfId="5698" priority="168" stopIfTrue="1" operator="equal">
      <formula>A$300</formula>
    </cfRule>
  </conditionalFormatting>
  <conditionalFormatting sqref="A43:D43">
    <cfRule type="cellIs" dxfId="5697" priority="165" stopIfTrue="1" operator="equal">
      <formula>A$254</formula>
    </cfRule>
    <cfRule type="cellIs" dxfId="5696" priority="166" stopIfTrue="1" operator="equal">
      <formula>A$301</formula>
    </cfRule>
  </conditionalFormatting>
  <conditionalFormatting sqref="A44:D44">
    <cfRule type="cellIs" dxfId="5695" priority="163" stopIfTrue="1" operator="equal">
      <formula>A$255</formula>
    </cfRule>
    <cfRule type="cellIs" dxfId="5694" priority="164" stopIfTrue="1" operator="equal">
      <formula>A$302</formula>
    </cfRule>
  </conditionalFormatting>
  <conditionalFormatting sqref="A45:D45">
    <cfRule type="cellIs" dxfId="5693" priority="161" stopIfTrue="1" operator="equal">
      <formula>A$256</formula>
    </cfRule>
    <cfRule type="cellIs" dxfId="5692" priority="162" stopIfTrue="1" operator="equal">
      <formula>A$303</formula>
    </cfRule>
  </conditionalFormatting>
  <conditionalFormatting sqref="A46:D46">
    <cfRule type="cellIs" dxfId="5691" priority="159" stopIfTrue="1" operator="equal">
      <formula>A$257</formula>
    </cfRule>
    <cfRule type="cellIs" dxfId="5690" priority="160" stopIfTrue="1" operator="equal">
      <formula>A$304</formula>
    </cfRule>
  </conditionalFormatting>
  <conditionalFormatting sqref="A47:D47">
    <cfRule type="cellIs" dxfId="5689" priority="157" stopIfTrue="1" operator="equal">
      <formula>A$258</formula>
    </cfRule>
    <cfRule type="cellIs" dxfId="5688" priority="158" stopIfTrue="1" operator="equal">
      <formula>A$305</formula>
    </cfRule>
  </conditionalFormatting>
  <conditionalFormatting sqref="A48:D48">
    <cfRule type="cellIs" dxfId="5687" priority="155" stopIfTrue="1" operator="equal">
      <formula>A$259</formula>
    </cfRule>
    <cfRule type="cellIs" dxfId="5686" priority="156" stopIfTrue="1" operator="equal">
      <formula>A$306</formula>
    </cfRule>
  </conditionalFormatting>
  <conditionalFormatting sqref="A49:D49">
    <cfRule type="cellIs" dxfId="5685" priority="153" stopIfTrue="1" operator="equal">
      <formula>A$260</formula>
    </cfRule>
    <cfRule type="cellIs" dxfId="5684" priority="154" stopIfTrue="1" operator="equal">
      <formula>A$307</formula>
    </cfRule>
  </conditionalFormatting>
  <conditionalFormatting sqref="A50:D50">
    <cfRule type="cellIs" dxfId="5683" priority="151" stopIfTrue="1" operator="equal">
      <formula>A$261</formula>
    </cfRule>
    <cfRule type="cellIs" dxfId="5682" priority="152" stopIfTrue="1" operator="equal">
      <formula>A$308</formula>
    </cfRule>
  </conditionalFormatting>
  <conditionalFormatting sqref="A51:D51">
    <cfRule type="cellIs" dxfId="5681" priority="149" stopIfTrue="1" operator="equal">
      <formula>A$262</formula>
    </cfRule>
    <cfRule type="cellIs" dxfId="5680" priority="150" stopIfTrue="1" operator="equal">
      <formula>A$309</formula>
    </cfRule>
  </conditionalFormatting>
  <conditionalFormatting sqref="A52:D52">
    <cfRule type="cellIs" dxfId="5679" priority="147" stopIfTrue="1" operator="equal">
      <formula>A$263</formula>
    </cfRule>
    <cfRule type="cellIs" dxfId="5678" priority="148" stopIfTrue="1" operator="equal">
      <formula>A$310</formula>
    </cfRule>
  </conditionalFormatting>
  <conditionalFormatting sqref="A53:D53">
    <cfRule type="cellIs" dxfId="5677" priority="145" stopIfTrue="1" operator="equal">
      <formula>A$264</formula>
    </cfRule>
    <cfRule type="cellIs" dxfId="5676" priority="146" stopIfTrue="1" operator="equal">
      <formula>A$311</formula>
    </cfRule>
  </conditionalFormatting>
  <conditionalFormatting sqref="A54:D54">
    <cfRule type="cellIs" dxfId="5675" priority="143" stopIfTrue="1" operator="equal">
      <formula>A$265</formula>
    </cfRule>
    <cfRule type="cellIs" dxfId="5674" priority="144" stopIfTrue="1" operator="equal">
      <formula>A$312</formula>
    </cfRule>
  </conditionalFormatting>
  <conditionalFormatting sqref="A55:D55">
    <cfRule type="cellIs" dxfId="5673" priority="141" stopIfTrue="1" operator="equal">
      <formula>A$266</formula>
    </cfRule>
    <cfRule type="cellIs" dxfId="5672" priority="142" stopIfTrue="1" operator="equal">
      <formula>A$313</formula>
    </cfRule>
  </conditionalFormatting>
  <conditionalFormatting sqref="A56:D56">
    <cfRule type="cellIs" dxfId="5671" priority="139" stopIfTrue="1" operator="equal">
      <formula>A$267</formula>
    </cfRule>
    <cfRule type="cellIs" dxfId="5670" priority="140" stopIfTrue="1" operator="equal">
      <formula>A$314</formula>
    </cfRule>
  </conditionalFormatting>
  <conditionalFormatting sqref="L35">
    <cfRule type="cellIs" dxfId="5669" priority="137" stopIfTrue="1" operator="equal">
      <formula>L$245</formula>
    </cfRule>
    <cfRule type="cellIs" dxfId="5668" priority="138" stopIfTrue="1" operator="equal">
      <formula>L$292</formula>
    </cfRule>
  </conditionalFormatting>
  <conditionalFormatting sqref="L36">
    <cfRule type="cellIs" dxfId="5667" priority="135" stopIfTrue="1" operator="equal">
      <formula>L$247</formula>
    </cfRule>
    <cfRule type="cellIs" dxfId="5666" priority="136" stopIfTrue="1" operator="equal">
      <formula>L$294</formula>
    </cfRule>
  </conditionalFormatting>
  <conditionalFormatting sqref="L37">
    <cfRule type="cellIs" dxfId="5665" priority="133" stopIfTrue="1" operator="equal">
      <formula>L$248</formula>
    </cfRule>
    <cfRule type="cellIs" dxfId="5664" priority="134" stopIfTrue="1" operator="equal">
      <formula>L$295</formula>
    </cfRule>
  </conditionalFormatting>
  <conditionalFormatting sqref="L38">
    <cfRule type="cellIs" dxfId="5663" priority="131" stopIfTrue="1" operator="equal">
      <formula>L$249</formula>
    </cfRule>
    <cfRule type="cellIs" dxfId="5662" priority="132" stopIfTrue="1" operator="equal">
      <formula>L$296</formula>
    </cfRule>
  </conditionalFormatting>
  <conditionalFormatting sqref="L39">
    <cfRule type="cellIs" dxfId="5661" priority="129" stopIfTrue="1" operator="equal">
      <formula>L$250</formula>
    </cfRule>
    <cfRule type="cellIs" dxfId="5660" priority="130" stopIfTrue="1" operator="equal">
      <formula>L$297</formula>
    </cfRule>
  </conditionalFormatting>
  <conditionalFormatting sqref="L40">
    <cfRule type="cellIs" dxfId="5659" priority="127" stopIfTrue="1" operator="equal">
      <formula>L$251</formula>
    </cfRule>
    <cfRule type="cellIs" dxfId="5658" priority="128" stopIfTrue="1" operator="equal">
      <formula>L$298</formula>
    </cfRule>
  </conditionalFormatting>
  <conditionalFormatting sqref="L41">
    <cfRule type="cellIs" dxfId="5657" priority="125" stopIfTrue="1" operator="equal">
      <formula>L$252</formula>
    </cfRule>
    <cfRule type="cellIs" dxfId="5656" priority="126" stopIfTrue="1" operator="equal">
      <formula>L$299</formula>
    </cfRule>
  </conditionalFormatting>
  <conditionalFormatting sqref="L42">
    <cfRule type="cellIs" dxfId="5655" priority="123" stopIfTrue="1" operator="equal">
      <formula>L$253</formula>
    </cfRule>
    <cfRule type="cellIs" dxfId="5654" priority="124" stopIfTrue="1" operator="equal">
      <formula>L$300</formula>
    </cfRule>
  </conditionalFormatting>
  <conditionalFormatting sqref="L43">
    <cfRule type="cellIs" dxfId="5653" priority="121" stopIfTrue="1" operator="equal">
      <formula>L$254</formula>
    </cfRule>
    <cfRule type="cellIs" dxfId="5652" priority="122" stopIfTrue="1" operator="equal">
      <formula>L$301</formula>
    </cfRule>
  </conditionalFormatting>
  <conditionalFormatting sqref="L44">
    <cfRule type="cellIs" dxfId="5651" priority="119" stopIfTrue="1" operator="equal">
      <formula>L$255</formula>
    </cfRule>
    <cfRule type="cellIs" dxfId="5650" priority="120" stopIfTrue="1" operator="equal">
      <formula>L$302</formula>
    </cfRule>
  </conditionalFormatting>
  <conditionalFormatting sqref="L45">
    <cfRule type="cellIs" dxfId="5649" priority="117" stopIfTrue="1" operator="equal">
      <formula>L$256</formula>
    </cfRule>
    <cfRule type="cellIs" dxfId="5648" priority="118" stopIfTrue="1" operator="equal">
      <formula>L$303</formula>
    </cfRule>
  </conditionalFormatting>
  <conditionalFormatting sqref="L46">
    <cfRule type="cellIs" dxfId="5647" priority="115" stopIfTrue="1" operator="equal">
      <formula>L$257</formula>
    </cfRule>
    <cfRule type="cellIs" dxfId="5646" priority="116" stopIfTrue="1" operator="equal">
      <formula>L$304</formula>
    </cfRule>
  </conditionalFormatting>
  <conditionalFormatting sqref="L47">
    <cfRule type="cellIs" dxfId="5645" priority="113" stopIfTrue="1" operator="equal">
      <formula>L$258</formula>
    </cfRule>
    <cfRule type="cellIs" dxfId="5644" priority="114" stopIfTrue="1" operator="equal">
      <formula>L$305</formula>
    </cfRule>
  </conditionalFormatting>
  <conditionalFormatting sqref="L48">
    <cfRule type="cellIs" dxfId="5643" priority="111" stopIfTrue="1" operator="equal">
      <formula>L$259</formula>
    </cfRule>
    <cfRule type="cellIs" dxfId="5642" priority="112" stopIfTrue="1" operator="equal">
      <formula>L$306</formula>
    </cfRule>
  </conditionalFormatting>
  <conditionalFormatting sqref="L49">
    <cfRule type="cellIs" dxfId="5641" priority="109" stopIfTrue="1" operator="equal">
      <formula>L$260</formula>
    </cfRule>
    <cfRule type="cellIs" dxfId="5640" priority="110" stopIfTrue="1" operator="equal">
      <formula>L$307</formula>
    </cfRule>
  </conditionalFormatting>
  <conditionalFormatting sqref="L50">
    <cfRule type="cellIs" dxfId="5639" priority="107" stopIfTrue="1" operator="equal">
      <formula>L$261</formula>
    </cfRule>
    <cfRule type="cellIs" dxfId="5638" priority="108" stopIfTrue="1" operator="equal">
      <formula>L$308</formula>
    </cfRule>
  </conditionalFormatting>
  <conditionalFormatting sqref="L51">
    <cfRule type="cellIs" dxfId="5637" priority="105" stopIfTrue="1" operator="equal">
      <formula>L$262</formula>
    </cfRule>
    <cfRule type="cellIs" dxfId="5636" priority="106" stopIfTrue="1" operator="equal">
      <formula>L$309</formula>
    </cfRule>
  </conditionalFormatting>
  <conditionalFormatting sqref="L52">
    <cfRule type="cellIs" dxfId="5635" priority="103" stopIfTrue="1" operator="equal">
      <formula>L$263</formula>
    </cfRule>
    <cfRule type="cellIs" dxfId="5634" priority="104" stopIfTrue="1" operator="equal">
      <formula>L$310</formula>
    </cfRule>
  </conditionalFormatting>
  <conditionalFormatting sqref="L53">
    <cfRule type="cellIs" dxfId="5633" priority="101" stopIfTrue="1" operator="equal">
      <formula>L$264</formula>
    </cfRule>
    <cfRule type="cellIs" dxfId="5632" priority="102" stopIfTrue="1" operator="equal">
      <formula>L$311</formula>
    </cfRule>
  </conditionalFormatting>
  <conditionalFormatting sqref="L54">
    <cfRule type="cellIs" dxfId="5631" priority="99" stopIfTrue="1" operator="equal">
      <formula>L$265</formula>
    </cfRule>
    <cfRule type="cellIs" dxfId="5630" priority="100" stopIfTrue="1" operator="equal">
      <formula>L$312</formula>
    </cfRule>
  </conditionalFormatting>
  <conditionalFormatting sqref="L55">
    <cfRule type="cellIs" dxfId="5629" priority="97" stopIfTrue="1" operator="equal">
      <formula>L$266</formula>
    </cfRule>
    <cfRule type="cellIs" dxfId="5628" priority="98" stopIfTrue="1" operator="equal">
      <formula>L$313</formula>
    </cfRule>
  </conditionalFormatting>
  <conditionalFormatting sqref="L56">
    <cfRule type="cellIs" dxfId="5627" priority="95" stopIfTrue="1" operator="equal">
      <formula>L$267</formula>
    </cfRule>
    <cfRule type="cellIs" dxfId="5626" priority="96" stopIfTrue="1" operator="equal">
      <formula>L$314</formula>
    </cfRule>
  </conditionalFormatting>
  <conditionalFormatting sqref="K12">
    <cfRule type="cellIs" dxfId="5625" priority="93" stopIfTrue="1" operator="equal">
      <formula>K$221</formula>
    </cfRule>
    <cfRule type="cellIs" dxfId="5624" priority="94" stopIfTrue="1" operator="equal">
      <formula>K$268</formula>
    </cfRule>
  </conditionalFormatting>
  <conditionalFormatting sqref="K13">
    <cfRule type="cellIs" dxfId="5623" priority="91" stopIfTrue="1" operator="equal">
      <formula>K$223</formula>
    </cfRule>
    <cfRule type="cellIs" dxfId="5622" priority="92" stopIfTrue="1" operator="equal">
      <formula>K$270</formula>
    </cfRule>
  </conditionalFormatting>
  <conditionalFormatting sqref="K14">
    <cfRule type="cellIs" dxfId="5621" priority="89" stopIfTrue="1" operator="equal">
      <formula>K$224</formula>
    </cfRule>
    <cfRule type="cellIs" dxfId="5620" priority="90" stopIfTrue="1" operator="equal">
      <formula>K$271</formula>
    </cfRule>
  </conditionalFormatting>
  <conditionalFormatting sqref="K15">
    <cfRule type="cellIs" dxfId="5619" priority="87" stopIfTrue="1" operator="equal">
      <formula>K$225</formula>
    </cfRule>
    <cfRule type="cellIs" dxfId="5618" priority="88" stopIfTrue="1" operator="equal">
      <formula>K$272</formula>
    </cfRule>
  </conditionalFormatting>
  <conditionalFormatting sqref="K16">
    <cfRule type="cellIs" dxfId="5617" priority="85" stopIfTrue="1" operator="equal">
      <formula>K$226</formula>
    </cfRule>
    <cfRule type="cellIs" dxfId="5616" priority="86" stopIfTrue="1" operator="equal">
      <formula>K$273</formula>
    </cfRule>
  </conditionalFormatting>
  <conditionalFormatting sqref="K17">
    <cfRule type="cellIs" dxfId="5615" priority="83" stopIfTrue="1" operator="equal">
      <formula>K$227</formula>
    </cfRule>
    <cfRule type="cellIs" dxfId="5614" priority="84" stopIfTrue="1" operator="equal">
      <formula>K$274</formula>
    </cfRule>
  </conditionalFormatting>
  <conditionalFormatting sqref="K18">
    <cfRule type="cellIs" dxfId="5613" priority="81" stopIfTrue="1" operator="equal">
      <formula>K$228</formula>
    </cfRule>
    <cfRule type="cellIs" dxfId="5612" priority="82" stopIfTrue="1" operator="equal">
      <formula>K$275</formula>
    </cfRule>
  </conditionalFormatting>
  <conditionalFormatting sqref="K19">
    <cfRule type="cellIs" dxfId="5611" priority="79" stopIfTrue="1" operator="equal">
      <formula>K$229</formula>
    </cfRule>
    <cfRule type="cellIs" dxfId="5610" priority="80" stopIfTrue="1" operator="equal">
      <formula>K$276</formula>
    </cfRule>
  </conditionalFormatting>
  <conditionalFormatting sqref="K20">
    <cfRule type="cellIs" dxfId="5609" priority="77" stopIfTrue="1" operator="equal">
      <formula>K$230</formula>
    </cfRule>
    <cfRule type="cellIs" dxfId="5608" priority="78" stopIfTrue="1" operator="equal">
      <formula>K$277</formula>
    </cfRule>
  </conditionalFormatting>
  <conditionalFormatting sqref="K21">
    <cfRule type="cellIs" dxfId="5607" priority="75" stopIfTrue="1" operator="equal">
      <formula>K$231</formula>
    </cfRule>
    <cfRule type="cellIs" dxfId="5606" priority="76" stopIfTrue="1" operator="equal">
      <formula>K$278</formula>
    </cfRule>
  </conditionalFormatting>
  <conditionalFormatting sqref="K22">
    <cfRule type="cellIs" dxfId="5605" priority="73" stopIfTrue="1" operator="equal">
      <formula>K$232</formula>
    </cfRule>
    <cfRule type="cellIs" dxfId="5604" priority="74" stopIfTrue="1" operator="equal">
      <formula>K$279</formula>
    </cfRule>
  </conditionalFormatting>
  <conditionalFormatting sqref="K23">
    <cfRule type="cellIs" dxfId="5603" priority="71" stopIfTrue="1" operator="equal">
      <formula>K$233</formula>
    </cfRule>
    <cfRule type="cellIs" dxfId="5602" priority="72" stopIfTrue="1" operator="equal">
      <formula>K$280</formula>
    </cfRule>
  </conditionalFormatting>
  <conditionalFormatting sqref="K24">
    <cfRule type="cellIs" dxfId="5601" priority="69" stopIfTrue="1" operator="equal">
      <formula>K$234</formula>
    </cfRule>
    <cfRule type="cellIs" dxfId="5600" priority="70" stopIfTrue="1" operator="equal">
      <formula>K$281</formula>
    </cfRule>
  </conditionalFormatting>
  <conditionalFormatting sqref="K25">
    <cfRule type="cellIs" dxfId="5599" priority="67" stopIfTrue="1" operator="equal">
      <formula>K$235</formula>
    </cfRule>
    <cfRule type="cellIs" dxfId="5598" priority="68" stopIfTrue="1" operator="equal">
      <formula>K$282</formula>
    </cfRule>
  </conditionalFormatting>
  <conditionalFormatting sqref="K26">
    <cfRule type="cellIs" dxfId="5597" priority="65" stopIfTrue="1" operator="equal">
      <formula>K$236</formula>
    </cfRule>
    <cfRule type="cellIs" dxfId="5596" priority="66" stopIfTrue="1" operator="equal">
      <formula>K$283</formula>
    </cfRule>
  </conditionalFormatting>
  <conditionalFormatting sqref="K27">
    <cfRule type="cellIs" dxfId="5595" priority="63" stopIfTrue="1" operator="equal">
      <formula>K$237</formula>
    </cfRule>
    <cfRule type="cellIs" dxfId="5594" priority="64" stopIfTrue="1" operator="equal">
      <formula>K$284</formula>
    </cfRule>
  </conditionalFormatting>
  <conditionalFormatting sqref="K28">
    <cfRule type="cellIs" dxfId="5593" priority="61" stopIfTrue="1" operator="equal">
      <formula>K$238</formula>
    </cfRule>
    <cfRule type="cellIs" dxfId="5592" priority="62" stopIfTrue="1" operator="equal">
      <formula>K$285</formula>
    </cfRule>
  </conditionalFormatting>
  <conditionalFormatting sqref="K29">
    <cfRule type="cellIs" dxfId="5591" priority="59" stopIfTrue="1" operator="equal">
      <formula>K$239</formula>
    </cfRule>
    <cfRule type="cellIs" dxfId="5590" priority="60" stopIfTrue="1" operator="equal">
      <formula>K$286</formula>
    </cfRule>
  </conditionalFormatting>
  <conditionalFormatting sqref="K30">
    <cfRule type="cellIs" dxfId="5589" priority="57" stopIfTrue="1" operator="equal">
      <formula>K$240</formula>
    </cfRule>
    <cfRule type="cellIs" dxfId="5588" priority="58" stopIfTrue="1" operator="equal">
      <formula>K$287</formula>
    </cfRule>
  </conditionalFormatting>
  <conditionalFormatting sqref="K31">
    <cfRule type="cellIs" dxfId="5587" priority="55" stopIfTrue="1" operator="equal">
      <formula>K$241</formula>
    </cfRule>
    <cfRule type="cellIs" dxfId="5586" priority="56" stopIfTrue="1" operator="equal">
      <formula>K$288</formula>
    </cfRule>
  </conditionalFormatting>
  <conditionalFormatting sqref="K32">
    <cfRule type="cellIs" dxfId="5585" priority="53" stopIfTrue="1" operator="equal">
      <formula>K$242</formula>
    </cfRule>
    <cfRule type="cellIs" dxfId="5584" priority="54" stopIfTrue="1" operator="equal">
      <formula>K$289</formula>
    </cfRule>
  </conditionalFormatting>
  <conditionalFormatting sqref="K33">
    <cfRule type="cellIs" dxfId="5583" priority="51" stopIfTrue="1" operator="equal">
      <formula>K$243</formula>
    </cfRule>
    <cfRule type="cellIs" dxfId="5582" priority="52" stopIfTrue="1" operator="equal">
      <formula>K$290</formula>
    </cfRule>
  </conditionalFormatting>
  <conditionalFormatting sqref="K35">
    <cfRule type="cellIs" dxfId="5581" priority="49" stopIfTrue="1" operator="equal">
      <formula>K$245</formula>
    </cfRule>
    <cfRule type="cellIs" dxfId="5580" priority="50" stopIfTrue="1" operator="equal">
      <formula>K$292</formula>
    </cfRule>
  </conditionalFormatting>
  <conditionalFormatting sqref="K36">
    <cfRule type="cellIs" dxfId="5579" priority="47" stopIfTrue="1" operator="equal">
      <formula>K$247</formula>
    </cfRule>
    <cfRule type="cellIs" dxfId="5578" priority="48" stopIfTrue="1" operator="equal">
      <formula>K$294</formula>
    </cfRule>
  </conditionalFormatting>
  <conditionalFormatting sqref="K37">
    <cfRule type="cellIs" dxfId="5577" priority="45" stopIfTrue="1" operator="equal">
      <formula>K$248</formula>
    </cfRule>
    <cfRule type="cellIs" dxfId="5576" priority="46" stopIfTrue="1" operator="equal">
      <formula>K$295</formula>
    </cfRule>
  </conditionalFormatting>
  <conditionalFormatting sqref="K38">
    <cfRule type="cellIs" dxfId="5575" priority="43" stopIfTrue="1" operator="equal">
      <formula>K$249</formula>
    </cfRule>
    <cfRule type="cellIs" dxfId="5574" priority="44" stopIfTrue="1" operator="equal">
      <formula>K$296</formula>
    </cfRule>
  </conditionalFormatting>
  <conditionalFormatting sqref="K39">
    <cfRule type="cellIs" dxfId="5573" priority="41" stopIfTrue="1" operator="equal">
      <formula>K$250</formula>
    </cfRule>
    <cfRule type="cellIs" dxfId="5572" priority="42" stopIfTrue="1" operator="equal">
      <formula>K$297</formula>
    </cfRule>
  </conditionalFormatting>
  <conditionalFormatting sqref="K40">
    <cfRule type="cellIs" dxfId="5571" priority="39" stopIfTrue="1" operator="equal">
      <formula>K$251</formula>
    </cfRule>
    <cfRule type="cellIs" dxfId="5570" priority="40" stopIfTrue="1" operator="equal">
      <formula>K$298</formula>
    </cfRule>
  </conditionalFormatting>
  <conditionalFormatting sqref="K41">
    <cfRule type="cellIs" dxfId="5569" priority="37" stopIfTrue="1" operator="equal">
      <formula>K$252</formula>
    </cfRule>
    <cfRule type="cellIs" dxfId="5568" priority="38" stopIfTrue="1" operator="equal">
      <formula>K$299</formula>
    </cfRule>
  </conditionalFormatting>
  <conditionalFormatting sqref="K42">
    <cfRule type="cellIs" dxfId="5567" priority="35" stopIfTrue="1" operator="equal">
      <formula>K$253</formula>
    </cfRule>
    <cfRule type="cellIs" dxfId="5566" priority="36" stopIfTrue="1" operator="equal">
      <formula>K$300</formula>
    </cfRule>
  </conditionalFormatting>
  <conditionalFormatting sqref="K43">
    <cfRule type="cellIs" dxfId="5565" priority="33" stopIfTrue="1" operator="equal">
      <formula>K$254</formula>
    </cfRule>
    <cfRule type="cellIs" dxfId="5564" priority="34" stopIfTrue="1" operator="equal">
      <formula>K$301</formula>
    </cfRule>
  </conditionalFormatting>
  <conditionalFormatting sqref="K44">
    <cfRule type="cellIs" dxfId="5563" priority="31" stopIfTrue="1" operator="equal">
      <formula>K$255</formula>
    </cfRule>
    <cfRule type="cellIs" dxfId="5562" priority="32" stopIfTrue="1" operator="equal">
      <formula>K$302</formula>
    </cfRule>
  </conditionalFormatting>
  <conditionalFormatting sqref="K45">
    <cfRule type="cellIs" dxfId="5561" priority="29" stopIfTrue="1" operator="equal">
      <formula>K$256</formula>
    </cfRule>
    <cfRule type="cellIs" dxfId="5560" priority="30" stopIfTrue="1" operator="equal">
      <formula>K$303</formula>
    </cfRule>
  </conditionalFormatting>
  <conditionalFormatting sqref="K46">
    <cfRule type="cellIs" dxfId="5559" priority="27" stopIfTrue="1" operator="equal">
      <formula>K$257</formula>
    </cfRule>
    <cfRule type="cellIs" dxfId="5558" priority="28" stopIfTrue="1" operator="equal">
      <formula>K$304</formula>
    </cfRule>
  </conditionalFormatting>
  <conditionalFormatting sqref="K47">
    <cfRule type="cellIs" dxfId="5557" priority="25" stopIfTrue="1" operator="equal">
      <formula>K$258</formula>
    </cfRule>
    <cfRule type="cellIs" dxfId="5556" priority="26" stopIfTrue="1" operator="equal">
      <formula>K$305</formula>
    </cfRule>
  </conditionalFormatting>
  <conditionalFormatting sqref="K48">
    <cfRule type="cellIs" dxfId="5555" priority="23" stopIfTrue="1" operator="equal">
      <formula>K$259</formula>
    </cfRule>
    <cfRule type="cellIs" dxfId="5554" priority="24" stopIfTrue="1" operator="equal">
      <formula>K$306</formula>
    </cfRule>
  </conditionalFormatting>
  <conditionalFormatting sqref="K49">
    <cfRule type="cellIs" dxfId="5553" priority="21" stopIfTrue="1" operator="equal">
      <formula>K$260</formula>
    </cfRule>
    <cfRule type="cellIs" dxfId="5552" priority="22" stopIfTrue="1" operator="equal">
      <formula>K$307</formula>
    </cfRule>
  </conditionalFormatting>
  <conditionalFormatting sqref="K50">
    <cfRule type="cellIs" dxfId="5551" priority="19" stopIfTrue="1" operator="equal">
      <formula>K$261</formula>
    </cfRule>
    <cfRule type="cellIs" dxfId="5550" priority="20" stopIfTrue="1" operator="equal">
      <formula>K$308</formula>
    </cfRule>
  </conditionalFormatting>
  <conditionalFormatting sqref="K51">
    <cfRule type="cellIs" dxfId="5549" priority="17" stopIfTrue="1" operator="equal">
      <formula>K$262</formula>
    </cfRule>
    <cfRule type="cellIs" dxfId="5548" priority="18" stopIfTrue="1" operator="equal">
      <formula>K$309</formula>
    </cfRule>
  </conditionalFormatting>
  <conditionalFormatting sqref="K52">
    <cfRule type="cellIs" dxfId="5547" priority="15" stopIfTrue="1" operator="equal">
      <formula>K$263</formula>
    </cfRule>
    <cfRule type="cellIs" dxfId="5546" priority="16" stopIfTrue="1" operator="equal">
      <formula>K$310</formula>
    </cfRule>
  </conditionalFormatting>
  <conditionalFormatting sqref="K53">
    <cfRule type="cellIs" dxfId="5545" priority="13" stopIfTrue="1" operator="equal">
      <formula>K$264</formula>
    </cfRule>
    <cfRule type="cellIs" dxfId="5544" priority="14" stopIfTrue="1" operator="equal">
      <formula>K$311</formula>
    </cfRule>
  </conditionalFormatting>
  <conditionalFormatting sqref="K54">
    <cfRule type="cellIs" dxfId="5543" priority="11" stopIfTrue="1" operator="equal">
      <formula>K$265</formula>
    </cfRule>
    <cfRule type="cellIs" dxfId="5542" priority="12" stopIfTrue="1" operator="equal">
      <formula>K$312</formula>
    </cfRule>
  </conditionalFormatting>
  <conditionalFormatting sqref="K55">
    <cfRule type="cellIs" dxfId="5541" priority="9" stopIfTrue="1" operator="equal">
      <formula>K$266</formula>
    </cfRule>
    <cfRule type="cellIs" dxfId="5540" priority="10" stopIfTrue="1" operator="equal">
      <formula>K$313</formula>
    </cfRule>
  </conditionalFormatting>
  <conditionalFormatting sqref="K56">
    <cfRule type="cellIs" dxfId="5539" priority="7" stopIfTrue="1" operator="equal">
      <formula>K$267</formula>
    </cfRule>
    <cfRule type="cellIs" dxfId="5538" priority="8" stopIfTrue="1" operator="equal">
      <formula>K$314</formula>
    </cfRule>
  </conditionalFormatting>
  <conditionalFormatting sqref="L10">
    <cfRule type="cellIs" dxfId="5537" priority="5" stopIfTrue="1" operator="equal">
      <formula>L$217</formula>
    </cfRule>
    <cfRule type="cellIs" dxfId="5536" priority="6" stopIfTrue="1" operator="equal">
      <formula>L$264</formula>
    </cfRule>
  </conditionalFormatting>
  <conditionalFormatting sqref="A10">
    <cfRule type="cellIs" dxfId="5535" priority="3" stopIfTrue="1" operator="equal">
      <formula>A$217</formula>
    </cfRule>
    <cfRule type="cellIs" dxfId="5534" priority="4" stopIfTrue="1" operator="equal">
      <formula>A$264</formula>
    </cfRule>
  </conditionalFormatting>
  <conditionalFormatting sqref="A57">
    <cfRule type="cellIs" dxfId="5533" priority="1" stopIfTrue="1" operator="equal">
      <formula>A$486</formula>
    </cfRule>
    <cfRule type="cellIs" dxfId="5532" priority="2" stopIfTrue="1" operator="equal">
      <formula>A$533</formula>
    </cfRule>
  </conditionalFormatting>
  <hyperlinks>
    <hyperlink ref="L58" r:id="rId4" location="!/view/sk/VBD_DEM/om7007rr/v_om7007rr_00_00_00_sk"/>
    <hyperlink ref="O2" location="Obsah_Contents!A1" display="Obsah / Contents"/>
  </hyperlinks>
  <printOptions horizontalCentered="1"/>
  <pageMargins left="1.4173228346456694" right="1.4173228346456694" top="1.7322834645669292" bottom="1.7322834645669292" header="0" footer="1.5748031496062993"/>
  <pageSetup paperSize="9" scale="95" pageOrder="overThenDown" orientation="portrait" r:id="rId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outlinePr showOutlineSymbols="0"/>
  </sheetPr>
  <dimension ref="A1:FI60"/>
  <sheetViews>
    <sheetView showGridLines="0" showOutlineSymbols="0" zoomScaleNormal="100" zoomScaleSheetLayoutView="100" workbookViewId="0">
      <selection activeCell="P44" sqref="P44"/>
    </sheetView>
  </sheetViews>
  <sheetFormatPr defaultColWidth="9" defaultRowHeight="14.4" customHeight="1" outlineLevelRow="1" x14ac:dyDescent="0.2"/>
  <cols>
    <col min="1" max="1" width="5.09765625" style="1234" customWidth="1"/>
    <col min="2" max="2" width="6.09765625" style="299" customWidth="1"/>
    <col min="3" max="4" width="6.09765625" style="210" customWidth="1"/>
    <col min="5" max="6" width="6.19921875" style="210" customWidth="1"/>
    <col min="7" max="11" width="5.3984375" style="210" customWidth="1"/>
    <col min="12" max="12" width="5.3984375" style="1289" customWidth="1"/>
    <col min="13" max="16384" width="9" style="210"/>
  </cols>
  <sheetData>
    <row r="1" spans="1:165" s="808" customFormat="1" ht="15" customHeight="1" x14ac:dyDescent="0.3">
      <c r="A1" s="986" t="s">
        <v>0</v>
      </c>
      <c r="B1" s="1298"/>
      <c r="C1" s="1048"/>
      <c r="D1" s="1049"/>
      <c r="E1" s="1049"/>
      <c r="F1" s="1048"/>
      <c r="G1" s="1049"/>
      <c r="H1" s="1049"/>
      <c r="I1" s="1299"/>
      <c r="J1" s="1051"/>
      <c r="K1" s="1052"/>
      <c r="L1" s="1300" t="s">
        <v>1</v>
      </c>
    </row>
    <row r="2" spans="1:165" s="1212" customFormat="1" ht="15" customHeight="1" x14ac:dyDescent="0.3">
      <c r="A2" s="1301"/>
      <c r="B2" s="1302"/>
      <c r="C2" s="1303"/>
      <c r="D2" s="1303"/>
      <c r="E2" s="1303"/>
      <c r="F2" s="1303"/>
      <c r="G2" s="1303"/>
      <c r="H2" s="1303"/>
      <c r="I2" s="1304"/>
      <c r="J2" s="1305"/>
      <c r="K2" s="1306"/>
      <c r="O2" s="1446" t="s">
        <v>430</v>
      </c>
    </row>
    <row r="3" spans="1:165" s="812" customFormat="1" ht="14.1" customHeight="1" x14ac:dyDescent="0.3">
      <c r="A3" s="809" t="s">
        <v>240</v>
      </c>
      <c r="B3" s="1307"/>
      <c r="C3" s="811"/>
      <c r="D3" s="811"/>
      <c r="E3" s="811"/>
      <c r="F3" s="811"/>
      <c r="G3" s="811"/>
      <c r="H3" s="811"/>
      <c r="I3" s="811"/>
      <c r="K3" s="813"/>
    </row>
    <row r="4" spans="1:165" s="818" customFormat="1" ht="14.1" customHeight="1" x14ac:dyDescent="0.3">
      <c r="A4" s="814" t="s">
        <v>352</v>
      </c>
      <c r="B4" s="1308"/>
      <c r="C4" s="816"/>
      <c r="D4" s="816"/>
      <c r="E4" s="816"/>
      <c r="F4" s="816"/>
      <c r="G4" s="817"/>
      <c r="H4" s="817"/>
      <c r="I4" s="817"/>
      <c r="K4" s="817"/>
    </row>
    <row r="5" spans="1:165" s="1225" customFormat="1" ht="14.4" hidden="1" customHeight="1" outlineLevel="1" x14ac:dyDescent="0.3">
      <c r="A5" s="1309"/>
      <c r="B5" s="1310"/>
      <c r="C5" s="993"/>
      <c r="D5" s="993"/>
      <c r="E5" s="993"/>
      <c r="F5" s="993"/>
      <c r="G5" s="1223"/>
      <c r="H5" s="993"/>
      <c r="I5" s="993"/>
      <c r="J5" s="993"/>
      <c r="K5" s="993"/>
      <c r="L5" s="1311"/>
    </row>
    <row r="6" spans="1:165" s="1316" customFormat="1" ht="12" customHeight="1" collapsed="1" x14ac:dyDescent="0.3">
      <c r="A6" s="1312" t="s">
        <v>370</v>
      </c>
      <c r="B6" s="1313"/>
      <c r="C6" s="1314"/>
      <c r="D6" s="1314"/>
      <c r="E6" s="1314"/>
      <c r="F6" s="1314"/>
      <c r="G6" s="1315"/>
      <c r="H6" s="1314"/>
      <c r="I6" s="1314"/>
      <c r="J6" s="1314"/>
      <c r="K6" s="1314"/>
      <c r="L6" s="823" t="s">
        <v>371</v>
      </c>
    </row>
    <row r="7" spans="1:165" s="1312" customFormat="1" ht="12" customHeight="1" thickBot="1" x14ac:dyDescent="0.35">
      <c r="A7" s="1312" t="s">
        <v>156</v>
      </c>
      <c r="B7" s="1317"/>
      <c r="C7" s="1318"/>
      <c r="D7" s="1319"/>
      <c r="E7" s="1319"/>
      <c r="F7" s="1319"/>
      <c r="G7" s="350"/>
      <c r="H7" s="1319"/>
      <c r="I7" s="1319"/>
      <c r="J7" s="1319"/>
      <c r="K7" s="1319"/>
      <c r="L7" s="1320" t="s">
        <v>157</v>
      </c>
    </row>
    <row r="8" spans="1:165" s="1328" customFormat="1" ht="14.1" customHeight="1" x14ac:dyDescent="0.3">
      <c r="A8" s="1321" t="s">
        <v>355</v>
      </c>
      <c r="B8" s="1322"/>
      <c r="C8" s="1323" t="s">
        <v>372</v>
      </c>
      <c r="D8" s="1324"/>
      <c r="E8" s="1324"/>
      <c r="F8" s="1324"/>
      <c r="G8" s="1325"/>
      <c r="H8" s="1324"/>
      <c r="I8" s="1324"/>
      <c r="J8" s="1324"/>
      <c r="K8" s="1326"/>
      <c r="L8" s="1327" t="s">
        <v>357</v>
      </c>
      <c r="M8" s="1438"/>
      <c r="N8" s="1438"/>
      <c r="O8" s="1438"/>
      <c r="P8" s="1438"/>
      <c r="Q8" s="1438"/>
      <c r="R8" s="1438"/>
      <c r="S8" s="1438"/>
      <c r="T8" s="1438"/>
      <c r="U8" s="1438"/>
      <c r="V8" s="1438"/>
      <c r="W8" s="1438"/>
      <c r="X8" s="1438"/>
      <c r="Y8" s="1438"/>
      <c r="Z8" s="1438"/>
      <c r="AA8" s="1438"/>
      <c r="AB8" s="1438"/>
      <c r="AC8" s="1438"/>
      <c r="AD8" s="1438"/>
      <c r="AE8" s="1438"/>
      <c r="AF8" s="1438"/>
      <c r="AG8" s="1438"/>
      <c r="AH8" s="1438"/>
      <c r="AI8" s="1438"/>
      <c r="AJ8" s="1438"/>
      <c r="AK8" s="1438"/>
      <c r="AL8" s="1438"/>
      <c r="AM8" s="1438"/>
      <c r="AN8" s="1438"/>
      <c r="AO8" s="1438"/>
      <c r="AP8" s="1438"/>
      <c r="AQ8" s="1438"/>
      <c r="AR8" s="1438"/>
      <c r="AS8" s="1438"/>
      <c r="AT8" s="1438"/>
      <c r="AU8" s="1438"/>
      <c r="AV8" s="1438"/>
      <c r="AW8" s="1438"/>
      <c r="AX8" s="1438"/>
      <c r="AY8" s="1438"/>
      <c r="AZ8" s="1438"/>
      <c r="BA8" s="1438"/>
      <c r="BB8" s="1438"/>
      <c r="BC8" s="1438"/>
      <c r="BD8" s="1438"/>
      <c r="BE8" s="1438"/>
      <c r="BF8" s="1438"/>
      <c r="BG8" s="1438"/>
      <c r="BH8" s="1438"/>
      <c r="BI8" s="1438"/>
      <c r="BJ8" s="1438"/>
      <c r="BK8" s="1438"/>
      <c r="BL8" s="1438"/>
      <c r="BM8" s="1438"/>
      <c r="BN8" s="1438"/>
      <c r="BO8" s="1438"/>
      <c r="BP8" s="1438"/>
      <c r="BQ8" s="1438"/>
      <c r="BR8" s="1438"/>
      <c r="BS8" s="1438"/>
      <c r="BT8" s="1438"/>
      <c r="BU8" s="1438"/>
      <c r="BV8" s="1438"/>
      <c r="BW8" s="1438"/>
      <c r="BX8" s="1438"/>
      <c r="BY8" s="1438"/>
      <c r="BZ8" s="1438"/>
      <c r="CA8" s="1438"/>
      <c r="CB8" s="1438"/>
      <c r="CC8" s="1438"/>
      <c r="CD8" s="1438"/>
      <c r="CE8" s="1438"/>
      <c r="CF8" s="1438"/>
      <c r="CG8" s="1438"/>
      <c r="CH8" s="1438"/>
      <c r="CI8" s="1438"/>
      <c r="CJ8" s="1438"/>
      <c r="CK8" s="1438"/>
      <c r="CL8" s="1438"/>
      <c r="CM8" s="1438"/>
      <c r="CN8" s="1438"/>
      <c r="CO8" s="1438"/>
      <c r="CP8" s="1438"/>
      <c r="CQ8" s="1438"/>
      <c r="CR8" s="1438"/>
      <c r="CS8" s="1438"/>
      <c r="CT8" s="1438"/>
      <c r="CU8" s="1438"/>
      <c r="CV8" s="1438"/>
      <c r="CW8" s="1438"/>
      <c r="CX8" s="1438"/>
      <c r="CY8" s="1438"/>
      <c r="CZ8" s="1438"/>
      <c r="DA8" s="1438"/>
      <c r="DB8" s="1438"/>
      <c r="DC8" s="1438"/>
      <c r="DD8" s="1438"/>
      <c r="DE8" s="1438"/>
      <c r="DF8" s="1438"/>
      <c r="DG8" s="1438"/>
      <c r="DH8" s="1438"/>
      <c r="DI8" s="1438"/>
      <c r="DJ8" s="1438"/>
      <c r="DK8" s="1438"/>
      <c r="DL8" s="1438"/>
      <c r="DM8" s="1438"/>
      <c r="DN8" s="1438"/>
      <c r="DO8" s="1438"/>
      <c r="DP8" s="1438"/>
      <c r="DQ8" s="1438"/>
      <c r="DR8" s="1438"/>
      <c r="DS8" s="1438"/>
      <c r="DT8" s="1438"/>
      <c r="DU8" s="1438"/>
      <c r="DV8" s="1438"/>
      <c r="DW8" s="1438"/>
      <c r="DX8" s="1438"/>
      <c r="DY8" s="1438"/>
      <c r="DZ8" s="1438"/>
      <c r="EA8" s="1438"/>
      <c r="EB8" s="1438"/>
      <c r="EC8" s="1438"/>
      <c r="ED8" s="1438"/>
      <c r="EE8" s="1438"/>
      <c r="EF8" s="1438"/>
      <c r="EG8" s="1438"/>
      <c r="EH8" s="1438"/>
      <c r="EI8" s="1438"/>
      <c r="EJ8" s="1438"/>
      <c r="EK8" s="1438"/>
      <c r="EL8" s="1438"/>
      <c r="EM8" s="1438"/>
      <c r="EN8" s="1438"/>
      <c r="EO8" s="1438"/>
      <c r="EP8" s="1438"/>
      <c r="EQ8" s="1438"/>
      <c r="ER8" s="1438"/>
      <c r="ES8" s="1438"/>
      <c r="ET8" s="1438"/>
      <c r="EU8" s="1438"/>
      <c r="EV8" s="1438"/>
      <c r="EW8" s="1438"/>
      <c r="EX8" s="1438"/>
      <c r="EY8" s="1438"/>
      <c r="EZ8" s="1438"/>
      <c r="FA8" s="1438"/>
      <c r="FB8" s="1438"/>
      <c r="FC8" s="1438"/>
      <c r="FD8" s="1438"/>
      <c r="FE8" s="1438"/>
      <c r="FF8" s="1438"/>
      <c r="FG8" s="1438"/>
      <c r="FH8" s="1438"/>
      <c r="FI8" s="1438"/>
    </row>
    <row r="9" spans="1:165" s="57" customFormat="1" ht="14.1" customHeight="1" x14ac:dyDescent="0.3">
      <c r="A9" s="1655" t="s">
        <v>358</v>
      </c>
      <c r="B9" s="1371" t="s">
        <v>359</v>
      </c>
      <c r="C9" s="1330"/>
      <c r="D9" s="1330"/>
      <c r="E9" s="1330"/>
      <c r="F9" s="1331"/>
      <c r="G9" s="1332" t="s">
        <v>360</v>
      </c>
      <c r="H9" s="1330"/>
      <c r="I9" s="1330"/>
      <c r="J9" s="1330"/>
      <c r="K9" s="1331"/>
      <c r="L9" s="1657" t="s">
        <v>361</v>
      </c>
    </row>
    <row r="10" spans="1:165" s="57" customFormat="1" ht="14.1" customHeight="1" thickBot="1" x14ac:dyDescent="0.35">
      <c r="A10" s="1656"/>
      <c r="B10" s="1333">
        <v>2018</v>
      </c>
      <c r="C10" s="1333">
        <v>2019</v>
      </c>
      <c r="D10" s="1333">
        <v>2020</v>
      </c>
      <c r="E10" s="1333">
        <v>2021</v>
      </c>
      <c r="F10" s="1333">
        <v>2022</v>
      </c>
      <c r="G10" s="1333">
        <v>2018</v>
      </c>
      <c r="H10" s="1333">
        <v>2019</v>
      </c>
      <c r="I10" s="1333">
        <v>2020</v>
      </c>
      <c r="J10" s="1333">
        <v>2021</v>
      </c>
      <c r="K10" s="1333">
        <v>2022</v>
      </c>
      <c r="L10" s="1658"/>
    </row>
    <row r="11" spans="1:165" s="57" customFormat="1" ht="14.1" customHeight="1" x14ac:dyDescent="0.3">
      <c r="A11" s="1334" t="s">
        <v>248</v>
      </c>
      <c r="B11" s="1335"/>
      <c r="C11" s="1336"/>
      <c r="D11" s="1336"/>
      <c r="E11" s="1336"/>
      <c r="F11" s="1337"/>
      <c r="G11" s="1260"/>
      <c r="H11" s="1336"/>
      <c r="I11" s="1336"/>
      <c r="J11" s="1336"/>
      <c r="K11" s="1336"/>
      <c r="L11" s="1338" t="s">
        <v>31</v>
      </c>
    </row>
    <row r="12" spans="1:165" s="57" customFormat="1" ht="11.85" customHeight="1" x14ac:dyDescent="0.3">
      <c r="A12" s="1339" t="s">
        <v>250</v>
      </c>
      <c r="B12" s="1340">
        <v>275796</v>
      </c>
      <c r="C12" s="1341">
        <v>276427</v>
      </c>
      <c r="D12" s="1341">
        <v>276757</v>
      </c>
      <c r="E12" s="1341">
        <v>277264</v>
      </c>
      <c r="F12" s="1342">
        <v>277014.5</v>
      </c>
      <c r="G12" s="1343">
        <v>276116</v>
      </c>
      <c r="H12" s="1344">
        <v>276738</v>
      </c>
      <c r="I12" s="1344">
        <v>276776</v>
      </c>
      <c r="J12" s="1344">
        <v>277007</v>
      </c>
      <c r="K12" s="1345">
        <v>277022</v>
      </c>
      <c r="L12" s="1346" t="s">
        <v>30</v>
      </c>
    </row>
    <row r="13" spans="1:165" s="57" customFormat="1" ht="11.85" customHeight="1" x14ac:dyDescent="0.3">
      <c r="A13" s="1347" t="s">
        <v>251</v>
      </c>
      <c r="B13" s="1348">
        <v>14419.5</v>
      </c>
      <c r="C13" s="1349">
        <v>14548</v>
      </c>
      <c r="D13" s="1349">
        <v>14538</v>
      </c>
      <c r="E13" s="1349">
        <v>14602</v>
      </c>
      <c r="F13" s="1350">
        <v>14409</v>
      </c>
      <c r="G13" s="1351">
        <v>14524</v>
      </c>
      <c r="H13" s="1352">
        <v>14572</v>
      </c>
      <c r="I13" s="1352">
        <v>14504</v>
      </c>
      <c r="J13" s="1352">
        <v>14560</v>
      </c>
      <c r="K13" s="1353">
        <v>14258</v>
      </c>
      <c r="L13" s="1354" t="s">
        <v>251</v>
      </c>
    </row>
    <row r="14" spans="1:165" s="57" customFormat="1" ht="11.85" customHeight="1" x14ac:dyDescent="0.3">
      <c r="A14" s="1347" t="s">
        <v>252</v>
      </c>
      <c r="B14" s="1348">
        <v>14284.5</v>
      </c>
      <c r="C14" s="1349">
        <v>14313.5</v>
      </c>
      <c r="D14" s="1349">
        <v>14397.5</v>
      </c>
      <c r="E14" s="1349">
        <v>14634.5</v>
      </c>
      <c r="F14" s="1350">
        <v>14818.5</v>
      </c>
      <c r="G14" s="1351">
        <v>14294</v>
      </c>
      <c r="H14" s="1352">
        <v>14333</v>
      </c>
      <c r="I14" s="1352">
        <v>14462</v>
      </c>
      <c r="J14" s="1352">
        <v>14722</v>
      </c>
      <c r="K14" s="1353">
        <v>14915</v>
      </c>
      <c r="L14" s="1354" t="s">
        <v>252</v>
      </c>
    </row>
    <row r="15" spans="1:165" s="57" customFormat="1" ht="11.85" customHeight="1" x14ac:dyDescent="0.3">
      <c r="A15" s="1347" t="s">
        <v>253</v>
      </c>
      <c r="B15" s="1348">
        <v>13036</v>
      </c>
      <c r="C15" s="1349">
        <v>13337.5</v>
      </c>
      <c r="D15" s="1349">
        <v>13567.5</v>
      </c>
      <c r="E15" s="1349">
        <v>13814</v>
      </c>
      <c r="F15" s="1350">
        <v>14130</v>
      </c>
      <c r="G15" s="1351">
        <v>13214</v>
      </c>
      <c r="H15" s="1352">
        <v>13461</v>
      </c>
      <c r="I15" s="1352">
        <v>13674</v>
      </c>
      <c r="J15" s="1352">
        <v>13943</v>
      </c>
      <c r="K15" s="1353">
        <v>14317</v>
      </c>
      <c r="L15" s="1354" t="s">
        <v>253</v>
      </c>
    </row>
    <row r="16" spans="1:165" s="57" customFormat="1" ht="11.85" customHeight="1" x14ac:dyDescent="0.3">
      <c r="A16" s="1347" t="s">
        <v>254</v>
      </c>
      <c r="B16" s="1348">
        <v>12829.5</v>
      </c>
      <c r="C16" s="1349">
        <v>12668.5</v>
      </c>
      <c r="D16" s="1349">
        <v>12606.5</v>
      </c>
      <c r="E16" s="1349">
        <v>12657</v>
      </c>
      <c r="F16" s="1350">
        <v>12835</v>
      </c>
      <c r="G16" s="1351">
        <v>12683</v>
      </c>
      <c r="H16" s="1352">
        <v>12654</v>
      </c>
      <c r="I16" s="1352">
        <v>12559</v>
      </c>
      <c r="J16" s="1352">
        <v>12746</v>
      </c>
      <c r="K16" s="1353">
        <v>12924</v>
      </c>
      <c r="L16" s="1354" t="s">
        <v>254</v>
      </c>
    </row>
    <row r="17" spans="1:12" s="57" customFormat="1" ht="11.85" customHeight="1" x14ac:dyDescent="0.3">
      <c r="A17" s="1347" t="s">
        <v>255</v>
      </c>
      <c r="B17" s="1348">
        <v>15422.5</v>
      </c>
      <c r="C17" s="1349">
        <v>14680.5</v>
      </c>
      <c r="D17" s="1349">
        <v>14186.5</v>
      </c>
      <c r="E17" s="1349">
        <v>13758</v>
      </c>
      <c r="F17" s="1350">
        <v>13275</v>
      </c>
      <c r="G17" s="1351">
        <v>15000</v>
      </c>
      <c r="H17" s="1352">
        <v>14361</v>
      </c>
      <c r="I17" s="1352">
        <v>14012</v>
      </c>
      <c r="J17" s="1352">
        <v>13499</v>
      </c>
      <c r="K17" s="1353">
        <v>13051</v>
      </c>
      <c r="L17" s="1354" t="s">
        <v>255</v>
      </c>
    </row>
    <row r="18" spans="1:12" s="57" customFormat="1" ht="11.85" customHeight="1" x14ac:dyDescent="0.3">
      <c r="A18" s="1347" t="s">
        <v>256</v>
      </c>
      <c r="B18" s="1348">
        <v>19816</v>
      </c>
      <c r="C18" s="1349">
        <v>19239.5</v>
      </c>
      <c r="D18" s="1349">
        <v>18420</v>
      </c>
      <c r="E18" s="1349">
        <v>17498.5</v>
      </c>
      <c r="F18" s="1350">
        <v>16593</v>
      </c>
      <c r="G18" s="1351">
        <v>19537</v>
      </c>
      <c r="H18" s="1352">
        <v>18942</v>
      </c>
      <c r="I18" s="1352">
        <v>17898</v>
      </c>
      <c r="J18" s="1352">
        <v>17029</v>
      </c>
      <c r="K18" s="1353">
        <v>16157</v>
      </c>
      <c r="L18" s="1354" t="s">
        <v>256</v>
      </c>
    </row>
    <row r="19" spans="1:12" s="57" customFormat="1" ht="11.85" customHeight="1" x14ac:dyDescent="0.3">
      <c r="A19" s="1347" t="s">
        <v>257</v>
      </c>
      <c r="B19" s="1348">
        <v>22225</v>
      </c>
      <c r="C19" s="1349">
        <v>21752.5</v>
      </c>
      <c r="D19" s="1349">
        <v>21273</v>
      </c>
      <c r="E19" s="1349">
        <v>20948.5</v>
      </c>
      <c r="F19" s="1350">
        <v>20548</v>
      </c>
      <c r="G19" s="1351">
        <v>22054</v>
      </c>
      <c r="H19" s="1352">
        <v>21451</v>
      </c>
      <c r="I19" s="1352">
        <v>21095</v>
      </c>
      <c r="J19" s="1352">
        <v>20768</v>
      </c>
      <c r="K19" s="1353">
        <v>20328</v>
      </c>
      <c r="L19" s="1354" t="s">
        <v>257</v>
      </c>
    </row>
    <row r="20" spans="1:12" s="57" customFormat="1" ht="11.85" customHeight="1" x14ac:dyDescent="0.3">
      <c r="A20" s="1347" t="s">
        <v>258</v>
      </c>
      <c r="B20" s="1348">
        <v>24424.5</v>
      </c>
      <c r="C20" s="1349">
        <v>23977.5</v>
      </c>
      <c r="D20" s="1349">
        <v>23583</v>
      </c>
      <c r="E20" s="1349">
        <v>23309.5</v>
      </c>
      <c r="F20" s="1350">
        <v>22915.5</v>
      </c>
      <c r="G20" s="1351">
        <v>24198</v>
      </c>
      <c r="H20" s="1352">
        <v>23757</v>
      </c>
      <c r="I20" s="1352">
        <v>23409</v>
      </c>
      <c r="J20" s="1352">
        <v>23147</v>
      </c>
      <c r="K20" s="1353">
        <v>22684</v>
      </c>
      <c r="L20" s="1354" t="s">
        <v>258</v>
      </c>
    </row>
    <row r="21" spans="1:12" s="57" customFormat="1" ht="11.85" customHeight="1" x14ac:dyDescent="0.3">
      <c r="A21" s="1347" t="s">
        <v>259</v>
      </c>
      <c r="B21" s="1348">
        <v>25586.5</v>
      </c>
      <c r="C21" s="1349">
        <v>25744.5</v>
      </c>
      <c r="D21" s="1349">
        <v>25626.5</v>
      </c>
      <c r="E21" s="1349">
        <v>25362.5</v>
      </c>
      <c r="F21" s="1350">
        <v>24903.5</v>
      </c>
      <c r="G21" s="1351">
        <v>25755</v>
      </c>
      <c r="H21" s="1352">
        <v>25734</v>
      </c>
      <c r="I21" s="1352">
        <v>25519</v>
      </c>
      <c r="J21" s="1352">
        <v>25098</v>
      </c>
      <c r="K21" s="1353">
        <v>24709</v>
      </c>
      <c r="L21" s="1354" t="s">
        <v>259</v>
      </c>
    </row>
    <row r="22" spans="1:12" s="57" customFormat="1" ht="11.85" customHeight="1" x14ac:dyDescent="0.3">
      <c r="A22" s="1347" t="s">
        <v>260</v>
      </c>
      <c r="B22" s="1348">
        <v>20811</v>
      </c>
      <c r="C22" s="1349">
        <v>21872</v>
      </c>
      <c r="D22" s="1349">
        <v>22899</v>
      </c>
      <c r="E22" s="1349">
        <v>24083</v>
      </c>
      <c r="F22" s="1350">
        <v>24931</v>
      </c>
      <c r="G22" s="1351">
        <v>21365</v>
      </c>
      <c r="H22" s="1352">
        <v>22379</v>
      </c>
      <c r="I22" s="1352">
        <v>23419</v>
      </c>
      <c r="J22" s="1352">
        <v>24581</v>
      </c>
      <c r="K22" s="1353">
        <v>25281</v>
      </c>
      <c r="L22" s="1354" t="s">
        <v>260</v>
      </c>
    </row>
    <row r="23" spans="1:12" s="57" customFormat="1" ht="11.85" customHeight="1" x14ac:dyDescent="0.3">
      <c r="A23" s="1347" t="s">
        <v>261</v>
      </c>
      <c r="B23" s="1348">
        <v>18976.5</v>
      </c>
      <c r="C23" s="1349">
        <v>18856</v>
      </c>
      <c r="D23" s="1349">
        <v>18870</v>
      </c>
      <c r="E23" s="1349">
        <v>19218.5</v>
      </c>
      <c r="F23" s="1350">
        <v>19696.5</v>
      </c>
      <c r="G23" s="1351">
        <v>18899</v>
      </c>
      <c r="H23" s="1352">
        <v>18813</v>
      </c>
      <c r="I23" s="1352">
        <v>18927</v>
      </c>
      <c r="J23" s="1352">
        <v>19356</v>
      </c>
      <c r="K23" s="1353">
        <v>20037</v>
      </c>
      <c r="L23" s="1354" t="s">
        <v>261</v>
      </c>
    </row>
    <row r="24" spans="1:12" s="57" customFormat="1" ht="11.85" customHeight="1" x14ac:dyDescent="0.3">
      <c r="A24" s="1347" t="s">
        <v>262</v>
      </c>
      <c r="B24" s="1348">
        <v>18434</v>
      </c>
      <c r="C24" s="1349">
        <v>18422</v>
      </c>
      <c r="D24" s="1349">
        <v>18519.5</v>
      </c>
      <c r="E24" s="1349">
        <v>18595.5</v>
      </c>
      <c r="F24" s="1350">
        <v>18491.5</v>
      </c>
      <c r="G24" s="1351">
        <v>18301</v>
      </c>
      <c r="H24" s="1352">
        <v>18543</v>
      </c>
      <c r="I24" s="1352">
        <v>18496</v>
      </c>
      <c r="J24" s="1352">
        <v>18554</v>
      </c>
      <c r="K24" s="1353">
        <v>18429</v>
      </c>
      <c r="L24" s="1354" t="s">
        <v>262</v>
      </c>
    </row>
    <row r="25" spans="1:12" s="57" customFormat="1" ht="11.85" customHeight="1" x14ac:dyDescent="0.3">
      <c r="A25" s="1347" t="s">
        <v>263</v>
      </c>
      <c r="B25" s="1348">
        <v>18800</v>
      </c>
      <c r="C25" s="1349">
        <v>18554</v>
      </c>
      <c r="D25" s="1349">
        <v>18146.5</v>
      </c>
      <c r="E25" s="1349">
        <v>17910</v>
      </c>
      <c r="F25" s="1350">
        <v>17548</v>
      </c>
      <c r="G25" s="1351">
        <v>18748</v>
      </c>
      <c r="H25" s="1352">
        <v>18360</v>
      </c>
      <c r="I25" s="1352">
        <v>17933</v>
      </c>
      <c r="J25" s="1352">
        <v>17690</v>
      </c>
      <c r="K25" s="1353">
        <v>17406</v>
      </c>
      <c r="L25" s="1354" t="s">
        <v>263</v>
      </c>
    </row>
    <row r="26" spans="1:12" s="57" customFormat="1" ht="11.85" customHeight="1" x14ac:dyDescent="0.3">
      <c r="A26" s="1347" t="s">
        <v>264</v>
      </c>
      <c r="B26" s="1348">
        <v>15411.5</v>
      </c>
      <c r="C26" s="1349">
        <v>16079</v>
      </c>
      <c r="D26" s="1349">
        <v>16573</v>
      </c>
      <c r="E26" s="1349">
        <v>16818.5</v>
      </c>
      <c r="F26" s="1350">
        <v>16865</v>
      </c>
      <c r="G26" s="1351">
        <v>15770</v>
      </c>
      <c r="H26" s="1352">
        <v>16388</v>
      </c>
      <c r="I26" s="1352">
        <v>16758</v>
      </c>
      <c r="J26" s="1352">
        <v>16833</v>
      </c>
      <c r="K26" s="1353">
        <v>16897</v>
      </c>
      <c r="L26" s="1354" t="s">
        <v>264</v>
      </c>
    </row>
    <row r="27" spans="1:12" s="57" customFormat="1" ht="11.85" customHeight="1" x14ac:dyDescent="0.3">
      <c r="A27" s="1347" t="s">
        <v>265</v>
      </c>
      <c r="B27" s="1348">
        <v>9654.5</v>
      </c>
      <c r="C27" s="1349">
        <v>10270</v>
      </c>
      <c r="D27" s="1349">
        <v>10994</v>
      </c>
      <c r="E27" s="1349">
        <v>11685</v>
      </c>
      <c r="F27" s="1350">
        <v>12321.5</v>
      </c>
      <c r="G27" s="1351">
        <v>9945</v>
      </c>
      <c r="H27" s="1352">
        <v>10595</v>
      </c>
      <c r="I27" s="1352">
        <v>11393</v>
      </c>
      <c r="J27" s="1352">
        <v>12004</v>
      </c>
      <c r="K27" s="1353">
        <v>12639</v>
      </c>
      <c r="L27" s="1354" t="s">
        <v>265</v>
      </c>
    </row>
    <row r="28" spans="1:12" s="57" customFormat="1" ht="11.85" customHeight="1" x14ac:dyDescent="0.3">
      <c r="A28" s="1347" t="s">
        <v>266</v>
      </c>
      <c r="B28" s="1348">
        <v>6151</v>
      </c>
      <c r="C28" s="1349">
        <v>6398</v>
      </c>
      <c r="D28" s="1349">
        <v>6582</v>
      </c>
      <c r="E28" s="1349">
        <v>6566</v>
      </c>
      <c r="F28" s="1350">
        <v>6799</v>
      </c>
      <c r="G28" s="1351">
        <v>6260</v>
      </c>
      <c r="H28" s="1352">
        <v>6536</v>
      </c>
      <c r="I28" s="1352">
        <v>6628</v>
      </c>
      <c r="J28" s="1352">
        <v>6625</v>
      </c>
      <c r="K28" s="1353">
        <v>6973</v>
      </c>
      <c r="L28" s="1354" t="s">
        <v>266</v>
      </c>
    </row>
    <row r="29" spans="1:12" s="57" customFormat="1" ht="11.85" customHeight="1" x14ac:dyDescent="0.3">
      <c r="A29" s="1347" t="s">
        <v>267</v>
      </c>
      <c r="B29" s="1348">
        <v>3285</v>
      </c>
      <c r="C29" s="1349">
        <v>3411</v>
      </c>
      <c r="D29" s="1349">
        <v>3593</v>
      </c>
      <c r="E29" s="1349">
        <v>3664</v>
      </c>
      <c r="F29" s="1350">
        <v>3775.5</v>
      </c>
      <c r="G29" s="1351">
        <v>3322</v>
      </c>
      <c r="H29" s="1352">
        <v>3500</v>
      </c>
      <c r="I29" s="1352">
        <v>3686</v>
      </c>
      <c r="J29" s="1352">
        <v>3710</v>
      </c>
      <c r="K29" s="1353">
        <v>3841</v>
      </c>
      <c r="L29" s="1354" t="s">
        <v>267</v>
      </c>
    </row>
    <row r="30" spans="1:12" s="57" customFormat="1" ht="11.85" customHeight="1" x14ac:dyDescent="0.3">
      <c r="A30" s="1347" t="s">
        <v>268</v>
      </c>
      <c r="B30" s="1348">
        <v>1581.5</v>
      </c>
      <c r="C30" s="1349">
        <v>1601.5</v>
      </c>
      <c r="D30" s="1349">
        <v>1625.5</v>
      </c>
      <c r="E30" s="1349">
        <v>1579</v>
      </c>
      <c r="F30" s="1350">
        <v>1594</v>
      </c>
      <c r="G30" s="1351">
        <v>1584</v>
      </c>
      <c r="H30" s="1352">
        <v>1619</v>
      </c>
      <c r="I30" s="1352">
        <v>1632</v>
      </c>
      <c r="J30" s="1352">
        <v>1577</v>
      </c>
      <c r="K30" s="1353">
        <v>1611</v>
      </c>
      <c r="L30" s="1354" t="s">
        <v>268</v>
      </c>
    </row>
    <row r="31" spans="1:12" s="57" customFormat="1" ht="11.85" customHeight="1" x14ac:dyDescent="0.3">
      <c r="A31" s="1347" t="s">
        <v>269</v>
      </c>
      <c r="B31" s="1348">
        <v>489.5</v>
      </c>
      <c r="C31" s="1349">
        <v>515</v>
      </c>
      <c r="D31" s="1349">
        <v>545</v>
      </c>
      <c r="E31" s="1349">
        <v>466.5</v>
      </c>
      <c r="F31" s="1350">
        <v>464</v>
      </c>
      <c r="G31" s="1351">
        <v>492</v>
      </c>
      <c r="H31" s="1352">
        <v>538</v>
      </c>
      <c r="I31" s="1352">
        <v>552</v>
      </c>
      <c r="J31" s="1352">
        <v>470</v>
      </c>
      <c r="K31" s="1353">
        <v>458</v>
      </c>
      <c r="L31" s="1354" t="s">
        <v>269</v>
      </c>
    </row>
    <row r="32" spans="1:12" s="57" customFormat="1" ht="11.85" customHeight="1" x14ac:dyDescent="0.3">
      <c r="A32" s="1347" t="s">
        <v>270</v>
      </c>
      <c r="B32" s="1348">
        <v>113.5</v>
      </c>
      <c r="C32" s="1349">
        <v>132.5</v>
      </c>
      <c r="D32" s="1349">
        <v>146</v>
      </c>
      <c r="E32" s="1349">
        <v>88</v>
      </c>
      <c r="F32" s="1350">
        <v>92</v>
      </c>
      <c r="G32" s="1351">
        <v>123</v>
      </c>
      <c r="H32" s="1352">
        <v>142</v>
      </c>
      <c r="I32" s="1352">
        <v>150</v>
      </c>
      <c r="J32" s="1352">
        <v>88</v>
      </c>
      <c r="K32" s="1353">
        <v>96</v>
      </c>
      <c r="L32" s="1354" t="s">
        <v>270</v>
      </c>
    </row>
    <row r="33" spans="1:12" s="57" customFormat="1" ht="11.85" customHeight="1" x14ac:dyDescent="0.3">
      <c r="A33" s="1355" t="s">
        <v>271</v>
      </c>
      <c r="B33" s="1356">
        <v>44</v>
      </c>
      <c r="C33" s="1357">
        <v>54</v>
      </c>
      <c r="D33" s="1357">
        <v>65</v>
      </c>
      <c r="E33" s="1357">
        <v>5.5</v>
      </c>
      <c r="F33" s="1358">
        <v>9</v>
      </c>
      <c r="G33" s="1359">
        <v>48</v>
      </c>
      <c r="H33" s="1360">
        <v>60</v>
      </c>
      <c r="I33" s="1360">
        <v>70</v>
      </c>
      <c r="J33" s="1360">
        <v>7</v>
      </c>
      <c r="K33" s="1361">
        <v>11</v>
      </c>
      <c r="L33" s="1362" t="s">
        <v>271</v>
      </c>
    </row>
    <row r="34" spans="1:12" s="57" customFormat="1" ht="14.1" customHeight="1" x14ac:dyDescent="0.3">
      <c r="A34" s="1334" t="s">
        <v>272</v>
      </c>
      <c r="B34" s="1335"/>
      <c r="C34" s="1363"/>
      <c r="D34" s="1363"/>
      <c r="E34" s="1363"/>
      <c r="F34" s="1364"/>
      <c r="G34" s="1260"/>
      <c r="H34" s="1336"/>
      <c r="I34" s="1336"/>
      <c r="J34" s="1336"/>
      <c r="K34" s="1365"/>
      <c r="L34" s="1366" t="s">
        <v>32</v>
      </c>
    </row>
    <row r="35" spans="1:12" s="57" customFormat="1" ht="11.85" customHeight="1" x14ac:dyDescent="0.3">
      <c r="A35" s="1339" t="s">
        <v>250</v>
      </c>
      <c r="B35" s="1340">
        <v>287185.5</v>
      </c>
      <c r="C35" s="1341">
        <v>287827</v>
      </c>
      <c r="D35" s="1341">
        <v>288363.5</v>
      </c>
      <c r="E35" s="1341">
        <v>288388</v>
      </c>
      <c r="F35" s="1342">
        <v>288420</v>
      </c>
      <c r="G35" s="1343">
        <v>287475</v>
      </c>
      <c r="H35" s="1344">
        <v>288179</v>
      </c>
      <c r="I35" s="1344">
        <v>288548</v>
      </c>
      <c r="J35" s="1344">
        <v>288289</v>
      </c>
      <c r="K35" s="1345">
        <v>288551</v>
      </c>
      <c r="L35" s="1367" t="s">
        <v>30</v>
      </c>
    </row>
    <row r="36" spans="1:12" s="57" customFormat="1" ht="11.85" customHeight="1" x14ac:dyDescent="0.3">
      <c r="A36" s="1347" t="s">
        <v>251</v>
      </c>
      <c r="B36" s="1348">
        <v>13465.5</v>
      </c>
      <c r="C36" s="1349">
        <v>13547.5</v>
      </c>
      <c r="D36" s="1349">
        <v>13655</v>
      </c>
      <c r="E36" s="1349">
        <v>13885.5</v>
      </c>
      <c r="F36" s="1350">
        <v>13783.5</v>
      </c>
      <c r="G36" s="1351">
        <v>13516</v>
      </c>
      <c r="H36" s="1352">
        <v>13579</v>
      </c>
      <c r="I36" s="1352">
        <v>13731</v>
      </c>
      <c r="J36" s="1352">
        <v>13891</v>
      </c>
      <c r="K36" s="1353">
        <v>13676</v>
      </c>
      <c r="L36" s="1354" t="s">
        <v>251</v>
      </c>
    </row>
    <row r="37" spans="1:12" s="57" customFormat="1" ht="11.85" customHeight="1" x14ac:dyDescent="0.3">
      <c r="A37" s="1347" t="s">
        <v>252</v>
      </c>
      <c r="B37" s="1348">
        <v>13438.5</v>
      </c>
      <c r="C37" s="1349">
        <v>13530.5</v>
      </c>
      <c r="D37" s="1349">
        <v>13563.5</v>
      </c>
      <c r="E37" s="1349">
        <v>13708.5</v>
      </c>
      <c r="F37" s="1350">
        <v>13915</v>
      </c>
      <c r="G37" s="1351">
        <v>13474</v>
      </c>
      <c r="H37" s="1352">
        <v>13587</v>
      </c>
      <c r="I37" s="1352">
        <v>13540</v>
      </c>
      <c r="J37" s="1352">
        <v>13846</v>
      </c>
      <c r="K37" s="1353">
        <v>13984</v>
      </c>
      <c r="L37" s="1354" t="s">
        <v>252</v>
      </c>
    </row>
    <row r="38" spans="1:12" s="57" customFormat="1" ht="11.85" customHeight="1" x14ac:dyDescent="0.3">
      <c r="A38" s="1347" t="s">
        <v>253</v>
      </c>
      <c r="B38" s="1348">
        <v>12381.5</v>
      </c>
      <c r="C38" s="1349">
        <v>12693</v>
      </c>
      <c r="D38" s="1349">
        <v>12944</v>
      </c>
      <c r="E38" s="1349">
        <v>13179</v>
      </c>
      <c r="F38" s="1350">
        <v>13348.5</v>
      </c>
      <c r="G38" s="1351">
        <v>12563</v>
      </c>
      <c r="H38" s="1352">
        <v>12823</v>
      </c>
      <c r="I38" s="1352">
        <v>13065</v>
      </c>
      <c r="J38" s="1352">
        <v>13221</v>
      </c>
      <c r="K38" s="1353">
        <v>13476</v>
      </c>
      <c r="L38" s="1354" t="s">
        <v>253</v>
      </c>
    </row>
    <row r="39" spans="1:12" s="57" customFormat="1" ht="11.85" customHeight="1" x14ac:dyDescent="0.3">
      <c r="A39" s="1347" t="s">
        <v>254</v>
      </c>
      <c r="B39" s="1348">
        <v>12150.5</v>
      </c>
      <c r="C39" s="1349">
        <v>11883</v>
      </c>
      <c r="D39" s="1349">
        <v>11807</v>
      </c>
      <c r="E39" s="1349">
        <v>11972</v>
      </c>
      <c r="F39" s="1350">
        <v>12188.5</v>
      </c>
      <c r="G39" s="1351">
        <v>11987</v>
      </c>
      <c r="H39" s="1352">
        <v>11779</v>
      </c>
      <c r="I39" s="1352">
        <v>11835</v>
      </c>
      <c r="J39" s="1352">
        <v>12094</v>
      </c>
      <c r="K39" s="1353">
        <v>12283</v>
      </c>
      <c r="L39" s="1354" t="s">
        <v>254</v>
      </c>
    </row>
    <row r="40" spans="1:12" s="57" customFormat="1" ht="11.85" customHeight="1" x14ac:dyDescent="0.3">
      <c r="A40" s="1347" t="s">
        <v>255</v>
      </c>
      <c r="B40" s="1348">
        <v>14658</v>
      </c>
      <c r="C40" s="1349">
        <v>13999.5</v>
      </c>
      <c r="D40" s="1349">
        <v>13540.5</v>
      </c>
      <c r="E40" s="1349">
        <v>13200.5</v>
      </c>
      <c r="F40" s="1350">
        <v>12778.5</v>
      </c>
      <c r="G40" s="1351">
        <v>14224</v>
      </c>
      <c r="H40" s="1352">
        <v>13775</v>
      </c>
      <c r="I40" s="1352">
        <v>13306</v>
      </c>
      <c r="J40" s="1352">
        <v>13006</v>
      </c>
      <c r="K40" s="1353">
        <v>12551</v>
      </c>
      <c r="L40" s="1354" t="s">
        <v>255</v>
      </c>
    </row>
    <row r="41" spans="1:12" s="57" customFormat="1" ht="11.85" customHeight="1" x14ac:dyDescent="0.3">
      <c r="A41" s="1347" t="s">
        <v>256</v>
      </c>
      <c r="B41" s="1348">
        <v>18997</v>
      </c>
      <c r="C41" s="1349">
        <v>18472</v>
      </c>
      <c r="D41" s="1349">
        <v>17668.5</v>
      </c>
      <c r="E41" s="1349">
        <v>16671</v>
      </c>
      <c r="F41" s="1350">
        <v>15859.5</v>
      </c>
      <c r="G41" s="1351">
        <v>18801</v>
      </c>
      <c r="H41" s="1352">
        <v>18143</v>
      </c>
      <c r="I41" s="1352">
        <v>17194</v>
      </c>
      <c r="J41" s="1352">
        <v>16213</v>
      </c>
      <c r="K41" s="1353">
        <v>15506</v>
      </c>
      <c r="L41" s="1354" t="s">
        <v>256</v>
      </c>
    </row>
    <row r="42" spans="1:12" s="57" customFormat="1" ht="11.85" customHeight="1" x14ac:dyDescent="0.3">
      <c r="A42" s="1347" t="s">
        <v>257</v>
      </c>
      <c r="B42" s="1348">
        <v>21292.5</v>
      </c>
      <c r="C42" s="1349">
        <v>20827.5</v>
      </c>
      <c r="D42" s="1349">
        <v>20347</v>
      </c>
      <c r="E42" s="1349">
        <v>19978</v>
      </c>
      <c r="F42" s="1350">
        <v>19660</v>
      </c>
      <c r="G42" s="1351">
        <v>21130</v>
      </c>
      <c r="H42" s="1352">
        <v>20525</v>
      </c>
      <c r="I42" s="1352">
        <v>20169</v>
      </c>
      <c r="J42" s="1352">
        <v>19843</v>
      </c>
      <c r="K42" s="1353">
        <v>19477</v>
      </c>
      <c r="L42" s="1354" t="s">
        <v>257</v>
      </c>
    </row>
    <row r="43" spans="1:12" s="57" customFormat="1" ht="11.85" customHeight="1" x14ac:dyDescent="0.3">
      <c r="A43" s="1347" t="s">
        <v>258</v>
      </c>
      <c r="B43" s="1348">
        <v>23100.5</v>
      </c>
      <c r="C43" s="1349">
        <v>22682.5</v>
      </c>
      <c r="D43" s="1349">
        <v>22418.5</v>
      </c>
      <c r="E43" s="1349">
        <v>22063.5</v>
      </c>
      <c r="F43" s="1350">
        <v>21724</v>
      </c>
      <c r="G43" s="1351">
        <v>22859</v>
      </c>
      <c r="H43" s="1352">
        <v>22506</v>
      </c>
      <c r="I43" s="1352">
        <v>22331</v>
      </c>
      <c r="J43" s="1352">
        <v>21900</v>
      </c>
      <c r="K43" s="1353">
        <v>21548</v>
      </c>
      <c r="L43" s="1354" t="s">
        <v>258</v>
      </c>
    </row>
    <row r="44" spans="1:12" s="57" customFormat="1" ht="11.85" customHeight="1" x14ac:dyDescent="0.3">
      <c r="A44" s="1347" t="s">
        <v>259</v>
      </c>
      <c r="B44" s="1348">
        <v>23822.5</v>
      </c>
      <c r="C44" s="1349">
        <v>24168.5</v>
      </c>
      <c r="D44" s="1349">
        <v>24110.5</v>
      </c>
      <c r="E44" s="1349">
        <v>23788.5</v>
      </c>
      <c r="F44" s="1350">
        <v>23482</v>
      </c>
      <c r="G44" s="1351">
        <v>24067</v>
      </c>
      <c r="H44" s="1352">
        <v>24270</v>
      </c>
      <c r="I44" s="1352">
        <v>23951</v>
      </c>
      <c r="J44" s="1352">
        <v>23644</v>
      </c>
      <c r="K44" s="1353">
        <v>23320</v>
      </c>
      <c r="L44" s="1354" t="s">
        <v>259</v>
      </c>
    </row>
    <row r="45" spans="1:12" s="57" customFormat="1" ht="11.85" customHeight="1" x14ac:dyDescent="0.3">
      <c r="A45" s="1347" t="s">
        <v>260</v>
      </c>
      <c r="B45" s="1348">
        <v>19971.5</v>
      </c>
      <c r="C45" s="1349">
        <v>20751.5</v>
      </c>
      <c r="D45" s="1349">
        <v>21648</v>
      </c>
      <c r="E45" s="1349">
        <v>22641.5</v>
      </c>
      <c r="F45" s="1350">
        <v>23372</v>
      </c>
      <c r="G45" s="1351">
        <v>20338</v>
      </c>
      <c r="H45" s="1352">
        <v>21165</v>
      </c>
      <c r="I45" s="1352">
        <v>22131</v>
      </c>
      <c r="J45" s="1352">
        <v>23059</v>
      </c>
      <c r="K45" s="1353">
        <v>23685</v>
      </c>
      <c r="L45" s="1354" t="s">
        <v>260</v>
      </c>
    </row>
    <row r="46" spans="1:12" s="57" customFormat="1" ht="11.85" customHeight="1" x14ac:dyDescent="0.3">
      <c r="A46" s="1347" t="s">
        <v>261</v>
      </c>
      <c r="B46" s="1348">
        <v>19161.5</v>
      </c>
      <c r="C46" s="1349">
        <v>18928.5</v>
      </c>
      <c r="D46" s="1349">
        <v>18831.5</v>
      </c>
      <c r="E46" s="1349">
        <v>18902</v>
      </c>
      <c r="F46" s="1350">
        <v>19262.5</v>
      </c>
      <c r="G46" s="1351">
        <v>19035</v>
      </c>
      <c r="H46" s="1352">
        <v>18822</v>
      </c>
      <c r="I46" s="1352">
        <v>18841</v>
      </c>
      <c r="J46" s="1352">
        <v>18945</v>
      </c>
      <c r="K46" s="1353">
        <v>19580</v>
      </c>
      <c r="L46" s="1354" t="s">
        <v>261</v>
      </c>
    </row>
    <row r="47" spans="1:12" s="57" customFormat="1" ht="11.85" customHeight="1" x14ac:dyDescent="0.3">
      <c r="A47" s="1347" t="s">
        <v>262</v>
      </c>
      <c r="B47" s="1348">
        <v>19117.5</v>
      </c>
      <c r="C47" s="1349">
        <v>19212.5</v>
      </c>
      <c r="D47" s="1349">
        <v>19335.5</v>
      </c>
      <c r="E47" s="1349">
        <v>19397</v>
      </c>
      <c r="F47" s="1350">
        <v>19213</v>
      </c>
      <c r="G47" s="1351">
        <v>19098</v>
      </c>
      <c r="H47" s="1352">
        <v>19327</v>
      </c>
      <c r="I47" s="1352">
        <v>19344</v>
      </c>
      <c r="J47" s="1352">
        <v>19341</v>
      </c>
      <c r="K47" s="1353">
        <v>19085</v>
      </c>
      <c r="L47" s="1354" t="s">
        <v>262</v>
      </c>
    </row>
    <row r="48" spans="1:12" s="57" customFormat="1" ht="11.85" customHeight="1" x14ac:dyDescent="0.3">
      <c r="A48" s="1347" t="s">
        <v>263</v>
      </c>
      <c r="B48" s="1348">
        <v>20712.5</v>
      </c>
      <c r="C48" s="1349">
        <v>20372.5</v>
      </c>
      <c r="D48" s="1349">
        <v>19883</v>
      </c>
      <c r="E48" s="1349">
        <v>19454.5</v>
      </c>
      <c r="F48" s="1350">
        <v>18986.5</v>
      </c>
      <c r="G48" s="1351">
        <v>20599</v>
      </c>
      <c r="H48" s="1352">
        <v>20146</v>
      </c>
      <c r="I48" s="1352">
        <v>19620</v>
      </c>
      <c r="J48" s="1352">
        <v>19174</v>
      </c>
      <c r="K48" s="1353">
        <v>18799</v>
      </c>
      <c r="L48" s="1354" t="s">
        <v>263</v>
      </c>
    </row>
    <row r="49" spans="1:12" s="57" customFormat="1" ht="11.85" customHeight="1" x14ac:dyDescent="0.3">
      <c r="A49" s="1347" t="s">
        <v>264</v>
      </c>
      <c r="B49" s="1348">
        <v>18664.5</v>
      </c>
      <c r="C49" s="1349">
        <v>19210</v>
      </c>
      <c r="D49" s="1349">
        <v>19724</v>
      </c>
      <c r="E49" s="1349">
        <v>20042.5</v>
      </c>
      <c r="F49" s="1350">
        <v>20078.5</v>
      </c>
      <c r="G49" s="1351">
        <v>18906</v>
      </c>
      <c r="H49" s="1352">
        <v>19514</v>
      </c>
      <c r="I49" s="1352">
        <v>19934</v>
      </c>
      <c r="J49" s="1352">
        <v>20085</v>
      </c>
      <c r="K49" s="1353">
        <v>20072</v>
      </c>
      <c r="L49" s="1354" t="s">
        <v>264</v>
      </c>
    </row>
    <row r="50" spans="1:12" s="57" customFormat="1" ht="11.85" customHeight="1" x14ac:dyDescent="0.3">
      <c r="A50" s="1347" t="s">
        <v>265</v>
      </c>
      <c r="B50" s="1348">
        <v>13696.5</v>
      </c>
      <c r="C50" s="1349">
        <v>14269.5</v>
      </c>
      <c r="D50" s="1349">
        <v>14933.5</v>
      </c>
      <c r="E50" s="1349">
        <v>15829</v>
      </c>
      <c r="F50" s="1350">
        <v>16657.5</v>
      </c>
      <c r="G50" s="1351">
        <v>14028</v>
      </c>
      <c r="H50" s="1352">
        <v>14511</v>
      </c>
      <c r="I50" s="1352">
        <v>15356</v>
      </c>
      <c r="J50" s="1352">
        <v>16286</v>
      </c>
      <c r="K50" s="1353">
        <v>17029</v>
      </c>
      <c r="L50" s="1354" t="s">
        <v>265</v>
      </c>
    </row>
    <row r="51" spans="1:12" s="57" customFormat="1" ht="11.85" customHeight="1" x14ac:dyDescent="0.3">
      <c r="A51" s="1347" t="s">
        <v>266</v>
      </c>
      <c r="B51" s="1348">
        <v>10378</v>
      </c>
      <c r="C51" s="1349">
        <v>10758</v>
      </c>
      <c r="D51" s="1349">
        <v>10988</v>
      </c>
      <c r="E51" s="1349">
        <v>10983.5</v>
      </c>
      <c r="F51" s="1350">
        <v>11224</v>
      </c>
      <c r="G51" s="1351">
        <v>10564</v>
      </c>
      <c r="H51" s="1352">
        <v>10952</v>
      </c>
      <c r="I51" s="1352">
        <v>11024</v>
      </c>
      <c r="J51" s="1352">
        <v>11029</v>
      </c>
      <c r="K51" s="1353">
        <v>11419</v>
      </c>
      <c r="L51" s="1354" t="s">
        <v>266</v>
      </c>
    </row>
    <row r="52" spans="1:12" s="57" customFormat="1" ht="11.85" customHeight="1" x14ac:dyDescent="0.3">
      <c r="A52" s="1347" t="s">
        <v>267</v>
      </c>
      <c r="B52" s="1348">
        <v>6644</v>
      </c>
      <c r="C52" s="1349">
        <v>6808.5</v>
      </c>
      <c r="D52" s="1349">
        <v>7063.5</v>
      </c>
      <c r="E52" s="1349">
        <v>7193.5</v>
      </c>
      <c r="F52" s="1350">
        <v>7430</v>
      </c>
      <c r="G52" s="1351">
        <v>6683</v>
      </c>
      <c r="H52" s="1352">
        <v>6934</v>
      </c>
      <c r="I52" s="1352">
        <v>7193</v>
      </c>
      <c r="J52" s="1352">
        <v>7252</v>
      </c>
      <c r="K52" s="1353">
        <v>7608</v>
      </c>
      <c r="L52" s="1354" t="s">
        <v>267</v>
      </c>
    </row>
    <row r="53" spans="1:12" s="57" customFormat="1" ht="11.85" customHeight="1" x14ac:dyDescent="0.3">
      <c r="A53" s="1347" t="s">
        <v>268</v>
      </c>
      <c r="B53" s="1348">
        <v>3765.5</v>
      </c>
      <c r="C53" s="1349">
        <v>3850.5</v>
      </c>
      <c r="D53" s="1349">
        <v>3942.5</v>
      </c>
      <c r="E53" s="1349">
        <v>3858.5</v>
      </c>
      <c r="F53" s="1350">
        <v>3802.5</v>
      </c>
      <c r="G53" s="1351">
        <v>3804</v>
      </c>
      <c r="H53" s="1352">
        <v>3897</v>
      </c>
      <c r="I53" s="1352">
        <v>3988</v>
      </c>
      <c r="J53" s="1352">
        <v>3822</v>
      </c>
      <c r="K53" s="1353">
        <v>3783</v>
      </c>
      <c r="L53" s="1354" t="s">
        <v>268</v>
      </c>
    </row>
    <row r="54" spans="1:12" s="57" customFormat="1" ht="11.85" customHeight="1" x14ac:dyDescent="0.3">
      <c r="A54" s="1347" t="s">
        <v>269</v>
      </c>
      <c r="B54" s="1348">
        <v>1401</v>
      </c>
      <c r="C54" s="1349">
        <v>1437.5</v>
      </c>
      <c r="D54" s="1349">
        <v>1472.5</v>
      </c>
      <c r="E54" s="1349">
        <v>1354.5</v>
      </c>
      <c r="F54" s="1350">
        <v>1369</v>
      </c>
      <c r="G54" s="1351">
        <v>1402</v>
      </c>
      <c r="H54" s="1352">
        <v>1473</v>
      </c>
      <c r="I54" s="1352">
        <v>1472</v>
      </c>
      <c r="J54" s="1352">
        <v>1356</v>
      </c>
      <c r="K54" s="1353">
        <v>1382</v>
      </c>
      <c r="L54" s="1354" t="s">
        <v>269</v>
      </c>
    </row>
    <row r="55" spans="1:12" s="57" customFormat="1" ht="11.85" customHeight="1" x14ac:dyDescent="0.3">
      <c r="A55" s="1347" t="s">
        <v>270</v>
      </c>
      <c r="B55" s="1348">
        <v>312</v>
      </c>
      <c r="C55" s="1349">
        <v>354.5</v>
      </c>
      <c r="D55" s="1349">
        <v>394</v>
      </c>
      <c r="E55" s="1349">
        <v>257</v>
      </c>
      <c r="F55" s="1350">
        <v>257.5</v>
      </c>
      <c r="G55" s="1351">
        <v>338</v>
      </c>
      <c r="H55" s="1352">
        <v>371</v>
      </c>
      <c r="I55" s="1352">
        <v>417</v>
      </c>
      <c r="J55" s="1352">
        <v>252</v>
      </c>
      <c r="K55" s="1353">
        <v>263</v>
      </c>
      <c r="L55" s="1354" t="s">
        <v>270</v>
      </c>
    </row>
    <row r="56" spans="1:12" s="57" customFormat="1" ht="11.85" customHeight="1" x14ac:dyDescent="0.3">
      <c r="A56" s="1347" t="s">
        <v>271</v>
      </c>
      <c r="B56" s="1348">
        <v>54.5</v>
      </c>
      <c r="C56" s="1349">
        <v>69.5</v>
      </c>
      <c r="D56" s="1349">
        <v>93</v>
      </c>
      <c r="E56" s="1349">
        <v>28</v>
      </c>
      <c r="F56" s="1350">
        <v>27.5</v>
      </c>
      <c r="G56" s="1351">
        <v>59</v>
      </c>
      <c r="H56" s="1352">
        <v>80</v>
      </c>
      <c r="I56" s="1352">
        <v>106</v>
      </c>
      <c r="J56" s="1352">
        <v>30</v>
      </c>
      <c r="K56" s="1353">
        <v>25</v>
      </c>
      <c r="L56" s="1354" t="s">
        <v>271</v>
      </c>
    </row>
    <row r="57" spans="1:12" s="57" customFormat="1" ht="10.199999999999999" x14ac:dyDescent="0.2">
      <c r="A57" s="1659"/>
      <c r="B57" s="1659"/>
      <c r="C57" s="1659"/>
      <c r="D57" s="1659"/>
      <c r="E57" s="1659"/>
      <c r="F57" s="1659"/>
      <c r="G57" s="1659"/>
      <c r="H57" s="1659"/>
      <c r="I57" s="1659"/>
      <c r="J57" s="1659"/>
      <c r="K57" s="1659"/>
      <c r="L57" s="1659"/>
    </row>
    <row r="58" spans="1:12" s="57" customFormat="1" ht="14.1" customHeight="1" x14ac:dyDescent="0.2">
      <c r="A58" s="1033" t="s">
        <v>204</v>
      </c>
      <c r="B58" s="1295"/>
      <c r="C58" s="1295"/>
      <c r="D58" s="1295"/>
      <c r="E58" s="1295"/>
      <c r="F58" s="1295"/>
      <c r="G58" s="1295"/>
      <c r="H58" s="1295"/>
      <c r="I58" s="1295"/>
      <c r="J58" s="1295"/>
      <c r="K58" s="1295"/>
      <c r="L58" s="1296" t="s">
        <v>221</v>
      </c>
    </row>
    <row r="59" spans="1:12" s="1369" customFormat="1" ht="10.199999999999999" x14ac:dyDescent="0.2">
      <c r="A59" s="1368"/>
      <c r="B59" s="299"/>
      <c r="F59" s="1370"/>
      <c r="K59" s="1370"/>
    </row>
    <row r="60" spans="1:12" ht="14.4" customHeight="1" x14ac:dyDescent="0.2">
      <c r="L60" s="210"/>
    </row>
  </sheetData>
  <dataConsolidate>
    <dataRefs count="3">
      <dataRef ref="B95:N108" sheet="J+V-MP" r:id="rId1"/>
      <dataRef ref="B95:N108" sheet="J+V-súkr.sp." r:id="rId2"/>
      <dataRef ref="B97:N110" sheet="Pr-spolu" r:id="rId3"/>
    </dataRefs>
  </dataConsolidate>
  <mergeCells count="3">
    <mergeCell ref="A9:A10"/>
    <mergeCell ref="L9:L10"/>
    <mergeCell ref="A57:L57"/>
  </mergeCells>
  <conditionalFormatting sqref="A12:D12 G12:L12">
    <cfRule type="cellIs" dxfId="5531" priority="849" stopIfTrue="1" operator="equal">
      <formula>#REF!</formula>
    </cfRule>
    <cfRule type="cellIs" dxfId="5530" priority="850" stopIfTrue="1" operator="equal">
      <formula>#REF!</formula>
    </cfRule>
  </conditionalFormatting>
  <conditionalFormatting sqref="A13:D13 G13:L13">
    <cfRule type="cellIs" dxfId="5529" priority="851" stopIfTrue="1" operator="equal">
      <formula>#REF!</formula>
    </cfRule>
    <cfRule type="cellIs" dxfId="5528" priority="852" stopIfTrue="1" operator="equal">
      <formula>#REF!</formula>
    </cfRule>
  </conditionalFormatting>
  <conditionalFormatting sqref="A14:D14 G14:L14">
    <cfRule type="cellIs" dxfId="5527" priority="853" stopIfTrue="1" operator="equal">
      <formula>#REF!</formula>
    </cfRule>
    <cfRule type="cellIs" dxfId="5526" priority="854" stopIfTrue="1" operator="equal">
      <formula>#REF!</formula>
    </cfRule>
  </conditionalFormatting>
  <conditionalFormatting sqref="A15:D15 G15:L15">
    <cfRule type="cellIs" dxfId="5525" priority="855" stopIfTrue="1" operator="equal">
      <formula>#REF!</formula>
    </cfRule>
    <cfRule type="cellIs" dxfId="5524" priority="856" stopIfTrue="1" operator="equal">
      <formula>#REF!</formula>
    </cfRule>
  </conditionalFormatting>
  <conditionalFormatting sqref="A16:D16 G16:L16">
    <cfRule type="cellIs" dxfId="5523" priority="857" stopIfTrue="1" operator="equal">
      <formula>#REF!</formula>
    </cfRule>
    <cfRule type="cellIs" dxfId="5522" priority="858" stopIfTrue="1" operator="equal">
      <formula>#REF!</formula>
    </cfRule>
  </conditionalFormatting>
  <conditionalFormatting sqref="A17:D17 G17:L17">
    <cfRule type="cellIs" dxfId="5521" priority="859" stopIfTrue="1" operator="equal">
      <formula>#REF!</formula>
    </cfRule>
    <cfRule type="cellIs" dxfId="5520" priority="860" stopIfTrue="1" operator="equal">
      <formula>#REF!</formula>
    </cfRule>
  </conditionalFormatting>
  <conditionalFormatting sqref="A18:D18 G18:L18">
    <cfRule type="cellIs" dxfId="5519" priority="861" stopIfTrue="1" operator="equal">
      <formula>#REF!</formula>
    </cfRule>
    <cfRule type="cellIs" dxfId="5518" priority="862" stopIfTrue="1" operator="equal">
      <formula>#REF!</formula>
    </cfRule>
  </conditionalFormatting>
  <conditionalFormatting sqref="A19:D19 G19:L19">
    <cfRule type="cellIs" dxfId="5517" priority="863" stopIfTrue="1" operator="equal">
      <formula>#REF!</formula>
    </cfRule>
    <cfRule type="cellIs" dxfId="5516" priority="864" stopIfTrue="1" operator="equal">
      <formula>#REF!</formula>
    </cfRule>
  </conditionalFormatting>
  <conditionalFormatting sqref="A20:D20 G20:L20">
    <cfRule type="cellIs" dxfId="5515" priority="865" stopIfTrue="1" operator="equal">
      <formula>#REF!</formula>
    </cfRule>
    <cfRule type="cellIs" dxfId="5514" priority="866" stopIfTrue="1" operator="equal">
      <formula>#REF!</formula>
    </cfRule>
  </conditionalFormatting>
  <conditionalFormatting sqref="A21:D21 G21:L21">
    <cfRule type="cellIs" dxfId="5513" priority="867" stopIfTrue="1" operator="equal">
      <formula>#REF!</formula>
    </cfRule>
    <cfRule type="cellIs" dxfId="5512" priority="868" stopIfTrue="1" operator="equal">
      <formula>#REF!</formula>
    </cfRule>
  </conditionalFormatting>
  <conditionalFormatting sqref="A22:D22 G22:L22">
    <cfRule type="cellIs" dxfId="5511" priority="869" stopIfTrue="1" operator="equal">
      <formula>#REF!</formula>
    </cfRule>
    <cfRule type="cellIs" dxfId="5510" priority="870" stopIfTrue="1" operator="equal">
      <formula>#REF!</formula>
    </cfRule>
  </conditionalFormatting>
  <conditionalFormatting sqref="A23:D23 G23:L23">
    <cfRule type="cellIs" dxfId="5509" priority="871" stopIfTrue="1" operator="equal">
      <formula>#REF!</formula>
    </cfRule>
    <cfRule type="cellIs" dxfId="5508" priority="872" stopIfTrue="1" operator="equal">
      <formula>#REF!</formula>
    </cfRule>
  </conditionalFormatting>
  <conditionalFormatting sqref="A24:D24 G24:L24">
    <cfRule type="cellIs" dxfId="5507" priority="873" stopIfTrue="1" operator="equal">
      <formula>#REF!</formula>
    </cfRule>
    <cfRule type="cellIs" dxfId="5506" priority="874" stopIfTrue="1" operator="equal">
      <formula>#REF!</formula>
    </cfRule>
  </conditionalFormatting>
  <conditionalFormatting sqref="A25:D25 G25:L25">
    <cfRule type="cellIs" dxfId="5505" priority="875" stopIfTrue="1" operator="equal">
      <formula>#REF!</formula>
    </cfRule>
    <cfRule type="cellIs" dxfId="5504" priority="876" stopIfTrue="1" operator="equal">
      <formula>#REF!</formula>
    </cfRule>
  </conditionalFormatting>
  <conditionalFormatting sqref="A26:D26 G26:L26">
    <cfRule type="cellIs" dxfId="5503" priority="877" stopIfTrue="1" operator="equal">
      <formula>#REF!</formula>
    </cfRule>
    <cfRule type="cellIs" dxfId="5502" priority="878" stopIfTrue="1" operator="equal">
      <formula>#REF!</formula>
    </cfRule>
  </conditionalFormatting>
  <conditionalFormatting sqref="A27:D27 G27:L27">
    <cfRule type="cellIs" dxfId="5501" priority="879" stopIfTrue="1" operator="equal">
      <formula>#REF!</formula>
    </cfRule>
    <cfRule type="cellIs" dxfId="5500" priority="880" stopIfTrue="1" operator="equal">
      <formula>#REF!</formula>
    </cfRule>
  </conditionalFormatting>
  <conditionalFormatting sqref="A28:D28 G28:L28">
    <cfRule type="cellIs" dxfId="5499" priority="881" stopIfTrue="1" operator="equal">
      <formula>#REF!</formula>
    </cfRule>
    <cfRule type="cellIs" dxfId="5498" priority="882" stopIfTrue="1" operator="equal">
      <formula>#REF!</formula>
    </cfRule>
  </conditionalFormatting>
  <conditionalFormatting sqref="A29:D29 G29:L29">
    <cfRule type="cellIs" dxfId="5497" priority="883" stopIfTrue="1" operator="equal">
      <formula>#REF!</formula>
    </cfRule>
    <cfRule type="cellIs" dxfId="5496" priority="884" stopIfTrue="1" operator="equal">
      <formula>#REF!</formula>
    </cfRule>
  </conditionalFormatting>
  <conditionalFormatting sqref="A30:D30 G30:L30">
    <cfRule type="cellIs" dxfId="5495" priority="885" stopIfTrue="1" operator="equal">
      <formula>#REF!</formula>
    </cfRule>
    <cfRule type="cellIs" dxfId="5494" priority="886" stopIfTrue="1" operator="equal">
      <formula>#REF!</formula>
    </cfRule>
  </conditionalFormatting>
  <conditionalFormatting sqref="A31:D31 G31:L31">
    <cfRule type="cellIs" dxfId="5493" priority="887" stopIfTrue="1" operator="equal">
      <formula>#REF!</formula>
    </cfRule>
    <cfRule type="cellIs" dxfId="5492" priority="888" stopIfTrue="1" operator="equal">
      <formula>#REF!</formula>
    </cfRule>
  </conditionalFormatting>
  <conditionalFormatting sqref="A32:D32 G32:L32">
    <cfRule type="cellIs" dxfId="5491" priority="889" stopIfTrue="1" operator="equal">
      <formula>#REF!</formula>
    </cfRule>
    <cfRule type="cellIs" dxfId="5490" priority="890" stopIfTrue="1" operator="equal">
      <formula>#REF!</formula>
    </cfRule>
  </conditionalFormatting>
  <conditionalFormatting sqref="A33:D33 G33:L33">
    <cfRule type="cellIs" dxfId="5489" priority="891" stopIfTrue="1" operator="equal">
      <formula>#REF!</formula>
    </cfRule>
    <cfRule type="cellIs" dxfId="5488" priority="892" stopIfTrue="1" operator="equal">
      <formula>#REF!</formula>
    </cfRule>
  </conditionalFormatting>
  <conditionalFormatting sqref="A35:D35 G35:L35">
    <cfRule type="cellIs" dxfId="5487" priority="893" stopIfTrue="1" operator="equal">
      <formula>#REF!</formula>
    </cfRule>
    <cfRule type="cellIs" dxfId="5486" priority="894" stopIfTrue="1" operator="equal">
      <formula>#REF!</formula>
    </cfRule>
  </conditionalFormatting>
  <conditionalFormatting sqref="A36:D36 G36:L36">
    <cfRule type="cellIs" dxfId="5485" priority="895" stopIfTrue="1" operator="equal">
      <formula>#REF!</formula>
    </cfRule>
    <cfRule type="cellIs" dxfId="5484" priority="896" stopIfTrue="1" operator="equal">
      <formula>#REF!</formula>
    </cfRule>
  </conditionalFormatting>
  <conditionalFormatting sqref="A37:D37 G37:L37">
    <cfRule type="cellIs" dxfId="5483" priority="897" stopIfTrue="1" operator="equal">
      <formula>#REF!</formula>
    </cfRule>
    <cfRule type="cellIs" dxfId="5482" priority="898" stopIfTrue="1" operator="equal">
      <formula>#REF!</formula>
    </cfRule>
  </conditionalFormatting>
  <conditionalFormatting sqref="A38:D38 G38:L38">
    <cfRule type="cellIs" dxfId="5481" priority="899" stopIfTrue="1" operator="equal">
      <formula>#REF!</formula>
    </cfRule>
    <cfRule type="cellIs" dxfId="5480" priority="900" stopIfTrue="1" operator="equal">
      <formula>#REF!</formula>
    </cfRule>
  </conditionalFormatting>
  <conditionalFormatting sqref="A39:D39 G39:L39">
    <cfRule type="cellIs" dxfId="5479" priority="901" stopIfTrue="1" operator="equal">
      <formula>#REF!</formula>
    </cfRule>
    <cfRule type="cellIs" dxfId="5478" priority="902" stopIfTrue="1" operator="equal">
      <formula>#REF!</formula>
    </cfRule>
  </conditionalFormatting>
  <conditionalFormatting sqref="A40:D40 G40:L40">
    <cfRule type="cellIs" dxfId="5477" priority="903" stopIfTrue="1" operator="equal">
      <formula>#REF!</formula>
    </cfRule>
    <cfRule type="cellIs" dxfId="5476" priority="904" stopIfTrue="1" operator="equal">
      <formula>#REF!</formula>
    </cfRule>
  </conditionalFormatting>
  <conditionalFormatting sqref="A41:D41 G41:L41">
    <cfRule type="cellIs" dxfId="5475" priority="905" stopIfTrue="1" operator="equal">
      <formula>#REF!</formula>
    </cfRule>
    <cfRule type="cellIs" dxfId="5474" priority="906" stopIfTrue="1" operator="equal">
      <formula>#REF!</formula>
    </cfRule>
  </conditionalFormatting>
  <conditionalFormatting sqref="A42:D42 G42:L42">
    <cfRule type="cellIs" dxfId="5473" priority="907" stopIfTrue="1" operator="equal">
      <formula>#REF!</formula>
    </cfRule>
    <cfRule type="cellIs" dxfId="5472" priority="908" stopIfTrue="1" operator="equal">
      <formula>#REF!</formula>
    </cfRule>
  </conditionalFormatting>
  <conditionalFormatting sqref="A43:D43 G43:L43">
    <cfRule type="cellIs" dxfId="5471" priority="909" stopIfTrue="1" operator="equal">
      <formula>#REF!</formula>
    </cfRule>
    <cfRule type="cellIs" dxfId="5470" priority="910" stopIfTrue="1" operator="equal">
      <formula>#REF!</formula>
    </cfRule>
  </conditionalFormatting>
  <conditionalFormatting sqref="A44:D44 G44:L44">
    <cfRule type="cellIs" dxfId="5469" priority="911" stopIfTrue="1" operator="equal">
      <formula>#REF!</formula>
    </cfRule>
    <cfRule type="cellIs" dxfId="5468" priority="912" stopIfTrue="1" operator="equal">
      <formula>#REF!</formula>
    </cfRule>
  </conditionalFormatting>
  <conditionalFormatting sqref="A45:D45 G45:L45">
    <cfRule type="cellIs" dxfId="5467" priority="913" stopIfTrue="1" operator="equal">
      <formula>#REF!</formula>
    </cfRule>
    <cfRule type="cellIs" dxfId="5466" priority="914" stopIfTrue="1" operator="equal">
      <formula>#REF!</formula>
    </cfRule>
  </conditionalFormatting>
  <conditionalFormatting sqref="A46:D46 G46:L46">
    <cfRule type="cellIs" dxfId="5465" priority="915" stopIfTrue="1" operator="equal">
      <formula>#REF!</formula>
    </cfRule>
    <cfRule type="cellIs" dxfId="5464" priority="916" stopIfTrue="1" operator="equal">
      <formula>#REF!</formula>
    </cfRule>
  </conditionalFormatting>
  <conditionalFormatting sqref="A47:D47 G47:L47">
    <cfRule type="cellIs" dxfId="5463" priority="917" stopIfTrue="1" operator="equal">
      <formula>#REF!</formula>
    </cfRule>
    <cfRule type="cellIs" dxfId="5462" priority="918" stopIfTrue="1" operator="equal">
      <formula>#REF!</formula>
    </cfRule>
  </conditionalFormatting>
  <conditionalFormatting sqref="A48:D48 G48:L48">
    <cfRule type="cellIs" dxfId="5461" priority="919" stopIfTrue="1" operator="equal">
      <formula>#REF!</formula>
    </cfRule>
    <cfRule type="cellIs" dxfId="5460" priority="920" stopIfTrue="1" operator="equal">
      <formula>#REF!</formula>
    </cfRule>
  </conditionalFormatting>
  <conditionalFormatting sqref="A49:D49 G49:L49">
    <cfRule type="cellIs" dxfId="5459" priority="921" stopIfTrue="1" operator="equal">
      <formula>#REF!</formula>
    </cfRule>
    <cfRule type="cellIs" dxfId="5458" priority="922" stopIfTrue="1" operator="equal">
      <formula>#REF!</formula>
    </cfRule>
  </conditionalFormatting>
  <conditionalFormatting sqref="A50:D50 G50:L50">
    <cfRule type="cellIs" dxfId="5457" priority="923" stopIfTrue="1" operator="equal">
      <formula>#REF!</formula>
    </cfRule>
    <cfRule type="cellIs" dxfId="5456" priority="924" stopIfTrue="1" operator="equal">
      <formula>#REF!</formula>
    </cfRule>
  </conditionalFormatting>
  <conditionalFormatting sqref="A51:D51 G51:L51">
    <cfRule type="cellIs" dxfId="5455" priority="925" stopIfTrue="1" operator="equal">
      <formula>#REF!</formula>
    </cfRule>
    <cfRule type="cellIs" dxfId="5454" priority="926" stopIfTrue="1" operator="equal">
      <formula>#REF!</formula>
    </cfRule>
  </conditionalFormatting>
  <conditionalFormatting sqref="A52:D52 G52:L52">
    <cfRule type="cellIs" dxfId="5453" priority="927" stopIfTrue="1" operator="equal">
      <formula>#REF!</formula>
    </cfRule>
    <cfRule type="cellIs" dxfId="5452" priority="928" stopIfTrue="1" operator="equal">
      <formula>#REF!</formula>
    </cfRule>
  </conditionalFormatting>
  <conditionalFormatting sqref="A53:D53 G53:L53">
    <cfRule type="cellIs" dxfId="5451" priority="929" stopIfTrue="1" operator="equal">
      <formula>#REF!</formula>
    </cfRule>
    <cfRule type="cellIs" dxfId="5450" priority="930" stopIfTrue="1" operator="equal">
      <formula>#REF!</formula>
    </cfRule>
  </conditionalFormatting>
  <conditionalFormatting sqref="A54:D54 G54:L54">
    <cfRule type="cellIs" dxfId="5449" priority="931" stopIfTrue="1" operator="equal">
      <formula>#REF!</formula>
    </cfRule>
    <cfRule type="cellIs" dxfId="5448" priority="932" stopIfTrue="1" operator="equal">
      <formula>#REF!</formula>
    </cfRule>
  </conditionalFormatting>
  <conditionalFormatting sqref="A55:D55 G55:L55">
    <cfRule type="cellIs" dxfId="5447" priority="933" stopIfTrue="1" operator="equal">
      <formula>#REF!</formula>
    </cfRule>
    <cfRule type="cellIs" dxfId="5446" priority="934" stopIfTrue="1" operator="equal">
      <formula>#REF!</formula>
    </cfRule>
  </conditionalFormatting>
  <conditionalFormatting sqref="A56:D56 G56:L56">
    <cfRule type="cellIs" dxfId="5445" priority="935" stopIfTrue="1" operator="equal">
      <formula>#REF!</formula>
    </cfRule>
    <cfRule type="cellIs" dxfId="5444" priority="936" stopIfTrue="1" operator="equal">
      <formula>#REF!</formula>
    </cfRule>
  </conditionalFormatting>
  <conditionalFormatting sqref="A12:D12 G12:L12">
    <cfRule type="cellIs" dxfId="5443" priority="847" stopIfTrue="1" operator="equal">
      <formula>A$125</formula>
    </cfRule>
    <cfRule type="cellIs" dxfId="5442" priority="848" stopIfTrue="1" operator="equal">
      <formula>A$172</formula>
    </cfRule>
  </conditionalFormatting>
  <conditionalFormatting sqref="A13:D13 G13:L13">
    <cfRule type="cellIs" dxfId="5441" priority="845" stopIfTrue="1" operator="equal">
      <formula>A$127</formula>
    </cfRule>
    <cfRule type="cellIs" dxfId="5440" priority="846" stopIfTrue="1" operator="equal">
      <formula>A$174</formula>
    </cfRule>
  </conditionalFormatting>
  <conditionalFormatting sqref="A14:D14 G14:L14">
    <cfRule type="cellIs" dxfId="5439" priority="843" stopIfTrue="1" operator="equal">
      <formula>A$128</formula>
    </cfRule>
    <cfRule type="cellIs" dxfId="5438" priority="844" stopIfTrue="1" operator="equal">
      <formula>A$175</formula>
    </cfRule>
  </conditionalFormatting>
  <conditionalFormatting sqref="A15:D15 G15:L15">
    <cfRule type="cellIs" dxfId="5437" priority="841" stopIfTrue="1" operator="equal">
      <formula>A$129</formula>
    </cfRule>
    <cfRule type="cellIs" dxfId="5436" priority="842" stopIfTrue="1" operator="equal">
      <formula>A$176</formula>
    </cfRule>
  </conditionalFormatting>
  <conditionalFormatting sqref="A16:D16 G16:L16">
    <cfRule type="cellIs" dxfId="5435" priority="839" stopIfTrue="1" operator="equal">
      <formula>A$130</formula>
    </cfRule>
    <cfRule type="cellIs" dxfId="5434" priority="840" stopIfTrue="1" operator="equal">
      <formula>A$177</formula>
    </cfRule>
  </conditionalFormatting>
  <conditionalFormatting sqref="A17:D17 G17:L17">
    <cfRule type="cellIs" dxfId="5433" priority="837" stopIfTrue="1" operator="equal">
      <formula>A$131</formula>
    </cfRule>
    <cfRule type="cellIs" dxfId="5432" priority="838" stopIfTrue="1" operator="equal">
      <formula>A$178</formula>
    </cfRule>
  </conditionalFormatting>
  <conditionalFormatting sqref="A18:D18 G18:L18">
    <cfRule type="cellIs" dxfId="5431" priority="835" stopIfTrue="1" operator="equal">
      <formula>A$132</formula>
    </cfRule>
    <cfRule type="cellIs" dxfId="5430" priority="836" stopIfTrue="1" operator="equal">
      <formula>A$179</formula>
    </cfRule>
  </conditionalFormatting>
  <conditionalFormatting sqref="A19:D19 G19:L19">
    <cfRule type="cellIs" dxfId="5429" priority="833" stopIfTrue="1" operator="equal">
      <formula>A$133</formula>
    </cfRule>
    <cfRule type="cellIs" dxfId="5428" priority="834" stopIfTrue="1" operator="equal">
      <formula>A$180</formula>
    </cfRule>
  </conditionalFormatting>
  <conditionalFormatting sqref="A20:D20 G20:L20">
    <cfRule type="cellIs" dxfId="5427" priority="831" stopIfTrue="1" operator="equal">
      <formula>A$134</formula>
    </cfRule>
    <cfRule type="cellIs" dxfId="5426" priority="832" stopIfTrue="1" operator="equal">
      <formula>A$181</formula>
    </cfRule>
  </conditionalFormatting>
  <conditionalFormatting sqref="A21:D21 G21:L21">
    <cfRule type="cellIs" dxfId="5425" priority="829" stopIfTrue="1" operator="equal">
      <formula>A$135</formula>
    </cfRule>
    <cfRule type="cellIs" dxfId="5424" priority="830" stopIfTrue="1" operator="equal">
      <formula>A$182</formula>
    </cfRule>
  </conditionalFormatting>
  <conditionalFormatting sqref="A22:D22 G22:L22">
    <cfRule type="cellIs" dxfId="5423" priority="827" stopIfTrue="1" operator="equal">
      <formula>A$136</formula>
    </cfRule>
    <cfRule type="cellIs" dxfId="5422" priority="828" stopIfTrue="1" operator="equal">
      <formula>A$183</formula>
    </cfRule>
  </conditionalFormatting>
  <conditionalFormatting sqref="A23:D23 G23:L23">
    <cfRule type="cellIs" dxfId="5421" priority="825" stopIfTrue="1" operator="equal">
      <formula>A$137</formula>
    </cfRule>
    <cfRule type="cellIs" dxfId="5420" priority="826" stopIfTrue="1" operator="equal">
      <formula>A$184</formula>
    </cfRule>
  </conditionalFormatting>
  <conditionalFormatting sqref="A24:D24 G24:L24">
    <cfRule type="cellIs" dxfId="5419" priority="823" stopIfTrue="1" operator="equal">
      <formula>A$138</formula>
    </cfRule>
    <cfRule type="cellIs" dxfId="5418" priority="824" stopIfTrue="1" operator="equal">
      <formula>A$185</formula>
    </cfRule>
  </conditionalFormatting>
  <conditionalFormatting sqref="A25:D25 G25:L25">
    <cfRule type="cellIs" dxfId="5417" priority="821" stopIfTrue="1" operator="equal">
      <formula>A$139</formula>
    </cfRule>
    <cfRule type="cellIs" dxfId="5416" priority="822" stopIfTrue="1" operator="equal">
      <formula>A$186</formula>
    </cfRule>
  </conditionalFormatting>
  <conditionalFormatting sqref="A26:D26 G26:L26">
    <cfRule type="cellIs" dxfId="5415" priority="819" stopIfTrue="1" operator="equal">
      <formula>A$140</formula>
    </cfRule>
    <cfRule type="cellIs" dxfId="5414" priority="820" stopIfTrue="1" operator="equal">
      <formula>A$187</formula>
    </cfRule>
  </conditionalFormatting>
  <conditionalFormatting sqref="A27:D27 G27:L27">
    <cfRule type="cellIs" dxfId="5413" priority="817" stopIfTrue="1" operator="equal">
      <formula>A$141</formula>
    </cfRule>
    <cfRule type="cellIs" dxfId="5412" priority="818" stopIfTrue="1" operator="equal">
      <formula>A$188</formula>
    </cfRule>
  </conditionalFormatting>
  <conditionalFormatting sqref="A28:D28 G28:L28">
    <cfRule type="cellIs" dxfId="5411" priority="815" stopIfTrue="1" operator="equal">
      <formula>A$142</formula>
    </cfRule>
    <cfRule type="cellIs" dxfId="5410" priority="816" stopIfTrue="1" operator="equal">
      <formula>A$189</formula>
    </cfRule>
  </conditionalFormatting>
  <conditionalFormatting sqref="A29:D29 G29:L29">
    <cfRule type="cellIs" dxfId="5409" priority="813" stopIfTrue="1" operator="equal">
      <formula>A$143</formula>
    </cfRule>
    <cfRule type="cellIs" dxfId="5408" priority="814" stopIfTrue="1" operator="equal">
      <formula>A$190</formula>
    </cfRule>
  </conditionalFormatting>
  <conditionalFormatting sqref="A30:D30 G30:L30">
    <cfRule type="cellIs" dxfId="5407" priority="811" stopIfTrue="1" operator="equal">
      <formula>A$144</formula>
    </cfRule>
    <cfRule type="cellIs" dxfId="5406" priority="812" stopIfTrue="1" operator="equal">
      <formula>A$191</formula>
    </cfRule>
  </conditionalFormatting>
  <conditionalFormatting sqref="A31:D31 G31:L31">
    <cfRule type="cellIs" dxfId="5405" priority="809" stopIfTrue="1" operator="equal">
      <formula>A$145</formula>
    </cfRule>
    <cfRule type="cellIs" dxfId="5404" priority="810" stopIfTrue="1" operator="equal">
      <formula>A$192</formula>
    </cfRule>
  </conditionalFormatting>
  <conditionalFormatting sqref="A32:D32 G32:L32">
    <cfRule type="cellIs" dxfId="5403" priority="807" stopIfTrue="1" operator="equal">
      <formula>A$146</formula>
    </cfRule>
    <cfRule type="cellIs" dxfId="5402" priority="808" stopIfTrue="1" operator="equal">
      <formula>A$193</formula>
    </cfRule>
  </conditionalFormatting>
  <conditionalFormatting sqref="A33:D33 G33:L33">
    <cfRule type="cellIs" dxfId="5401" priority="805" stopIfTrue="1" operator="equal">
      <formula>A$147</formula>
    </cfRule>
    <cfRule type="cellIs" dxfId="5400" priority="806" stopIfTrue="1" operator="equal">
      <formula>A$194</formula>
    </cfRule>
  </conditionalFormatting>
  <conditionalFormatting sqref="A35:D35 G35:L35">
    <cfRule type="cellIs" dxfId="5399" priority="803" stopIfTrue="1" operator="equal">
      <formula>A$149</formula>
    </cfRule>
    <cfRule type="cellIs" dxfId="5398" priority="804" stopIfTrue="1" operator="equal">
      <formula>A$196</formula>
    </cfRule>
  </conditionalFormatting>
  <conditionalFormatting sqref="G36:L36">
    <cfRule type="cellIs" dxfId="5397" priority="801" stopIfTrue="1" operator="equal">
      <formula>G$151</formula>
    </cfRule>
    <cfRule type="cellIs" dxfId="5396" priority="802" stopIfTrue="1" operator="equal">
      <formula>G$198</formula>
    </cfRule>
  </conditionalFormatting>
  <conditionalFormatting sqref="A36:D36">
    <cfRule type="cellIs" dxfId="5395" priority="799" stopIfTrue="1" operator="equal">
      <formula>A$151</formula>
    </cfRule>
    <cfRule type="cellIs" dxfId="5394" priority="800" stopIfTrue="1" operator="equal">
      <formula>A$198</formula>
    </cfRule>
  </conditionalFormatting>
  <conditionalFormatting sqref="A37:D37 G37:L37">
    <cfRule type="cellIs" dxfId="5393" priority="797" stopIfTrue="1" operator="equal">
      <formula>A$152</formula>
    </cfRule>
    <cfRule type="cellIs" dxfId="5392" priority="798" stopIfTrue="1" operator="equal">
      <formula>A$199</formula>
    </cfRule>
  </conditionalFormatting>
  <conditionalFormatting sqref="A38:D38 G38:L38">
    <cfRule type="cellIs" dxfId="5391" priority="795" stopIfTrue="1" operator="equal">
      <formula>A$153</formula>
    </cfRule>
    <cfRule type="cellIs" dxfId="5390" priority="796" stopIfTrue="1" operator="equal">
      <formula>A$200</formula>
    </cfRule>
  </conditionalFormatting>
  <conditionalFormatting sqref="A39:D39 G39:L39">
    <cfRule type="cellIs" dxfId="5389" priority="793" stopIfTrue="1" operator="equal">
      <formula>A$154</formula>
    </cfRule>
    <cfRule type="cellIs" dxfId="5388" priority="794" stopIfTrue="1" operator="equal">
      <formula>A$201</formula>
    </cfRule>
  </conditionalFormatting>
  <conditionalFormatting sqref="A40:D40 G40:L40">
    <cfRule type="cellIs" dxfId="5387" priority="791" stopIfTrue="1" operator="equal">
      <formula>A$155</formula>
    </cfRule>
    <cfRule type="cellIs" dxfId="5386" priority="792" stopIfTrue="1" operator="equal">
      <formula>A$202</formula>
    </cfRule>
  </conditionalFormatting>
  <conditionalFormatting sqref="A41:D41 G41:L41">
    <cfRule type="cellIs" dxfId="5385" priority="789" stopIfTrue="1" operator="equal">
      <formula>A$156</formula>
    </cfRule>
    <cfRule type="cellIs" dxfId="5384" priority="790" stopIfTrue="1" operator="equal">
      <formula>A$203</formula>
    </cfRule>
  </conditionalFormatting>
  <conditionalFormatting sqref="A42:D42 G42:L42">
    <cfRule type="cellIs" dxfId="5383" priority="787" stopIfTrue="1" operator="equal">
      <formula>A$157</formula>
    </cfRule>
    <cfRule type="cellIs" dxfId="5382" priority="788" stopIfTrue="1" operator="equal">
      <formula>A$204</formula>
    </cfRule>
  </conditionalFormatting>
  <conditionalFormatting sqref="A43:D43 G43:L43">
    <cfRule type="cellIs" dxfId="5381" priority="785" stopIfTrue="1" operator="equal">
      <formula>A$158</formula>
    </cfRule>
    <cfRule type="cellIs" dxfId="5380" priority="786" stopIfTrue="1" operator="equal">
      <formula>A$205</formula>
    </cfRule>
  </conditionalFormatting>
  <conditionalFormatting sqref="A44:D44 G44:L44">
    <cfRule type="cellIs" dxfId="5379" priority="783" stopIfTrue="1" operator="equal">
      <formula>A$159</formula>
    </cfRule>
    <cfRule type="cellIs" dxfId="5378" priority="784" stopIfTrue="1" operator="equal">
      <formula>A$206</formula>
    </cfRule>
  </conditionalFormatting>
  <conditionalFormatting sqref="A45:D45 G45:L45">
    <cfRule type="cellIs" dxfId="5377" priority="781" stopIfTrue="1" operator="equal">
      <formula>A$160</formula>
    </cfRule>
    <cfRule type="cellIs" dxfId="5376" priority="782" stopIfTrue="1" operator="equal">
      <formula>A$207</formula>
    </cfRule>
  </conditionalFormatting>
  <conditionalFormatting sqref="A46:D46 G46:L46 G12:L12">
    <cfRule type="cellIs" dxfId="5375" priority="779" stopIfTrue="1" operator="equal">
      <formula>A$161</formula>
    </cfRule>
    <cfRule type="cellIs" dxfId="5374" priority="780" stopIfTrue="1" operator="equal">
      <formula>A$208</formula>
    </cfRule>
  </conditionalFormatting>
  <conditionalFormatting sqref="A47:D47 G47:L47">
    <cfRule type="cellIs" dxfId="5373" priority="777" stopIfTrue="1" operator="equal">
      <formula>A$162</formula>
    </cfRule>
    <cfRule type="cellIs" dxfId="5372" priority="778" stopIfTrue="1" operator="equal">
      <formula>A$209</formula>
    </cfRule>
  </conditionalFormatting>
  <conditionalFormatting sqref="A48:D48 G48:L48 G13:L13">
    <cfRule type="cellIs" dxfId="5371" priority="775" stopIfTrue="1" operator="equal">
      <formula>A$163</formula>
    </cfRule>
    <cfRule type="cellIs" dxfId="5370" priority="776" stopIfTrue="1" operator="equal">
      <formula>A$210</formula>
    </cfRule>
  </conditionalFormatting>
  <conditionalFormatting sqref="A49:D49 G49:L49 G14:L14">
    <cfRule type="cellIs" dxfId="5369" priority="773" stopIfTrue="1" operator="equal">
      <formula>A$164</formula>
    </cfRule>
    <cfRule type="cellIs" dxfId="5368" priority="774" stopIfTrue="1" operator="equal">
      <formula>A$211</formula>
    </cfRule>
  </conditionalFormatting>
  <conditionalFormatting sqref="A50:D50 G50:L50 G15:L15">
    <cfRule type="cellIs" dxfId="5367" priority="771" stopIfTrue="1" operator="equal">
      <formula>A$165</formula>
    </cfRule>
    <cfRule type="cellIs" dxfId="5366" priority="772" stopIfTrue="1" operator="equal">
      <formula>A$212</formula>
    </cfRule>
  </conditionalFormatting>
  <conditionalFormatting sqref="A51:D51 G51:L51 G16:L16">
    <cfRule type="cellIs" dxfId="5365" priority="769" stopIfTrue="1" operator="equal">
      <formula>A$166</formula>
    </cfRule>
    <cfRule type="cellIs" dxfId="5364" priority="770" stopIfTrue="1" operator="equal">
      <formula>A$213</formula>
    </cfRule>
  </conditionalFormatting>
  <conditionalFormatting sqref="A52:D52 G52:L52 G17:L17">
    <cfRule type="cellIs" dxfId="5363" priority="767" stopIfTrue="1" operator="equal">
      <formula>A$167</formula>
    </cfRule>
    <cfRule type="cellIs" dxfId="5362" priority="768" stopIfTrue="1" operator="equal">
      <formula>A$214</formula>
    </cfRule>
  </conditionalFormatting>
  <conditionalFormatting sqref="A53:D53 G53:L53 G18:L18">
    <cfRule type="cellIs" dxfId="5361" priority="765" stopIfTrue="1" operator="equal">
      <formula>A$168</formula>
    </cfRule>
    <cfRule type="cellIs" dxfId="5360" priority="766" stopIfTrue="1" operator="equal">
      <formula>A$215</formula>
    </cfRule>
  </conditionalFormatting>
  <conditionalFormatting sqref="A54:D54 G54:L54 G19:L19">
    <cfRule type="cellIs" dxfId="5359" priority="763" stopIfTrue="1" operator="equal">
      <formula>A$169</formula>
    </cfRule>
    <cfRule type="cellIs" dxfId="5358" priority="764" stopIfTrue="1" operator="equal">
      <formula>A$216</formula>
    </cfRule>
  </conditionalFormatting>
  <conditionalFormatting sqref="A55:D55 G55:L55 G20:L20">
    <cfRule type="cellIs" dxfId="5357" priority="761" stopIfTrue="1" operator="equal">
      <formula>A$170</formula>
    </cfRule>
    <cfRule type="cellIs" dxfId="5356" priority="762" stopIfTrue="1" operator="equal">
      <formula>A$217</formula>
    </cfRule>
  </conditionalFormatting>
  <conditionalFormatting sqref="A56:D56 G56:L56 G21:L21">
    <cfRule type="cellIs" dxfId="5355" priority="759" stopIfTrue="1" operator="equal">
      <formula>A$171</formula>
    </cfRule>
    <cfRule type="cellIs" dxfId="5354" priority="760" stopIfTrue="1" operator="equal">
      <formula>A$218</formula>
    </cfRule>
  </conditionalFormatting>
  <conditionalFormatting sqref="A12:D12">
    <cfRule type="cellIs" dxfId="5353" priority="757" stopIfTrue="1" operator="equal">
      <formula>A$161</formula>
    </cfRule>
    <cfRule type="cellIs" dxfId="5352" priority="758" stopIfTrue="1" operator="equal">
      <formula>A$208</formula>
    </cfRule>
  </conditionalFormatting>
  <conditionalFormatting sqref="A13:D13">
    <cfRule type="cellIs" dxfId="5351" priority="755" stopIfTrue="1" operator="equal">
      <formula>A$163</formula>
    </cfRule>
    <cfRule type="cellIs" dxfId="5350" priority="756" stopIfTrue="1" operator="equal">
      <formula>A$210</formula>
    </cfRule>
  </conditionalFormatting>
  <conditionalFormatting sqref="A14:D14">
    <cfRule type="cellIs" dxfId="5349" priority="753" stopIfTrue="1" operator="equal">
      <formula>A$164</formula>
    </cfRule>
    <cfRule type="cellIs" dxfId="5348" priority="754" stopIfTrue="1" operator="equal">
      <formula>A$211</formula>
    </cfRule>
  </conditionalFormatting>
  <conditionalFormatting sqref="A15:D15">
    <cfRule type="cellIs" dxfId="5347" priority="751" stopIfTrue="1" operator="equal">
      <formula>A$165</formula>
    </cfRule>
    <cfRule type="cellIs" dxfId="5346" priority="752" stopIfTrue="1" operator="equal">
      <formula>A$212</formula>
    </cfRule>
  </conditionalFormatting>
  <conditionalFormatting sqref="A16:D16">
    <cfRule type="cellIs" dxfId="5345" priority="749" stopIfTrue="1" operator="equal">
      <formula>A$166</formula>
    </cfRule>
    <cfRule type="cellIs" dxfId="5344" priority="750" stopIfTrue="1" operator="equal">
      <formula>A$213</formula>
    </cfRule>
  </conditionalFormatting>
  <conditionalFormatting sqref="A17:D17">
    <cfRule type="cellIs" dxfId="5343" priority="747" stopIfTrue="1" operator="equal">
      <formula>A$167</formula>
    </cfRule>
    <cfRule type="cellIs" dxfId="5342" priority="748" stopIfTrue="1" operator="equal">
      <formula>A$214</formula>
    </cfRule>
  </conditionalFormatting>
  <conditionalFormatting sqref="A18:D18">
    <cfRule type="cellIs" dxfId="5341" priority="745" stopIfTrue="1" operator="equal">
      <formula>A$168</formula>
    </cfRule>
    <cfRule type="cellIs" dxfId="5340" priority="746" stopIfTrue="1" operator="equal">
      <formula>A$215</formula>
    </cfRule>
  </conditionalFormatting>
  <conditionalFormatting sqref="A19:D19">
    <cfRule type="cellIs" dxfId="5339" priority="743" stopIfTrue="1" operator="equal">
      <formula>A$169</formula>
    </cfRule>
    <cfRule type="cellIs" dxfId="5338" priority="744" stopIfTrue="1" operator="equal">
      <formula>A$216</formula>
    </cfRule>
  </conditionalFormatting>
  <conditionalFormatting sqref="A20:D20">
    <cfRule type="cellIs" dxfId="5337" priority="741" stopIfTrue="1" operator="equal">
      <formula>A$170</formula>
    </cfRule>
    <cfRule type="cellIs" dxfId="5336" priority="742" stopIfTrue="1" operator="equal">
      <formula>A$217</formula>
    </cfRule>
  </conditionalFormatting>
  <conditionalFormatting sqref="A21:D21">
    <cfRule type="cellIs" dxfId="5335" priority="739" stopIfTrue="1" operator="equal">
      <formula>A$171</formula>
    </cfRule>
    <cfRule type="cellIs" dxfId="5334" priority="740" stopIfTrue="1" operator="equal">
      <formula>A$218</formula>
    </cfRule>
  </conditionalFormatting>
  <conditionalFormatting sqref="A22:D22 G22:L22">
    <cfRule type="cellIs" dxfId="5333" priority="737" stopIfTrue="1" operator="equal">
      <formula>A$172</formula>
    </cfRule>
    <cfRule type="cellIs" dxfId="5332" priority="738" stopIfTrue="1" operator="equal">
      <formula>A$219</formula>
    </cfRule>
  </conditionalFormatting>
  <conditionalFormatting sqref="A23:D23 G23:L23">
    <cfRule type="cellIs" dxfId="5331" priority="735" stopIfTrue="1" operator="equal">
      <formula>A$173</formula>
    </cfRule>
    <cfRule type="cellIs" dxfId="5330" priority="736" stopIfTrue="1" operator="equal">
      <formula>A$220</formula>
    </cfRule>
  </conditionalFormatting>
  <conditionalFormatting sqref="A24:D24 G24:L24">
    <cfRule type="cellIs" dxfId="5329" priority="733" stopIfTrue="1" operator="equal">
      <formula>A$174</formula>
    </cfRule>
    <cfRule type="cellIs" dxfId="5328" priority="734" stopIfTrue="1" operator="equal">
      <formula>A$221</formula>
    </cfRule>
  </conditionalFormatting>
  <conditionalFormatting sqref="A25:D25 G25:L25">
    <cfRule type="cellIs" dxfId="5327" priority="731" stopIfTrue="1" operator="equal">
      <formula>A$175</formula>
    </cfRule>
    <cfRule type="cellIs" dxfId="5326" priority="732" stopIfTrue="1" operator="equal">
      <formula>A$222</formula>
    </cfRule>
  </conditionalFormatting>
  <conditionalFormatting sqref="A26:D26 G26:L26">
    <cfRule type="cellIs" dxfId="5325" priority="729" stopIfTrue="1" operator="equal">
      <formula>A$176</formula>
    </cfRule>
    <cfRule type="cellIs" dxfId="5324" priority="730" stopIfTrue="1" operator="equal">
      <formula>A$223</formula>
    </cfRule>
  </conditionalFormatting>
  <conditionalFormatting sqref="A27:D27 G27:L27">
    <cfRule type="cellIs" dxfId="5323" priority="727" stopIfTrue="1" operator="equal">
      <formula>A$177</formula>
    </cfRule>
    <cfRule type="cellIs" dxfId="5322" priority="728" stopIfTrue="1" operator="equal">
      <formula>A$224</formula>
    </cfRule>
  </conditionalFormatting>
  <conditionalFormatting sqref="A28:D28 G28:L28">
    <cfRule type="cellIs" dxfId="5321" priority="725" stopIfTrue="1" operator="equal">
      <formula>A$178</formula>
    </cfRule>
    <cfRule type="cellIs" dxfId="5320" priority="726" stopIfTrue="1" operator="equal">
      <formula>A$225</formula>
    </cfRule>
  </conditionalFormatting>
  <conditionalFormatting sqref="A29:D29 G29:L29">
    <cfRule type="cellIs" dxfId="5319" priority="723" stopIfTrue="1" operator="equal">
      <formula>A$179</formula>
    </cfRule>
    <cfRule type="cellIs" dxfId="5318" priority="724" stopIfTrue="1" operator="equal">
      <formula>A$226</formula>
    </cfRule>
  </conditionalFormatting>
  <conditionalFormatting sqref="A30:D30 G30:L30">
    <cfRule type="cellIs" dxfId="5317" priority="721" stopIfTrue="1" operator="equal">
      <formula>A$180</formula>
    </cfRule>
    <cfRule type="cellIs" dxfId="5316" priority="722" stopIfTrue="1" operator="equal">
      <formula>A$227</formula>
    </cfRule>
  </conditionalFormatting>
  <conditionalFormatting sqref="A31:D31 G31:L31">
    <cfRule type="cellIs" dxfId="5315" priority="719" stopIfTrue="1" operator="equal">
      <formula>A$181</formula>
    </cfRule>
    <cfRule type="cellIs" dxfId="5314" priority="720" stopIfTrue="1" operator="equal">
      <formula>A$228</formula>
    </cfRule>
  </conditionalFormatting>
  <conditionalFormatting sqref="A32:D32 G32:L32">
    <cfRule type="cellIs" dxfId="5313" priority="717" stopIfTrue="1" operator="equal">
      <formula>A$182</formula>
    </cfRule>
    <cfRule type="cellIs" dxfId="5312" priority="718" stopIfTrue="1" operator="equal">
      <formula>A$229</formula>
    </cfRule>
  </conditionalFormatting>
  <conditionalFormatting sqref="A33:D33 G33:L33">
    <cfRule type="cellIs" dxfId="5311" priority="715" stopIfTrue="1" operator="equal">
      <formula>A$183</formula>
    </cfRule>
    <cfRule type="cellIs" dxfId="5310" priority="716" stopIfTrue="1" operator="equal">
      <formula>A$230</formula>
    </cfRule>
  </conditionalFormatting>
  <conditionalFormatting sqref="A35:D35 G35:L35">
    <cfRule type="cellIs" dxfId="5309" priority="713" stopIfTrue="1" operator="equal">
      <formula>A$185</formula>
    </cfRule>
    <cfRule type="cellIs" dxfId="5308" priority="714" stopIfTrue="1" operator="equal">
      <formula>A$232</formula>
    </cfRule>
  </conditionalFormatting>
  <conditionalFormatting sqref="G36:L36">
    <cfRule type="cellIs" dxfId="5307" priority="711" stopIfTrue="1" operator="equal">
      <formula>G$187</formula>
    </cfRule>
    <cfRule type="cellIs" dxfId="5306" priority="712" stopIfTrue="1" operator="equal">
      <formula>G$234</formula>
    </cfRule>
  </conditionalFormatting>
  <conditionalFormatting sqref="A36:D36">
    <cfRule type="cellIs" dxfId="5305" priority="709" stopIfTrue="1" operator="equal">
      <formula>A$187</formula>
    </cfRule>
    <cfRule type="cellIs" dxfId="5304" priority="710" stopIfTrue="1" operator="equal">
      <formula>A$234</formula>
    </cfRule>
  </conditionalFormatting>
  <conditionalFormatting sqref="A37:D37 G37:L37">
    <cfRule type="cellIs" dxfId="5303" priority="707" stopIfTrue="1" operator="equal">
      <formula>A$188</formula>
    </cfRule>
    <cfRule type="cellIs" dxfId="5302" priority="708" stopIfTrue="1" operator="equal">
      <formula>A$235</formula>
    </cfRule>
  </conditionalFormatting>
  <conditionalFormatting sqref="A38:D38 G38:L38">
    <cfRule type="cellIs" dxfId="5301" priority="705" stopIfTrue="1" operator="equal">
      <formula>A$189</formula>
    </cfRule>
    <cfRule type="cellIs" dxfId="5300" priority="706" stopIfTrue="1" operator="equal">
      <formula>A$236</formula>
    </cfRule>
  </conditionalFormatting>
  <conditionalFormatting sqref="A39:D39 G39:L39">
    <cfRule type="cellIs" dxfId="5299" priority="703" stopIfTrue="1" operator="equal">
      <formula>A$190</formula>
    </cfRule>
    <cfRule type="cellIs" dxfId="5298" priority="704" stopIfTrue="1" operator="equal">
      <formula>A$237</formula>
    </cfRule>
  </conditionalFormatting>
  <conditionalFormatting sqref="A40:D40 G40:L40">
    <cfRule type="cellIs" dxfId="5297" priority="701" stopIfTrue="1" operator="equal">
      <formula>A$191</formula>
    </cfRule>
    <cfRule type="cellIs" dxfId="5296" priority="702" stopIfTrue="1" operator="equal">
      <formula>A$238</formula>
    </cfRule>
  </conditionalFormatting>
  <conditionalFormatting sqref="A41:D41 G41:L41">
    <cfRule type="cellIs" dxfId="5295" priority="699" stopIfTrue="1" operator="equal">
      <formula>A$192</formula>
    </cfRule>
    <cfRule type="cellIs" dxfId="5294" priority="700" stopIfTrue="1" operator="equal">
      <formula>A$239</formula>
    </cfRule>
  </conditionalFormatting>
  <conditionalFormatting sqref="A42:D42 G42:L42">
    <cfRule type="cellIs" dxfId="5293" priority="697" stopIfTrue="1" operator="equal">
      <formula>A$193</formula>
    </cfRule>
    <cfRule type="cellIs" dxfId="5292" priority="698" stopIfTrue="1" operator="equal">
      <formula>A$240</formula>
    </cfRule>
  </conditionalFormatting>
  <conditionalFormatting sqref="A43:D43 G43:L43">
    <cfRule type="cellIs" dxfId="5291" priority="695" stopIfTrue="1" operator="equal">
      <formula>A$194</formula>
    </cfRule>
    <cfRule type="cellIs" dxfId="5290" priority="696" stopIfTrue="1" operator="equal">
      <formula>A$241</formula>
    </cfRule>
  </conditionalFormatting>
  <conditionalFormatting sqref="A44:D44 G44:L44">
    <cfRule type="cellIs" dxfId="5289" priority="693" stopIfTrue="1" operator="equal">
      <formula>A$195</formula>
    </cfRule>
    <cfRule type="cellIs" dxfId="5288" priority="694" stopIfTrue="1" operator="equal">
      <formula>A$242</formula>
    </cfRule>
  </conditionalFormatting>
  <conditionalFormatting sqref="A45:D45 G45:L45">
    <cfRule type="cellIs" dxfId="5287" priority="691" stopIfTrue="1" operator="equal">
      <formula>A$196</formula>
    </cfRule>
    <cfRule type="cellIs" dxfId="5286" priority="692" stopIfTrue="1" operator="equal">
      <formula>A$243</formula>
    </cfRule>
  </conditionalFormatting>
  <conditionalFormatting sqref="A46:D46 G46:L46">
    <cfRule type="cellIs" dxfId="5285" priority="689" stopIfTrue="1" operator="equal">
      <formula>A$197</formula>
    </cfRule>
    <cfRule type="cellIs" dxfId="5284" priority="690" stopIfTrue="1" operator="equal">
      <formula>A$244</formula>
    </cfRule>
  </conditionalFormatting>
  <conditionalFormatting sqref="A47:D47 G47:L47">
    <cfRule type="cellIs" dxfId="5283" priority="687" stopIfTrue="1" operator="equal">
      <formula>A$198</formula>
    </cfRule>
    <cfRule type="cellIs" dxfId="5282" priority="688" stopIfTrue="1" operator="equal">
      <formula>A$245</formula>
    </cfRule>
  </conditionalFormatting>
  <conditionalFormatting sqref="A48:D48 G48:L48">
    <cfRule type="cellIs" dxfId="5281" priority="685" stopIfTrue="1" operator="equal">
      <formula>A$199</formula>
    </cfRule>
    <cfRule type="cellIs" dxfId="5280" priority="686" stopIfTrue="1" operator="equal">
      <formula>A$246</formula>
    </cfRule>
  </conditionalFormatting>
  <conditionalFormatting sqref="A49:D49 G49:L49">
    <cfRule type="cellIs" dxfId="5279" priority="683" stopIfTrue="1" operator="equal">
      <formula>A$200</formula>
    </cfRule>
    <cfRule type="cellIs" dxfId="5278" priority="684" stopIfTrue="1" operator="equal">
      <formula>A$247</formula>
    </cfRule>
  </conditionalFormatting>
  <conditionalFormatting sqref="A50:D50 G50:L50">
    <cfRule type="cellIs" dxfId="5277" priority="681" stopIfTrue="1" operator="equal">
      <formula>A$201</formula>
    </cfRule>
    <cfRule type="cellIs" dxfId="5276" priority="682" stopIfTrue="1" operator="equal">
      <formula>A$248</formula>
    </cfRule>
  </conditionalFormatting>
  <conditionalFormatting sqref="A51:D51 G51:L51">
    <cfRule type="cellIs" dxfId="5275" priority="679" stopIfTrue="1" operator="equal">
      <formula>A$202</formula>
    </cfRule>
    <cfRule type="cellIs" dxfId="5274" priority="680" stopIfTrue="1" operator="equal">
      <formula>A$249</formula>
    </cfRule>
  </conditionalFormatting>
  <conditionalFormatting sqref="A52:D52 G52:L52">
    <cfRule type="cellIs" dxfId="5273" priority="677" stopIfTrue="1" operator="equal">
      <formula>A$203</formula>
    </cfRule>
    <cfRule type="cellIs" dxfId="5272" priority="678" stopIfTrue="1" operator="equal">
      <formula>A$250</formula>
    </cfRule>
  </conditionalFormatting>
  <conditionalFormatting sqref="A53:D53 G53:L53">
    <cfRule type="cellIs" dxfId="5271" priority="675" stopIfTrue="1" operator="equal">
      <formula>A$204</formula>
    </cfRule>
    <cfRule type="cellIs" dxfId="5270" priority="676" stopIfTrue="1" operator="equal">
      <formula>A$251</formula>
    </cfRule>
  </conditionalFormatting>
  <conditionalFormatting sqref="A54:D54 G54:L54">
    <cfRule type="cellIs" dxfId="5269" priority="673" stopIfTrue="1" operator="equal">
      <formula>A$205</formula>
    </cfRule>
    <cfRule type="cellIs" dxfId="5268" priority="674" stopIfTrue="1" operator="equal">
      <formula>A$252</formula>
    </cfRule>
  </conditionalFormatting>
  <conditionalFormatting sqref="A55:D55 G55:L55">
    <cfRule type="cellIs" dxfId="5267" priority="671" stopIfTrue="1" operator="equal">
      <formula>A$206</formula>
    </cfRule>
    <cfRule type="cellIs" dxfId="5266" priority="672" stopIfTrue="1" operator="equal">
      <formula>A$253</formula>
    </cfRule>
  </conditionalFormatting>
  <conditionalFormatting sqref="A56:D56 G56:L56">
    <cfRule type="cellIs" dxfId="5265" priority="669" stopIfTrue="1" operator="equal">
      <formula>A$207</formula>
    </cfRule>
    <cfRule type="cellIs" dxfId="5264" priority="670" stopIfTrue="1" operator="equal">
      <formula>A$254</formula>
    </cfRule>
  </conditionalFormatting>
  <conditionalFormatting sqref="A12:D12">
    <cfRule type="cellIs" dxfId="5263" priority="667" stopIfTrue="1" operator="equal">
      <formula>A$161</formula>
    </cfRule>
    <cfRule type="cellIs" dxfId="5262" priority="668" stopIfTrue="1" operator="equal">
      <formula>A$208</formula>
    </cfRule>
  </conditionalFormatting>
  <conditionalFormatting sqref="A13:D13">
    <cfRule type="cellIs" dxfId="5261" priority="665" stopIfTrue="1" operator="equal">
      <formula>A$163</formula>
    </cfRule>
    <cfRule type="cellIs" dxfId="5260" priority="666" stopIfTrue="1" operator="equal">
      <formula>A$210</formula>
    </cfRule>
  </conditionalFormatting>
  <conditionalFormatting sqref="A14:D14">
    <cfRule type="cellIs" dxfId="5259" priority="663" stopIfTrue="1" operator="equal">
      <formula>A$164</formula>
    </cfRule>
    <cfRule type="cellIs" dxfId="5258" priority="664" stopIfTrue="1" operator="equal">
      <formula>A$211</formula>
    </cfRule>
  </conditionalFormatting>
  <conditionalFormatting sqref="A15:D15">
    <cfRule type="cellIs" dxfId="5257" priority="661" stopIfTrue="1" operator="equal">
      <formula>A$165</formula>
    </cfRule>
    <cfRule type="cellIs" dxfId="5256" priority="662" stopIfTrue="1" operator="equal">
      <formula>A$212</formula>
    </cfRule>
  </conditionalFormatting>
  <conditionalFormatting sqref="A16:D16">
    <cfRule type="cellIs" dxfId="5255" priority="659" stopIfTrue="1" operator="equal">
      <formula>A$166</formula>
    </cfRule>
    <cfRule type="cellIs" dxfId="5254" priority="660" stopIfTrue="1" operator="equal">
      <formula>A$213</formula>
    </cfRule>
  </conditionalFormatting>
  <conditionalFormatting sqref="A17:D17">
    <cfRule type="cellIs" dxfId="5253" priority="657" stopIfTrue="1" operator="equal">
      <formula>A$167</formula>
    </cfRule>
    <cfRule type="cellIs" dxfId="5252" priority="658" stopIfTrue="1" operator="equal">
      <formula>A$214</formula>
    </cfRule>
  </conditionalFormatting>
  <conditionalFormatting sqref="A18:D18">
    <cfRule type="cellIs" dxfId="5251" priority="655" stopIfTrue="1" operator="equal">
      <formula>A$168</formula>
    </cfRule>
    <cfRule type="cellIs" dxfId="5250" priority="656" stopIfTrue="1" operator="equal">
      <formula>A$215</formula>
    </cfRule>
  </conditionalFormatting>
  <conditionalFormatting sqref="A19:D19">
    <cfRule type="cellIs" dxfId="5249" priority="653" stopIfTrue="1" operator="equal">
      <formula>A$169</formula>
    </cfRule>
    <cfRule type="cellIs" dxfId="5248" priority="654" stopIfTrue="1" operator="equal">
      <formula>A$216</formula>
    </cfRule>
  </conditionalFormatting>
  <conditionalFormatting sqref="A20:D20">
    <cfRule type="cellIs" dxfId="5247" priority="651" stopIfTrue="1" operator="equal">
      <formula>A$170</formula>
    </cfRule>
    <cfRule type="cellIs" dxfId="5246" priority="652" stopIfTrue="1" operator="equal">
      <formula>A$217</formula>
    </cfRule>
  </conditionalFormatting>
  <conditionalFormatting sqref="A21:D21">
    <cfRule type="cellIs" dxfId="5245" priority="649" stopIfTrue="1" operator="equal">
      <formula>A$171</formula>
    </cfRule>
    <cfRule type="cellIs" dxfId="5244" priority="650" stopIfTrue="1" operator="equal">
      <formula>A$218</formula>
    </cfRule>
  </conditionalFormatting>
  <conditionalFormatting sqref="A22:D22">
    <cfRule type="cellIs" dxfId="5243" priority="647" stopIfTrue="1" operator="equal">
      <formula>A$172</formula>
    </cfRule>
    <cfRule type="cellIs" dxfId="5242" priority="648" stopIfTrue="1" operator="equal">
      <formula>A$219</formula>
    </cfRule>
  </conditionalFormatting>
  <conditionalFormatting sqref="A23:D23">
    <cfRule type="cellIs" dxfId="5241" priority="645" stopIfTrue="1" operator="equal">
      <formula>A$173</formula>
    </cfRule>
    <cfRule type="cellIs" dxfId="5240" priority="646" stopIfTrue="1" operator="equal">
      <formula>A$220</formula>
    </cfRule>
  </conditionalFormatting>
  <conditionalFormatting sqref="A24:D24">
    <cfRule type="cellIs" dxfId="5239" priority="643" stopIfTrue="1" operator="equal">
      <formula>A$174</formula>
    </cfRule>
    <cfRule type="cellIs" dxfId="5238" priority="644" stopIfTrue="1" operator="equal">
      <formula>A$221</formula>
    </cfRule>
  </conditionalFormatting>
  <conditionalFormatting sqref="A25:D25">
    <cfRule type="cellIs" dxfId="5237" priority="641" stopIfTrue="1" operator="equal">
      <formula>A$175</formula>
    </cfRule>
    <cfRule type="cellIs" dxfId="5236" priority="642" stopIfTrue="1" operator="equal">
      <formula>A$222</formula>
    </cfRule>
  </conditionalFormatting>
  <conditionalFormatting sqref="A26:D26">
    <cfRule type="cellIs" dxfId="5235" priority="639" stopIfTrue="1" operator="equal">
      <formula>A$176</formula>
    </cfRule>
    <cfRule type="cellIs" dxfId="5234" priority="640" stopIfTrue="1" operator="equal">
      <formula>A$223</formula>
    </cfRule>
  </conditionalFormatting>
  <conditionalFormatting sqref="A27:D27">
    <cfRule type="cellIs" dxfId="5233" priority="637" stopIfTrue="1" operator="equal">
      <formula>A$177</formula>
    </cfRule>
    <cfRule type="cellIs" dxfId="5232" priority="638" stopIfTrue="1" operator="equal">
      <formula>A$224</formula>
    </cfRule>
  </conditionalFormatting>
  <conditionalFormatting sqref="A28:D28">
    <cfRule type="cellIs" dxfId="5231" priority="635" stopIfTrue="1" operator="equal">
      <formula>A$178</formula>
    </cfRule>
    <cfRule type="cellIs" dxfId="5230" priority="636" stopIfTrue="1" operator="equal">
      <formula>A$225</formula>
    </cfRule>
  </conditionalFormatting>
  <conditionalFormatting sqref="A29:D29">
    <cfRule type="cellIs" dxfId="5229" priority="633" stopIfTrue="1" operator="equal">
      <formula>A$179</formula>
    </cfRule>
    <cfRule type="cellIs" dxfId="5228" priority="634" stopIfTrue="1" operator="equal">
      <formula>A$226</formula>
    </cfRule>
  </conditionalFormatting>
  <conditionalFormatting sqref="A30:D30">
    <cfRule type="cellIs" dxfId="5227" priority="631" stopIfTrue="1" operator="equal">
      <formula>A$180</formula>
    </cfRule>
    <cfRule type="cellIs" dxfId="5226" priority="632" stopIfTrue="1" operator="equal">
      <formula>A$227</formula>
    </cfRule>
  </conditionalFormatting>
  <conditionalFormatting sqref="A31:D31">
    <cfRule type="cellIs" dxfId="5225" priority="629" stopIfTrue="1" operator="equal">
      <formula>A$181</formula>
    </cfRule>
    <cfRule type="cellIs" dxfId="5224" priority="630" stopIfTrue="1" operator="equal">
      <formula>A$228</formula>
    </cfRule>
  </conditionalFormatting>
  <conditionalFormatting sqref="A32:D32">
    <cfRule type="cellIs" dxfId="5223" priority="627" stopIfTrue="1" operator="equal">
      <formula>A$182</formula>
    </cfRule>
    <cfRule type="cellIs" dxfId="5222" priority="628" stopIfTrue="1" operator="equal">
      <formula>A$229</formula>
    </cfRule>
  </conditionalFormatting>
  <conditionalFormatting sqref="A33:D33">
    <cfRule type="cellIs" dxfId="5221" priority="625" stopIfTrue="1" operator="equal">
      <formula>A$183</formula>
    </cfRule>
    <cfRule type="cellIs" dxfId="5220" priority="626" stopIfTrue="1" operator="equal">
      <formula>A$230</formula>
    </cfRule>
  </conditionalFormatting>
  <conditionalFormatting sqref="A35:D35">
    <cfRule type="cellIs" dxfId="5219" priority="623" stopIfTrue="1" operator="equal">
      <formula>A$185</formula>
    </cfRule>
    <cfRule type="cellIs" dxfId="5218" priority="624" stopIfTrue="1" operator="equal">
      <formula>A$232</formula>
    </cfRule>
  </conditionalFormatting>
  <conditionalFormatting sqref="A36:D36">
    <cfRule type="cellIs" dxfId="5217" priority="621" stopIfTrue="1" operator="equal">
      <formula>A$187</formula>
    </cfRule>
    <cfRule type="cellIs" dxfId="5216" priority="622" stopIfTrue="1" operator="equal">
      <formula>A$234</formula>
    </cfRule>
  </conditionalFormatting>
  <conditionalFormatting sqref="A37:D37">
    <cfRule type="cellIs" dxfId="5215" priority="619" stopIfTrue="1" operator="equal">
      <formula>A$188</formula>
    </cfRule>
    <cfRule type="cellIs" dxfId="5214" priority="620" stopIfTrue="1" operator="equal">
      <formula>A$235</formula>
    </cfRule>
  </conditionalFormatting>
  <conditionalFormatting sqref="A38:D38">
    <cfRule type="cellIs" dxfId="5213" priority="617" stopIfTrue="1" operator="equal">
      <formula>A$189</formula>
    </cfRule>
    <cfRule type="cellIs" dxfId="5212" priority="618" stopIfTrue="1" operator="equal">
      <formula>A$236</formula>
    </cfRule>
  </conditionalFormatting>
  <conditionalFormatting sqref="A39:D39">
    <cfRule type="cellIs" dxfId="5211" priority="615" stopIfTrue="1" operator="equal">
      <formula>A$190</formula>
    </cfRule>
    <cfRule type="cellIs" dxfId="5210" priority="616" stopIfTrue="1" operator="equal">
      <formula>A$237</formula>
    </cfRule>
  </conditionalFormatting>
  <conditionalFormatting sqref="A40:D40">
    <cfRule type="cellIs" dxfId="5209" priority="613" stopIfTrue="1" operator="equal">
      <formula>A$191</formula>
    </cfRule>
    <cfRule type="cellIs" dxfId="5208" priority="614" stopIfTrue="1" operator="equal">
      <formula>A$238</formula>
    </cfRule>
  </conditionalFormatting>
  <conditionalFormatting sqref="A41:D41">
    <cfRule type="cellIs" dxfId="5207" priority="611" stopIfTrue="1" operator="equal">
      <formula>A$192</formula>
    </cfRule>
    <cfRule type="cellIs" dxfId="5206" priority="612" stopIfTrue="1" operator="equal">
      <formula>A$239</formula>
    </cfRule>
  </conditionalFormatting>
  <conditionalFormatting sqref="A42:D42">
    <cfRule type="cellIs" dxfId="5205" priority="609" stopIfTrue="1" operator="equal">
      <formula>A$193</formula>
    </cfRule>
    <cfRule type="cellIs" dxfId="5204" priority="610" stopIfTrue="1" operator="equal">
      <formula>A$240</formula>
    </cfRule>
  </conditionalFormatting>
  <conditionalFormatting sqref="A43:D43">
    <cfRule type="cellIs" dxfId="5203" priority="607" stopIfTrue="1" operator="equal">
      <formula>A$194</formula>
    </cfRule>
    <cfRule type="cellIs" dxfId="5202" priority="608" stopIfTrue="1" operator="equal">
      <formula>A$241</formula>
    </cfRule>
  </conditionalFormatting>
  <conditionalFormatting sqref="A44:D44">
    <cfRule type="cellIs" dxfId="5201" priority="605" stopIfTrue="1" operator="equal">
      <formula>A$195</formula>
    </cfRule>
    <cfRule type="cellIs" dxfId="5200" priority="606" stopIfTrue="1" operator="equal">
      <formula>A$242</formula>
    </cfRule>
  </conditionalFormatting>
  <conditionalFormatting sqref="A45:D45">
    <cfRule type="cellIs" dxfId="5199" priority="603" stopIfTrue="1" operator="equal">
      <formula>A$196</formula>
    </cfRule>
    <cfRule type="cellIs" dxfId="5198" priority="604" stopIfTrue="1" operator="equal">
      <formula>A$243</formula>
    </cfRule>
  </conditionalFormatting>
  <conditionalFormatting sqref="A46:D46">
    <cfRule type="cellIs" dxfId="5197" priority="601" stopIfTrue="1" operator="equal">
      <formula>A$197</formula>
    </cfRule>
    <cfRule type="cellIs" dxfId="5196" priority="602" stopIfTrue="1" operator="equal">
      <formula>A$244</formula>
    </cfRule>
  </conditionalFormatting>
  <conditionalFormatting sqref="A47:D47">
    <cfRule type="cellIs" dxfId="5195" priority="599" stopIfTrue="1" operator="equal">
      <formula>A$198</formula>
    </cfRule>
    <cfRule type="cellIs" dxfId="5194" priority="600" stopIfTrue="1" operator="equal">
      <formula>A$245</formula>
    </cfRule>
  </conditionalFormatting>
  <conditionalFormatting sqref="A48:D48">
    <cfRule type="cellIs" dxfId="5193" priority="597" stopIfTrue="1" operator="equal">
      <formula>A$199</formula>
    </cfRule>
    <cfRule type="cellIs" dxfId="5192" priority="598" stopIfTrue="1" operator="equal">
      <formula>A$246</formula>
    </cfRule>
  </conditionalFormatting>
  <conditionalFormatting sqref="A49:D49">
    <cfRule type="cellIs" dxfId="5191" priority="595" stopIfTrue="1" operator="equal">
      <formula>A$200</formula>
    </cfRule>
    <cfRule type="cellIs" dxfId="5190" priority="596" stopIfTrue="1" operator="equal">
      <formula>A$247</formula>
    </cfRule>
  </conditionalFormatting>
  <conditionalFormatting sqref="A50:D50">
    <cfRule type="cellIs" dxfId="5189" priority="593" stopIfTrue="1" operator="equal">
      <formula>A$201</formula>
    </cfRule>
    <cfRule type="cellIs" dxfId="5188" priority="594" stopIfTrue="1" operator="equal">
      <formula>A$248</formula>
    </cfRule>
  </conditionalFormatting>
  <conditionalFormatting sqref="A51:D51">
    <cfRule type="cellIs" dxfId="5187" priority="591" stopIfTrue="1" operator="equal">
      <formula>A$202</formula>
    </cfRule>
    <cfRule type="cellIs" dxfId="5186" priority="592" stopIfTrue="1" operator="equal">
      <formula>A$249</formula>
    </cfRule>
  </conditionalFormatting>
  <conditionalFormatting sqref="A52:D52">
    <cfRule type="cellIs" dxfId="5185" priority="589" stopIfTrue="1" operator="equal">
      <formula>A$203</formula>
    </cfRule>
    <cfRule type="cellIs" dxfId="5184" priority="590" stopIfTrue="1" operator="equal">
      <formula>A$250</formula>
    </cfRule>
  </conditionalFormatting>
  <conditionalFormatting sqref="A53:D53">
    <cfRule type="cellIs" dxfId="5183" priority="587" stopIfTrue="1" operator="equal">
      <formula>A$204</formula>
    </cfRule>
    <cfRule type="cellIs" dxfId="5182" priority="588" stopIfTrue="1" operator="equal">
      <formula>A$251</formula>
    </cfRule>
  </conditionalFormatting>
  <conditionalFormatting sqref="A54:D54">
    <cfRule type="cellIs" dxfId="5181" priority="585" stopIfTrue="1" operator="equal">
      <formula>A$205</formula>
    </cfRule>
    <cfRule type="cellIs" dxfId="5180" priority="586" stopIfTrue="1" operator="equal">
      <formula>A$252</formula>
    </cfRule>
  </conditionalFormatting>
  <conditionalFormatting sqref="A55:D55">
    <cfRule type="cellIs" dxfId="5179" priority="583" stopIfTrue="1" operator="equal">
      <formula>A$206</formula>
    </cfRule>
    <cfRule type="cellIs" dxfId="5178" priority="584" stopIfTrue="1" operator="equal">
      <formula>A$253</formula>
    </cfRule>
  </conditionalFormatting>
  <conditionalFormatting sqref="A56:D56">
    <cfRule type="cellIs" dxfId="5177" priority="581" stopIfTrue="1" operator="equal">
      <formula>A$207</formula>
    </cfRule>
    <cfRule type="cellIs" dxfId="5176" priority="582" stopIfTrue="1" operator="equal">
      <formula>A$254</formula>
    </cfRule>
  </conditionalFormatting>
  <conditionalFormatting sqref="L35">
    <cfRule type="cellIs" dxfId="5175" priority="579" stopIfTrue="1" operator="equal">
      <formula>L$185</formula>
    </cfRule>
    <cfRule type="cellIs" dxfId="5174" priority="580" stopIfTrue="1" operator="equal">
      <formula>L$232</formula>
    </cfRule>
  </conditionalFormatting>
  <conditionalFormatting sqref="L36">
    <cfRule type="cellIs" dxfId="5173" priority="577" stopIfTrue="1" operator="equal">
      <formula>L$187</formula>
    </cfRule>
    <cfRule type="cellIs" dxfId="5172" priority="578" stopIfTrue="1" operator="equal">
      <formula>L$234</formula>
    </cfRule>
  </conditionalFormatting>
  <conditionalFormatting sqref="L37">
    <cfRule type="cellIs" dxfId="5171" priority="575" stopIfTrue="1" operator="equal">
      <formula>L$188</formula>
    </cfRule>
    <cfRule type="cellIs" dxfId="5170" priority="576" stopIfTrue="1" operator="equal">
      <formula>L$235</formula>
    </cfRule>
  </conditionalFormatting>
  <conditionalFormatting sqref="L38">
    <cfRule type="cellIs" dxfId="5169" priority="573" stopIfTrue="1" operator="equal">
      <formula>L$189</formula>
    </cfRule>
    <cfRule type="cellIs" dxfId="5168" priority="574" stopIfTrue="1" operator="equal">
      <formula>L$236</formula>
    </cfRule>
  </conditionalFormatting>
  <conditionalFormatting sqref="L39">
    <cfRule type="cellIs" dxfId="5167" priority="571" stopIfTrue="1" operator="equal">
      <formula>L$190</formula>
    </cfRule>
    <cfRule type="cellIs" dxfId="5166" priority="572" stopIfTrue="1" operator="equal">
      <formula>L$237</formula>
    </cfRule>
  </conditionalFormatting>
  <conditionalFormatting sqref="L40">
    <cfRule type="cellIs" dxfId="5165" priority="569" stopIfTrue="1" operator="equal">
      <formula>L$191</formula>
    </cfRule>
    <cfRule type="cellIs" dxfId="5164" priority="570" stopIfTrue="1" operator="equal">
      <formula>L$238</formula>
    </cfRule>
  </conditionalFormatting>
  <conditionalFormatting sqref="L41">
    <cfRule type="cellIs" dxfId="5163" priority="567" stopIfTrue="1" operator="equal">
      <formula>L$192</formula>
    </cfRule>
    <cfRule type="cellIs" dxfId="5162" priority="568" stopIfTrue="1" operator="equal">
      <formula>L$239</formula>
    </cfRule>
  </conditionalFormatting>
  <conditionalFormatting sqref="L42">
    <cfRule type="cellIs" dxfId="5161" priority="565" stopIfTrue="1" operator="equal">
      <formula>L$193</formula>
    </cfRule>
    <cfRule type="cellIs" dxfId="5160" priority="566" stopIfTrue="1" operator="equal">
      <formula>L$240</formula>
    </cfRule>
  </conditionalFormatting>
  <conditionalFormatting sqref="L43">
    <cfRule type="cellIs" dxfId="5159" priority="563" stopIfTrue="1" operator="equal">
      <formula>L$194</formula>
    </cfRule>
    <cfRule type="cellIs" dxfId="5158" priority="564" stopIfTrue="1" operator="equal">
      <formula>L$241</formula>
    </cfRule>
  </conditionalFormatting>
  <conditionalFormatting sqref="L44">
    <cfRule type="cellIs" dxfId="5157" priority="561" stopIfTrue="1" operator="equal">
      <formula>L$195</formula>
    </cfRule>
    <cfRule type="cellIs" dxfId="5156" priority="562" stopIfTrue="1" operator="equal">
      <formula>L$242</formula>
    </cfRule>
  </conditionalFormatting>
  <conditionalFormatting sqref="L45">
    <cfRule type="cellIs" dxfId="5155" priority="559" stopIfTrue="1" operator="equal">
      <formula>L$196</formula>
    </cfRule>
    <cfRule type="cellIs" dxfId="5154" priority="560" stopIfTrue="1" operator="equal">
      <formula>L$243</formula>
    </cfRule>
  </conditionalFormatting>
  <conditionalFormatting sqref="L46">
    <cfRule type="cellIs" dxfId="5153" priority="557" stopIfTrue="1" operator="equal">
      <formula>L$197</formula>
    </cfRule>
    <cfRule type="cellIs" dxfId="5152" priority="558" stopIfTrue="1" operator="equal">
      <formula>L$244</formula>
    </cfRule>
  </conditionalFormatting>
  <conditionalFormatting sqref="L47">
    <cfRule type="cellIs" dxfId="5151" priority="555" stopIfTrue="1" operator="equal">
      <formula>L$198</formula>
    </cfRule>
    <cfRule type="cellIs" dxfId="5150" priority="556" stopIfTrue="1" operator="equal">
      <formula>L$245</formula>
    </cfRule>
  </conditionalFormatting>
  <conditionalFormatting sqref="L48">
    <cfRule type="cellIs" dxfId="5149" priority="553" stopIfTrue="1" operator="equal">
      <formula>L$199</formula>
    </cfRule>
    <cfRule type="cellIs" dxfId="5148" priority="554" stopIfTrue="1" operator="equal">
      <formula>L$246</formula>
    </cfRule>
  </conditionalFormatting>
  <conditionalFormatting sqref="L49">
    <cfRule type="cellIs" dxfId="5147" priority="551" stopIfTrue="1" operator="equal">
      <formula>L$200</formula>
    </cfRule>
    <cfRule type="cellIs" dxfId="5146" priority="552" stopIfTrue="1" operator="equal">
      <formula>L$247</formula>
    </cfRule>
  </conditionalFormatting>
  <conditionalFormatting sqref="L50">
    <cfRule type="cellIs" dxfId="5145" priority="549" stopIfTrue="1" operator="equal">
      <formula>L$201</formula>
    </cfRule>
    <cfRule type="cellIs" dxfId="5144" priority="550" stopIfTrue="1" operator="equal">
      <formula>L$248</formula>
    </cfRule>
  </conditionalFormatting>
  <conditionalFormatting sqref="L51">
    <cfRule type="cellIs" dxfId="5143" priority="547" stopIfTrue="1" operator="equal">
      <formula>L$202</formula>
    </cfRule>
    <cfRule type="cellIs" dxfId="5142" priority="548" stopIfTrue="1" operator="equal">
      <formula>L$249</formula>
    </cfRule>
  </conditionalFormatting>
  <conditionalFormatting sqref="L52">
    <cfRule type="cellIs" dxfId="5141" priority="545" stopIfTrue="1" operator="equal">
      <formula>L$203</formula>
    </cfRule>
    <cfRule type="cellIs" dxfId="5140" priority="546" stopIfTrue="1" operator="equal">
      <formula>L$250</formula>
    </cfRule>
  </conditionalFormatting>
  <conditionalFormatting sqref="L53">
    <cfRule type="cellIs" dxfId="5139" priority="543" stopIfTrue="1" operator="equal">
      <formula>L$204</formula>
    </cfRule>
    <cfRule type="cellIs" dxfId="5138" priority="544" stopIfTrue="1" operator="equal">
      <formula>L$251</formula>
    </cfRule>
  </conditionalFormatting>
  <conditionalFormatting sqref="L54">
    <cfRule type="cellIs" dxfId="5137" priority="541" stopIfTrue="1" operator="equal">
      <formula>L$205</formula>
    </cfRule>
    <cfRule type="cellIs" dxfId="5136" priority="542" stopIfTrue="1" operator="equal">
      <formula>L$252</formula>
    </cfRule>
  </conditionalFormatting>
  <conditionalFormatting sqref="L55">
    <cfRule type="cellIs" dxfId="5135" priority="539" stopIfTrue="1" operator="equal">
      <formula>L$206</formula>
    </cfRule>
    <cfRule type="cellIs" dxfId="5134" priority="540" stopIfTrue="1" operator="equal">
      <formula>L$253</formula>
    </cfRule>
  </conditionalFormatting>
  <conditionalFormatting sqref="L56">
    <cfRule type="cellIs" dxfId="5133" priority="537" stopIfTrue="1" operator="equal">
      <formula>L$207</formula>
    </cfRule>
    <cfRule type="cellIs" dxfId="5132" priority="538" stopIfTrue="1" operator="equal">
      <formula>L$254</formula>
    </cfRule>
  </conditionalFormatting>
  <conditionalFormatting sqref="A12:D12 G12:L12">
    <cfRule type="cellIs" dxfId="5131" priority="535" stopIfTrue="1" operator="equal">
      <formula>A$221</formula>
    </cfRule>
    <cfRule type="cellIs" dxfId="5130" priority="536" stopIfTrue="1" operator="equal">
      <formula>A$268</formula>
    </cfRule>
  </conditionalFormatting>
  <conditionalFormatting sqref="A13:D13 G13:L13">
    <cfRule type="cellIs" dxfId="5129" priority="533" stopIfTrue="1" operator="equal">
      <formula>A$223</formula>
    </cfRule>
    <cfRule type="cellIs" dxfId="5128" priority="534" stopIfTrue="1" operator="equal">
      <formula>A$270</formula>
    </cfRule>
  </conditionalFormatting>
  <conditionalFormatting sqref="A14:D14 G14:L14">
    <cfRule type="cellIs" dxfId="5127" priority="531" stopIfTrue="1" operator="equal">
      <formula>A$224</formula>
    </cfRule>
    <cfRule type="cellIs" dxfId="5126" priority="532" stopIfTrue="1" operator="equal">
      <formula>A$271</formula>
    </cfRule>
  </conditionalFormatting>
  <conditionalFormatting sqref="A15:D15 G15:L15">
    <cfRule type="cellIs" dxfId="5125" priority="529" stopIfTrue="1" operator="equal">
      <formula>A$225</formula>
    </cfRule>
    <cfRule type="cellIs" dxfId="5124" priority="530" stopIfTrue="1" operator="equal">
      <formula>A$272</formula>
    </cfRule>
  </conditionalFormatting>
  <conditionalFormatting sqref="A16:D16 G16:L16">
    <cfRule type="cellIs" dxfId="5123" priority="527" stopIfTrue="1" operator="equal">
      <formula>A$226</formula>
    </cfRule>
    <cfRule type="cellIs" dxfId="5122" priority="528" stopIfTrue="1" operator="equal">
      <formula>A$273</formula>
    </cfRule>
  </conditionalFormatting>
  <conditionalFormatting sqref="A17:D17 G17:L17">
    <cfRule type="cellIs" dxfId="5121" priority="525" stopIfTrue="1" operator="equal">
      <formula>A$227</formula>
    </cfRule>
    <cfRule type="cellIs" dxfId="5120" priority="526" stopIfTrue="1" operator="equal">
      <formula>A$274</formula>
    </cfRule>
  </conditionalFormatting>
  <conditionalFormatting sqref="A18:D18 G18:L18">
    <cfRule type="cellIs" dxfId="5119" priority="523" stopIfTrue="1" operator="equal">
      <formula>A$228</formula>
    </cfRule>
    <cfRule type="cellIs" dxfId="5118" priority="524" stopIfTrue="1" operator="equal">
      <formula>A$275</formula>
    </cfRule>
  </conditionalFormatting>
  <conditionalFormatting sqref="A19:D19 G19:L19">
    <cfRule type="cellIs" dxfId="5117" priority="521" stopIfTrue="1" operator="equal">
      <formula>A$229</formula>
    </cfRule>
    <cfRule type="cellIs" dxfId="5116" priority="522" stopIfTrue="1" operator="equal">
      <formula>A$276</formula>
    </cfRule>
  </conditionalFormatting>
  <conditionalFormatting sqref="A20:D20 G20:L20">
    <cfRule type="cellIs" dxfId="5115" priority="519" stopIfTrue="1" operator="equal">
      <formula>A$230</formula>
    </cfRule>
    <cfRule type="cellIs" dxfId="5114" priority="520" stopIfTrue="1" operator="equal">
      <formula>A$277</formula>
    </cfRule>
  </conditionalFormatting>
  <conditionalFormatting sqref="A21:D21 G21:L21">
    <cfRule type="cellIs" dxfId="5113" priority="517" stopIfTrue="1" operator="equal">
      <formula>A$231</formula>
    </cfRule>
    <cfRule type="cellIs" dxfId="5112" priority="518" stopIfTrue="1" operator="equal">
      <formula>A$278</formula>
    </cfRule>
  </conditionalFormatting>
  <conditionalFormatting sqref="A22:D22 G22:L22">
    <cfRule type="cellIs" dxfId="5111" priority="515" stopIfTrue="1" operator="equal">
      <formula>A$232</formula>
    </cfRule>
    <cfRule type="cellIs" dxfId="5110" priority="516" stopIfTrue="1" operator="equal">
      <formula>A$279</formula>
    </cfRule>
  </conditionalFormatting>
  <conditionalFormatting sqref="A23:D23 G23:L23">
    <cfRule type="cellIs" dxfId="5109" priority="513" stopIfTrue="1" operator="equal">
      <formula>A$233</formula>
    </cfRule>
    <cfRule type="cellIs" dxfId="5108" priority="514" stopIfTrue="1" operator="equal">
      <formula>A$280</formula>
    </cfRule>
  </conditionalFormatting>
  <conditionalFormatting sqref="A24:D24 G24:L24">
    <cfRule type="cellIs" dxfId="5107" priority="511" stopIfTrue="1" operator="equal">
      <formula>A$234</formula>
    </cfRule>
    <cfRule type="cellIs" dxfId="5106" priority="512" stopIfTrue="1" operator="equal">
      <formula>A$281</formula>
    </cfRule>
  </conditionalFormatting>
  <conditionalFormatting sqref="A25:D25 G25:L25">
    <cfRule type="cellIs" dxfId="5105" priority="509" stopIfTrue="1" operator="equal">
      <formula>A$235</formula>
    </cfRule>
    <cfRule type="cellIs" dxfId="5104" priority="510" stopIfTrue="1" operator="equal">
      <formula>A$282</formula>
    </cfRule>
  </conditionalFormatting>
  <conditionalFormatting sqref="A26:D26 G26:L26">
    <cfRule type="cellIs" dxfId="5103" priority="507" stopIfTrue="1" operator="equal">
      <formula>A$236</formula>
    </cfRule>
    <cfRule type="cellIs" dxfId="5102" priority="508" stopIfTrue="1" operator="equal">
      <formula>A$283</formula>
    </cfRule>
  </conditionalFormatting>
  <conditionalFormatting sqref="A27:D27 G27:L27">
    <cfRule type="cellIs" dxfId="5101" priority="505" stopIfTrue="1" operator="equal">
      <formula>A$237</formula>
    </cfRule>
    <cfRule type="cellIs" dxfId="5100" priority="506" stopIfTrue="1" operator="equal">
      <formula>A$284</formula>
    </cfRule>
  </conditionalFormatting>
  <conditionalFormatting sqref="A28:D28 G28:L28">
    <cfRule type="cellIs" dxfId="5099" priority="503" stopIfTrue="1" operator="equal">
      <formula>A$238</formula>
    </cfRule>
    <cfRule type="cellIs" dxfId="5098" priority="504" stopIfTrue="1" operator="equal">
      <formula>A$285</formula>
    </cfRule>
  </conditionalFormatting>
  <conditionalFormatting sqref="A29:D29 G29:L29">
    <cfRule type="cellIs" dxfId="5097" priority="501" stopIfTrue="1" operator="equal">
      <formula>A$239</formula>
    </cfRule>
    <cfRule type="cellIs" dxfId="5096" priority="502" stopIfTrue="1" operator="equal">
      <formula>A$286</formula>
    </cfRule>
  </conditionalFormatting>
  <conditionalFormatting sqref="A30:D30 G30:L30">
    <cfRule type="cellIs" dxfId="5095" priority="499" stopIfTrue="1" operator="equal">
      <formula>A$240</formula>
    </cfRule>
    <cfRule type="cellIs" dxfId="5094" priority="500" stopIfTrue="1" operator="equal">
      <formula>A$287</formula>
    </cfRule>
  </conditionalFormatting>
  <conditionalFormatting sqref="A31:D31 G31:L31">
    <cfRule type="cellIs" dxfId="5093" priority="497" stopIfTrue="1" operator="equal">
      <formula>A$241</formula>
    </cfRule>
    <cfRule type="cellIs" dxfId="5092" priority="498" stopIfTrue="1" operator="equal">
      <formula>A$288</formula>
    </cfRule>
  </conditionalFormatting>
  <conditionalFormatting sqref="A32:D32 G32:L32">
    <cfRule type="cellIs" dxfId="5091" priority="495" stopIfTrue="1" operator="equal">
      <formula>A$242</formula>
    </cfRule>
    <cfRule type="cellIs" dxfId="5090" priority="496" stopIfTrue="1" operator="equal">
      <formula>A$289</formula>
    </cfRule>
  </conditionalFormatting>
  <conditionalFormatting sqref="A33:D33 G33:L33">
    <cfRule type="cellIs" dxfId="5089" priority="493" stopIfTrue="1" operator="equal">
      <formula>A$243</formula>
    </cfRule>
    <cfRule type="cellIs" dxfId="5088" priority="494" stopIfTrue="1" operator="equal">
      <formula>A$290</formula>
    </cfRule>
  </conditionalFormatting>
  <conditionalFormatting sqref="A35:D35 G35:L35">
    <cfRule type="cellIs" dxfId="5087" priority="491" stopIfTrue="1" operator="equal">
      <formula>A$245</formula>
    </cfRule>
    <cfRule type="cellIs" dxfId="5086" priority="492" stopIfTrue="1" operator="equal">
      <formula>A$292</formula>
    </cfRule>
  </conditionalFormatting>
  <conditionalFormatting sqref="G36:L36">
    <cfRule type="cellIs" dxfId="5085" priority="489" stopIfTrue="1" operator="equal">
      <formula>G$247</formula>
    </cfRule>
    <cfRule type="cellIs" dxfId="5084" priority="490" stopIfTrue="1" operator="equal">
      <formula>G$294</formula>
    </cfRule>
  </conditionalFormatting>
  <conditionalFormatting sqref="A36:D36">
    <cfRule type="cellIs" dxfId="5083" priority="487" stopIfTrue="1" operator="equal">
      <formula>A$247</formula>
    </cfRule>
    <cfRule type="cellIs" dxfId="5082" priority="488" stopIfTrue="1" operator="equal">
      <formula>A$294</formula>
    </cfRule>
  </conditionalFormatting>
  <conditionalFormatting sqref="A37:D37 G37:L37">
    <cfRule type="cellIs" dxfId="5081" priority="485" stopIfTrue="1" operator="equal">
      <formula>A$248</formula>
    </cfRule>
    <cfRule type="cellIs" dxfId="5080" priority="486" stopIfTrue="1" operator="equal">
      <formula>A$295</formula>
    </cfRule>
  </conditionalFormatting>
  <conditionalFormatting sqref="A38:D38 G38:L38">
    <cfRule type="cellIs" dxfId="5079" priority="483" stopIfTrue="1" operator="equal">
      <formula>A$249</formula>
    </cfRule>
    <cfRule type="cellIs" dxfId="5078" priority="484" stopIfTrue="1" operator="equal">
      <formula>A$296</formula>
    </cfRule>
  </conditionalFormatting>
  <conditionalFormatting sqref="A39:D39 G39:L39">
    <cfRule type="cellIs" dxfId="5077" priority="481" stopIfTrue="1" operator="equal">
      <formula>A$250</formula>
    </cfRule>
    <cfRule type="cellIs" dxfId="5076" priority="482" stopIfTrue="1" operator="equal">
      <formula>A$297</formula>
    </cfRule>
  </conditionalFormatting>
  <conditionalFormatting sqref="A40:D40 G40:L40">
    <cfRule type="cellIs" dxfId="5075" priority="479" stopIfTrue="1" operator="equal">
      <formula>A$251</formula>
    </cfRule>
    <cfRule type="cellIs" dxfId="5074" priority="480" stopIfTrue="1" operator="equal">
      <formula>A$298</formula>
    </cfRule>
  </conditionalFormatting>
  <conditionalFormatting sqref="A41:D41 G41:L41">
    <cfRule type="cellIs" dxfId="5073" priority="477" stopIfTrue="1" operator="equal">
      <formula>A$252</formula>
    </cfRule>
    <cfRule type="cellIs" dxfId="5072" priority="478" stopIfTrue="1" operator="equal">
      <formula>A$299</formula>
    </cfRule>
  </conditionalFormatting>
  <conditionalFormatting sqref="A42:D42 G42:L42">
    <cfRule type="cellIs" dxfId="5071" priority="475" stopIfTrue="1" operator="equal">
      <formula>A$253</formula>
    </cfRule>
    <cfRule type="cellIs" dxfId="5070" priority="476" stopIfTrue="1" operator="equal">
      <formula>A$300</formula>
    </cfRule>
  </conditionalFormatting>
  <conditionalFormatting sqref="A43:D43 G43:L43">
    <cfRule type="cellIs" dxfId="5069" priority="473" stopIfTrue="1" operator="equal">
      <formula>A$254</formula>
    </cfRule>
    <cfRule type="cellIs" dxfId="5068" priority="474" stopIfTrue="1" operator="equal">
      <formula>A$301</formula>
    </cfRule>
  </conditionalFormatting>
  <conditionalFormatting sqref="A44:D44 G44:L44">
    <cfRule type="cellIs" dxfId="5067" priority="471" stopIfTrue="1" operator="equal">
      <formula>A$255</formula>
    </cfRule>
    <cfRule type="cellIs" dxfId="5066" priority="472" stopIfTrue="1" operator="equal">
      <formula>A$302</formula>
    </cfRule>
  </conditionalFormatting>
  <conditionalFormatting sqref="A45:D45 G45:L45">
    <cfRule type="cellIs" dxfId="5065" priority="469" stopIfTrue="1" operator="equal">
      <formula>A$256</formula>
    </cfRule>
    <cfRule type="cellIs" dxfId="5064" priority="470" stopIfTrue="1" operator="equal">
      <formula>A$303</formula>
    </cfRule>
  </conditionalFormatting>
  <conditionalFormatting sqref="A46:D46 G46:L46">
    <cfRule type="cellIs" dxfId="5063" priority="467" stopIfTrue="1" operator="equal">
      <formula>A$257</formula>
    </cfRule>
    <cfRule type="cellIs" dxfId="5062" priority="468" stopIfTrue="1" operator="equal">
      <formula>A$304</formula>
    </cfRule>
  </conditionalFormatting>
  <conditionalFormatting sqref="A47:D47 G47:L47">
    <cfRule type="cellIs" dxfId="5061" priority="465" stopIfTrue="1" operator="equal">
      <formula>A$258</formula>
    </cfRule>
    <cfRule type="cellIs" dxfId="5060" priority="466" stopIfTrue="1" operator="equal">
      <formula>A$305</formula>
    </cfRule>
  </conditionalFormatting>
  <conditionalFormatting sqref="A48:D48 G48:L48">
    <cfRule type="cellIs" dxfId="5059" priority="463" stopIfTrue="1" operator="equal">
      <formula>A$259</formula>
    </cfRule>
    <cfRule type="cellIs" dxfId="5058" priority="464" stopIfTrue="1" operator="equal">
      <formula>A$306</formula>
    </cfRule>
  </conditionalFormatting>
  <conditionalFormatting sqref="A49:D49 G49:L49">
    <cfRule type="cellIs" dxfId="5057" priority="461" stopIfTrue="1" operator="equal">
      <formula>A$260</formula>
    </cfRule>
    <cfRule type="cellIs" dxfId="5056" priority="462" stopIfTrue="1" operator="equal">
      <formula>A$307</formula>
    </cfRule>
  </conditionalFormatting>
  <conditionalFormatting sqref="A50:D50 G50:L50">
    <cfRule type="cellIs" dxfId="5055" priority="459" stopIfTrue="1" operator="equal">
      <formula>A$261</formula>
    </cfRule>
    <cfRule type="cellIs" dxfId="5054" priority="460" stopIfTrue="1" operator="equal">
      <formula>A$308</formula>
    </cfRule>
  </conditionalFormatting>
  <conditionalFormatting sqref="A51:D51 G51:L51">
    <cfRule type="cellIs" dxfId="5053" priority="457" stopIfTrue="1" operator="equal">
      <formula>A$262</formula>
    </cfRule>
    <cfRule type="cellIs" dxfId="5052" priority="458" stopIfTrue="1" operator="equal">
      <formula>A$309</formula>
    </cfRule>
  </conditionalFormatting>
  <conditionalFormatting sqref="A52:D52 G52:L52">
    <cfRule type="cellIs" dxfId="5051" priority="455" stopIfTrue="1" operator="equal">
      <formula>A$263</formula>
    </cfRule>
    <cfRule type="cellIs" dxfId="5050" priority="456" stopIfTrue="1" operator="equal">
      <formula>A$310</formula>
    </cfRule>
  </conditionalFormatting>
  <conditionalFormatting sqref="A53:D53 G53:L53">
    <cfRule type="cellIs" dxfId="5049" priority="453" stopIfTrue="1" operator="equal">
      <formula>A$264</formula>
    </cfRule>
    <cfRule type="cellIs" dxfId="5048" priority="454" stopIfTrue="1" operator="equal">
      <formula>A$311</formula>
    </cfRule>
  </conditionalFormatting>
  <conditionalFormatting sqref="A54:D54 G54:L54">
    <cfRule type="cellIs" dxfId="5047" priority="451" stopIfTrue="1" operator="equal">
      <formula>A$265</formula>
    </cfRule>
    <cfRule type="cellIs" dxfId="5046" priority="452" stopIfTrue="1" operator="equal">
      <formula>A$312</formula>
    </cfRule>
  </conditionalFormatting>
  <conditionalFormatting sqref="A55:D55 G55:L55">
    <cfRule type="cellIs" dxfId="5045" priority="449" stopIfTrue="1" operator="equal">
      <formula>A$266</formula>
    </cfRule>
    <cfRule type="cellIs" dxfId="5044" priority="450" stopIfTrue="1" operator="equal">
      <formula>A$313</formula>
    </cfRule>
  </conditionalFormatting>
  <conditionalFormatting sqref="A56:D56 G56:L56">
    <cfRule type="cellIs" dxfId="5043" priority="447" stopIfTrue="1" operator="equal">
      <formula>A$267</formula>
    </cfRule>
    <cfRule type="cellIs" dxfId="5042" priority="448" stopIfTrue="1" operator="equal">
      <formula>A$314</formula>
    </cfRule>
  </conditionalFormatting>
  <conditionalFormatting sqref="A12:D12">
    <cfRule type="cellIs" dxfId="5041" priority="445" stopIfTrue="1" operator="equal">
      <formula>A$221</formula>
    </cfRule>
    <cfRule type="cellIs" dxfId="5040" priority="446" stopIfTrue="1" operator="equal">
      <formula>A$268</formula>
    </cfRule>
  </conditionalFormatting>
  <conditionalFormatting sqref="A13:D13">
    <cfRule type="cellIs" dxfId="5039" priority="443" stopIfTrue="1" operator="equal">
      <formula>A$223</formula>
    </cfRule>
    <cfRule type="cellIs" dxfId="5038" priority="444" stopIfTrue="1" operator="equal">
      <formula>A$270</formula>
    </cfRule>
  </conditionalFormatting>
  <conditionalFormatting sqref="A14:D14">
    <cfRule type="cellIs" dxfId="5037" priority="441" stopIfTrue="1" operator="equal">
      <formula>A$224</formula>
    </cfRule>
    <cfRule type="cellIs" dxfId="5036" priority="442" stopIfTrue="1" operator="equal">
      <formula>A$271</formula>
    </cfRule>
  </conditionalFormatting>
  <conditionalFormatting sqref="A15:D15">
    <cfRule type="cellIs" dxfId="5035" priority="439" stopIfTrue="1" operator="equal">
      <formula>A$225</formula>
    </cfRule>
    <cfRule type="cellIs" dxfId="5034" priority="440" stopIfTrue="1" operator="equal">
      <formula>A$272</formula>
    </cfRule>
  </conditionalFormatting>
  <conditionalFormatting sqref="A16:D16">
    <cfRule type="cellIs" dxfId="5033" priority="437" stopIfTrue="1" operator="equal">
      <formula>A$226</formula>
    </cfRule>
    <cfRule type="cellIs" dxfId="5032" priority="438" stopIfTrue="1" operator="equal">
      <formula>A$273</formula>
    </cfRule>
  </conditionalFormatting>
  <conditionalFormatting sqref="A17:D17">
    <cfRule type="cellIs" dxfId="5031" priority="435" stopIfTrue="1" operator="equal">
      <formula>A$227</formula>
    </cfRule>
    <cfRule type="cellIs" dxfId="5030" priority="436" stopIfTrue="1" operator="equal">
      <formula>A$274</formula>
    </cfRule>
  </conditionalFormatting>
  <conditionalFormatting sqref="A18:D18">
    <cfRule type="cellIs" dxfId="5029" priority="433" stopIfTrue="1" operator="equal">
      <formula>A$228</formula>
    </cfRule>
    <cfRule type="cellIs" dxfId="5028" priority="434" stopIfTrue="1" operator="equal">
      <formula>A$275</formula>
    </cfRule>
  </conditionalFormatting>
  <conditionalFormatting sqref="A19:D19">
    <cfRule type="cellIs" dxfId="5027" priority="431" stopIfTrue="1" operator="equal">
      <formula>A$229</formula>
    </cfRule>
    <cfRule type="cellIs" dxfId="5026" priority="432" stopIfTrue="1" operator="equal">
      <formula>A$276</formula>
    </cfRule>
  </conditionalFormatting>
  <conditionalFormatting sqref="A20:D20">
    <cfRule type="cellIs" dxfId="5025" priority="429" stopIfTrue="1" operator="equal">
      <formula>A$230</formula>
    </cfRule>
    <cfRule type="cellIs" dxfId="5024" priority="430" stopIfTrue="1" operator="equal">
      <formula>A$277</formula>
    </cfRule>
  </conditionalFormatting>
  <conditionalFormatting sqref="A21:D21">
    <cfRule type="cellIs" dxfId="5023" priority="427" stopIfTrue="1" operator="equal">
      <formula>A$231</formula>
    </cfRule>
    <cfRule type="cellIs" dxfId="5022" priority="428" stopIfTrue="1" operator="equal">
      <formula>A$278</formula>
    </cfRule>
  </conditionalFormatting>
  <conditionalFormatting sqref="A22:D22">
    <cfRule type="cellIs" dxfId="5021" priority="425" stopIfTrue="1" operator="equal">
      <formula>A$232</formula>
    </cfRule>
    <cfRule type="cellIs" dxfId="5020" priority="426" stopIfTrue="1" operator="equal">
      <formula>A$279</formula>
    </cfRule>
  </conditionalFormatting>
  <conditionalFormatting sqref="A23:D23">
    <cfRule type="cellIs" dxfId="5019" priority="423" stopIfTrue="1" operator="equal">
      <formula>A$233</formula>
    </cfRule>
    <cfRule type="cellIs" dxfId="5018" priority="424" stopIfTrue="1" operator="equal">
      <formula>A$280</formula>
    </cfRule>
  </conditionalFormatting>
  <conditionalFormatting sqref="A24:D24">
    <cfRule type="cellIs" dxfId="5017" priority="421" stopIfTrue="1" operator="equal">
      <formula>A$234</formula>
    </cfRule>
    <cfRule type="cellIs" dxfId="5016" priority="422" stopIfTrue="1" operator="equal">
      <formula>A$281</formula>
    </cfRule>
  </conditionalFormatting>
  <conditionalFormatting sqref="A25:D25">
    <cfRule type="cellIs" dxfId="5015" priority="419" stopIfTrue="1" operator="equal">
      <formula>A$235</formula>
    </cfRule>
    <cfRule type="cellIs" dxfId="5014" priority="420" stopIfTrue="1" operator="equal">
      <formula>A$282</formula>
    </cfRule>
  </conditionalFormatting>
  <conditionalFormatting sqref="A26:D26">
    <cfRule type="cellIs" dxfId="5013" priority="417" stopIfTrue="1" operator="equal">
      <formula>A$236</formula>
    </cfRule>
    <cfRule type="cellIs" dxfId="5012" priority="418" stopIfTrue="1" operator="equal">
      <formula>A$283</formula>
    </cfRule>
  </conditionalFormatting>
  <conditionalFormatting sqref="A27:D27">
    <cfRule type="cellIs" dxfId="5011" priority="415" stopIfTrue="1" operator="equal">
      <formula>A$237</formula>
    </cfRule>
    <cfRule type="cellIs" dxfId="5010" priority="416" stopIfTrue="1" operator="equal">
      <formula>A$284</formula>
    </cfRule>
  </conditionalFormatting>
  <conditionalFormatting sqref="A28:D28">
    <cfRule type="cellIs" dxfId="5009" priority="413" stopIfTrue="1" operator="equal">
      <formula>A$238</formula>
    </cfRule>
    <cfRule type="cellIs" dxfId="5008" priority="414" stopIfTrue="1" operator="equal">
      <formula>A$285</formula>
    </cfRule>
  </conditionalFormatting>
  <conditionalFormatting sqref="A29:D29">
    <cfRule type="cellIs" dxfId="5007" priority="411" stopIfTrue="1" operator="equal">
      <formula>A$239</formula>
    </cfRule>
    <cfRule type="cellIs" dxfId="5006" priority="412" stopIfTrue="1" operator="equal">
      <formula>A$286</formula>
    </cfRule>
  </conditionalFormatting>
  <conditionalFormatting sqref="A30:D30">
    <cfRule type="cellIs" dxfId="5005" priority="409" stopIfTrue="1" operator="equal">
      <formula>A$240</formula>
    </cfRule>
    <cfRule type="cellIs" dxfId="5004" priority="410" stopIfTrue="1" operator="equal">
      <formula>A$287</formula>
    </cfRule>
  </conditionalFormatting>
  <conditionalFormatting sqref="A31:D31">
    <cfRule type="cellIs" dxfId="5003" priority="407" stopIfTrue="1" operator="equal">
      <formula>A$241</formula>
    </cfRule>
    <cfRule type="cellIs" dxfId="5002" priority="408" stopIfTrue="1" operator="equal">
      <formula>A$288</formula>
    </cfRule>
  </conditionalFormatting>
  <conditionalFormatting sqref="A32:D32">
    <cfRule type="cellIs" dxfId="5001" priority="405" stopIfTrue="1" operator="equal">
      <formula>A$242</formula>
    </cfRule>
    <cfRule type="cellIs" dxfId="5000" priority="406" stopIfTrue="1" operator="equal">
      <formula>A$289</formula>
    </cfRule>
  </conditionalFormatting>
  <conditionalFormatting sqref="A33:D33">
    <cfRule type="cellIs" dxfId="4999" priority="403" stopIfTrue="1" operator="equal">
      <formula>A$243</formula>
    </cfRule>
    <cfRule type="cellIs" dxfId="4998" priority="404" stopIfTrue="1" operator="equal">
      <formula>A$290</formula>
    </cfRule>
  </conditionalFormatting>
  <conditionalFormatting sqref="A35:D35">
    <cfRule type="cellIs" dxfId="4997" priority="401" stopIfTrue="1" operator="equal">
      <formula>A$245</formula>
    </cfRule>
    <cfRule type="cellIs" dxfId="4996" priority="402" stopIfTrue="1" operator="equal">
      <formula>A$292</formula>
    </cfRule>
  </conditionalFormatting>
  <conditionalFormatting sqref="A36:D36">
    <cfRule type="cellIs" dxfId="4995" priority="399" stopIfTrue="1" operator="equal">
      <formula>A$247</formula>
    </cfRule>
    <cfRule type="cellIs" dxfId="4994" priority="400" stopIfTrue="1" operator="equal">
      <formula>A$294</formula>
    </cfRule>
  </conditionalFormatting>
  <conditionalFormatting sqref="A37:D37">
    <cfRule type="cellIs" dxfId="4993" priority="397" stopIfTrue="1" operator="equal">
      <formula>A$248</formula>
    </cfRule>
    <cfRule type="cellIs" dxfId="4992" priority="398" stopIfTrue="1" operator="equal">
      <formula>A$295</formula>
    </cfRule>
  </conditionalFormatting>
  <conditionalFormatting sqref="A38:D38">
    <cfRule type="cellIs" dxfId="4991" priority="395" stopIfTrue="1" operator="equal">
      <formula>A$249</formula>
    </cfRule>
    <cfRule type="cellIs" dxfId="4990" priority="396" stopIfTrue="1" operator="equal">
      <formula>A$296</formula>
    </cfRule>
  </conditionalFormatting>
  <conditionalFormatting sqref="A39:D39">
    <cfRule type="cellIs" dxfId="4989" priority="393" stopIfTrue="1" operator="equal">
      <formula>A$250</formula>
    </cfRule>
    <cfRule type="cellIs" dxfId="4988" priority="394" stopIfTrue="1" operator="equal">
      <formula>A$297</formula>
    </cfRule>
  </conditionalFormatting>
  <conditionalFormatting sqref="A40:D40">
    <cfRule type="cellIs" dxfId="4987" priority="391" stopIfTrue="1" operator="equal">
      <formula>A$251</formula>
    </cfRule>
    <cfRule type="cellIs" dxfId="4986" priority="392" stopIfTrue="1" operator="equal">
      <formula>A$298</formula>
    </cfRule>
  </conditionalFormatting>
  <conditionalFormatting sqref="A41:D41">
    <cfRule type="cellIs" dxfId="4985" priority="389" stopIfTrue="1" operator="equal">
      <formula>A$252</formula>
    </cfRule>
    <cfRule type="cellIs" dxfId="4984" priority="390" stopIfTrue="1" operator="equal">
      <formula>A$299</formula>
    </cfRule>
  </conditionalFormatting>
  <conditionalFormatting sqref="A42:D42">
    <cfRule type="cellIs" dxfId="4983" priority="387" stopIfTrue="1" operator="equal">
      <formula>A$253</formula>
    </cfRule>
    <cfRule type="cellIs" dxfId="4982" priority="388" stopIfTrue="1" operator="equal">
      <formula>A$300</formula>
    </cfRule>
  </conditionalFormatting>
  <conditionalFormatting sqref="A43:D43">
    <cfRule type="cellIs" dxfId="4981" priority="385" stopIfTrue="1" operator="equal">
      <formula>A$254</formula>
    </cfRule>
    <cfRule type="cellIs" dxfId="4980" priority="386" stopIfTrue="1" operator="equal">
      <formula>A$301</formula>
    </cfRule>
  </conditionalFormatting>
  <conditionalFormatting sqref="A44:D44">
    <cfRule type="cellIs" dxfId="4979" priority="383" stopIfTrue="1" operator="equal">
      <formula>A$255</formula>
    </cfRule>
    <cfRule type="cellIs" dxfId="4978" priority="384" stopIfTrue="1" operator="equal">
      <formula>A$302</formula>
    </cfRule>
  </conditionalFormatting>
  <conditionalFormatting sqref="A45:D45">
    <cfRule type="cellIs" dxfId="4977" priority="381" stopIfTrue="1" operator="equal">
      <formula>A$256</formula>
    </cfRule>
    <cfRule type="cellIs" dxfId="4976" priority="382" stopIfTrue="1" operator="equal">
      <formula>A$303</formula>
    </cfRule>
  </conditionalFormatting>
  <conditionalFormatting sqref="A46:D46">
    <cfRule type="cellIs" dxfId="4975" priority="379" stopIfTrue="1" operator="equal">
      <formula>A$257</formula>
    </cfRule>
    <cfRule type="cellIs" dxfId="4974" priority="380" stopIfTrue="1" operator="equal">
      <formula>A$304</formula>
    </cfRule>
  </conditionalFormatting>
  <conditionalFormatting sqref="A47:D47">
    <cfRule type="cellIs" dxfId="4973" priority="377" stopIfTrue="1" operator="equal">
      <formula>A$258</formula>
    </cfRule>
    <cfRule type="cellIs" dxfId="4972" priority="378" stopIfTrue="1" operator="equal">
      <formula>A$305</formula>
    </cfRule>
  </conditionalFormatting>
  <conditionalFormatting sqref="A48:D48">
    <cfRule type="cellIs" dxfId="4971" priority="375" stopIfTrue="1" operator="equal">
      <formula>A$259</formula>
    </cfRule>
    <cfRule type="cellIs" dxfId="4970" priority="376" stopIfTrue="1" operator="equal">
      <formula>A$306</formula>
    </cfRule>
  </conditionalFormatting>
  <conditionalFormatting sqref="A49:D49">
    <cfRule type="cellIs" dxfId="4969" priority="373" stopIfTrue="1" operator="equal">
      <formula>A$260</formula>
    </cfRule>
    <cfRule type="cellIs" dxfId="4968" priority="374" stopIfTrue="1" operator="equal">
      <formula>A$307</formula>
    </cfRule>
  </conditionalFormatting>
  <conditionalFormatting sqref="A50:D50">
    <cfRule type="cellIs" dxfId="4967" priority="371" stopIfTrue="1" operator="equal">
      <formula>A$261</formula>
    </cfRule>
    <cfRule type="cellIs" dxfId="4966" priority="372" stopIfTrue="1" operator="equal">
      <formula>A$308</formula>
    </cfRule>
  </conditionalFormatting>
  <conditionalFormatting sqref="A51:D51">
    <cfRule type="cellIs" dxfId="4965" priority="369" stopIfTrue="1" operator="equal">
      <formula>A$262</formula>
    </cfRule>
    <cfRule type="cellIs" dxfId="4964" priority="370" stopIfTrue="1" operator="equal">
      <formula>A$309</formula>
    </cfRule>
  </conditionalFormatting>
  <conditionalFormatting sqref="A52:D52">
    <cfRule type="cellIs" dxfId="4963" priority="367" stopIfTrue="1" operator="equal">
      <formula>A$263</formula>
    </cfRule>
    <cfRule type="cellIs" dxfId="4962" priority="368" stopIfTrue="1" operator="equal">
      <formula>A$310</formula>
    </cfRule>
  </conditionalFormatting>
  <conditionalFormatting sqref="A53:D53">
    <cfRule type="cellIs" dxfId="4961" priority="365" stopIfTrue="1" operator="equal">
      <formula>A$264</formula>
    </cfRule>
    <cfRule type="cellIs" dxfId="4960" priority="366" stopIfTrue="1" operator="equal">
      <formula>A$311</formula>
    </cfRule>
  </conditionalFormatting>
  <conditionalFormatting sqref="A54:D54">
    <cfRule type="cellIs" dxfId="4959" priority="363" stopIfTrue="1" operator="equal">
      <formula>A$265</formula>
    </cfRule>
    <cfRule type="cellIs" dxfId="4958" priority="364" stopIfTrue="1" operator="equal">
      <formula>A$312</formula>
    </cfRule>
  </conditionalFormatting>
  <conditionalFormatting sqref="A55:D55">
    <cfRule type="cellIs" dxfId="4957" priority="361" stopIfTrue="1" operator="equal">
      <formula>A$266</formula>
    </cfRule>
    <cfRule type="cellIs" dxfId="4956" priority="362" stopIfTrue="1" operator="equal">
      <formula>A$313</formula>
    </cfRule>
  </conditionalFormatting>
  <conditionalFormatting sqref="A56:D56">
    <cfRule type="cellIs" dxfId="4955" priority="359" stopIfTrue="1" operator="equal">
      <formula>A$267</formula>
    </cfRule>
    <cfRule type="cellIs" dxfId="4954" priority="360" stopIfTrue="1" operator="equal">
      <formula>A$314</formula>
    </cfRule>
  </conditionalFormatting>
  <conditionalFormatting sqref="L35">
    <cfRule type="cellIs" dxfId="4953" priority="357" stopIfTrue="1" operator="equal">
      <formula>L$245</formula>
    </cfRule>
    <cfRule type="cellIs" dxfId="4952" priority="358" stopIfTrue="1" operator="equal">
      <formula>L$292</formula>
    </cfRule>
  </conditionalFormatting>
  <conditionalFormatting sqref="L36">
    <cfRule type="cellIs" dxfId="4951" priority="355" stopIfTrue="1" operator="equal">
      <formula>L$247</formula>
    </cfRule>
    <cfRule type="cellIs" dxfId="4950" priority="356" stopIfTrue="1" operator="equal">
      <formula>L$294</formula>
    </cfRule>
  </conditionalFormatting>
  <conditionalFormatting sqref="L37">
    <cfRule type="cellIs" dxfId="4949" priority="353" stopIfTrue="1" operator="equal">
      <formula>L$248</formula>
    </cfRule>
    <cfRule type="cellIs" dxfId="4948" priority="354" stopIfTrue="1" operator="equal">
      <formula>L$295</formula>
    </cfRule>
  </conditionalFormatting>
  <conditionalFormatting sqref="L38">
    <cfRule type="cellIs" dxfId="4947" priority="351" stopIfTrue="1" operator="equal">
      <formula>L$249</formula>
    </cfRule>
    <cfRule type="cellIs" dxfId="4946" priority="352" stopIfTrue="1" operator="equal">
      <formula>L$296</formula>
    </cfRule>
  </conditionalFormatting>
  <conditionalFormatting sqref="L39">
    <cfRule type="cellIs" dxfId="4945" priority="349" stopIfTrue="1" operator="equal">
      <formula>L$250</formula>
    </cfRule>
    <cfRule type="cellIs" dxfId="4944" priority="350" stopIfTrue="1" operator="equal">
      <formula>L$297</formula>
    </cfRule>
  </conditionalFormatting>
  <conditionalFormatting sqref="L40">
    <cfRule type="cellIs" dxfId="4943" priority="347" stopIfTrue="1" operator="equal">
      <formula>L$251</formula>
    </cfRule>
    <cfRule type="cellIs" dxfId="4942" priority="348" stopIfTrue="1" operator="equal">
      <formula>L$298</formula>
    </cfRule>
  </conditionalFormatting>
  <conditionalFormatting sqref="L41">
    <cfRule type="cellIs" dxfId="4941" priority="345" stopIfTrue="1" operator="equal">
      <formula>L$252</formula>
    </cfRule>
    <cfRule type="cellIs" dxfId="4940" priority="346" stopIfTrue="1" operator="equal">
      <formula>L$299</formula>
    </cfRule>
  </conditionalFormatting>
  <conditionalFormatting sqref="L42">
    <cfRule type="cellIs" dxfId="4939" priority="343" stopIfTrue="1" operator="equal">
      <formula>L$253</formula>
    </cfRule>
    <cfRule type="cellIs" dxfId="4938" priority="344" stopIfTrue="1" operator="equal">
      <formula>L$300</formula>
    </cfRule>
  </conditionalFormatting>
  <conditionalFormatting sqref="L43">
    <cfRule type="cellIs" dxfId="4937" priority="341" stopIfTrue="1" operator="equal">
      <formula>L$254</formula>
    </cfRule>
    <cfRule type="cellIs" dxfId="4936" priority="342" stopIfTrue="1" operator="equal">
      <formula>L$301</formula>
    </cfRule>
  </conditionalFormatting>
  <conditionalFormatting sqref="L44">
    <cfRule type="cellIs" dxfId="4935" priority="339" stopIfTrue="1" operator="equal">
      <formula>L$255</formula>
    </cfRule>
    <cfRule type="cellIs" dxfId="4934" priority="340" stopIfTrue="1" operator="equal">
      <formula>L$302</formula>
    </cfRule>
  </conditionalFormatting>
  <conditionalFormatting sqref="L45">
    <cfRule type="cellIs" dxfId="4933" priority="337" stopIfTrue="1" operator="equal">
      <formula>L$256</formula>
    </cfRule>
    <cfRule type="cellIs" dxfId="4932" priority="338" stopIfTrue="1" operator="equal">
      <formula>L$303</formula>
    </cfRule>
  </conditionalFormatting>
  <conditionalFormatting sqref="L46">
    <cfRule type="cellIs" dxfId="4931" priority="335" stopIfTrue="1" operator="equal">
      <formula>L$257</formula>
    </cfRule>
    <cfRule type="cellIs" dxfId="4930" priority="336" stopIfTrue="1" operator="equal">
      <formula>L$304</formula>
    </cfRule>
  </conditionalFormatting>
  <conditionalFormatting sqref="L47">
    <cfRule type="cellIs" dxfId="4929" priority="333" stopIfTrue="1" operator="equal">
      <formula>L$258</formula>
    </cfRule>
    <cfRule type="cellIs" dxfId="4928" priority="334" stopIfTrue="1" operator="equal">
      <formula>L$305</formula>
    </cfRule>
  </conditionalFormatting>
  <conditionalFormatting sqref="L48">
    <cfRule type="cellIs" dxfId="4927" priority="331" stopIfTrue="1" operator="equal">
      <formula>L$259</formula>
    </cfRule>
    <cfRule type="cellIs" dxfId="4926" priority="332" stopIfTrue="1" operator="equal">
      <formula>L$306</formula>
    </cfRule>
  </conditionalFormatting>
  <conditionalFormatting sqref="L49">
    <cfRule type="cellIs" dxfId="4925" priority="329" stopIfTrue="1" operator="equal">
      <formula>L$260</formula>
    </cfRule>
    <cfRule type="cellIs" dxfId="4924" priority="330" stopIfTrue="1" operator="equal">
      <formula>L$307</formula>
    </cfRule>
  </conditionalFormatting>
  <conditionalFormatting sqref="L50">
    <cfRule type="cellIs" dxfId="4923" priority="327" stopIfTrue="1" operator="equal">
      <formula>L$261</formula>
    </cfRule>
    <cfRule type="cellIs" dxfId="4922" priority="328" stopIfTrue="1" operator="equal">
      <formula>L$308</formula>
    </cfRule>
  </conditionalFormatting>
  <conditionalFormatting sqref="L51">
    <cfRule type="cellIs" dxfId="4921" priority="325" stopIfTrue="1" operator="equal">
      <formula>L$262</formula>
    </cfRule>
    <cfRule type="cellIs" dxfId="4920" priority="326" stopIfTrue="1" operator="equal">
      <formula>L$309</formula>
    </cfRule>
  </conditionalFormatting>
  <conditionalFormatting sqref="L52">
    <cfRule type="cellIs" dxfId="4919" priority="323" stopIfTrue="1" operator="equal">
      <formula>L$263</formula>
    </cfRule>
    <cfRule type="cellIs" dxfId="4918" priority="324" stopIfTrue="1" operator="equal">
      <formula>L$310</formula>
    </cfRule>
  </conditionalFormatting>
  <conditionalFormatting sqref="L53">
    <cfRule type="cellIs" dxfId="4917" priority="321" stopIfTrue="1" operator="equal">
      <formula>L$264</formula>
    </cfRule>
    <cfRule type="cellIs" dxfId="4916" priority="322" stopIfTrue="1" operator="equal">
      <formula>L$311</formula>
    </cfRule>
  </conditionalFormatting>
  <conditionalFormatting sqref="L54">
    <cfRule type="cellIs" dxfId="4915" priority="319" stopIfTrue="1" operator="equal">
      <formula>L$265</formula>
    </cfRule>
    <cfRule type="cellIs" dxfId="4914" priority="320" stopIfTrue="1" operator="equal">
      <formula>L$312</formula>
    </cfRule>
  </conditionalFormatting>
  <conditionalFormatting sqref="L55">
    <cfRule type="cellIs" dxfId="4913" priority="317" stopIfTrue="1" operator="equal">
      <formula>L$266</formula>
    </cfRule>
    <cfRule type="cellIs" dxfId="4912" priority="318" stopIfTrue="1" operator="equal">
      <formula>L$313</formula>
    </cfRule>
  </conditionalFormatting>
  <conditionalFormatting sqref="L56">
    <cfRule type="cellIs" dxfId="4911" priority="315" stopIfTrue="1" operator="equal">
      <formula>L$267</formula>
    </cfRule>
    <cfRule type="cellIs" dxfId="4910" priority="316" stopIfTrue="1" operator="equal">
      <formula>L$314</formula>
    </cfRule>
  </conditionalFormatting>
  <conditionalFormatting sqref="A12:D12">
    <cfRule type="cellIs" dxfId="4909" priority="313" stopIfTrue="1" operator="equal">
      <formula>A$221</formula>
    </cfRule>
    <cfRule type="cellIs" dxfId="4908" priority="314" stopIfTrue="1" operator="equal">
      <formula>A$268</formula>
    </cfRule>
  </conditionalFormatting>
  <conditionalFormatting sqref="A13:D13">
    <cfRule type="cellIs" dxfId="4907" priority="311" stopIfTrue="1" operator="equal">
      <formula>A$223</formula>
    </cfRule>
    <cfRule type="cellIs" dxfId="4906" priority="312" stopIfTrue="1" operator="equal">
      <formula>A$270</formula>
    </cfRule>
  </conditionalFormatting>
  <conditionalFormatting sqref="A14:D14">
    <cfRule type="cellIs" dxfId="4905" priority="309" stopIfTrue="1" operator="equal">
      <formula>A$224</formula>
    </cfRule>
    <cfRule type="cellIs" dxfId="4904" priority="310" stopIfTrue="1" operator="equal">
      <formula>A$271</formula>
    </cfRule>
  </conditionalFormatting>
  <conditionalFormatting sqref="A15:D15">
    <cfRule type="cellIs" dxfId="4903" priority="307" stopIfTrue="1" operator="equal">
      <formula>A$225</formula>
    </cfRule>
    <cfRule type="cellIs" dxfId="4902" priority="308" stopIfTrue="1" operator="equal">
      <formula>A$272</formula>
    </cfRule>
  </conditionalFormatting>
  <conditionalFormatting sqref="A16:D16">
    <cfRule type="cellIs" dxfId="4901" priority="305" stopIfTrue="1" operator="equal">
      <formula>A$226</formula>
    </cfRule>
    <cfRule type="cellIs" dxfId="4900" priority="306" stopIfTrue="1" operator="equal">
      <formula>A$273</formula>
    </cfRule>
  </conditionalFormatting>
  <conditionalFormatting sqref="A17:D17">
    <cfRule type="cellIs" dxfId="4899" priority="303" stopIfTrue="1" operator="equal">
      <formula>A$227</formula>
    </cfRule>
    <cfRule type="cellIs" dxfId="4898" priority="304" stopIfTrue="1" operator="equal">
      <formula>A$274</formula>
    </cfRule>
  </conditionalFormatting>
  <conditionalFormatting sqref="A18:D18">
    <cfRule type="cellIs" dxfId="4897" priority="301" stopIfTrue="1" operator="equal">
      <formula>A$228</formula>
    </cfRule>
    <cfRule type="cellIs" dxfId="4896" priority="302" stopIfTrue="1" operator="equal">
      <formula>A$275</formula>
    </cfRule>
  </conditionalFormatting>
  <conditionalFormatting sqref="A19:D19">
    <cfRule type="cellIs" dxfId="4895" priority="299" stopIfTrue="1" operator="equal">
      <formula>A$229</formula>
    </cfRule>
    <cfRule type="cellIs" dxfId="4894" priority="300" stopIfTrue="1" operator="equal">
      <formula>A$276</formula>
    </cfRule>
  </conditionalFormatting>
  <conditionalFormatting sqref="A20:D20">
    <cfRule type="cellIs" dxfId="4893" priority="297" stopIfTrue="1" operator="equal">
      <formula>A$230</formula>
    </cfRule>
    <cfRule type="cellIs" dxfId="4892" priority="298" stopIfTrue="1" operator="equal">
      <formula>A$277</formula>
    </cfRule>
  </conditionalFormatting>
  <conditionalFormatting sqref="A21:D21">
    <cfRule type="cellIs" dxfId="4891" priority="295" stopIfTrue="1" operator="equal">
      <formula>A$231</formula>
    </cfRule>
    <cfRule type="cellIs" dxfId="4890" priority="296" stopIfTrue="1" operator="equal">
      <formula>A$278</formula>
    </cfRule>
  </conditionalFormatting>
  <conditionalFormatting sqref="A22:D22">
    <cfRule type="cellIs" dxfId="4889" priority="293" stopIfTrue="1" operator="equal">
      <formula>A$232</formula>
    </cfRule>
    <cfRule type="cellIs" dxfId="4888" priority="294" stopIfTrue="1" operator="equal">
      <formula>A$279</formula>
    </cfRule>
  </conditionalFormatting>
  <conditionalFormatting sqref="A23:D23">
    <cfRule type="cellIs" dxfId="4887" priority="291" stopIfTrue="1" operator="equal">
      <formula>A$233</formula>
    </cfRule>
    <cfRule type="cellIs" dxfId="4886" priority="292" stopIfTrue="1" operator="equal">
      <formula>A$280</formula>
    </cfRule>
  </conditionalFormatting>
  <conditionalFormatting sqref="A24:D24">
    <cfRule type="cellIs" dxfId="4885" priority="289" stopIfTrue="1" operator="equal">
      <formula>A$234</formula>
    </cfRule>
    <cfRule type="cellIs" dxfId="4884" priority="290" stopIfTrue="1" operator="equal">
      <formula>A$281</formula>
    </cfRule>
  </conditionalFormatting>
  <conditionalFormatting sqref="A25:D25">
    <cfRule type="cellIs" dxfId="4883" priority="287" stopIfTrue="1" operator="equal">
      <formula>A$235</formula>
    </cfRule>
    <cfRule type="cellIs" dxfId="4882" priority="288" stopIfTrue="1" operator="equal">
      <formula>A$282</formula>
    </cfRule>
  </conditionalFormatting>
  <conditionalFormatting sqref="A26:D26">
    <cfRule type="cellIs" dxfId="4881" priority="285" stopIfTrue="1" operator="equal">
      <formula>A$236</formula>
    </cfRule>
    <cfRule type="cellIs" dxfId="4880" priority="286" stopIfTrue="1" operator="equal">
      <formula>A$283</formula>
    </cfRule>
  </conditionalFormatting>
  <conditionalFormatting sqref="A27:D27">
    <cfRule type="cellIs" dxfId="4879" priority="283" stopIfTrue="1" operator="equal">
      <formula>A$237</formula>
    </cfRule>
    <cfRule type="cellIs" dxfId="4878" priority="284" stopIfTrue="1" operator="equal">
      <formula>A$284</formula>
    </cfRule>
  </conditionalFormatting>
  <conditionalFormatting sqref="A28:D28">
    <cfRule type="cellIs" dxfId="4877" priority="281" stopIfTrue="1" operator="equal">
      <formula>A$238</formula>
    </cfRule>
    <cfRule type="cellIs" dxfId="4876" priority="282" stopIfTrue="1" operator="equal">
      <formula>A$285</formula>
    </cfRule>
  </conditionalFormatting>
  <conditionalFormatting sqref="A29:D29">
    <cfRule type="cellIs" dxfId="4875" priority="279" stopIfTrue="1" operator="equal">
      <formula>A$239</formula>
    </cfRule>
    <cfRule type="cellIs" dxfId="4874" priority="280" stopIfTrue="1" operator="equal">
      <formula>A$286</formula>
    </cfRule>
  </conditionalFormatting>
  <conditionalFormatting sqref="A30:D30">
    <cfRule type="cellIs" dxfId="4873" priority="277" stopIfTrue="1" operator="equal">
      <formula>A$240</formula>
    </cfRule>
    <cfRule type="cellIs" dxfId="4872" priority="278" stopIfTrue="1" operator="equal">
      <formula>A$287</formula>
    </cfRule>
  </conditionalFormatting>
  <conditionalFormatting sqref="A31:D31">
    <cfRule type="cellIs" dxfId="4871" priority="275" stopIfTrue="1" operator="equal">
      <formula>A$241</formula>
    </cfRule>
    <cfRule type="cellIs" dxfId="4870" priority="276" stopIfTrue="1" operator="equal">
      <formula>A$288</formula>
    </cfRule>
  </conditionalFormatting>
  <conditionalFormatting sqref="A32:D32">
    <cfRule type="cellIs" dxfId="4869" priority="273" stopIfTrue="1" operator="equal">
      <formula>A$242</formula>
    </cfRule>
    <cfRule type="cellIs" dxfId="4868" priority="274" stopIfTrue="1" operator="equal">
      <formula>A$289</formula>
    </cfRule>
  </conditionalFormatting>
  <conditionalFormatting sqref="A33:D33">
    <cfRule type="cellIs" dxfId="4867" priority="271" stopIfTrue="1" operator="equal">
      <formula>A$243</formula>
    </cfRule>
    <cfRule type="cellIs" dxfId="4866" priority="272" stopIfTrue="1" operator="equal">
      <formula>A$290</formula>
    </cfRule>
  </conditionalFormatting>
  <conditionalFormatting sqref="A35:D35">
    <cfRule type="cellIs" dxfId="4865" priority="269" stopIfTrue="1" operator="equal">
      <formula>A$245</formula>
    </cfRule>
    <cfRule type="cellIs" dxfId="4864" priority="270" stopIfTrue="1" operator="equal">
      <formula>A$292</formula>
    </cfRule>
  </conditionalFormatting>
  <conditionalFormatting sqref="A36:D36">
    <cfRule type="cellIs" dxfId="4863" priority="267" stopIfTrue="1" operator="equal">
      <formula>A$247</formula>
    </cfRule>
    <cfRule type="cellIs" dxfId="4862" priority="268" stopIfTrue="1" operator="equal">
      <formula>A$294</formula>
    </cfRule>
  </conditionalFormatting>
  <conditionalFormatting sqref="A37:D37">
    <cfRule type="cellIs" dxfId="4861" priority="265" stopIfTrue="1" operator="equal">
      <formula>A$248</formula>
    </cfRule>
    <cfRule type="cellIs" dxfId="4860" priority="266" stopIfTrue="1" operator="equal">
      <formula>A$295</formula>
    </cfRule>
  </conditionalFormatting>
  <conditionalFormatting sqref="A38:D38">
    <cfRule type="cellIs" dxfId="4859" priority="263" stopIfTrue="1" operator="equal">
      <formula>A$249</formula>
    </cfRule>
    <cfRule type="cellIs" dxfId="4858" priority="264" stopIfTrue="1" operator="equal">
      <formula>A$296</formula>
    </cfRule>
  </conditionalFormatting>
  <conditionalFormatting sqref="A39:D39">
    <cfRule type="cellIs" dxfId="4857" priority="261" stopIfTrue="1" operator="equal">
      <formula>A$250</formula>
    </cfRule>
    <cfRule type="cellIs" dxfId="4856" priority="262" stopIfTrue="1" operator="equal">
      <formula>A$297</formula>
    </cfRule>
  </conditionalFormatting>
  <conditionalFormatting sqref="A40:D40">
    <cfRule type="cellIs" dxfId="4855" priority="259" stopIfTrue="1" operator="equal">
      <formula>A$251</formula>
    </cfRule>
    <cfRule type="cellIs" dxfId="4854" priority="260" stopIfTrue="1" operator="equal">
      <formula>A$298</formula>
    </cfRule>
  </conditionalFormatting>
  <conditionalFormatting sqref="A41:D41">
    <cfRule type="cellIs" dxfId="4853" priority="257" stopIfTrue="1" operator="equal">
      <formula>A$252</formula>
    </cfRule>
    <cfRule type="cellIs" dxfId="4852" priority="258" stopIfTrue="1" operator="equal">
      <formula>A$299</formula>
    </cfRule>
  </conditionalFormatting>
  <conditionalFormatting sqref="A42:D42">
    <cfRule type="cellIs" dxfId="4851" priority="255" stopIfTrue="1" operator="equal">
      <formula>A$253</formula>
    </cfRule>
    <cfRule type="cellIs" dxfId="4850" priority="256" stopIfTrue="1" operator="equal">
      <formula>A$300</formula>
    </cfRule>
  </conditionalFormatting>
  <conditionalFormatting sqref="A43:D43">
    <cfRule type="cellIs" dxfId="4849" priority="253" stopIfTrue="1" operator="equal">
      <formula>A$254</formula>
    </cfRule>
    <cfRule type="cellIs" dxfId="4848" priority="254" stopIfTrue="1" operator="equal">
      <formula>A$301</formula>
    </cfRule>
  </conditionalFormatting>
  <conditionalFormatting sqref="A44:D44">
    <cfRule type="cellIs" dxfId="4847" priority="251" stopIfTrue="1" operator="equal">
      <formula>A$255</formula>
    </cfRule>
    <cfRule type="cellIs" dxfId="4846" priority="252" stopIfTrue="1" operator="equal">
      <formula>A$302</formula>
    </cfRule>
  </conditionalFormatting>
  <conditionalFormatting sqref="A45:D45">
    <cfRule type="cellIs" dxfId="4845" priority="249" stopIfTrue="1" operator="equal">
      <formula>A$256</formula>
    </cfRule>
    <cfRule type="cellIs" dxfId="4844" priority="250" stopIfTrue="1" operator="equal">
      <formula>A$303</formula>
    </cfRule>
  </conditionalFormatting>
  <conditionalFormatting sqref="A46:D46">
    <cfRule type="cellIs" dxfId="4843" priority="247" stopIfTrue="1" operator="equal">
      <formula>A$257</formula>
    </cfRule>
    <cfRule type="cellIs" dxfId="4842" priority="248" stopIfTrue="1" operator="equal">
      <formula>A$304</formula>
    </cfRule>
  </conditionalFormatting>
  <conditionalFormatting sqref="A47:D47">
    <cfRule type="cellIs" dxfId="4841" priority="245" stopIfTrue="1" operator="equal">
      <formula>A$258</formula>
    </cfRule>
    <cfRule type="cellIs" dxfId="4840" priority="246" stopIfTrue="1" operator="equal">
      <formula>A$305</formula>
    </cfRule>
  </conditionalFormatting>
  <conditionalFormatting sqref="A48:D48">
    <cfRule type="cellIs" dxfId="4839" priority="243" stopIfTrue="1" operator="equal">
      <formula>A$259</formula>
    </cfRule>
    <cfRule type="cellIs" dxfId="4838" priority="244" stopIfTrue="1" operator="equal">
      <formula>A$306</formula>
    </cfRule>
  </conditionalFormatting>
  <conditionalFormatting sqref="A49:D49">
    <cfRule type="cellIs" dxfId="4837" priority="241" stopIfTrue="1" operator="equal">
      <formula>A$260</formula>
    </cfRule>
    <cfRule type="cellIs" dxfId="4836" priority="242" stopIfTrue="1" operator="equal">
      <formula>A$307</formula>
    </cfRule>
  </conditionalFormatting>
  <conditionalFormatting sqref="A50:D50">
    <cfRule type="cellIs" dxfId="4835" priority="239" stopIfTrue="1" operator="equal">
      <formula>A$261</formula>
    </cfRule>
    <cfRule type="cellIs" dxfId="4834" priority="240" stopIfTrue="1" operator="equal">
      <formula>A$308</formula>
    </cfRule>
  </conditionalFormatting>
  <conditionalFormatting sqref="A51:D51">
    <cfRule type="cellIs" dxfId="4833" priority="237" stopIfTrue="1" operator="equal">
      <formula>A$262</formula>
    </cfRule>
    <cfRule type="cellIs" dxfId="4832" priority="238" stopIfTrue="1" operator="equal">
      <formula>A$309</formula>
    </cfRule>
  </conditionalFormatting>
  <conditionalFormatting sqref="A52:D52">
    <cfRule type="cellIs" dxfId="4831" priority="235" stopIfTrue="1" operator="equal">
      <formula>A$263</formula>
    </cfRule>
    <cfRule type="cellIs" dxfId="4830" priority="236" stopIfTrue="1" operator="equal">
      <formula>A$310</formula>
    </cfRule>
  </conditionalFormatting>
  <conditionalFormatting sqref="A53:D53">
    <cfRule type="cellIs" dxfId="4829" priority="233" stopIfTrue="1" operator="equal">
      <formula>A$264</formula>
    </cfRule>
    <cfRule type="cellIs" dxfId="4828" priority="234" stopIfTrue="1" operator="equal">
      <formula>A$311</formula>
    </cfRule>
  </conditionalFormatting>
  <conditionalFormatting sqref="A54:D54">
    <cfRule type="cellIs" dxfId="4827" priority="231" stopIfTrue="1" operator="equal">
      <formula>A$265</formula>
    </cfRule>
    <cfRule type="cellIs" dxfId="4826" priority="232" stopIfTrue="1" operator="equal">
      <formula>A$312</formula>
    </cfRule>
  </conditionalFormatting>
  <conditionalFormatting sqref="A55:D55">
    <cfRule type="cellIs" dxfId="4825" priority="229" stopIfTrue="1" operator="equal">
      <formula>A$266</formula>
    </cfRule>
    <cfRule type="cellIs" dxfId="4824" priority="230" stopIfTrue="1" operator="equal">
      <formula>A$313</formula>
    </cfRule>
  </conditionalFormatting>
  <conditionalFormatting sqref="A56:D56">
    <cfRule type="cellIs" dxfId="4823" priority="227" stopIfTrue="1" operator="equal">
      <formula>A$267</formula>
    </cfRule>
    <cfRule type="cellIs" dxfId="4822" priority="228" stopIfTrue="1" operator="equal">
      <formula>A$314</formula>
    </cfRule>
  </conditionalFormatting>
  <conditionalFormatting sqref="A12:D12">
    <cfRule type="cellIs" dxfId="4821" priority="225" stopIfTrue="1" operator="equal">
      <formula>A$221</formula>
    </cfRule>
    <cfRule type="cellIs" dxfId="4820" priority="226" stopIfTrue="1" operator="equal">
      <formula>A$268</formula>
    </cfRule>
  </conditionalFormatting>
  <conditionalFormatting sqref="A13:D13">
    <cfRule type="cellIs" dxfId="4819" priority="223" stopIfTrue="1" operator="equal">
      <formula>A$223</formula>
    </cfRule>
    <cfRule type="cellIs" dxfId="4818" priority="224" stopIfTrue="1" operator="equal">
      <formula>A$270</formula>
    </cfRule>
  </conditionalFormatting>
  <conditionalFormatting sqref="A14:D14">
    <cfRule type="cellIs" dxfId="4817" priority="221" stopIfTrue="1" operator="equal">
      <formula>A$224</formula>
    </cfRule>
    <cfRule type="cellIs" dxfId="4816" priority="222" stopIfTrue="1" operator="equal">
      <formula>A$271</formula>
    </cfRule>
  </conditionalFormatting>
  <conditionalFormatting sqref="A15:D15">
    <cfRule type="cellIs" dxfId="4815" priority="219" stopIfTrue="1" operator="equal">
      <formula>A$225</formula>
    </cfRule>
    <cfRule type="cellIs" dxfId="4814" priority="220" stopIfTrue="1" operator="equal">
      <formula>A$272</formula>
    </cfRule>
  </conditionalFormatting>
  <conditionalFormatting sqref="A16:D16">
    <cfRule type="cellIs" dxfId="4813" priority="217" stopIfTrue="1" operator="equal">
      <formula>A$226</formula>
    </cfRule>
    <cfRule type="cellIs" dxfId="4812" priority="218" stopIfTrue="1" operator="equal">
      <formula>A$273</formula>
    </cfRule>
  </conditionalFormatting>
  <conditionalFormatting sqref="A17:D17">
    <cfRule type="cellIs" dxfId="4811" priority="215" stopIfTrue="1" operator="equal">
      <formula>A$227</formula>
    </cfRule>
    <cfRule type="cellIs" dxfId="4810" priority="216" stopIfTrue="1" operator="equal">
      <formula>A$274</formula>
    </cfRule>
  </conditionalFormatting>
  <conditionalFormatting sqref="A18:D18">
    <cfRule type="cellIs" dxfId="4809" priority="213" stopIfTrue="1" operator="equal">
      <formula>A$228</formula>
    </cfRule>
    <cfRule type="cellIs" dxfId="4808" priority="214" stopIfTrue="1" operator="equal">
      <formula>A$275</formula>
    </cfRule>
  </conditionalFormatting>
  <conditionalFormatting sqref="A19:D19">
    <cfRule type="cellIs" dxfId="4807" priority="211" stopIfTrue="1" operator="equal">
      <formula>A$229</formula>
    </cfRule>
    <cfRule type="cellIs" dxfId="4806" priority="212" stopIfTrue="1" operator="equal">
      <formula>A$276</formula>
    </cfRule>
  </conditionalFormatting>
  <conditionalFormatting sqref="A20:D20">
    <cfRule type="cellIs" dxfId="4805" priority="209" stopIfTrue="1" operator="equal">
      <formula>A$230</formula>
    </cfRule>
    <cfRule type="cellIs" dxfId="4804" priority="210" stopIfTrue="1" operator="equal">
      <formula>A$277</formula>
    </cfRule>
  </conditionalFormatting>
  <conditionalFormatting sqref="A21:D21">
    <cfRule type="cellIs" dxfId="4803" priority="207" stopIfTrue="1" operator="equal">
      <formula>A$231</formula>
    </cfRule>
    <cfRule type="cellIs" dxfId="4802" priority="208" stopIfTrue="1" operator="equal">
      <formula>A$278</formula>
    </cfRule>
  </conditionalFormatting>
  <conditionalFormatting sqref="A22:D22">
    <cfRule type="cellIs" dxfId="4801" priority="205" stopIfTrue="1" operator="equal">
      <formula>A$232</formula>
    </cfRule>
    <cfRule type="cellIs" dxfId="4800" priority="206" stopIfTrue="1" operator="equal">
      <formula>A$279</formula>
    </cfRule>
  </conditionalFormatting>
  <conditionalFormatting sqref="A23:D23">
    <cfRule type="cellIs" dxfId="4799" priority="203" stopIfTrue="1" operator="equal">
      <formula>A$233</formula>
    </cfRule>
    <cfRule type="cellIs" dxfId="4798" priority="204" stopIfTrue="1" operator="equal">
      <formula>A$280</formula>
    </cfRule>
  </conditionalFormatting>
  <conditionalFormatting sqref="A24:D24">
    <cfRule type="cellIs" dxfId="4797" priority="201" stopIfTrue="1" operator="equal">
      <formula>A$234</formula>
    </cfRule>
    <cfRule type="cellIs" dxfId="4796" priority="202" stopIfTrue="1" operator="equal">
      <formula>A$281</formula>
    </cfRule>
  </conditionalFormatting>
  <conditionalFormatting sqref="A25:D25">
    <cfRule type="cellIs" dxfId="4795" priority="199" stopIfTrue="1" operator="equal">
      <formula>A$235</formula>
    </cfRule>
    <cfRule type="cellIs" dxfId="4794" priority="200" stopIfTrue="1" operator="equal">
      <formula>A$282</formula>
    </cfRule>
  </conditionalFormatting>
  <conditionalFormatting sqref="A26:D26">
    <cfRule type="cellIs" dxfId="4793" priority="197" stopIfTrue="1" operator="equal">
      <formula>A$236</formula>
    </cfRule>
    <cfRule type="cellIs" dxfId="4792" priority="198" stopIfTrue="1" operator="equal">
      <formula>A$283</formula>
    </cfRule>
  </conditionalFormatting>
  <conditionalFormatting sqref="A27:D27">
    <cfRule type="cellIs" dxfId="4791" priority="195" stopIfTrue="1" operator="equal">
      <formula>A$237</formula>
    </cfRule>
    <cfRule type="cellIs" dxfId="4790" priority="196" stopIfTrue="1" operator="equal">
      <formula>A$284</formula>
    </cfRule>
  </conditionalFormatting>
  <conditionalFormatting sqref="A28:D28">
    <cfRule type="cellIs" dxfId="4789" priority="193" stopIfTrue="1" operator="equal">
      <formula>A$238</formula>
    </cfRule>
    <cfRule type="cellIs" dxfId="4788" priority="194" stopIfTrue="1" operator="equal">
      <formula>A$285</formula>
    </cfRule>
  </conditionalFormatting>
  <conditionalFormatting sqref="A29:D29">
    <cfRule type="cellIs" dxfId="4787" priority="191" stopIfTrue="1" operator="equal">
      <formula>A$239</formula>
    </cfRule>
    <cfRule type="cellIs" dxfId="4786" priority="192" stopIfTrue="1" operator="equal">
      <formula>A$286</formula>
    </cfRule>
  </conditionalFormatting>
  <conditionalFormatting sqref="A30:D30">
    <cfRule type="cellIs" dxfId="4785" priority="189" stopIfTrue="1" operator="equal">
      <formula>A$240</formula>
    </cfRule>
    <cfRule type="cellIs" dxfId="4784" priority="190" stopIfTrue="1" operator="equal">
      <formula>A$287</formula>
    </cfRule>
  </conditionalFormatting>
  <conditionalFormatting sqref="A31:D31">
    <cfRule type="cellIs" dxfId="4783" priority="187" stopIfTrue="1" operator="equal">
      <formula>A$241</formula>
    </cfRule>
    <cfRule type="cellIs" dxfId="4782" priority="188" stopIfTrue="1" operator="equal">
      <formula>A$288</formula>
    </cfRule>
  </conditionalFormatting>
  <conditionalFormatting sqref="A32:D32">
    <cfRule type="cellIs" dxfId="4781" priority="185" stopIfTrue="1" operator="equal">
      <formula>A$242</formula>
    </cfRule>
    <cfRule type="cellIs" dxfId="4780" priority="186" stopIfTrue="1" operator="equal">
      <formula>A$289</formula>
    </cfRule>
  </conditionalFormatting>
  <conditionalFormatting sqref="A33:D33">
    <cfRule type="cellIs" dxfId="4779" priority="183" stopIfTrue="1" operator="equal">
      <formula>A$243</formula>
    </cfRule>
    <cfRule type="cellIs" dxfId="4778" priority="184" stopIfTrue="1" operator="equal">
      <formula>A$290</formula>
    </cfRule>
  </conditionalFormatting>
  <conditionalFormatting sqref="A35:D35">
    <cfRule type="cellIs" dxfId="4777" priority="181" stopIfTrue="1" operator="equal">
      <formula>A$245</formula>
    </cfRule>
    <cfRule type="cellIs" dxfId="4776" priority="182" stopIfTrue="1" operator="equal">
      <formula>A$292</formula>
    </cfRule>
  </conditionalFormatting>
  <conditionalFormatting sqref="A36:D36">
    <cfRule type="cellIs" dxfId="4775" priority="179" stopIfTrue="1" operator="equal">
      <formula>A$247</formula>
    </cfRule>
    <cfRule type="cellIs" dxfId="4774" priority="180" stopIfTrue="1" operator="equal">
      <formula>A$294</formula>
    </cfRule>
  </conditionalFormatting>
  <conditionalFormatting sqref="A37:D37">
    <cfRule type="cellIs" dxfId="4773" priority="177" stopIfTrue="1" operator="equal">
      <formula>A$248</formula>
    </cfRule>
    <cfRule type="cellIs" dxfId="4772" priority="178" stopIfTrue="1" operator="equal">
      <formula>A$295</formula>
    </cfRule>
  </conditionalFormatting>
  <conditionalFormatting sqref="A38:D38">
    <cfRule type="cellIs" dxfId="4771" priority="175" stopIfTrue="1" operator="equal">
      <formula>A$249</formula>
    </cfRule>
    <cfRule type="cellIs" dxfId="4770" priority="176" stopIfTrue="1" operator="equal">
      <formula>A$296</formula>
    </cfRule>
  </conditionalFormatting>
  <conditionalFormatting sqref="A39:D39">
    <cfRule type="cellIs" dxfId="4769" priority="173" stopIfTrue="1" operator="equal">
      <formula>A$250</formula>
    </cfRule>
    <cfRule type="cellIs" dxfId="4768" priority="174" stopIfTrue="1" operator="equal">
      <formula>A$297</formula>
    </cfRule>
  </conditionalFormatting>
  <conditionalFormatting sqref="A40:D40">
    <cfRule type="cellIs" dxfId="4767" priority="171" stopIfTrue="1" operator="equal">
      <formula>A$251</formula>
    </cfRule>
    <cfRule type="cellIs" dxfId="4766" priority="172" stopIfTrue="1" operator="equal">
      <formula>A$298</formula>
    </cfRule>
  </conditionalFormatting>
  <conditionalFormatting sqref="A41:D41">
    <cfRule type="cellIs" dxfId="4765" priority="169" stopIfTrue="1" operator="equal">
      <formula>A$252</formula>
    </cfRule>
    <cfRule type="cellIs" dxfId="4764" priority="170" stopIfTrue="1" operator="equal">
      <formula>A$299</formula>
    </cfRule>
  </conditionalFormatting>
  <conditionalFormatting sqref="A42:D42">
    <cfRule type="cellIs" dxfId="4763" priority="167" stopIfTrue="1" operator="equal">
      <formula>A$253</formula>
    </cfRule>
    <cfRule type="cellIs" dxfId="4762" priority="168" stopIfTrue="1" operator="equal">
      <formula>A$300</formula>
    </cfRule>
  </conditionalFormatting>
  <conditionalFormatting sqref="A43:D43">
    <cfRule type="cellIs" dxfId="4761" priority="165" stopIfTrue="1" operator="equal">
      <formula>A$254</formula>
    </cfRule>
    <cfRule type="cellIs" dxfId="4760" priority="166" stopIfTrue="1" operator="equal">
      <formula>A$301</formula>
    </cfRule>
  </conditionalFormatting>
  <conditionalFormatting sqref="A44:D44">
    <cfRule type="cellIs" dxfId="4759" priority="163" stopIfTrue="1" operator="equal">
      <formula>A$255</formula>
    </cfRule>
    <cfRule type="cellIs" dxfId="4758" priority="164" stopIfTrue="1" operator="equal">
      <formula>A$302</formula>
    </cfRule>
  </conditionalFormatting>
  <conditionalFormatting sqref="A45:D45">
    <cfRule type="cellIs" dxfId="4757" priority="161" stopIfTrue="1" operator="equal">
      <formula>A$256</formula>
    </cfRule>
    <cfRule type="cellIs" dxfId="4756" priority="162" stopIfTrue="1" operator="equal">
      <formula>A$303</formula>
    </cfRule>
  </conditionalFormatting>
  <conditionalFormatting sqref="A46:D46">
    <cfRule type="cellIs" dxfId="4755" priority="159" stopIfTrue="1" operator="equal">
      <formula>A$257</formula>
    </cfRule>
    <cfRule type="cellIs" dxfId="4754" priority="160" stopIfTrue="1" operator="equal">
      <formula>A$304</formula>
    </cfRule>
  </conditionalFormatting>
  <conditionalFormatting sqref="A47:D47">
    <cfRule type="cellIs" dxfId="4753" priority="157" stopIfTrue="1" operator="equal">
      <formula>A$258</formula>
    </cfRule>
    <cfRule type="cellIs" dxfId="4752" priority="158" stopIfTrue="1" operator="equal">
      <formula>A$305</formula>
    </cfRule>
  </conditionalFormatting>
  <conditionalFormatting sqref="A48:D48">
    <cfRule type="cellIs" dxfId="4751" priority="155" stopIfTrue="1" operator="equal">
      <formula>A$259</formula>
    </cfRule>
    <cfRule type="cellIs" dxfId="4750" priority="156" stopIfTrue="1" operator="equal">
      <formula>A$306</formula>
    </cfRule>
  </conditionalFormatting>
  <conditionalFormatting sqref="A49:D49">
    <cfRule type="cellIs" dxfId="4749" priority="153" stopIfTrue="1" operator="equal">
      <formula>A$260</formula>
    </cfRule>
    <cfRule type="cellIs" dxfId="4748" priority="154" stopIfTrue="1" operator="equal">
      <formula>A$307</formula>
    </cfRule>
  </conditionalFormatting>
  <conditionalFormatting sqref="A50:D50">
    <cfRule type="cellIs" dxfId="4747" priority="151" stopIfTrue="1" operator="equal">
      <formula>A$261</formula>
    </cfRule>
    <cfRule type="cellIs" dxfId="4746" priority="152" stopIfTrue="1" operator="equal">
      <formula>A$308</formula>
    </cfRule>
  </conditionalFormatting>
  <conditionalFormatting sqref="A51:D51">
    <cfRule type="cellIs" dxfId="4745" priority="149" stopIfTrue="1" operator="equal">
      <formula>A$262</formula>
    </cfRule>
    <cfRule type="cellIs" dxfId="4744" priority="150" stopIfTrue="1" operator="equal">
      <formula>A$309</formula>
    </cfRule>
  </conditionalFormatting>
  <conditionalFormatting sqref="A52:D52">
    <cfRule type="cellIs" dxfId="4743" priority="147" stopIfTrue="1" operator="equal">
      <formula>A$263</formula>
    </cfRule>
    <cfRule type="cellIs" dxfId="4742" priority="148" stopIfTrue="1" operator="equal">
      <formula>A$310</formula>
    </cfRule>
  </conditionalFormatting>
  <conditionalFormatting sqref="A53:D53">
    <cfRule type="cellIs" dxfId="4741" priority="145" stopIfTrue="1" operator="equal">
      <formula>A$264</formula>
    </cfRule>
    <cfRule type="cellIs" dxfId="4740" priority="146" stopIfTrue="1" operator="equal">
      <formula>A$311</formula>
    </cfRule>
  </conditionalFormatting>
  <conditionalFormatting sqref="A54:D54">
    <cfRule type="cellIs" dxfId="4739" priority="143" stopIfTrue="1" operator="equal">
      <formula>A$265</formula>
    </cfRule>
    <cfRule type="cellIs" dxfId="4738" priority="144" stopIfTrue="1" operator="equal">
      <formula>A$312</formula>
    </cfRule>
  </conditionalFormatting>
  <conditionalFormatting sqref="A55:D55">
    <cfRule type="cellIs" dxfId="4737" priority="141" stopIfTrue="1" operator="equal">
      <formula>A$266</formula>
    </cfRule>
    <cfRule type="cellIs" dxfId="4736" priority="142" stopIfTrue="1" operator="equal">
      <formula>A$313</formula>
    </cfRule>
  </conditionalFormatting>
  <conditionalFormatting sqref="A56:D56">
    <cfRule type="cellIs" dxfId="4735" priority="139" stopIfTrue="1" operator="equal">
      <formula>A$267</formula>
    </cfRule>
    <cfRule type="cellIs" dxfId="4734" priority="140" stopIfTrue="1" operator="equal">
      <formula>A$314</formula>
    </cfRule>
  </conditionalFormatting>
  <conditionalFormatting sqref="L35">
    <cfRule type="cellIs" dxfId="4733" priority="137" stopIfTrue="1" operator="equal">
      <formula>L$245</formula>
    </cfRule>
    <cfRule type="cellIs" dxfId="4732" priority="138" stopIfTrue="1" operator="equal">
      <formula>L$292</formula>
    </cfRule>
  </conditionalFormatting>
  <conditionalFormatting sqref="L36">
    <cfRule type="cellIs" dxfId="4731" priority="135" stopIfTrue="1" operator="equal">
      <formula>L$247</formula>
    </cfRule>
    <cfRule type="cellIs" dxfId="4730" priority="136" stopIfTrue="1" operator="equal">
      <formula>L$294</formula>
    </cfRule>
  </conditionalFormatting>
  <conditionalFormatting sqref="L37">
    <cfRule type="cellIs" dxfId="4729" priority="133" stopIfTrue="1" operator="equal">
      <formula>L$248</formula>
    </cfRule>
    <cfRule type="cellIs" dxfId="4728" priority="134" stopIfTrue="1" operator="equal">
      <formula>L$295</formula>
    </cfRule>
  </conditionalFormatting>
  <conditionalFormatting sqref="L38">
    <cfRule type="cellIs" dxfId="4727" priority="131" stopIfTrue="1" operator="equal">
      <formula>L$249</formula>
    </cfRule>
    <cfRule type="cellIs" dxfId="4726" priority="132" stopIfTrue="1" operator="equal">
      <formula>L$296</formula>
    </cfRule>
  </conditionalFormatting>
  <conditionalFormatting sqref="L39">
    <cfRule type="cellIs" dxfId="4725" priority="129" stopIfTrue="1" operator="equal">
      <formula>L$250</formula>
    </cfRule>
    <cfRule type="cellIs" dxfId="4724" priority="130" stopIfTrue="1" operator="equal">
      <formula>L$297</formula>
    </cfRule>
  </conditionalFormatting>
  <conditionalFormatting sqref="L40">
    <cfRule type="cellIs" dxfId="4723" priority="127" stopIfTrue="1" operator="equal">
      <formula>L$251</formula>
    </cfRule>
    <cfRule type="cellIs" dxfId="4722" priority="128" stopIfTrue="1" operator="equal">
      <formula>L$298</formula>
    </cfRule>
  </conditionalFormatting>
  <conditionalFormatting sqref="L41">
    <cfRule type="cellIs" dxfId="4721" priority="125" stopIfTrue="1" operator="equal">
      <formula>L$252</formula>
    </cfRule>
    <cfRule type="cellIs" dxfId="4720" priority="126" stopIfTrue="1" operator="equal">
      <formula>L$299</formula>
    </cfRule>
  </conditionalFormatting>
  <conditionalFormatting sqref="L42">
    <cfRule type="cellIs" dxfId="4719" priority="123" stopIfTrue="1" operator="equal">
      <formula>L$253</formula>
    </cfRule>
    <cfRule type="cellIs" dxfId="4718" priority="124" stopIfTrue="1" operator="equal">
      <formula>L$300</formula>
    </cfRule>
  </conditionalFormatting>
  <conditionalFormatting sqref="L43">
    <cfRule type="cellIs" dxfId="4717" priority="121" stopIfTrue="1" operator="equal">
      <formula>L$254</formula>
    </cfRule>
    <cfRule type="cellIs" dxfId="4716" priority="122" stopIfTrue="1" operator="equal">
      <formula>L$301</formula>
    </cfRule>
  </conditionalFormatting>
  <conditionalFormatting sqref="L44">
    <cfRule type="cellIs" dxfId="4715" priority="119" stopIfTrue="1" operator="equal">
      <formula>L$255</formula>
    </cfRule>
    <cfRule type="cellIs" dxfId="4714" priority="120" stopIfTrue="1" operator="equal">
      <formula>L$302</formula>
    </cfRule>
  </conditionalFormatting>
  <conditionalFormatting sqref="L45">
    <cfRule type="cellIs" dxfId="4713" priority="117" stopIfTrue="1" operator="equal">
      <formula>L$256</formula>
    </cfRule>
    <cfRule type="cellIs" dxfId="4712" priority="118" stopIfTrue="1" operator="equal">
      <formula>L$303</formula>
    </cfRule>
  </conditionalFormatting>
  <conditionalFormatting sqref="L46">
    <cfRule type="cellIs" dxfId="4711" priority="115" stopIfTrue="1" operator="equal">
      <formula>L$257</formula>
    </cfRule>
    <cfRule type="cellIs" dxfId="4710" priority="116" stopIfTrue="1" operator="equal">
      <formula>L$304</formula>
    </cfRule>
  </conditionalFormatting>
  <conditionalFormatting sqref="L47">
    <cfRule type="cellIs" dxfId="4709" priority="113" stopIfTrue="1" operator="equal">
      <formula>L$258</formula>
    </cfRule>
    <cfRule type="cellIs" dxfId="4708" priority="114" stopIfTrue="1" operator="equal">
      <formula>L$305</formula>
    </cfRule>
  </conditionalFormatting>
  <conditionalFormatting sqref="L48">
    <cfRule type="cellIs" dxfId="4707" priority="111" stopIfTrue="1" operator="equal">
      <formula>L$259</formula>
    </cfRule>
    <cfRule type="cellIs" dxfId="4706" priority="112" stopIfTrue="1" operator="equal">
      <formula>L$306</formula>
    </cfRule>
  </conditionalFormatting>
  <conditionalFormatting sqref="L49">
    <cfRule type="cellIs" dxfId="4705" priority="109" stopIfTrue="1" operator="equal">
      <formula>L$260</formula>
    </cfRule>
    <cfRule type="cellIs" dxfId="4704" priority="110" stopIfTrue="1" operator="equal">
      <formula>L$307</formula>
    </cfRule>
  </conditionalFormatting>
  <conditionalFormatting sqref="L50">
    <cfRule type="cellIs" dxfId="4703" priority="107" stopIfTrue="1" operator="equal">
      <formula>L$261</formula>
    </cfRule>
    <cfRule type="cellIs" dxfId="4702" priority="108" stopIfTrue="1" operator="equal">
      <formula>L$308</formula>
    </cfRule>
  </conditionalFormatting>
  <conditionalFormatting sqref="L51">
    <cfRule type="cellIs" dxfId="4701" priority="105" stopIfTrue="1" operator="equal">
      <formula>L$262</formula>
    </cfRule>
    <cfRule type="cellIs" dxfId="4700" priority="106" stopIfTrue="1" operator="equal">
      <formula>L$309</formula>
    </cfRule>
  </conditionalFormatting>
  <conditionalFormatting sqref="L52">
    <cfRule type="cellIs" dxfId="4699" priority="103" stopIfTrue="1" operator="equal">
      <formula>L$263</formula>
    </cfRule>
    <cfRule type="cellIs" dxfId="4698" priority="104" stopIfTrue="1" operator="equal">
      <formula>L$310</formula>
    </cfRule>
  </conditionalFormatting>
  <conditionalFormatting sqref="L53">
    <cfRule type="cellIs" dxfId="4697" priority="101" stopIfTrue="1" operator="equal">
      <formula>L$264</formula>
    </cfRule>
    <cfRule type="cellIs" dxfId="4696" priority="102" stopIfTrue="1" operator="equal">
      <formula>L$311</formula>
    </cfRule>
  </conditionalFormatting>
  <conditionalFormatting sqref="L54">
    <cfRule type="cellIs" dxfId="4695" priority="99" stopIfTrue="1" operator="equal">
      <formula>L$265</formula>
    </cfRule>
    <cfRule type="cellIs" dxfId="4694" priority="100" stopIfTrue="1" operator="equal">
      <formula>L$312</formula>
    </cfRule>
  </conditionalFormatting>
  <conditionalFormatting sqref="L55">
    <cfRule type="cellIs" dxfId="4693" priority="97" stopIfTrue="1" operator="equal">
      <formula>L$266</formula>
    </cfRule>
    <cfRule type="cellIs" dxfId="4692" priority="98" stopIfTrue="1" operator="equal">
      <formula>L$313</formula>
    </cfRule>
  </conditionalFormatting>
  <conditionalFormatting sqref="L56">
    <cfRule type="cellIs" dxfId="4691" priority="95" stopIfTrue="1" operator="equal">
      <formula>L$267</formula>
    </cfRule>
    <cfRule type="cellIs" dxfId="4690" priority="96" stopIfTrue="1" operator="equal">
      <formula>L$314</formula>
    </cfRule>
  </conditionalFormatting>
  <conditionalFormatting sqref="K12">
    <cfRule type="cellIs" dxfId="4689" priority="93" stopIfTrue="1" operator="equal">
      <formula>K$221</formula>
    </cfRule>
    <cfRule type="cellIs" dxfId="4688" priority="94" stopIfTrue="1" operator="equal">
      <formula>K$268</formula>
    </cfRule>
  </conditionalFormatting>
  <conditionalFormatting sqref="K13">
    <cfRule type="cellIs" dxfId="4687" priority="91" stopIfTrue="1" operator="equal">
      <formula>K$223</formula>
    </cfRule>
    <cfRule type="cellIs" dxfId="4686" priority="92" stopIfTrue="1" operator="equal">
      <formula>K$270</formula>
    </cfRule>
  </conditionalFormatting>
  <conditionalFormatting sqref="K14">
    <cfRule type="cellIs" dxfId="4685" priority="89" stopIfTrue="1" operator="equal">
      <formula>K$224</formula>
    </cfRule>
    <cfRule type="cellIs" dxfId="4684" priority="90" stopIfTrue="1" operator="equal">
      <formula>K$271</formula>
    </cfRule>
  </conditionalFormatting>
  <conditionalFormatting sqref="K15">
    <cfRule type="cellIs" dxfId="4683" priority="87" stopIfTrue="1" operator="equal">
      <formula>K$225</formula>
    </cfRule>
    <cfRule type="cellIs" dxfId="4682" priority="88" stopIfTrue="1" operator="equal">
      <formula>K$272</formula>
    </cfRule>
  </conditionalFormatting>
  <conditionalFormatting sqref="K16">
    <cfRule type="cellIs" dxfId="4681" priority="85" stopIfTrue="1" operator="equal">
      <formula>K$226</formula>
    </cfRule>
    <cfRule type="cellIs" dxfId="4680" priority="86" stopIfTrue="1" operator="equal">
      <formula>K$273</formula>
    </cfRule>
  </conditionalFormatting>
  <conditionalFormatting sqref="K17">
    <cfRule type="cellIs" dxfId="4679" priority="83" stopIfTrue="1" operator="equal">
      <formula>K$227</formula>
    </cfRule>
    <cfRule type="cellIs" dxfId="4678" priority="84" stopIfTrue="1" operator="equal">
      <formula>K$274</formula>
    </cfRule>
  </conditionalFormatting>
  <conditionalFormatting sqref="K18">
    <cfRule type="cellIs" dxfId="4677" priority="81" stopIfTrue="1" operator="equal">
      <formula>K$228</formula>
    </cfRule>
    <cfRule type="cellIs" dxfId="4676" priority="82" stopIfTrue="1" operator="equal">
      <formula>K$275</formula>
    </cfRule>
  </conditionalFormatting>
  <conditionalFormatting sqref="K19">
    <cfRule type="cellIs" dxfId="4675" priority="79" stopIfTrue="1" operator="equal">
      <formula>K$229</formula>
    </cfRule>
    <cfRule type="cellIs" dxfId="4674" priority="80" stopIfTrue="1" operator="equal">
      <formula>K$276</formula>
    </cfRule>
  </conditionalFormatting>
  <conditionalFormatting sqref="K20">
    <cfRule type="cellIs" dxfId="4673" priority="77" stopIfTrue="1" operator="equal">
      <formula>K$230</formula>
    </cfRule>
    <cfRule type="cellIs" dxfId="4672" priority="78" stopIfTrue="1" operator="equal">
      <formula>K$277</formula>
    </cfRule>
  </conditionalFormatting>
  <conditionalFormatting sqref="K21">
    <cfRule type="cellIs" dxfId="4671" priority="75" stopIfTrue="1" operator="equal">
      <formula>K$231</formula>
    </cfRule>
    <cfRule type="cellIs" dxfId="4670" priority="76" stopIfTrue="1" operator="equal">
      <formula>K$278</formula>
    </cfRule>
  </conditionalFormatting>
  <conditionalFormatting sqref="K22">
    <cfRule type="cellIs" dxfId="4669" priority="73" stopIfTrue="1" operator="equal">
      <formula>K$232</formula>
    </cfRule>
    <cfRule type="cellIs" dxfId="4668" priority="74" stopIfTrue="1" operator="equal">
      <formula>K$279</formula>
    </cfRule>
  </conditionalFormatting>
  <conditionalFormatting sqref="K23">
    <cfRule type="cellIs" dxfId="4667" priority="71" stopIfTrue="1" operator="equal">
      <formula>K$233</formula>
    </cfRule>
    <cfRule type="cellIs" dxfId="4666" priority="72" stopIfTrue="1" operator="equal">
      <formula>K$280</formula>
    </cfRule>
  </conditionalFormatting>
  <conditionalFormatting sqref="K24">
    <cfRule type="cellIs" dxfId="4665" priority="69" stopIfTrue="1" operator="equal">
      <formula>K$234</formula>
    </cfRule>
    <cfRule type="cellIs" dxfId="4664" priority="70" stopIfTrue="1" operator="equal">
      <formula>K$281</formula>
    </cfRule>
  </conditionalFormatting>
  <conditionalFormatting sqref="K25">
    <cfRule type="cellIs" dxfId="4663" priority="67" stopIfTrue="1" operator="equal">
      <formula>K$235</formula>
    </cfRule>
    <cfRule type="cellIs" dxfId="4662" priority="68" stopIfTrue="1" operator="equal">
      <formula>K$282</formula>
    </cfRule>
  </conditionalFormatting>
  <conditionalFormatting sqref="K26">
    <cfRule type="cellIs" dxfId="4661" priority="65" stopIfTrue="1" operator="equal">
      <formula>K$236</formula>
    </cfRule>
    <cfRule type="cellIs" dxfId="4660" priority="66" stopIfTrue="1" operator="equal">
      <formula>K$283</formula>
    </cfRule>
  </conditionalFormatting>
  <conditionalFormatting sqref="K27">
    <cfRule type="cellIs" dxfId="4659" priority="63" stopIfTrue="1" operator="equal">
      <formula>K$237</formula>
    </cfRule>
    <cfRule type="cellIs" dxfId="4658" priority="64" stopIfTrue="1" operator="equal">
      <formula>K$284</formula>
    </cfRule>
  </conditionalFormatting>
  <conditionalFormatting sqref="K28">
    <cfRule type="cellIs" dxfId="4657" priority="61" stopIfTrue="1" operator="equal">
      <formula>K$238</formula>
    </cfRule>
    <cfRule type="cellIs" dxfId="4656" priority="62" stopIfTrue="1" operator="equal">
      <formula>K$285</formula>
    </cfRule>
  </conditionalFormatting>
  <conditionalFormatting sqref="K29">
    <cfRule type="cellIs" dxfId="4655" priority="59" stopIfTrue="1" operator="equal">
      <formula>K$239</formula>
    </cfRule>
    <cfRule type="cellIs" dxfId="4654" priority="60" stopIfTrue="1" operator="equal">
      <formula>K$286</formula>
    </cfRule>
  </conditionalFormatting>
  <conditionalFormatting sqref="K30">
    <cfRule type="cellIs" dxfId="4653" priority="57" stopIfTrue="1" operator="equal">
      <formula>K$240</formula>
    </cfRule>
    <cfRule type="cellIs" dxfId="4652" priority="58" stopIfTrue="1" operator="equal">
      <formula>K$287</formula>
    </cfRule>
  </conditionalFormatting>
  <conditionalFormatting sqref="K31">
    <cfRule type="cellIs" dxfId="4651" priority="55" stopIfTrue="1" operator="equal">
      <formula>K$241</formula>
    </cfRule>
    <cfRule type="cellIs" dxfId="4650" priority="56" stopIfTrue="1" operator="equal">
      <formula>K$288</formula>
    </cfRule>
  </conditionalFormatting>
  <conditionalFormatting sqref="K32">
    <cfRule type="cellIs" dxfId="4649" priority="53" stopIfTrue="1" operator="equal">
      <formula>K$242</formula>
    </cfRule>
    <cfRule type="cellIs" dxfId="4648" priority="54" stopIfTrue="1" operator="equal">
      <formula>K$289</formula>
    </cfRule>
  </conditionalFormatting>
  <conditionalFormatting sqref="K33">
    <cfRule type="cellIs" dxfId="4647" priority="51" stopIfTrue="1" operator="equal">
      <formula>K$243</formula>
    </cfRule>
    <cfRule type="cellIs" dxfId="4646" priority="52" stopIfTrue="1" operator="equal">
      <formula>K$290</formula>
    </cfRule>
  </conditionalFormatting>
  <conditionalFormatting sqref="K35">
    <cfRule type="cellIs" dxfId="4645" priority="49" stopIfTrue="1" operator="equal">
      <formula>K$245</formula>
    </cfRule>
    <cfRule type="cellIs" dxfId="4644" priority="50" stopIfTrue="1" operator="equal">
      <formula>K$292</formula>
    </cfRule>
  </conditionalFormatting>
  <conditionalFormatting sqref="K36">
    <cfRule type="cellIs" dxfId="4643" priority="47" stopIfTrue="1" operator="equal">
      <formula>K$247</formula>
    </cfRule>
    <cfRule type="cellIs" dxfId="4642" priority="48" stopIfTrue="1" operator="equal">
      <formula>K$294</formula>
    </cfRule>
  </conditionalFormatting>
  <conditionalFormatting sqref="K37">
    <cfRule type="cellIs" dxfId="4641" priority="45" stopIfTrue="1" operator="equal">
      <formula>K$248</formula>
    </cfRule>
    <cfRule type="cellIs" dxfId="4640" priority="46" stopIfTrue="1" operator="equal">
      <formula>K$295</formula>
    </cfRule>
  </conditionalFormatting>
  <conditionalFormatting sqref="K38">
    <cfRule type="cellIs" dxfId="4639" priority="43" stopIfTrue="1" operator="equal">
      <formula>K$249</formula>
    </cfRule>
    <cfRule type="cellIs" dxfId="4638" priority="44" stopIfTrue="1" operator="equal">
      <formula>K$296</formula>
    </cfRule>
  </conditionalFormatting>
  <conditionalFormatting sqref="K39">
    <cfRule type="cellIs" dxfId="4637" priority="41" stopIfTrue="1" operator="equal">
      <formula>K$250</formula>
    </cfRule>
    <cfRule type="cellIs" dxfId="4636" priority="42" stopIfTrue="1" operator="equal">
      <formula>K$297</formula>
    </cfRule>
  </conditionalFormatting>
  <conditionalFormatting sqref="K40">
    <cfRule type="cellIs" dxfId="4635" priority="39" stopIfTrue="1" operator="equal">
      <formula>K$251</formula>
    </cfRule>
    <cfRule type="cellIs" dxfId="4634" priority="40" stopIfTrue="1" operator="equal">
      <formula>K$298</formula>
    </cfRule>
  </conditionalFormatting>
  <conditionalFormatting sqref="K41">
    <cfRule type="cellIs" dxfId="4633" priority="37" stopIfTrue="1" operator="equal">
      <formula>K$252</formula>
    </cfRule>
    <cfRule type="cellIs" dxfId="4632" priority="38" stopIfTrue="1" operator="equal">
      <formula>K$299</formula>
    </cfRule>
  </conditionalFormatting>
  <conditionalFormatting sqref="K42">
    <cfRule type="cellIs" dxfId="4631" priority="35" stopIfTrue="1" operator="equal">
      <formula>K$253</formula>
    </cfRule>
    <cfRule type="cellIs" dxfId="4630" priority="36" stopIfTrue="1" operator="equal">
      <formula>K$300</formula>
    </cfRule>
  </conditionalFormatting>
  <conditionalFormatting sqref="K43">
    <cfRule type="cellIs" dxfId="4629" priority="33" stopIfTrue="1" operator="equal">
      <formula>K$254</formula>
    </cfRule>
    <cfRule type="cellIs" dxfId="4628" priority="34" stopIfTrue="1" operator="equal">
      <formula>K$301</formula>
    </cfRule>
  </conditionalFormatting>
  <conditionalFormatting sqref="K44">
    <cfRule type="cellIs" dxfId="4627" priority="31" stopIfTrue="1" operator="equal">
      <formula>K$255</formula>
    </cfRule>
    <cfRule type="cellIs" dxfId="4626" priority="32" stopIfTrue="1" operator="equal">
      <formula>K$302</formula>
    </cfRule>
  </conditionalFormatting>
  <conditionalFormatting sqref="K45">
    <cfRule type="cellIs" dxfId="4625" priority="29" stopIfTrue="1" operator="equal">
      <formula>K$256</formula>
    </cfRule>
    <cfRule type="cellIs" dxfId="4624" priority="30" stopIfTrue="1" operator="equal">
      <formula>K$303</formula>
    </cfRule>
  </conditionalFormatting>
  <conditionalFormatting sqref="K46">
    <cfRule type="cellIs" dxfId="4623" priority="27" stopIfTrue="1" operator="equal">
      <formula>K$257</formula>
    </cfRule>
    <cfRule type="cellIs" dxfId="4622" priority="28" stopIfTrue="1" operator="equal">
      <formula>K$304</formula>
    </cfRule>
  </conditionalFormatting>
  <conditionalFormatting sqref="K47">
    <cfRule type="cellIs" dxfId="4621" priority="25" stopIfTrue="1" operator="equal">
      <formula>K$258</formula>
    </cfRule>
    <cfRule type="cellIs" dxfId="4620" priority="26" stopIfTrue="1" operator="equal">
      <formula>K$305</formula>
    </cfRule>
  </conditionalFormatting>
  <conditionalFormatting sqref="K48">
    <cfRule type="cellIs" dxfId="4619" priority="23" stopIfTrue="1" operator="equal">
      <formula>K$259</formula>
    </cfRule>
    <cfRule type="cellIs" dxfId="4618" priority="24" stopIfTrue="1" operator="equal">
      <formula>K$306</formula>
    </cfRule>
  </conditionalFormatting>
  <conditionalFormatting sqref="K49">
    <cfRule type="cellIs" dxfId="4617" priority="21" stopIfTrue="1" operator="equal">
      <formula>K$260</formula>
    </cfRule>
    <cfRule type="cellIs" dxfId="4616" priority="22" stopIfTrue="1" operator="equal">
      <formula>K$307</formula>
    </cfRule>
  </conditionalFormatting>
  <conditionalFormatting sqref="K50">
    <cfRule type="cellIs" dxfId="4615" priority="19" stopIfTrue="1" operator="equal">
      <formula>K$261</formula>
    </cfRule>
    <cfRule type="cellIs" dxfId="4614" priority="20" stopIfTrue="1" operator="equal">
      <formula>K$308</formula>
    </cfRule>
  </conditionalFormatting>
  <conditionalFormatting sqref="K51">
    <cfRule type="cellIs" dxfId="4613" priority="17" stopIfTrue="1" operator="equal">
      <formula>K$262</formula>
    </cfRule>
    <cfRule type="cellIs" dxfId="4612" priority="18" stopIfTrue="1" operator="equal">
      <formula>K$309</formula>
    </cfRule>
  </conditionalFormatting>
  <conditionalFormatting sqref="K52">
    <cfRule type="cellIs" dxfId="4611" priority="15" stopIfTrue="1" operator="equal">
      <formula>K$263</formula>
    </cfRule>
    <cfRule type="cellIs" dxfId="4610" priority="16" stopIfTrue="1" operator="equal">
      <formula>K$310</formula>
    </cfRule>
  </conditionalFormatting>
  <conditionalFormatting sqref="K53">
    <cfRule type="cellIs" dxfId="4609" priority="13" stopIfTrue="1" operator="equal">
      <formula>K$264</formula>
    </cfRule>
    <cfRule type="cellIs" dxfId="4608" priority="14" stopIfTrue="1" operator="equal">
      <formula>K$311</formula>
    </cfRule>
  </conditionalFormatting>
  <conditionalFormatting sqref="K54">
    <cfRule type="cellIs" dxfId="4607" priority="11" stopIfTrue="1" operator="equal">
      <formula>K$265</formula>
    </cfRule>
    <cfRule type="cellIs" dxfId="4606" priority="12" stopIfTrue="1" operator="equal">
      <formula>K$312</formula>
    </cfRule>
  </conditionalFormatting>
  <conditionalFormatting sqref="K55">
    <cfRule type="cellIs" dxfId="4605" priority="9" stopIfTrue="1" operator="equal">
      <formula>K$266</formula>
    </cfRule>
    <cfRule type="cellIs" dxfId="4604" priority="10" stopIfTrue="1" operator="equal">
      <formula>K$313</formula>
    </cfRule>
  </conditionalFormatting>
  <conditionalFormatting sqref="K56">
    <cfRule type="cellIs" dxfId="4603" priority="7" stopIfTrue="1" operator="equal">
      <formula>K$267</formula>
    </cfRule>
    <cfRule type="cellIs" dxfId="4602" priority="8" stopIfTrue="1" operator="equal">
      <formula>K$314</formula>
    </cfRule>
  </conditionalFormatting>
  <conditionalFormatting sqref="L10 A10">
    <cfRule type="cellIs" dxfId="4601" priority="5" stopIfTrue="1" operator="equal">
      <formula>A$217</formula>
    </cfRule>
    <cfRule type="cellIs" dxfId="4600" priority="6" stopIfTrue="1" operator="equal">
      <formula>A$264</formula>
    </cfRule>
  </conditionalFormatting>
  <conditionalFormatting sqref="A10">
    <cfRule type="cellIs" dxfId="4599" priority="3" stopIfTrue="1" operator="equal">
      <formula>A$217</formula>
    </cfRule>
    <cfRule type="cellIs" dxfId="4598" priority="4" stopIfTrue="1" operator="equal">
      <formula>A$264</formula>
    </cfRule>
  </conditionalFormatting>
  <conditionalFormatting sqref="A57">
    <cfRule type="cellIs" dxfId="4597" priority="1" stopIfTrue="1" operator="equal">
      <formula>A$486</formula>
    </cfRule>
    <cfRule type="cellIs" dxfId="4596" priority="2" stopIfTrue="1" operator="equal">
      <formula>A$533</formula>
    </cfRule>
  </conditionalFormatting>
  <hyperlinks>
    <hyperlink ref="L58" r:id="rId4" location="!/view/sk/VBD_DEM/om7007rr/v_om7007rr_00_00_00_sk"/>
    <hyperlink ref="O2" location="Obsah_Contents!A1" display="Obsah / Contents"/>
  </hyperlinks>
  <printOptions horizontalCentered="1"/>
  <pageMargins left="1.4173228346456694" right="1.4173228346456694" top="1.7322834645669292" bottom="1.7322834645669292" header="0" footer="1.5748031496062993"/>
  <pageSetup paperSize="9" scale="95" pageOrder="overThenDown" orientation="portrait" r:id="rId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outlinePr showOutlineSymbols="0"/>
  </sheetPr>
  <dimension ref="A1:FI60"/>
  <sheetViews>
    <sheetView showGridLines="0" showOutlineSymbols="0" topLeftCell="A37" zoomScaleNormal="100" zoomScaleSheetLayoutView="100" workbookViewId="0">
      <selection activeCell="O35" sqref="O35"/>
    </sheetView>
  </sheetViews>
  <sheetFormatPr defaultColWidth="9" defaultRowHeight="14.4" customHeight="1" outlineLevelRow="1" x14ac:dyDescent="0.2"/>
  <cols>
    <col min="1" max="1" width="5.09765625" style="1234" customWidth="1"/>
    <col min="2" max="2" width="6.09765625" style="299" customWidth="1"/>
    <col min="3" max="4" width="6.09765625" style="210" customWidth="1"/>
    <col min="5" max="6" width="6.19921875" style="210" customWidth="1"/>
    <col min="7" max="11" width="5.3984375" style="210" customWidth="1"/>
    <col min="12" max="12" width="5.3984375" style="1289" customWidth="1"/>
    <col min="13" max="16384" width="9" style="210"/>
  </cols>
  <sheetData>
    <row r="1" spans="1:165" s="808" customFormat="1" ht="15" customHeight="1" x14ac:dyDescent="0.3">
      <c r="A1" s="986" t="s">
        <v>0</v>
      </c>
      <c r="B1" s="1298"/>
      <c r="C1" s="1048"/>
      <c r="D1" s="1049"/>
      <c r="E1" s="1049"/>
      <c r="F1" s="1048"/>
      <c r="G1" s="1049"/>
      <c r="H1" s="1049"/>
      <c r="I1" s="1299"/>
      <c r="J1" s="1051"/>
      <c r="K1" s="1052"/>
      <c r="L1" s="1300" t="s">
        <v>1</v>
      </c>
    </row>
    <row r="2" spans="1:165" s="1212" customFormat="1" ht="15" customHeight="1" x14ac:dyDescent="0.3">
      <c r="A2" s="1301"/>
      <c r="B2" s="1302"/>
      <c r="C2" s="1303"/>
      <c r="D2" s="1303"/>
      <c r="E2" s="1303"/>
      <c r="F2" s="1303"/>
      <c r="G2" s="1303"/>
      <c r="H2" s="1303"/>
      <c r="I2" s="1304"/>
      <c r="J2" s="1305"/>
      <c r="K2" s="1306"/>
      <c r="O2" s="1446" t="s">
        <v>430</v>
      </c>
    </row>
    <row r="3" spans="1:165" s="812" customFormat="1" ht="14.1" customHeight="1" x14ac:dyDescent="0.3">
      <c r="A3" s="809" t="s">
        <v>240</v>
      </c>
      <c r="B3" s="1307"/>
      <c r="C3" s="811"/>
      <c r="D3" s="811"/>
      <c r="E3" s="811"/>
      <c r="F3" s="811"/>
      <c r="G3" s="811"/>
      <c r="H3" s="811"/>
      <c r="I3" s="811"/>
      <c r="K3" s="813"/>
    </row>
    <row r="4" spans="1:165" s="818" customFormat="1" ht="14.1" customHeight="1" x14ac:dyDescent="0.3">
      <c r="A4" s="814" t="s">
        <v>352</v>
      </c>
      <c r="B4" s="1308"/>
      <c r="C4" s="816"/>
      <c r="D4" s="816"/>
      <c r="E4" s="816"/>
      <c r="F4" s="816"/>
      <c r="G4" s="817"/>
      <c r="H4" s="817"/>
      <c r="I4" s="817"/>
      <c r="K4" s="817"/>
    </row>
    <row r="5" spans="1:165" s="1225" customFormat="1" ht="14.4" hidden="1" customHeight="1" outlineLevel="1" x14ac:dyDescent="0.3">
      <c r="A5" s="1309"/>
      <c r="B5" s="1310"/>
      <c r="C5" s="993"/>
      <c r="D5" s="993"/>
      <c r="E5" s="993"/>
      <c r="F5" s="993"/>
      <c r="G5" s="1223"/>
      <c r="H5" s="993"/>
      <c r="I5" s="993"/>
      <c r="J5" s="993"/>
      <c r="K5" s="993"/>
      <c r="L5" s="1311"/>
    </row>
    <row r="6" spans="1:165" s="1316" customFormat="1" ht="12" customHeight="1" collapsed="1" x14ac:dyDescent="0.3">
      <c r="A6" s="1312" t="s">
        <v>373</v>
      </c>
      <c r="B6" s="1313"/>
      <c r="C6" s="1314"/>
      <c r="D6" s="1314"/>
      <c r="E6" s="1314"/>
      <c r="F6" s="1314"/>
      <c r="G6" s="1315"/>
      <c r="H6" s="1314"/>
      <c r="I6" s="1314"/>
      <c r="J6" s="1314"/>
      <c r="K6" s="1314"/>
      <c r="L6" s="823" t="s">
        <v>374</v>
      </c>
    </row>
    <row r="7" spans="1:165" s="1312" customFormat="1" ht="12" customHeight="1" thickBot="1" x14ac:dyDescent="0.35">
      <c r="A7" s="1312" t="s">
        <v>156</v>
      </c>
      <c r="B7" s="1317"/>
      <c r="C7" s="1318"/>
      <c r="D7" s="1319"/>
      <c r="E7" s="1319"/>
      <c r="F7" s="1319"/>
      <c r="G7" s="350"/>
      <c r="H7" s="1319"/>
      <c r="I7" s="1319"/>
      <c r="J7" s="1319"/>
      <c r="K7" s="1319"/>
      <c r="L7" s="1320" t="s">
        <v>157</v>
      </c>
    </row>
    <row r="8" spans="1:165" s="1328" customFormat="1" ht="14.1" customHeight="1" x14ac:dyDescent="0.3">
      <c r="A8" s="1321" t="s">
        <v>355</v>
      </c>
      <c r="B8" s="1322"/>
      <c r="C8" s="1323" t="s">
        <v>375</v>
      </c>
      <c r="D8" s="1324"/>
      <c r="E8" s="1324"/>
      <c r="F8" s="1324"/>
      <c r="G8" s="1325"/>
      <c r="H8" s="1324"/>
      <c r="I8" s="1324"/>
      <c r="J8" s="1324"/>
      <c r="K8" s="1326"/>
      <c r="L8" s="1327" t="s">
        <v>357</v>
      </c>
      <c r="M8" s="1438"/>
      <c r="N8" s="1438"/>
      <c r="O8" s="1438"/>
      <c r="P8" s="1438"/>
      <c r="Q8" s="1438"/>
      <c r="R8" s="1438"/>
      <c r="S8" s="1438"/>
      <c r="T8" s="1438"/>
      <c r="U8" s="1438"/>
      <c r="V8" s="1438"/>
      <c r="W8" s="1438"/>
      <c r="X8" s="1438"/>
      <c r="Y8" s="1438"/>
      <c r="Z8" s="1438"/>
      <c r="AA8" s="1438"/>
      <c r="AB8" s="1438"/>
      <c r="AC8" s="1438"/>
      <c r="AD8" s="1438"/>
      <c r="AE8" s="1438"/>
      <c r="AF8" s="1438"/>
      <c r="AG8" s="1438"/>
      <c r="AH8" s="1438"/>
      <c r="AI8" s="1438"/>
      <c r="AJ8" s="1438"/>
      <c r="AK8" s="1438"/>
      <c r="AL8" s="1438"/>
      <c r="AM8" s="1438"/>
      <c r="AN8" s="1438"/>
      <c r="AO8" s="1438"/>
      <c r="AP8" s="1438"/>
      <c r="AQ8" s="1438"/>
      <c r="AR8" s="1438"/>
      <c r="AS8" s="1438"/>
      <c r="AT8" s="1438"/>
      <c r="AU8" s="1438"/>
      <c r="AV8" s="1438"/>
      <c r="AW8" s="1438"/>
      <c r="AX8" s="1438"/>
      <c r="AY8" s="1438"/>
      <c r="AZ8" s="1438"/>
      <c r="BA8" s="1438"/>
      <c r="BB8" s="1438"/>
      <c r="BC8" s="1438"/>
      <c r="BD8" s="1438"/>
      <c r="BE8" s="1438"/>
      <c r="BF8" s="1438"/>
      <c r="BG8" s="1438"/>
      <c r="BH8" s="1438"/>
      <c r="BI8" s="1438"/>
      <c r="BJ8" s="1438"/>
      <c r="BK8" s="1438"/>
      <c r="BL8" s="1438"/>
      <c r="BM8" s="1438"/>
      <c r="BN8" s="1438"/>
      <c r="BO8" s="1438"/>
      <c r="BP8" s="1438"/>
      <c r="BQ8" s="1438"/>
      <c r="BR8" s="1438"/>
      <c r="BS8" s="1438"/>
      <c r="BT8" s="1438"/>
      <c r="BU8" s="1438"/>
      <c r="BV8" s="1438"/>
      <c r="BW8" s="1438"/>
      <c r="BX8" s="1438"/>
      <c r="BY8" s="1438"/>
      <c r="BZ8" s="1438"/>
      <c r="CA8" s="1438"/>
      <c r="CB8" s="1438"/>
      <c r="CC8" s="1438"/>
      <c r="CD8" s="1438"/>
      <c r="CE8" s="1438"/>
      <c r="CF8" s="1438"/>
      <c r="CG8" s="1438"/>
      <c r="CH8" s="1438"/>
      <c r="CI8" s="1438"/>
      <c r="CJ8" s="1438"/>
      <c r="CK8" s="1438"/>
      <c r="CL8" s="1438"/>
      <c r="CM8" s="1438"/>
      <c r="CN8" s="1438"/>
      <c r="CO8" s="1438"/>
      <c r="CP8" s="1438"/>
      <c r="CQ8" s="1438"/>
      <c r="CR8" s="1438"/>
      <c r="CS8" s="1438"/>
      <c r="CT8" s="1438"/>
      <c r="CU8" s="1438"/>
      <c r="CV8" s="1438"/>
      <c r="CW8" s="1438"/>
      <c r="CX8" s="1438"/>
      <c r="CY8" s="1438"/>
      <c r="CZ8" s="1438"/>
      <c r="DA8" s="1438"/>
      <c r="DB8" s="1438"/>
      <c r="DC8" s="1438"/>
      <c r="DD8" s="1438"/>
      <c r="DE8" s="1438"/>
      <c r="DF8" s="1438"/>
      <c r="DG8" s="1438"/>
      <c r="DH8" s="1438"/>
      <c r="DI8" s="1438"/>
      <c r="DJ8" s="1438"/>
      <c r="DK8" s="1438"/>
      <c r="DL8" s="1438"/>
      <c r="DM8" s="1438"/>
      <c r="DN8" s="1438"/>
      <c r="DO8" s="1438"/>
      <c r="DP8" s="1438"/>
      <c r="DQ8" s="1438"/>
      <c r="DR8" s="1438"/>
      <c r="DS8" s="1438"/>
      <c r="DT8" s="1438"/>
      <c r="DU8" s="1438"/>
      <c r="DV8" s="1438"/>
      <c r="DW8" s="1438"/>
      <c r="DX8" s="1438"/>
      <c r="DY8" s="1438"/>
      <c r="DZ8" s="1438"/>
      <c r="EA8" s="1438"/>
      <c r="EB8" s="1438"/>
      <c r="EC8" s="1438"/>
      <c r="ED8" s="1438"/>
      <c r="EE8" s="1438"/>
      <c r="EF8" s="1438"/>
      <c r="EG8" s="1438"/>
      <c r="EH8" s="1438"/>
      <c r="EI8" s="1438"/>
      <c r="EJ8" s="1438"/>
      <c r="EK8" s="1438"/>
      <c r="EL8" s="1438"/>
      <c r="EM8" s="1438"/>
      <c r="EN8" s="1438"/>
      <c r="EO8" s="1438"/>
      <c r="EP8" s="1438"/>
      <c r="EQ8" s="1438"/>
      <c r="ER8" s="1438"/>
      <c r="ES8" s="1438"/>
      <c r="ET8" s="1438"/>
      <c r="EU8" s="1438"/>
      <c r="EV8" s="1438"/>
      <c r="EW8" s="1438"/>
      <c r="EX8" s="1438"/>
      <c r="EY8" s="1438"/>
      <c r="EZ8" s="1438"/>
      <c r="FA8" s="1438"/>
      <c r="FB8" s="1438"/>
      <c r="FC8" s="1438"/>
      <c r="FD8" s="1438"/>
      <c r="FE8" s="1438"/>
      <c r="FF8" s="1438"/>
      <c r="FG8" s="1438"/>
      <c r="FH8" s="1438"/>
      <c r="FI8" s="1438"/>
    </row>
    <row r="9" spans="1:165" s="57" customFormat="1" ht="14.1" customHeight="1" x14ac:dyDescent="0.3">
      <c r="A9" s="1655" t="s">
        <v>358</v>
      </c>
      <c r="B9" s="1371" t="s">
        <v>359</v>
      </c>
      <c r="C9" s="1330"/>
      <c r="D9" s="1330"/>
      <c r="E9" s="1330"/>
      <c r="F9" s="1331"/>
      <c r="G9" s="1332" t="s">
        <v>360</v>
      </c>
      <c r="H9" s="1330"/>
      <c r="I9" s="1330"/>
      <c r="J9" s="1330"/>
      <c r="K9" s="1331"/>
      <c r="L9" s="1657" t="s">
        <v>361</v>
      </c>
    </row>
    <row r="10" spans="1:165" s="57" customFormat="1" ht="14.1" customHeight="1" thickBot="1" x14ac:dyDescent="0.35">
      <c r="A10" s="1656"/>
      <c r="B10" s="1333">
        <v>2018</v>
      </c>
      <c r="C10" s="1333">
        <v>2019</v>
      </c>
      <c r="D10" s="1333">
        <v>2020</v>
      </c>
      <c r="E10" s="1333">
        <v>2021</v>
      </c>
      <c r="F10" s="1333">
        <v>2022</v>
      </c>
      <c r="G10" s="1333">
        <v>2018</v>
      </c>
      <c r="H10" s="1333">
        <v>2019</v>
      </c>
      <c r="I10" s="1333">
        <v>2020</v>
      </c>
      <c r="J10" s="1333">
        <v>2021</v>
      </c>
      <c r="K10" s="1333">
        <v>2022</v>
      </c>
      <c r="L10" s="1658"/>
    </row>
    <row r="11" spans="1:165" s="57" customFormat="1" ht="14.1" customHeight="1" x14ac:dyDescent="0.3">
      <c r="A11" s="1334" t="s">
        <v>248</v>
      </c>
      <c r="B11" s="1335"/>
      <c r="C11" s="1336"/>
      <c r="D11" s="1336"/>
      <c r="E11" s="1336"/>
      <c r="F11" s="1337"/>
      <c r="G11" s="1260"/>
      <c r="H11" s="1336"/>
      <c r="I11" s="1336"/>
      <c r="J11" s="1336"/>
      <c r="K11" s="1336"/>
      <c r="L11" s="1338" t="s">
        <v>31</v>
      </c>
    </row>
    <row r="12" spans="1:165" s="57" customFormat="1" ht="11.85" customHeight="1" x14ac:dyDescent="0.3">
      <c r="A12" s="1339" t="s">
        <v>250</v>
      </c>
      <c r="B12" s="1340">
        <v>288170</v>
      </c>
      <c r="C12" s="1341">
        <v>287523</v>
      </c>
      <c r="D12" s="1341">
        <v>286671.5</v>
      </c>
      <c r="E12" s="1341">
        <v>282689</v>
      </c>
      <c r="F12" s="1342">
        <v>280948</v>
      </c>
      <c r="G12" s="1343">
        <v>287841</v>
      </c>
      <c r="H12" s="1344">
        <v>287205</v>
      </c>
      <c r="I12" s="1344">
        <v>286138</v>
      </c>
      <c r="J12" s="1344">
        <v>281717</v>
      </c>
      <c r="K12" s="1345">
        <v>280179</v>
      </c>
      <c r="L12" s="1346" t="s">
        <v>30</v>
      </c>
    </row>
    <row r="13" spans="1:165" s="57" customFormat="1" ht="11.85" customHeight="1" x14ac:dyDescent="0.3">
      <c r="A13" s="1347" t="s">
        <v>251</v>
      </c>
      <c r="B13" s="1348">
        <v>13917.5</v>
      </c>
      <c r="C13" s="1349">
        <v>13998</v>
      </c>
      <c r="D13" s="1349">
        <v>14031</v>
      </c>
      <c r="E13" s="1349">
        <v>14022</v>
      </c>
      <c r="F13" s="1350">
        <v>13765</v>
      </c>
      <c r="G13" s="1351">
        <v>13935</v>
      </c>
      <c r="H13" s="1352">
        <v>14061</v>
      </c>
      <c r="I13" s="1352">
        <v>14001</v>
      </c>
      <c r="J13" s="1352">
        <v>13966</v>
      </c>
      <c r="K13" s="1353">
        <v>13564</v>
      </c>
      <c r="L13" s="1354" t="s">
        <v>251</v>
      </c>
    </row>
    <row r="14" spans="1:165" s="57" customFormat="1" ht="11.85" customHeight="1" x14ac:dyDescent="0.3">
      <c r="A14" s="1347" t="s">
        <v>252</v>
      </c>
      <c r="B14" s="1348">
        <v>14171</v>
      </c>
      <c r="C14" s="1349">
        <v>14143.5</v>
      </c>
      <c r="D14" s="1349">
        <v>14072</v>
      </c>
      <c r="E14" s="1349">
        <v>14060.5</v>
      </c>
      <c r="F14" s="1350">
        <v>14179</v>
      </c>
      <c r="G14" s="1351">
        <v>14197</v>
      </c>
      <c r="H14" s="1352">
        <v>14090</v>
      </c>
      <c r="I14" s="1352">
        <v>14054</v>
      </c>
      <c r="J14" s="1352">
        <v>14106</v>
      </c>
      <c r="K14" s="1353">
        <v>14252</v>
      </c>
      <c r="L14" s="1354" t="s">
        <v>252</v>
      </c>
    </row>
    <row r="15" spans="1:165" s="57" customFormat="1" ht="11.85" customHeight="1" x14ac:dyDescent="0.3">
      <c r="A15" s="1347" t="s">
        <v>253</v>
      </c>
      <c r="B15" s="1348">
        <v>13081.5</v>
      </c>
      <c r="C15" s="1349">
        <v>13340</v>
      </c>
      <c r="D15" s="1349">
        <v>13581</v>
      </c>
      <c r="E15" s="1349">
        <v>13756.5</v>
      </c>
      <c r="F15" s="1350">
        <v>13936.5</v>
      </c>
      <c r="G15" s="1351">
        <v>13244</v>
      </c>
      <c r="H15" s="1352">
        <v>13436</v>
      </c>
      <c r="I15" s="1352">
        <v>13726</v>
      </c>
      <c r="J15" s="1352">
        <v>13892</v>
      </c>
      <c r="K15" s="1353">
        <v>13981</v>
      </c>
      <c r="L15" s="1354" t="s">
        <v>253</v>
      </c>
    </row>
    <row r="16" spans="1:165" s="57" customFormat="1" ht="11.85" customHeight="1" x14ac:dyDescent="0.3">
      <c r="A16" s="1347" t="s">
        <v>254</v>
      </c>
      <c r="B16" s="1348">
        <v>13079.5</v>
      </c>
      <c r="C16" s="1349">
        <v>12791</v>
      </c>
      <c r="D16" s="1349">
        <v>12616.5</v>
      </c>
      <c r="E16" s="1349">
        <v>12394</v>
      </c>
      <c r="F16" s="1350">
        <v>12571.5</v>
      </c>
      <c r="G16" s="1351">
        <v>12899</v>
      </c>
      <c r="H16" s="1352">
        <v>12683</v>
      </c>
      <c r="I16" s="1352">
        <v>12550</v>
      </c>
      <c r="J16" s="1352">
        <v>12437</v>
      </c>
      <c r="K16" s="1353">
        <v>12706</v>
      </c>
      <c r="L16" s="1354" t="s">
        <v>254</v>
      </c>
    </row>
    <row r="17" spans="1:12" s="57" customFormat="1" ht="11.85" customHeight="1" x14ac:dyDescent="0.3">
      <c r="A17" s="1347" t="s">
        <v>255</v>
      </c>
      <c r="B17" s="1348">
        <v>16440.5</v>
      </c>
      <c r="C17" s="1349">
        <v>15405</v>
      </c>
      <c r="D17" s="1349">
        <v>14751.5</v>
      </c>
      <c r="E17" s="1349">
        <v>13990</v>
      </c>
      <c r="F17" s="1350">
        <v>13370.5</v>
      </c>
      <c r="G17" s="1351">
        <v>15792</v>
      </c>
      <c r="H17" s="1352">
        <v>15018</v>
      </c>
      <c r="I17" s="1352">
        <v>14485</v>
      </c>
      <c r="J17" s="1352">
        <v>13695</v>
      </c>
      <c r="K17" s="1353">
        <v>13046</v>
      </c>
      <c r="L17" s="1354" t="s">
        <v>255</v>
      </c>
    </row>
    <row r="18" spans="1:12" s="57" customFormat="1" ht="11.85" customHeight="1" x14ac:dyDescent="0.3">
      <c r="A18" s="1347" t="s">
        <v>256</v>
      </c>
      <c r="B18" s="1348">
        <v>21252.5</v>
      </c>
      <c r="C18" s="1349">
        <v>20565.5</v>
      </c>
      <c r="D18" s="1349">
        <v>19579</v>
      </c>
      <c r="E18" s="1349">
        <v>18150</v>
      </c>
      <c r="F18" s="1350">
        <v>17048</v>
      </c>
      <c r="G18" s="1351">
        <v>20995</v>
      </c>
      <c r="H18" s="1352">
        <v>20136</v>
      </c>
      <c r="I18" s="1352">
        <v>19022</v>
      </c>
      <c r="J18" s="1352">
        <v>17547</v>
      </c>
      <c r="K18" s="1353">
        <v>16549</v>
      </c>
      <c r="L18" s="1354" t="s">
        <v>256</v>
      </c>
    </row>
    <row r="19" spans="1:12" s="57" customFormat="1" ht="11.85" customHeight="1" x14ac:dyDescent="0.3">
      <c r="A19" s="1347" t="s">
        <v>257</v>
      </c>
      <c r="B19" s="1348">
        <v>23157</v>
      </c>
      <c r="C19" s="1349">
        <v>22643.5</v>
      </c>
      <c r="D19" s="1349">
        <v>22105.5</v>
      </c>
      <c r="E19" s="1349">
        <v>21298</v>
      </c>
      <c r="F19" s="1350">
        <v>20698.5</v>
      </c>
      <c r="G19" s="1351">
        <v>22910</v>
      </c>
      <c r="H19" s="1352">
        <v>22377</v>
      </c>
      <c r="I19" s="1352">
        <v>21834</v>
      </c>
      <c r="J19" s="1352">
        <v>21057</v>
      </c>
      <c r="K19" s="1353">
        <v>20340</v>
      </c>
      <c r="L19" s="1354" t="s">
        <v>257</v>
      </c>
    </row>
    <row r="20" spans="1:12" s="57" customFormat="1" ht="11.85" customHeight="1" x14ac:dyDescent="0.3">
      <c r="A20" s="1347" t="s">
        <v>258</v>
      </c>
      <c r="B20" s="1348">
        <v>24816</v>
      </c>
      <c r="C20" s="1349">
        <v>24225</v>
      </c>
      <c r="D20" s="1349">
        <v>23747.5</v>
      </c>
      <c r="E20" s="1349">
        <v>23050</v>
      </c>
      <c r="F20" s="1350">
        <v>22598</v>
      </c>
      <c r="G20" s="1351">
        <v>24557</v>
      </c>
      <c r="H20" s="1352">
        <v>23893</v>
      </c>
      <c r="I20" s="1352">
        <v>23602</v>
      </c>
      <c r="J20" s="1352">
        <v>22850</v>
      </c>
      <c r="K20" s="1353">
        <v>22346</v>
      </c>
      <c r="L20" s="1354" t="s">
        <v>258</v>
      </c>
    </row>
    <row r="21" spans="1:12" s="57" customFormat="1" ht="11.85" customHeight="1" x14ac:dyDescent="0.3">
      <c r="A21" s="1347" t="s">
        <v>259</v>
      </c>
      <c r="B21" s="1348">
        <v>24972</v>
      </c>
      <c r="C21" s="1349">
        <v>25376</v>
      </c>
      <c r="D21" s="1349">
        <v>25378.5</v>
      </c>
      <c r="E21" s="1349">
        <v>25021.5</v>
      </c>
      <c r="F21" s="1350">
        <v>24676</v>
      </c>
      <c r="G21" s="1351">
        <v>25255</v>
      </c>
      <c r="H21" s="1352">
        <v>25497</v>
      </c>
      <c r="I21" s="1352">
        <v>25260</v>
      </c>
      <c r="J21" s="1352">
        <v>24903</v>
      </c>
      <c r="K21" s="1353">
        <v>24449</v>
      </c>
      <c r="L21" s="1354" t="s">
        <v>259</v>
      </c>
    </row>
    <row r="22" spans="1:12" s="57" customFormat="1" ht="11.85" customHeight="1" x14ac:dyDescent="0.3">
      <c r="A22" s="1347" t="s">
        <v>260</v>
      </c>
      <c r="B22" s="1348">
        <v>20812</v>
      </c>
      <c r="C22" s="1349">
        <v>21582</v>
      </c>
      <c r="D22" s="1349">
        <v>22489.5</v>
      </c>
      <c r="E22" s="1349">
        <v>23045</v>
      </c>
      <c r="F22" s="1350">
        <v>23724.5</v>
      </c>
      <c r="G22" s="1351">
        <v>21143</v>
      </c>
      <c r="H22" s="1352">
        <v>22021</v>
      </c>
      <c r="I22" s="1352">
        <v>22958</v>
      </c>
      <c r="J22" s="1352">
        <v>23363</v>
      </c>
      <c r="K22" s="1353">
        <v>24086</v>
      </c>
      <c r="L22" s="1354" t="s">
        <v>260</v>
      </c>
    </row>
    <row r="23" spans="1:12" s="57" customFormat="1" ht="11.85" customHeight="1" x14ac:dyDescent="0.3">
      <c r="A23" s="1347" t="s">
        <v>261</v>
      </c>
      <c r="B23" s="1348">
        <v>20321.5</v>
      </c>
      <c r="C23" s="1349">
        <v>19844</v>
      </c>
      <c r="D23" s="1349">
        <v>19528</v>
      </c>
      <c r="E23" s="1349">
        <v>19372</v>
      </c>
      <c r="F23" s="1350">
        <v>19620</v>
      </c>
      <c r="G23" s="1351">
        <v>20081</v>
      </c>
      <c r="H23" s="1352">
        <v>19607</v>
      </c>
      <c r="I23" s="1352">
        <v>19449</v>
      </c>
      <c r="J23" s="1352">
        <v>19461</v>
      </c>
      <c r="K23" s="1353">
        <v>19779</v>
      </c>
      <c r="L23" s="1354" t="s">
        <v>261</v>
      </c>
    </row>
    <row r="24" spans="1:12" s="57" customFormat="1" ht="11.85" customHeight="1" x14ac:dyDescent="0.3">
      <c r="A24" s="1347" t="s">
        <v>262</v>
      </c>
      <c r="B24" s="1348">
        <v>20340.5</v>
      </c>
      <c r="C24" s="1349">
        <v>20308.5</v>
      </c>
      <c r="D24" s="1349">
        <v>20287</v>
      </c>
      <c r="E24" s="1349">
        <v>19931</v>
      </c>
      <c r="F24" s="1350">
        <v>19640.5</v>
      </c>
      <c r="G24" s="1351">
        <v>20256</v>
      </c>
      <c r="H24" s="1352">
        <v>20361</v>
      </c>
      <c r="I24" s="1352">
        <v>20213</v>
      </c>
      <c r="J24" s="1352">
        <v>19756</v>
      </c>
      <c r="K24" s="1353">
        <v>19525</v>
      </c>
      <c r="L24" s="1354" t="s">
        <v>262</v>
      </c>
    </row>
    <row r="25" spans="1:12" s="57" customFormat="1" ht="11.85" customHeight="1" x14ac:dyDescent="0.3">
      <c r="A25" s="1347" t="s">
        <v>263</v>
      </c>
      <c r="B25" s="1348">
        <v>20310.5</v>
      </c>
      <c r="C25" s="1349">
        <v>20167.5</v>
      </c>
      <c r="D25" s="1349">
        <v>19889</v>
      </c>
      <c r="E25" s="1349">
        <v>19482.5</v>
      </c>
      <c r="F25" s="1350">
        <v>19045.5</v>
      </c>
      <c r="G25" s="1351">
        <v>20303</v>
      </c>
      <c r="H25" s="1352">
        <v>20032</v>
      </c>
      <c r="I25" s="1352">
        <v>19746</v>
      </c>
      <c r="J25" s="1352">
        <v>19242</v>
      </c>
      <c r="K25" s="1353">
        <v>18849</v>
      </c>
      <c r="L25" s="1354" t="s">
        <v>263</v>
      </c>
    </row>
    <row r="26" spans="1:12" s="57" customFormat="1" ht="11.85" customHeight="1" x14ac:dyDescent="0.3">
      <c r="A26" s="1347" t="s">
        <v>264</v>
      </c>
      <c r="B26" s="1348">
        <v>16587</v>
      </c>
      <c r="C26" s="1349">
        <v>17197.5</v>
      </c>
      <c r="D26" s="1349">
        <v>17743.5</v>
      </c>
      <c r="E26" s="1349">
        <v>17931</v>
      </c>
      <c r="F26" s="1350">
        <v>18011</v>
      </c>
      <c r="G26" s="1351">
        <v>16829</v>
      </c>
      <c r="H26" s="1352">
        <v>17566</v>
      </c>
      <c r="I26" s="1352">
        <v>17921</v>
      </c>
      <c r="J26" s="1352">
        <v>17968</v>
      </c>
      <c r="K26" s="1353">
        <v>18054</v>
      </c>
      <c r="L26" s="1354" t="s">
        <v>264</v>
      </c>
    </row>
    <row r="27" spans="1:12" s="57" customFormat="1" ht="11.85" customHeight="1" x14ac:dyDescent="0.3">
      <c r="A27" s="1347" t="s">
        <v>265</v>
      </c>
      <c r="B27" s="1348">
        <v>10787</v>
      </c>
      <c r="C27" s="1349">
        <v>11363</v>
      </c>
      <c r="D27" s="1349">
        <v>11972</v>
      </c>
      <c r="E27" s="1349">
        <v>12612</v>
      </c>
      <c r="F27" s="1350">
        <v>13289.5</v>
      </c>
      <c r="G27" s="1351">
        <v>11133</v>
      </c>
      <c r="H27" s="1352">
        <v>11593</v>
      </c>
      <c r="I27" s="1352">
        <v>12351</v>
      </c>
      <c r="J27" s="1352">
        <v>12961</v>
      </c>
      <c r="K27" s="1353">
        <v>13618</v>
      </c>
      <c r="L27" s="1354" t="s">
        <v>265</v>
      </c>
    </row>
    <row r="28" spans="1:12" s="57" customFormat="1" ht="11.85" customHeight="1" x14ac:dyDescent="0.3">
      <c r="A28" s="1347" t="s">
        <v>266</v>
      </c>
      <c r="B28" s="1348">
        <v>7154</v>
      </c>
      <c r="C28" s="1349">
        <v>7410</v>
      </c>
      <c r="D28" s="1349">
        <v>7534.5</v>
      </c>
      <c r="E28" s="1349">
        <v>7409</v>
      </c>
      <c r="F28" s="1350">
        <v>7591</v>
      </c>
      <c r="G28" s="1351">
        <v>7290</v>
      </c>
      <c r="H28" s="1352">
        <v>7530</v>
      </c>
      <c r="I28" s="1352">
        <v>7539</v>
      </c>
      <c r="J28" s="1352">
        <v>7385</v>
      </c>
      <c r="K28" s="1353">
        <v>7797</v>
      </c>
      <c r="L28" s="1354" t="s">
        <v>266</v>
      </c>
    </row>
    <row r="29" spans="1:12" s="57" customFormat="1" ht="11.85" customHeight="1" x14ac:dyDescent="0.3">
      <c r="A29" s="1347" t="s">
        <v>267</v>
      </c>
      <c r="B29" s="1348">
        <v>4188.5</v>
      </c>
      <c r="C29" s="1349">
        <v>4284.5</v>
      </c>
      <c r="D29" s="1349">
        <v>4417.5</v>
      </c>
      <c r="E29" s="1349">
        <v>4399.5</v>
      </c>
      <c r="F29" s="1350">
        <v>4429</v>
      </c>
      <c r="G29" s="1351">
        <v>4201</v>
      </c>
      <c r="H29" s="1352">
        <v>4368</v>
      </c>
      <c r="I29" s="1352">
        <v>4467</v>
      </c>
      <c r="J29" s="1352">
        <v>4388</v>
      </c>
      <c r="K29" s="1353">
        <v>4470</v>
      </c>
      <c r="L29" s="1354" t="s">
        <v>267</v>
      </c>
    </row>
    <row r="30" spans="1:12" s="57" customFormat="1" ht="11.85" customHeight="1" x14ac:dyDescent="0.3">
      <c r="A30" s="1347" t="s">
        <v>268</v>
      </c>
      <c r="B30" s="1348">
        <v>2049</v>
      </c>
      <c r="C30" s="1349">
        <v>2085.5</v>
      </c>
      <c r="D30" s="1349">
        <v>2123</v>
      </c>
      <c r="E30" s="1349">
        <v>2062</v>
      </c>
      <c r="F30" s="1350">
        <v>2016</v>
      </c>
      <c r="G30" s="1351">
        <v>2063</v>
      </c>
      <c r="H30" s="1352">
        <v>2108</v>
      </c>
      <c r="I30" s="1352">
        <v>2138</v>
      </c>
      <c r="J30" s="1352">
        <v>2035</v>
      </c>
      <c r="K30" s="1353">
        <v>1997</v>
      </c>
      <c r="L30" s="1354" t="s">
        <v>268</v>
      </c>
    </row>
    <row r="31" spans="1:12" s="57" customFormat="1" ht="11.85" customHeight="1" x14ac:dyDescent="0.3">
      <c r="A31" s="1347" t="s">
        <v>269</v>
      </c>
      <c r="B31" s="1348">
        <v>577.5</v>
      </c>
      <c r="C31" s="1349">
        <v>616.5</v>
      </c>
      <c r="D31" s="1349">
        <v>635</v>
      </c>
      <c r="E31" s="1349">
        <v>573.5</v>
      </c>
      <c r="F31" s="1350">
        <v>597.5</v>
      </c>
      <c r="G31" s="1351">
        <v>591</v>
      </c>
      <c r="H31" s="1352">
        <v>642</v>
      </c>
      <c r="I31" s="1352">
        <v>628</v>
      </c>
      <c r="J31" s="1352">
        <v>569</v>
      </c>
      <c r="K31" s="1353">
        <v>626</v>
      </c>
      <c r="L31" s="1354" t="s">
        <v>269</v>
      </c>
    </row>
    <row r="32" spans="1:12" s="57" customFormat="1" ht="11.85" customHeight="1" x14ac:dyDescent="0.3">
      <c r="A32" s="1347" t="s">
        <v>270</v>
      </c>
      <c r="B32" s="1348">
        <v>113</v>
      </c>
      <c r="C32" s="1349">
        <v>129.5</v>
      </c>
      <c r="D32" s="1349">
        <v>136</v>
      </c>
      <c r="E32" s="1349">
        <v>117</v>
      </c>
      <c r="F32" s="1350">
        <v>123</v>
      </c>
      <c r="G32" s="1351">
        <v>123</v>
      </c>
      <c r="H32" s="1352">
        <v>136</v>
      </c>
      <c r="I32" s="1352">
        <v>136</v>
      </c>
      <c r="J32" s="1352">
        <v>121</v>
      </c>
      <c r="K32" s="1353">
        <v>125</v>
      </c>
      <c r="L32" s="1354" t="s">
        <v>270</v>
      </c>
    </row>
    <row r="33" spans="1:12" s="57" customFormat="1" ht="11.85" customHeight="1" x14ac:dyDescent="0.3">
      <c r="A33" s="1355" t="s">
        <v>271</v>
      </c>
      <c r="B33" s="1356">
        <v>42</v>
      </c>
      <c r="C33" s="1357">
        <v>47</v>
      </c>
      <c r="D33" s="1357">
        <v>54</v>
      </c>
      <c r="E33" s="1357">
        <v>12</v>
      </c>
      <c r="F33" s="1358">
        <v>17.5</v>
      </c>
      <c r="G33" s="1359">
        <v>44</v>
      </c>
      <c r="H33" s="1360">
        <v>50</v>
      </c>
      <c r="I33" s="1360">
        <v>58</v>
      </c>
      <c r="J33" s="1360">
        <v>15</v>
      </c>
      <c r="K33" s="1361">
        <v>20</v>
      </c>
      <c r="L33" s="1362" t="s">
        <v>271</v>
      </c>
    </row>
    <row r="34" spans="1:12" s="57" customFormat="1" ht="14.1" customHeight="1" x14ac:dyDescent="0.3">
      <c r="A34" s="1334" t="s">
        <v>272</v>
      </c>
      <c r="B34" s="1335"/>
      <c r="C34" s="1363"/>
      <c r="D34" s="1363"/>
      <c r="E34" s="1363"/>
      <c r="F34" s="1364"/>
      <c r="G34" s="1260"/>
      <c r="H34" s="1336"/>
      <c r="I34" s="1336"/>
      <c r="J34" s="1336"/>
      <c r="K34" s="1365"/>
      <c r="L34" s="1366" t="s">
        <v>32</v>
      </c>
    </row>
    <row r="35" spans="1:12" s="57" customFormat="1" ht="11.85" customHeight="1" x14ac:dyDescent="0.3">
      <c r="A35" s="1339" t="s">
        <v>250</v>
      </c>
      <c r="B35" s="1340">
        <v>298453</v>
      </c>
      <c r="C35" s="1341">
        <v>297702.5</v>
      </c>
      <c r="D35" s="1341">
        <v>296896.5</v>
      </c>
      <c r="E35" s="1341">
        <v>292892.5</v>
      </c>
      <c r="F35" s="1342">
        <v>291239</v>
      </c>
      <c r="G35" s="1343">
        <v>298041</v>
      </c>
      <c r="H35" s="1344">
        <v>297364</v>
      </c>
      <c r="I35" s="1344">
        <v>296429</v>
      </c>
      <c r="J35" s="1344">
        <v>291982</v>
      </c>
      <c r="K35" s="1345">
        <v>290496</v>
      </c>
      <c r="L35" s="1367" t="s">
        <v>30</v>
      </c>
    </row>
    <row r="36" spans="1:12" s="57" customFormat="1" ht="11.85" customHeight="1" x14ac:dyDescent="0.3">
      <c r="A36" s="1347" t="s">
        <v>251</v>
      </c>
      <c r="B36" s="1348">
        <v>13161</v>
      </c>
      <c r="C36" s="1349">
        <v>13205</v>
      </c>
      <c r="D36" s="1349">
        <v>13323.5</v>
      </c>
      <c r="E36" s="1349">
        <v>13329</v>
      </c>
      <c r="F36" s="1350">
        <v>13067.5</v>
      </c>
      <c r="G36" s="1351">
        <v>13134</v>
      </c>
      <c r="H36" s="1352">
        <v>13276</v>
      </c>
      <c r="I36" s="1352">
        <v>13371</v>
      </c>
      <c r="J36" s="1352">
        <v>13244</v>
      </c>
      <c r="K36" s="1353">
        <v>12891</v>
      </c>
      <c r="L36" s="1354" t="s">
        <v>251</v>
      </c>
    </row>
    <row r="37" spans="1:12" s="57" customFormat="1" ht="11.85" customHeight="1" x14ac:dyDescent="0.3">
      <c r="A37" s="1347" t="s">
        <v>252</v>
      </c>
      <c r="B37" s="1348">
        <v>13637.5</v>
      </c>
      <c r="C37" s="1349">
        <v>13620</v>
      </c>
      <c r="D37" s="1349">
        <v>13491.5</v>
      </c>
      <c r="E37" s="1349">
        <v>13417.5</v>
      </c>
      <c r="F37" s="1350">
        <v>13491</v>
      </c>
      <c r="G37" s="1351">
        <v>13674</v>
      </c>
      <c r="H37" s="1352">
        <v>13566</v>
      </c>
      <c r="I37" s="1352">
        <v>13417</v>
      </c>
      <c r="J37" s="1352">
        <v>13448</v>
      </c>
      <c r="K37" s="1353">
        <v>13534</v>
      </c>
      <c r="L37" s="1354" t="s">
        <v>252</v>
      </c>
    </row>
    <row r="38" spans="1:12" s="57" customFormat="1" ht="11.85" customHeight="1" x14ac:dyDescent="0.3">
      <c r="A38" s="1347" t="s">
        <v>253</v>
      </c>
      <c r="B38" s="1348">
        <v>12373</v>
      </c>
      <c r="C38" s="1349">
        <v>12668</v>
      </c>
      <c r="D38" s="1349">
        <v>12939</v>
      </c>
      <c r="E38" s="1349">
        <v>13132</v>
      </c>
      <c r="F38" s="1350">
        <v>13374.5</v>
      </c>
      <c r="G38" s="1351">
        <v>12538</v>
      </c>
      <c r="H38" s="1352">
        <v>12798</v>
      </c>
      <c r="I38" s="1352">
        <v>13080</v>
      </c>
      <c r="J38" s="1352">
        <v>13282</v>
      </c>
      <c r="K38" s="1353">
        <v>13467</v>
      </c>
      <c r="L38" s="1354" t="s">
        <v>253</v>
      </c>
    </row>
    <row r="39" spans="1:12" s="57" customFormat="1" ht="11.85" customHeight="1" x14ac:dyDescent="0.3">
      <c r="A39" s="1347" t="s">
        <v>254</v>
      </c>
      <c r="B39" s="1348">
        <v>12699</v>
      </c>
      <c r="C39" s="1349">
        <v>12390.5</v>
      </c>
      <c r="D39" s="1349">
        <v>12130</v>
      </c>
      <c r="E39" s="1349">
        <v>11890.5</v>
      </c>
      <c r="F39" s="1350">
        <v>11992.5</v>
      </c>
      <c r="G39" s="1351">
        <v>12514</v>
      </c>
      <c r="H39" s="1352">
        <v>12267</v>
      </c>
      <c r="I39" s="1352">
        <v>11993</v>
      </c>
      <c r="J39" s="1352">
        <v>11915</v>
      </c>
      <c r="K39" s="1353">
        <v>12070</v>
      </c>
      <c r="L39" s="1354" t="s">
        <v>254</v>
      </c>
    </row>
    <row r="40" spans="1:12" s="57" customFormat="1" ht="11.85" customHeight="1" x14ac:dyDescent="0.3">
      <c r="A40" s="1347" t="s">
        <v>255</v>
      </c>
      <c r="B40" s="1348">
        <v>15423</v>
      </c>
      <c r="C40" s="1349">
        <v>14491.5</v>
      </c>
      <c r="D40" s="1349">
        <v>13994.5</v>
      </c>
      <c r="E40" s="1349">
        <v>13384.5</v>
      </c>
      <c r="F40" s="1350">
        <v>12894</v>
      </c>
      <c r="G40" s="1351">
        <v>14836</v>
      </c>
      <c r="H40" s="1352">
        <v>14147</v>
      </c>
      <c r="I40" s="1352">
        <v>13842</v>
      </c>
      <c r="J40" s="1352">
        <v>13120</v>
      </c>
      <c r="K40" s="1353">
        <v>12668</v>
      </c>
      <c r="L40" s="1354" t="s">
        <v>255</v>
      </c>
    </row>
    <row r="41" spans="1:12" s="57" customFormat="1" ht="11.85" customHeight="1" x14ac:dyDescent="0.3">
      <c r="A41" s="1347" t="s">
        <v>256</v>
      </c>
      <c r="B41" s="1348">
        <v>19958</v>
      </c>
      <c r="C41" s="1349">
        <v>19278.5</v>
      </c>
      <c r="D41" s="1349">
        <v>18358.5</v>
      </c>
      <c r="E41" s="1349">
        <v>16995.5</v>
      </c>
      <c r="F41" s="1350">
        <v>15892</v>
      </c>
      <c r="G41" s="1351">
        <v>19640</v>
      </c>
      <c r="H41" s="1352">
        <v>18917</v>
      </c>
      <c r="I41" s="1352">
        <v>17800</v>
      </c>
      <c r="J41" s="1352">
        <v>16434</v>
      </c>
      <c r="K41" s="1353">
        <v>15350</v>
      </c>
      <c r="L41" s="1354" t="s">
        <v>256</v>
      </c>
    </row>
    <row r="42" spans="1:12" s="57" customFormat="1" ht="11.85" customHeight="1" x14ac:dyDescent="0.3">
      <c r="A42" s="1347" t="s">
        <v>257</v>
      </c>
      <c r="B42" s="1348">
        <v>21376</v>
      </c>
      <c r="C42" s="1349">
        <v>20899.5</v>
      </c>
      <c r="D42" s="1349">
        <v>20407</v>
      </c>
      <c r="E42" s="1349">
        <v>19640</v>
      </c>
      <c r="F42" s="1350">
        <v>19162.5</v>
      </c>
      <c r="G42" s="1351">
        <v>21187</v>
      </c>
      <c r="H42" s="1352">
        <v>20612</v>
      </c>
      <c r="I42" s="1352">
        <v>20202</v>
      </c>
      <c r="J42" s="1352">
        <v>19420</v>
      </c>
      <c r="K42" s="1353">
        <v>18905</v>
      </c>
      <c r="L42" s="1354" t="s">
        <v>257</v>
      </c>
    </row>
    <row r="43" spans="1:12" s="57" customFormat="1" ht="11.85" customHeight="1" x14ac:dyDescent="0.3">
      <c r="A43" s="1347" t="s">
        <v>258</v>
      </c>
      <c r="B43" s="1348">
        <v>22785.5</v>
      </c>
      <c r="C43" s="1349">
        <v>22230.5</v>
      </c>
      <c r="D43" s="1349">
        <v>21734.5</v>
      </c>
      <c r="E43" s="1349">
        <v>21004.5</v>
      </c>
      <c r="F43" s="1350">
        <v>20642.5</v>
      </c>
      <c r="G43" s="1351">
        <v>22580</v>
      </c>
      <c r="H43" s="1352">
        <v>21881</v>
      </c>
      <c r="I43" s="1352">
        <v>21588</v>
      </c>
      <c r="J43" s="1352">
        <v>20857</v>
      </c>
      <c r="K43" s="1353">
        <v>20428</v>
      </c>
      <c r="L43" s="1354" t="s">
        <v>258</v>
      </c>
    </row>
    <row r="44" spans="1:12" s="57" customFormat="1" ht="11.85" customHeight="1" x14ac:dyDescent="0.3">
      <c r="A44" s="1347" t="s">
        <v>259</v>
      </c>
      <c r="B44" s="1348">
        <v>23232</v>
      </c>
      <c r="C44" s="1349">
        <v>23468</v>
      </c>
      <c r="D44" s="1349">
        <v>23471</v>
      </c>
      <c r="E44" s="1349">
        <v>22911</v>
      </c>
      <c r="F44" s="1350">
        <v>22531.5</v>
      </c>
      <c r="G44" s="1351">
        <v>23373</v>
      </c>
      <c r="H44" s="1352">
        <v>23563</v>
      </c>
      <c r="I44" s="1352">
        <v>23379</v>
      </c>
      <c r="J44" s="1352">
        <v>22732</v>
      </c>
      <c r="K44" s="1353">
        <v>22331</v>
      </c>
      <c r="L44" s="1354" t="s">
        <v>259</v>
      </c>
    </row>
    <row r="45" spans="1:12" s="57" customFormat="1" ht="11.85" customHeight="1" x14ac:dyDescent="0.3">
      <c r="A45" s="1347" t="s">
        <v>260</v>
      </c>
      <c r="B45" s="1348">
        <v>20147.5</v>
      </c>
      <c r="C45" s="1349">
        <v>20790.5</v>
      </c>
      <c r="D45" s="1349">
        <v>21481.5</v>
      </c>
      <c r="E45" s="1349">
        <v>21961.5</v>
      </c>
      <c r="F45" s="1350">
        <v>22433.5</v>
      </c>
      <c r="G45" s="1351">
        <v>20438</v>
      </c>
      <c r="H45" s="1352">
        <v>21143</v>
      </c>
      <c r="I45" s="1352">
        <v>21820</v>
      </c>
      <c r="J45" s="1352">
        <v>22280</v>
      </c>
      <c r="K45" s="1353">
        <v>22587</v>
      </c>
      <c r="L45" s="1354" t="s">
        <v>260</v>
      </c>
    </row>
    <row r="46" spans="1:12" s="57" customFormat="1" ht="11.85" customHeight="1" x14ac:dyDescent="0.3">
      <c r="A46" s="1347" t="s">
        <v>261</v>
      </c>
      <c r="B46" s="1348">
        <v>20268.5</v>
      </c>
      <c r="C46" s="1349">
        <v>19835</v>
      </c>
      <c r="D46" s="1349">
        <v>19466.5</v>
      </c>
      <c r="E46" s="1349">
        <v>19148</v>
      </c>
      <c r="F46" s="1350">
        <v>19259</v>
      </c>
      <c r="G46" s="1351">
        <v>20068</v>
      </c>
      <c r="H46" s="1352">
        <v>19602</v>
      </c>
      <c r="I46" s="1352">
        <v>19331</v>
      </c>
      <c r="J46" s="1352">
        <v>19084</v>
      </c>
      <c r="K46" s="1353">
        <v>19434</v>
      </c>
      <c r="L46" s="1354" t="s">
        <v>261</v>
      </c>
    </row>
    <row r="47" spans="1:12" s="57" customFormat="1" ht="11.85" customHeight="1" x14ac:dyDescent="0.3">
      <c r="A47" s="1347" t="s">
        <v>262</v>
      </c>
      <c r="B47" s="1348">
        <v>20732.5</v>
      </c>
      <c r="C47" s="1349">
        <v>20630.5</v>
      </c>
      <c r="D47" s="1349">
        <v>20658.5</v>
      </c>
      <c r="E47" s="1349">
        <v>20416.5</v>
      </c>
      <c r="F47" s="1350">
        <v>20126</v>
      </c>
      <c r="G47" s="1351">
        <v>20568</v>
      </c>
      <c r="H47" s="1352">
        <v>20693</v>
      </c>
      <c r="I47" s="1352">
        <v>20624</v>
      </c>
      <c r="J47" s="1352">
        <v>20277</v>
      </c>
      <c r="K47" s="1353">
        <v>19975</v>
      </c>
      <c r="L47" s="1354" t="s">
        <v>262</v>
      </c>
    </row>
    <row r="48" spans="1:12" s="57" customFormat="1" ht="11.85" customHeight="1" x14ac:dyDescent="0.3">
      <c r="A48" s="1347" t="s">
        <v>263</v>
      </c>
      <c r="B48" s="1348">
        <v>22183</v>
      </c>
      <c r="C48" s="1349">
        <v>21996.5</v>
      </c>
      <c r="D48" s="1349">
        <v>21528</v>
      </c>
      <c r="E48" s="1349">
        <v>20960.5</v>
      </c>
      <c r="F48" s="1350">
        <v>20434</v>
      </c>
      <c r="G48" s="1351">
        <v>22195</v>
      </c>
      <c r="H48" s="1352">
        <v>21798</v>
      </c>
      <c r="I48" s="1352">
        <v>21258</v>
      </c>
      <c r="J48" s="1352">
        <v>20648</v>
      </c>
      <c r="K48" s="1353">
        <v>20220</v>
      </c>
      <c r="L48" s="1354" t="s">
        <v>263</v>
      </c>
    </row>
    <row r="49" spans="1:12" s="57" customFormat="1" ht="11.85" customHeight="1" x14ac:dyDescent="0.3">
      <c r="A49" s="1347" t="s">
        <v>264</v>
      </c>
      <c r="B49" s="1348">
        <v>19664</v>
      </c>
      <c r="C49" s="1349">
        <v>20248</v>
      </c>
      <c r="D49" s="1349">
        <v>20756.5</v>
      </c>
      <c r="E49" s="1349">
        <v>21022.5</v>
      </c>
      <c r="F49" s="1350">
        <v>21114</v>
      </c>
      <c r="G49" s="1351">
        <v>19916</v>
      </c>
      <c r="H49" s="1352">
        <v>20580</v>
      </c>
      <c r="I49" s="1352">
        <v>20933</v>
      </c>
      <c r="J49" s="1352">
        <v>21107</v>
      </c>
      <c r="K49" s="1353">
        <v>21121</v>
      </c>
      <c r="L49" s="1354" t="s">
        <v>264</v>
      </c>
    </row>
    <row r="50" spans="1:12" s="57" customFormat="1" ht="11.85" customHeight="1" x14ac:dyDescent="0.3">
      <c r="A50" s="1347" t="s">
        <v>265</v>
      </c>
      <c r="B50" s="1348">
        <v>14702.5</v>
      </c>
      <c r="C50" s="1349">
        <v>15266.5</v>
      </c>
      <c r="D50" s="1349">
        <v>16005.5</v>
      </c>
      <c r="E50" s="1349">
        <v>16888.5</v>
      </c>
      <c r="F50" s="1350">
        <v>17617</v>
      </c>
      <c r="G50" s="1351">
        <v>15027</v>
      </c>
      <c r="H50" s="1352">
        <v>15506</v>
      </c>
      <c r="I50" s="1352">
        <v>16505</v>
      </c>
      <c r="J50" s="1352">
        <v>17305</v>
      </c>
      <c r="K50" s="1353">
        <v>17929</v>
      </c>
      <c r="L50" s="1354" t="s">
        <v>265</v>
      </c>
    </row>
    <row r="51" spans="1:12" s="57" customFormat="1" ht="11.85" customHeight="1" x14ac:dyDescent="0.3">
      <c r="A51" s="1347" t="s">
        <v>266</v>
      </c>
      <c r="B51" s="1348">
        <v>11374</v>
      </c>
      <c r="C51" s="1349">
        <v>11639.5</v>
      </c>
      <c r="D51" s="1349">
        <v>11790.5</v>
      </c>
      <c r="E51" s="1349">
        <v>11751.5</v>
      </c>
      <c r="F51" s="1350">
        <v>12089</v>
      </c>
      <c r="G51" s="1351">
        <v>11477</v>
      </c>
      <c r="H51" s="1352">
        <v>11802</v>
      </c>
      <c r="I51" s="1352">
        <v>11779</v>
      </c>
      <c r="J51" s="1352">
        <v>11801</v>
      </c>
      <c r="K51" s="1353">
        <v>12377</v>
      </c>
      <c r="L51" s="1354" t="s">
        <v>266</v>
      </c>
    </row>
    <row r="52" spans="1:12" s="57" customFormat="1" ht="11.85" customHeight="1" x14ac:dyDescent="0.3">
      <c r="A52" s="1347" t="s">
        <v>267</v>
      </c>
      <c r="B52" s="1348">
        <v>7959</v>
      </c>
      <c r="C52" s="1349">
        <v>8120</v>
      </c>
      <c r="D52" s="1349">
        <v>8261.5</v>
      </c>
      <c r="E52" s="1349">
        <v>8348.5</v>
      </c>
      <c r="F52" s="1350">
        <v>8457</v>
      </c>
      <c r="G52" s="1351">
        <v>8037</v>
      </c>
      <c r="H52" s="1352">
        <v>8203</v>
      </c>
      <c r="I52" s="1352">
        <v>8320</v>
      </c>
      <c r="J52" s="1352">
        <v>8398</v>
      </c>
      <c r="K52" s="1353">
        <v>8516</v>
      </c>
      <c r="L52" s="1354" t="s">
        <v>267</v>
      </c>
    </row>
    <row r="53" spans="1:12" s="57" customFormat="1" ht="11.85" customHeight="1" x14ac:dyDescent="0.3">
      <c r="A53" s="1347" t="s">
        <v>268</v>
      </c>
      <c r="B53" s="1348">
        <v>4655.5</v>
      </c>
      <c r="C53" s="1349">
        <v>4693.5</v>
      </c>
      <c r="D53" s="1349">
        <v>4758</v>
      </c>
      <c r="E53" s="1349">
        <v>4631.5</v>
      </c>
      <c r="F53" s="1350">
        <v>4575</v>
      </c>
      <c r="G53" s="1351">
        <v>4671</v>
      </c>
      <c r="H53" s="1352">
        <v>4716</v>
      </c>
      <c r="I53" s="1352">
        <v>4800</v>
      </c>
      <c r="J53" s="1352">
        <v>4574</v>
      </c>
      <c r="K53" s="1353">
        <v>4576</v>
      </c>
      <c r="L53" s="1354" t="s">
        <v>268</v>
      </c>
    </row>
    <row r="54" spans="1:12" s="57" customFormat="1" ht="11.85" customHeight="1" x14ac:dyDescent="0.3">
      <c r="A54" s="1347" t="s">
        <v>269</v>
      </c>
      <c r="B54" s="1348">
        <v>1667.5</v>
      </c>
      <c r="C54" s="1349">
        <v>1733.5</v>
      </c>
      <c r="D54" s="1349">
        <v>1805</v>
      </c>
      <c r="E54" s="1349">
        <v>1719</v>
      </c>
      <c r="F54" s="1350">
        <v>1750</v>
      </c>
      <c r="G54" s="1351">
        <v>1693</v>
      </c>
      <c r="H54" s="1352">
        <v>1774</v>
      </c>
      <c r="I54" s="1352">
        <v>1836</v>
      </c>
      <c r="J54" s="1352">
        <v>1727</v>
      </c>
      <c r="K54" s="1353">
        <v>1773</v>
      </c>
      <c r="L54" s="1354" t="s">
        <v>269</v>
      </c>
    </row>
    <row r="55" spans="1:12" s="57" customFormat="1" ht="11.85" customHeight="1" x14ac:dyDescent="0.3">
      <c r="A55" s="1347" t="s">
        <v>270</v>
      </c>
      <c r="B55" s="1348">
        <v>375</v>
      </c>
      <c r="C55" s="1349">
        <v>400</v>
      </c>
      <c r="D55" s="1349">
        <v>415.5</v>
      </c>
      <c r="E55" s="1349">
        <v>310</v>
      </c>
      <c r="F55" s="1350">
        <v>304</v>
      </c>
      <c r="G55" s="1351">
        <v>391</v>
      </c>
      <c r="H55" s="1352">
        <v>409</v>
      </c>
      <c r="I55" s="1352">
        <v>422</v>
      </c>
      <c r="J55" s="1352">
        <v>299</v>
      </c>
      <c r="K55" s="1353">
        <v>309</v>
      </c>
      <c r="L55" s="1354" t="s">
        <v>270</v>
      </c>
    </row>
    <row r="56" spans="1:12" s="57" customFormat="1" ht="11.85" customHeight="1" x14ac:dyDescent="0.3">
      <c r="A56" s="1347" t="s">
        <v>271</v>
      </c>
      <c r="B56" s="1348">
        <v>79</v>
      </c>
      <c r="C56" s="1349">
        <v>97.5</v>
      </c>
      <c r="D56" s="1349">
        <v>120</v>
      </c>
      <c r="E56" s="1349">
        <v>30</v>
      </c>
      <c r="F56" s="1350">
        <v>32.5</v>
      </c>
      <c r="G56" s="1351">
        <v>84</v>
      </c>
      <c r="H56" s="1352">
        <v>111</v>
      </c>
      <c r="I56" s="1352">
        <v>129</v>
      </c>
      <c r="J56" s="1352">
        <v>30</v>
      </c>
      <c r="K56" s="1353">
        <v>35</v>
      </c>
      <c r="L56" s="1354" t="s">
        <v>271</v>
      </c>
    </row>
    <row r="57" spans="1:12" s="57" customFormat="1" ht="10.199999999999999" x14ac:dyDescent="0.2">
      <c r="A57" s="1659"/>
      <c r="B57" s="1659"/>
      <c r="C57" s="1659"/>
      <c r="D57" s="1659"/>
      <c r="E57" s="1659"/>
      <c r="F57" s="1659"/>
      <c r="G57" s="1659"/>
      <c r="H57" s="1659"/>
      <c r="I57" s="1659"/>
      <c r="J57" s="1659"/>
      <c r="K57" s="1659"/>
      <c r="L57" s="1659"/>
    </row>
    <row r="58" spans="1:12" s="57" customFormat="1" ht="14.1" customHeight="1" x14ac:dyDescent="0.2">
      <c r="A58" s="1033" t="s">
        <v>204</v>
      </c>
      <c r="B58" s="1295"/>
      <c r="C58" s="1295"/>
      <c r="D58" s="1295"/>
      <c r="E58" s="1295"/>
      <c r="F58" s="1295"/>
      <c r="G58" s="1295"/>
      <c r="H58" s="1295"/>
      <c r="I58" s="1295"/>
      <c r="J58" s="1295"/>
      <c r="K58" s="1295"/>
      <c r="L58" s="1296" t="s">
        <v>221</v>
      </c>
    </row>
    <row r="59" spans="1:12" s="1369" customFormat="1" ht="14.4" customHeight="1" x14ac:dyDescent="0.2">
      <c r="A59" s="1368"/>
      <c r="B59" s="299"/>
      <c r="F59" s="1370"/>
      <c r="K59" s="1370"/>
    </row>
    <row r="60" spans="1:12" ht="14.4" customHeight="1" x14ac:dyDescent="0.2">
      <c r="L60" s="210"/>
    </row>
  </sheetData>
  <dataConsolidate>
    <dataRefs count="3">
      <dataRef ref="B95:N108" sheet="J+V-MP" r:id="rId1"/>
      <dataRef ref="B95:N108" sheet="J+V-súkr.sp." r:id="rId2"/>
      <dataRef ref="B97:N110" sheet="Pr-spolu" r:id="rId3"/>
    </dataRefs>
  </dataConsolidate>
  <mergeCells count="3">
    <mergeCell ref="A9:A10"/>
    <mergeCell ref="L9:L10"/>
    <mergeCell ref="A57:L57"/>
  </mergeCells>
  <hyperlinks>
    <hyperlink ref="L58" r:id="rId4" location="!/view/sk/VBD_DEM/om7007rr/v_om7007rr_00_00_00_sk"/>
    <hyperlink ref="O2" location="Obsah_Contents!A1" display="Obsah / Contents"/>
  </hyperlinks>
  <printOptions horizontalCentered="1"/>
  <pageMargins left="1.4173228346456694" right="1.4173228346456694" top="1.7322834645669292" bottom="1.7322834645669292" header="0" footer="1.5748031496062993"/>
  <pageSetup paperSize="9" scale="95" pageOrder="overThenDown" orientation="portrait" r:id="rId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outlinePr showOutlineSymbols="0"/>
  </sheetPr>
  <dimension ref="A1:FI60"/>
  <sheetViews>
    <sheetView showGridLines="0" showOutlineSymbols="0" topLeftCell="A34" zoomScaleNormal="100" zoomScaleSheetLayoutView="100" workbookViewId="0">
      <selection activeCell="O22" sqref="O22"/>
    </sheetView>
  </sheetViews>
  <sheetFormatPr defaultColWidth="9" defaultRowHeight="14.4" customHeight="1" outlineLevelRow="1" x14ac:dyDescent="0.2"/>
  <cols>
    <col min="1" max="1" width="5.09765625" style="1234" customWidth="1"/>
    <col min="2" max="2" width="6.09765625" style="299" customWidth="1"/>
    <col min="3" max="4" width="6.09765625" style="210" customWidth="1"/>
    <col min="5" max="6" width="6.19921875" style="210" customWidth="1"/>
    <col min="7" max="11" width="5.3984375" style="210" customWidth="1"/>
    <col min="12" max="12" width="5.3984375" style="1289" customWidth="1"/>
    <col min="13" max="16384" width="9" style="210"/>
  </cols>
  <sheetData>
    <row r="1" spans="1:165" s="808" customFormat="1" ht="15" customHeight="1" x14ac:dyDescent="0.3">
      <c r="A1" s="986" t="s">
        <v>0</v>
      </c>
      <c r="B1" s="1298"/>
      <c r="C1" s="1048"/>
      <c r="D1" s="1049"/>
      <c r="E1" s="1049"/>
      <c r="F1" s="1048"/>
      <c r="G1" s="1049"/>
      <c r="H1" s="1049"/>
      <c r="I1" s="1299"/>
      <c r="J1" s="1051"/>
      <c r="K1" s="1052"/>
      <c r="L1" s="1300" t="s">
        <v>1</v>
      </c>
    </row>
    <row r="2" spans="1:165" s="1212" customFormat="1" ht="15" customHeight="1" x14ac:dyDescent="0.3">
      <c r="A2" s="1301"/>
      <c r="B2" s="1302"/>
      <c r="C2" s="1303"/>
      <c r="D2" s="1303"/>
      <c r="E2" s="1303"/>
      <c r="F2" s="1303"/>
      <c r="G2" s="1303"/>
      <c r="H2" s="1303"/>
      <c r="I2" s="1304"/>
      <c r="J2" s="1305"/>
      <c r="K2" s="1306"/>
      <c r="O2" s="1446" t="s">
        <v>430</v>
      </c>
    </row>
    <row r="3" spans="1:165" s="812" customFormat="1" ht="14.1" customHeight="1" x14ac:dyDescent="0.3">
      <c r="A3" s="809" t="s">
        <v>240</v>
      </c>
      <c r="B3" s="1307"/>
      <c r="C3" s="811"/>
      <c r="D3" s="811"/>
      <c r="E3" s="811"/>
      <c r="F3" s="811"/>
      <c r="G3" s="811"/>
      <c r="H3" s="811"/>
      <c r="I3" s="811"/>
      <c r="K3" s="813"/>
    </row>
    <row r="4" spans="1:165" s="818" customFormat="1" ht="14.1" customHeight="1" x14ac:dyDescent="0.3">
      <c r="A4" s="814" t="s">
        <v>352</v>
      </c>
      <c r="B4" s="1308"/>
      <c r="C4" s="816"/>
      <c r="D4" s="816"/>
      <c r="E4" s="816"/>
      <c r="F4" s="816"/>
      <c r="G4" s="817"/>
      <c r="H4" s="817"/>
      <c r="I4" s="817"/>
      <c r="K4" s="817"/>
    </row>
    <row r="5" spans="1:165" s="1225" customFormat="1" ht="14.4" hidden="1" customHeight="1" outlineLevel="1" x14ac:dyDescent="0.3">
      <c r="A5" s="1309"/>
      <c r="B5" s="1310"/>
      <c r="C5" s="993"/>
      <c r="D5" s="993"/>
      <c r="E5" s="993"/>
      <c r="F5" s="993"/>
      <c r="G5" s="1223"/>
      <c r="H5" s="993"/>
      <c r="I5" s="993"/>
      <c r="J5" s="993"/>
      <c r="K5" s="993"/>
      <c r="L5" s="1311"/>
    </row>
    <row r="6" spans="1:165" s="1316" customFormat="1" ht="12" customHeight="1" collapsed="1" x14ac:dyDescent="0.3">
      <c r="A6" s="1312" t="s">
        <v>376</v>
      </c>
      <c r="B6" s="1313"/>
      <c r="C6" s="1314"/>
      <c r="D6" s="1314"/>
      <c r="E6" s="1314"/>
      <c r="F6" s="1314"/>
      <c r="G6" s="1315"/>
      <c r="H6" s="1314"/>
      <c r="I6" s="1314"/>
      <c r="J6" s="1314"/>
      <c r="K6" s="1314"/>
      <c r="L6" s="823" t="s">
        <v>377</v>
      </c>
    </row>
    <row r="7" spans="1:165" s="1312" customFormat="1" ht="12" customHeight="1" thickBot="1" x14ac:dyDescent="0.35">
      <c r="A7" s="1312" t="s">
        <v>156</v>
      </c>
      <c r="B7" s="1317"/>
      <c r="C7" s="1318"/>
      <c r="D7" s="1319"/>
      <c r="E7" s="1319"/>
      <c r="F7" s="1319"/>
      <c r="G7" s="350"/>
      <c r="H7" s="1319"/>
      <c r="I7" s="1319"/>
      <c r="J7" s="1319"/>
      <c r="K7" s="1319"/>
      <c r="L7" s="1320" t="s">
        <v>157</v>
      </c>
    </row>
    <row r="8" spans="1:165" s="1328" customFormat="1" ht="14.1" customHeight="1" x14ac:dyDescent="0.3">
      <c r="A8" s="1321" t="s">
        <v>355</v>
      </c>
      <c r="B8" s="1322"/>
      <c r="C8" s="1323" t="s">
        <v>378</v>
      </c>
      <c r="D8" s="1324"/>
      <c r="E8" s="1324"/>
      <c r="F8" s="1324"/>
      <c r="G8" s="1325"/>
      <c r="H8" s="1324"/>
      <c r="I8" s="1324"/>
      <c r="J8" s="1324"/>
      <c r="K8" s="1326"/>
      <c r="L8" s="1327" t="s">
        <v>357</v>
      </c>
      <c r="M8" s="1438"/>
      <c r="N8" s="1438"/>
      <c r="O8" s="1438"/>
      <c r="P8" s="1438"/>
      <c r="Q8" s="1438"/>
      <c r="R8" s="1438"/>
      <c r="S8" s="1438"/>
      <c r="T8" s="1438"/>
      <c r="U8" s="1438"/>
      <c r="V8" s="1438"/>
      <c r="W8" s="1438"/>
      <c r="X8" s="1438"/>
      <c r="Y8" s="1438"/>
      <c r="Z8" s="1438"/>
      <c r="AA8" s="1438"/>
      <c r="AB8" s="1438"/>
      <c r="AC8" s="1438"/>
      <c r="AD8" s="1438"/>
      <c r="AE8" s="1438"/>
      <c r="AF8" s="1438"/>
      <c r="AG8" s="1438"/>
      <c r="AH8" s="1438"/>
      <c r="AI8" s="1438"/>
      <c r="AJ8" s="1438"/>
      <c r="AK8" s="1438"/>
      <c r="AL8" s="1438"/>
      <c r="AM8" s="1438"/>
      <c r="AN8" s="1438"/>
      <c r="AO8" s="1438"/>
      <c r="AP8" s="1438"/>
      <c r="AQ8" s="1438"/>
      <c r="AR8" s="1438"/>
      <c r="AS8" s="1438"/>
      <c r="AT8" s="1438"/>
      <c r="AU8" s="1438"/>
      <c r="AV8" s="1438"/>
      <c r="AW8" s="1438"/>
      <c r="AX8" s="1438"/>
      <c r="AY8" s="1438"/>
      <c r="AZ8" s="1438"/>
      <c r="BA8" s="1438"/>
      <c r="BB8" s="1438"/>
      <c r="BC8" s="1438"/>
      <c r="BD8" s="1438"/>
      <c r="BE8" s="1438"/>
      <c r="BF8" s="1438"/>
      <c r="BG8" s="1438"/>
      <c r="BH8" s="1438"/>
      <c r="BI8" s="1438"/>
      <c r="BJ8" s="1438"/>
      <c r="BK8" s="1438"/>
      <c r="BL8" s="1438"/>
      <c r="BM8" s="1438"/>
      <c r="BN8" s="1438"/>
      <c r="BO8" s="1438"/>
      <c r="BP8" s="1438"/>
      <c r="BQ8" s="1438"/>
      <c r="BR8" s="1438"/>
      <c r="BS8" s="1438"/>
      <c r="BT8" s="1438"/>
      <c r="BU8" s="1438"/>
      <c r="BV8" s="1438"/>
      <c r="BW8" s="1438"/>
      <c r="BX8" s="1438"/>
      <c r="BY8" s="1438"/>
      <c r="BZ8" s="1438"/>
      <c r="CA8" s="1438"/>
      <c r="CB8" s="1438"/>
      <c r="CC8" s="1438"/>
      <c r="CD8" s="1438"/>
      <c r="CE8" s="1438"/>
      <c r="CF8" s="1438"/>
      <c r="CG8" s="1438"/>
      <c r="CH8" s="1438"/>
      <c r="CI8" s="1438"/>
      <c r="CJ8" s="1438"/>
      <c r="CK8" s="1438"/>
      <c r="CL8" s="1438"/>
      <c r="CM8" s="1438"/>
      <c r="CN8" s="1438"/>
      <c r="CO8" s="1438"/>
      <c r="CP8" s="1438"/>
      <c r="CQ8" s="1438"/>
      <c r="CR8" s="1438"/>
      <c r="CS8" s="1438"/>
      <c r="CT8" s="1438"/>
      <c r="CU8" s="1438"/>
      <c r="CV8" s="1438"/>
      <c r="CW8" s="1438"/>
      <c r="CX8" s="1438"/>
      <c r="CY8" s="1438"/>
      <c r="CZ8" s="1438"/>
      <c r="DA8" s="1438"/>
      <c r="DB8" s="1438"/>
      <c r="DC8" s="1438"/>
      <c r="DD8" s="1438"/>
      <c r="DE8" s="1438"/>
      <c r="DF8" s="1438"/>
      <c r="DG8" s="1438"/>
      <c r="DH8" s="1438"/>
      <c r="DI8" s="1438"/>
      <c r="DJ8" s="1438"/>
      <c r="DK8" s="1438"/>
      <c r="DL8" s="1438"/>
      <c r="DM8" s="1438"/>
      <c r="DN8" s="1438"/>
      <c r="DO8" s="1438"/>
      <c r="DP8" s="1438"/>
      <c r="DQ8" s="1438"/>
      <c r="DR8" s="1438"/>
      <c r="DS8" s="1438"/>
      <c r="DT8" s="1438"/>
      <c r="DU8" s="1438"/>
      <c r="DV8" s="1438"/>
      <c r="DW8" s="1438"/>
      <c r="DX8" s="1438"/>
      <c r="DY8" s="1438"/>
      <c r="DZ8" s="1438"/>
      <c r="EA8" s="1438"/>
      <c r="EB8" s="1438"/>
      <c r="EC8" s="1438"/>
      <c r="ED8" s="1438"/>
      <c r="EE8" s="1438"/>
      <c r="EF8" s="1438"/>
      <c r="EG8" s="1438"/>
      <c r="EH8" s="1438"/>
      <c r="EI8" s="1438"/>
      <c r="EJ8" s="1438"/>
      <c r="EK8" s="1438"/>
      <c r="EL8" s="1438"/>
      <c r="EM8" s="1438"/>
      <c r="EN8" s="1438"/>
      <c r="EO8" s="1438"/>
      <c r="EP8" s="1438"/>
      <c r="EQ8" s="1438"/>
      <c r="ER8" s="1438"/>
      <c r="ES8" s="1438"/>
      <c r="ET8" s="1438"/>
      <c r="EU8" s="1438"/>
      <c r="EV8" s="1438"/>
      <c r="EW8" s="1438"/>
      <c r="EX8" s="1438"/>
      <c r="EY8" s="1438"/>
      <c r="EZ8" s="1438"/>
      <c r="FA8" s="1438"/>
      <c r="FB8" s="1438"/>
      <c r="FC8" s="1438"/>
      <c r="FD8" s="1438"/>
      <c r="FE8" s="1438"/>
      <c r="FF8" s="1438"/>
      <c r="FG8" s="1438"/>
      <c r="FH8" s="1438"/>
      <c r="FI8" s="1438"/>
    </row>
    <row r="9" spans="1:165" s="57" customFormat="1" ht="14.1" customHeight="1" x14ac:dyDescent="0.3">
      <c r="A9" s="1655" t="s">
        <v>358</v>
      </c>
      <c r="B9" s="1371" t="s">
        <v>359</v>
      </c>
      <c r="C9" s="1330"/>
      <c r="D9" s="1330"/>
      <c r="E9" s="1330"/>
      <c r="F9" s="1331"/>
      <c r="G9" s="1332" t="s">
        <v>360</v>
      </c>
      <c r="H9" s="1330"/>
      <c r="I9" s="1330"/>
      <c r="J9" s="1330"/>
      <c r="K9" s="1331"/>
      <c r="L9" s="1657" t="s">
        <v>361</v>
      </c>
    </row>
    <row r="10" spans="1:165" s="57" customFormat="1" ht="14.1" customHeight="1" thickBot="1" x14ac:dyDescent="0.35">
      <c r="A10" s="1656"/>
      <c r="B10" s="1333">
        <v>2018</v>
      </c>
      <c r="C10" s="1333">
        <v>2019</v>
      </c>
      <c r="D10" s="1333">
        <v>2020</v>
      </c>
      <c r="E10" s="1333">
        <v>2021</v>
      </c>
      <c r="F10" s="1333">
        <v>2022</v>
      </c>
      <c r="G10" s="1333">
        <v>2018</v>
      </c>
      <c r="H10" s="1333">
        <v>2019</v>
      </c>
      <c r="I10" s="1333">
        <v>2020</v>
      </c>
      <c r="J10" s="1333">
        <v>2021</v>
      </c>
      <c r="K10" s="1333">
        <v>2022</v>
      </c>
      <c r="L10" s="1658"/>
    </row>
    <row r="11" spans="1:165" s="57" customFormat="1" ht="14.1" customHeight="1" x14ac:dyDescent="0.3">
      <c r="A11" s="1334" t="s">
        <v>248</v>
      </c>
      <c r="B11" s="1335"/>
      <c r="C11" s="1336"/>
      <c r="D11" s="1336"/>
      <c r="E11" s="1336"/>
      <c r="F11" s="1337"/>
      <c r="G11" s="1260"/>
      <c r="H11" s="1336"/>
      <c r="I11" s="1336"/>
      <c r="J11" s="1336"/>
      <c r="K11" s="1336"/>
      <c r="L11" s="1338" t="s">
        <v>31</v>
      </c>
    </row>
    <row r="12" spans="1:165" s="57" customFormat="1" ht="11.85" customHeight="1" x14ac:dyDescent="0.3">
      <c r="A12" s="1339" t="s">
        <v>250</v>
      </c>
      <c r="B12" s="1340">
        <v>329881</v>
      </c>
      <c r="C12" s="1341">
        <v>328931.5</v>
      </c>
      <c r="D12" s="1341">
        <v>327695</v>
      </c>
      <c r="E12" s="1341">
        <v>329534.5</v>
      </c>
      <c r="F12" s="1342">
        <v>327803.5</v>
      </c>
      <c r="G12" s="1343">
        <v>329478</v>
      </c>
      <c r="H12" s="1344">
        <v>328385</v>
      </c>
      <c r="I12" s="1344">
        <v>327005</v>
      </c>
      <c r="J12" s="1344">
        <v>328469</v>
      </c>
      <c r="K12" s="1345">
        <v>327138</v>
      </c>
      <c r="L12" s="1346" t="s">
        <v>30</v>
      </c>
    </row>
    <row r="13" spans="1:165" s="57" customFormat="1" ht="11.85" customHeight="1" x14ac:dyDescent="0.3">
      <c r="A13" s="1347" t="s">
        <v>251</v>
      </c>
      <c r="B13" s="1348">
        <v>15786</v>
      </c>
      <c r="C13" s="1349">
        <v>15826</v>
      </c>
      <c r="D13" s="1349">
        <v>15836.5</v>
      </c>
      <c r="E13" s="1349">
        <v>15876</v>
      </c>
      <c r="F13" s="1350">
        <v>15667</v>
      </c>
      <c r="G13" s="1351">
        <v>15814</v>
      </c>
      <c r="H13" s="1352">
        <v>15838</v>
      </c>
      <c r="I13" s="1352">
        <v>15835</v>
      </c>
      <c r="J13" s="1352">
        <v>15841</v>
      </c>
      <c r="K13" s="1353">
        <v>15493</v>
      </c>
      <c r="L13" s="1354" t="s">
        <v>251</v>
      </c>
    </row>
    <row r="14" spans="1:165" s="57" customFormat="1" ht="11.85" customHeight="1" x14ac:dyDescent="0.3">
      <c r="A14" s="1347" t="s">
        <v>252</v>
      </c>
      <c r="B14" s="1348">
        <v>16413.5</v>
      </c>
      <c r="C14" s="1349">
        <v>16208</v>
      </c>
      <c r="D14" s="1349">
        <v>16031.5</v>
      </c>
      <c r="E14" s="1349">
        <v>16060</v>
      </c>
      <c r="F14" s="1350">
        <v>16160.5</v>
      </c>
      <c r="G14" s="1351">
        <v>16329</v>
      </c>
      <c r="H14" s="1352">
        <v>16087</v>
      </c>
      <c r="I14" s="1352">
        <v>15976</v>
      </c>
      <c r="J14" s="1352">
        <v>16084</v>
      </c>
      <c r="K14" s="1353">
        <v>16237</v>
      </c>
      <c r="L14" s="1354" t="s">
        <v>252</v>
      </c>
    </row>
    <row r="15" spans="1:165" s="57" customFormat="1" ht="11.85" customHeight="1" x14ac:dyDescent="0.3">
      <c r="A15" s="1347" t="s">
        <v>253</v>
      </c>
      <c r="B15" s="1348">
        <v>15488.5</v>
      </c>
      <c r="C15" s="1349">
        <v>15806</v>
      </c>
      <c r="D15" s="1349">
        <v>15995.5</v>
      </c>
      <c r="E15" s="1349">
        <v>16195.5</v>
      </c>
      <c r="F15" s="1350">
        <v>16376</v>
      </c>
      <c r="G15" s="1351">
        <v>15662</v>
      </c>
      <c r="H15" s="1352">
        <v>15950</v>
      </c>
      <c r="I15" s="1352">
        <v>16041</v>
      </c>
      <c r="J15" s="1352">
        <v>16269</v>
      </c>
      <c r="K15" s="1353">
        <v>16483</v>
      </c>
      <c r="L15" s="1354" t="s">
        <v>253</v>
      </c>
    </row>
    <row r="16" spans="1:165" s="57" customFormat="1" ht="11.85" customHeight="1" x14ac:dyDescent="0.3">
      <c r="A16" s="1347" t="s">
        <v>254</v>
      </c>
      <c r="B16" s="1348">
        <v>15757.5</v>
      </c>
      <c r="C16" s="1349">
        <v>15398.5</v>
      </c>
      <c r="D16" s="1349">
        <v>15222</v>
      </c>
      <c r="E16" s="1349">
        <v>15190.5</v>
      </c>
      <c r="F16" s="1350">
        <v>15245.5</v>
      </c>
      <c r="G16" s="1351">
        <v>15513</v>
      </c>
      <c r="H16" s="1352">
        <v>15284</v>
      </c>
      <c r="I16" s="1352">
        <v>15160</v>
      </c>
      <c r="J16" s="1352">
        <v>15225</v>
      </c>
      <c r="K16" s="1353">
        <v>15266</v>
      </c>
      <c r="L16" s="1354" t="s">
        <v>254</v>
      </c>
    </row>
    <row r="17" spans="1:12" s="57" customFormat="1" ht="11.85" customHeight="1" x14ac:dyDescent="0.3">
      <c r="A17" s="1347" t="s">
        <v>255</v>
      </c>
      <c r="B17" s="1348">
        <v>18871</v>
      </c>
      <c r="C17" s="1349">
        <v>18033</v>
      </c>
      <c r="D17" s="1349">
        <v>17472</v>
      </c>
      <c r="E17" s="1349">
        <v>16911</v>
      </c>
      <c r="F17" s="1350">
        <v>16266</v>
      </c>
      <c r="G17" s="1351">
        <v>18350</v>
      </c>
      <c r="H17" s="1352">
        <v>17716</v>
      </c>
      <c r="I17" s="1352">
        <v>17228</v>
      </c>
      <c r="J17" s="1352">
        <v>16546</v>
      </c>
      <c r="K17" s="1353">
        <v>15986</v>
      </c>
      <c r="L17" s="1354" t="s">
        <v>255</v>
      </c>
    </row>
    <row r="18" spans="1:12" s="57" customFormat="1" ht="11.85" customHeight="1" x14ac:dyDescent="0.3">
      <c r="A18" s="1347" t="s">
        <v>256</v>
      </c>
      <c r="B18" s="1348">
        <v>23751</v>
      </c>
      <c r="C18" s="1349">
        <v>22852.5</v>
      </c>
      <c r="D18" s="1349">
        <v>21695.5</v>
      </c>
      <c r="E18" s="1349">
        <v>20668.5</v>
      </c>
      <c r="F18" s="1350">
        <v>19647</v>
      </c>
      <c r="G18" s="1351">
        <v>23378</v>
      </c>
      <c r="H18" s="1352">
        <v>22327</v>
      </c>
      <c r="I18" s="1352">
        <v>21064</v>
      </c>
      <c r="J18" s="1352">
        <v>20147</v>
      </c>
      <c r="K18" s="1353">
        <v>19147</v>
      </c>
      <c r="L18" s="1354" t="s">
        <v>256</v>
      </c>
    </row>
    <row r="19" spans="1:12" s="57" customFormat="1" ht="11.85" customHeight="1" x14ac:dyDescent="0.3">
      <c r="A19" s="1347" t="s">
        <v>257</v>
      </c>
      <c r="B19" s="1348">
        <v>26331</v>
      </c>
      <c r="C19" s="1349">
        <v>25678</v>
      </c>
      <c r="D19" s="1349">
        <v>24938</v>
      </c>
      <c r="E19" s="1349">
        <v>24578.5</v>
      </c>
      <c r="F19" s="1350">
        <v>23941.5</v>
      </c>
      <c r="G19" s="1351">
        <v>26059</v>
      </c>
      <c r="H19" s="1352">
        <v>25297</v>
      </c>
      <c r="I19" s="1352">
        <v>24579</v>
      </c>
      <c r="J19" s="1352">
        <v>24238</v>
      </c>
      <c r="K19" s="1353">
        <v>23645</v>
      </c>
      <c r="L19" s="1354" t="s">
        <v>257</v>
      </c>
    </row>
    <row r="20" spans="1:12" s="57" customFormat="1" ht="11.85" customHeight="1" x14ac:dyDescent="0.3">
      <c r="A20" s="1347" t="s">
        <v>258</v>
      </c>
      <c r="B20" s="1348">
        <v>28317.5</v>
      </c>
      <c r="C20" s="1349">
        <v>27805.5</v>
      </c>
      <c r="D20" s="1349">
        <v>27339.5</v>
      </c>
      <c r="E20" s="1349">
        <v>27343</v>
      </c>
      <c r="F20" s="1350">
        <v>26771</v>
      </c>
      <c r="G20" s="1351">
        <v>28094</v>
      </c>
      <c r="H20" s="1352">
        <v>27517</v>
      </c>
      <c r="I20" s="1352">
        <v>27162</v>
      </c>
      <c r="J20" s="1352">
        <v>27146</v>
      </c>
      <c r="K20" s="1353">
        <v>26396</v>
      </c>
      <c r="L20" s="1354" t="s">
        <v>258</v>
      </c>
    </row>
    <row r="21" spans="1:12" s="57" customFormat="1" ht="11.85" customHeight="1" x14ac:dyDescent="0.3">
      <c r="A21" s="1347" t="s">
        <v>259</v>
      </c>
      <c r="B21" s="1348">
        <v>29380.5</v>
      </c>
      <c r="C21" s="1349">
        <v>29321</v>
      </c>
      <c r="D21" s="1349">
        <v>29167</v>
      </c>
      <c r="E21" s="1349">
        <v>29406</v>
      </c>
      <c r="F21" s="1350">
        <v>28836</v>
      </c>
      <c r="G21" s="1351">
        <v>29493</v>
      </c>
      <c r="H21" s="1352">
        <v>29149</v>
      </c>
      <c r="I21" s="1352">
        <v>29185</v>
      </c>
      <c r="J21" s="1352">
        <v>29161</v>
      </c>
      <c r="K21" s="1353">
        <v>28511</v>
      </c>
      <c r="L21" s="1354" t="s">
        <v>259</v>
      </c>
    </row>
    <row r="22" spans="1:12" s="57" customFormat="1" ht="11.85" customHeight="1" x14ac:dyDescent="0.3">
      <c r="A22" s="1347" t="s">
        <v>260</v>
      </c>
      <c r="B22" s="1348">
        <v>24740.5</v>
      </c>
      <c r="C22" s="1349">
        <v>25848.5</v>
      </c>
      <c r="D22" s="1349">
        <v>26822.5</v>
      </c>
      <c r="E22" s="1349">
        <v>28168</v>
      </c>
      <c r="F22" s="1350">
        <v>29002.5</v>
      </c>
      <c r="G22" s="1351">
        <v>25271</v>
      </c>
      <c r="H22" s="1352">
        <v>26426</v>
      </c>
      <c r="I22" s="1352">
        <v>27219</v>
      </c>
      <c r="J22" s="1352">
        <v>28626</v>
      </c>
      <c r="K22" s="1353">
        <v>29379</v>
      </c>
      <c r="L22" s="1354" t="s">
        <v>260</v>
      </c>
    </row>
    <row r="23" spans="1:12" s="57" customFormat="1" ht="11.85" customHeight="1" x14ac:dyDescent="0.3">
      <c r="A23" s="1347" t="s">
        <v>261</v>
      </c>
      <c r="B23" s="1348">
        <v>23440</v>
      </c>
      <c r="C23" s="1349">
        <v>23095</v>
      </c>
      <c r="D23" s="1349">
        <v>22879</v>
      </c>
      <c r="E23" s="1349">
        <v>23206.5</v>
      </c>
      <c r="F23" s="1350">
        <v>23592</v>
      </c>
      <c r="G23" s="1351">
        <v>23255</v>
      </c>
      <c r="H23" s="1352">
        <v>22935</v>
      </c>
      <c r="I23" s="1352">
        <v>22823</v>
      </c>
      <c r="J23" s="1352">
        <v>23246</v>
      </c>
      <c r="K23" s="1353">
        <v>23938</v>
      </c>
      <c r="L23" s="1354" t="s">
        <v>261</v>
      </c>
    </row>
    <row r="24" spans="1:12" s="57" customFormat="1" ht="11.85" customHeight="1" x14ac:dyDescent="0.3">
      <c r="A24" s="1347" t="s">
        <v>262</v>
      </c>
      <c r="B24" s="1348">
        <v>23250.5</v>
      </c>
      <c r="C24" s="1349">
        <v>23081.5</v>
      </c>
      <c r="D24" s="1349">
        <v>23063.5</v>
      </c>
      <c r="E24" s="1349">
        <v>23267</v>
      </c>
      <c r="F24" s="1350">
        <v>22968</v>
      </c>
      <c r="G24" s="1351">
        <v>23037</v>
      </c>
      <c r="H24" s="1352">
        <v>23126</v>
      </c>
      <c r="I24" s="1352">
        <v>23001</v>
      </c>
      <c r="J24" s="1352">
        <v>23117</v>
      </c>
      <c r="K24" s="1353">
        <v>22819</v>
      </c>
      <c r="L24" s="1354" t="s">
        <v>262</v>
      </c>
    </row>
    <row r="25" spans="1:12" s="57" customFormat="1" ht="11.85" customHeight="1" x14ac:dyDescent="0.3">
      <c r="A25" s="1347" t="s">
        <v>263</v>
      </c>
      <c r="B25" s="1348">
        <v>23004.5</v>
      </c>
      <c r="C25" s="1349">
        <v>22848.5</v>
      </c>
      <c r="D25" s="1349">
        <v>22497</v>
      </c>
      <c r="E25" s="1349">
        <v>22530.5</v>
      </c>
      <c r="F25" s="1350">
        <v>22150.5</v>
      </c>
      <c r="G25" s="1351">
        <v>22992</v>
      </c>
      <c r="H25" s="1352">
        <v>22705</v>
      </c>
      <c r="I25" s="1352">
        <v>22289</v>
      </c>
      <c r="J25" s="1352">
        <v>22343</v>
      </c>
      <c r="K25" s="1353">
        <v>21958</v>
      </c>
      <c r="L25" s="1354" t="s">
        <v>263</v>
      </c>
    </row>
    <row r="26" spans="1:12" s="57" customFormat="1" ht="11.85" customHeight="1" x14ac:dyDescent="0.3">
      <c r="A26" s="1347" t="s">
        <v>264</v>
      </c>
      <c r="B26" s="1348">
        <v>19100.5</v>
      </c>
      <c r="C26" s="1349">
        <v>19787</v>
      </c>
      <c r="D26" s="1349">
        <v>20200.5</v>
      </c>
      <c r="E26" s="1349">
        <v>20574.5</v>
      </c>
      <c r="F26" s="1350">
        <v>20521</v>
      </c>
      <c r="G26" s="1351">
        <v>19493</v>
      </c>
      <c r="H26" s="1352">
        <v>20081</v>
      </c>
      <c r="I26" s="1352">
        <v>20320</v>
      </c>
      <c r="J26" s="1352">
        <v>20541</v>
      </c>
      <c r="K26" s="1353">
        <v>20501</v>
      </c>
      <c r="L26" s="1354" t="s">
        <v>264</v>
      </c>
    </row>
    <row r="27" spans="1:12" s="57" customFormat="1" ht="11.85" customHeight="1" x14ac:dyDescent="0.3">
      <c r="A27" s="1347" t="s">
        <v>265</v>
      </c>
      <c r="B27" s="1348">
        <v>11751.5</v>
      </c>
      <c r="C27" s="1349">
        <v>12371</v>
      </c>
      <c r="D27" s="1349">
        <v>13217.5</v>
      </c>
      <c r="E27" s="1349">
        <v>14307</v>
      </c>
      <c r="F27" s="1350">
        <v>15095.5</v>
      </c>
      <c r="G27" s="1351">
        <v>12064</v>
      </c>
      <c r="H27" s="1352">
        <v>12678</v>
      </c>
      <c r="I27" s="1352">
        <v>13757</v>
      </c>
      <c r="J27" s="1352">
        <v>14696</v>
      </c>
      <c r="K27" s="1353">
        <v>15495</v>
      </c>
      <c r="L27" s="1354" t="s">
        <v>265</v>
      </c>
    </row>
    <row r="28" spans="1:12" s="57" customFormat="1" ht="11.85" customHeight="1" x14ac:dyDescent="0.3">
      <c r="A28" s="1347" t="s">
        <v>266</v>
      </c>
      <c r="B28" s="1348">
        <v>7643</v>
      </c>
      <c r="C28" s="1349">
        <v>7941.5</v>
      </c>
      <c r="D28" s="1349">
        <v>8049</v>
      </c>
      <c r="E28" s="1349">
        <v>7903.5</v>
      </c>
      <c r="F28" s="1350">
        <v>8151.5</v>
      </c>
      <c r="G28" s="1351">
        <v>7751</v>
      </c>
      <c r="H28" s="1352">
        <v>8132</v>
      </c>
      <c r="I28" s="1352">
        <v>7966</v>
      </c>
      <c r="J28" s="1352">
        <v>7886</v>
      </c>
      <c r="K28" s="1353">
        <v>8417</v>
      </c>
      <c r="L28" s="1354" t="s">
        <v>266</v>
      </c>
    </row>
    <row r="29" spans="1:12" s="57" customFormat="1" ht="11.85" customHeight="1" x14ac:dyDescent="0.3">
      <c r="A29" s="1347" t="s">
        <v>267</v>
      </c>
      <c r="B29" s="1348">
        <v>4146.5</v>
      </c>
      <c r="C29" s="1349">
        <v>4207</v>
      </c>
      <c r="D29" s="1349">
        <v>4390.5</v>
      </c>
      <c r="E29" s="1349">
        <v>4554</v>
      </c>
      <c r="F29" s="1350">
        <v>4618.5</v>
      </c>
      <c r="G29" s="1351">
        <v>4153</v>
      </c>
      <c r="H29" s="1352">
        <v>4261</v>
      </c>
      <c r="I29" s="1352">
        <v>4520</v>
      </c>
      <c r="J29" s="1352">
        <v>4584</v>
      </c>
      <c r="K29" s="1353">
        <v>4653</v>
      </c>
      <c r="L29" s="1354" t="s">
        <v>267</v>
      </c>
    </row>
    <row r="30" spans="1:12" s="57" customFormat="1" ht="11.85" customHeight="1" x14ac:dyDescent="0.3">
      <c r="A30" s="1347" t="s">
        <v>268</v>
      </c>
      <c r="B30" s="1348">
        <v>1951</v>
      </c>
      <c r="C30" s="1349">
        <v>2039.5</v>
      </c>
      <c r="D30" s="1349">
        <v>2042.5</v>
      </c>
      <c r="E30" s="1349">
        <v>2040</v>
      </c>
      <c r="F30" s="1350">
        <v>2011</v>
      </c>
      <c r="G30" s="1351">
        <v>2011</v>
      </c>
      <c r="H30" s="1352">
        <v>2068</v>
      </c>
      <c r="I30" s="1352">
        <v>2017</v>
      </c>
      <c r="J30" s="1352">
        <v>2014</v>
      </c>
      <c r="K30" s="1353">
        <v>2008</v>
      </c>
      <c r="L30" s="1354" t="s">
        <v>268</v>
      </c>
    </row>
    <row r="31" spans="1:12" s="57" customFormat="1" ht="11.85" customHeight="1" x14ac:dyDescent="0.3">
      <c r="A31" s="1347" t="s">
        <v>269</v>
      </c>
      <c r="B31" s="1348">
        <v>559.5</v>
      </c>
      <c r="C31" s="1349">
        <v>568</v>
      </c>
      <c r="D31" s="1349">
        <v>598.5</v>
      </c>
      <c r="E31" s="1349">
        <v>601.5</v>
      </c>
      <c r="F31" s="1350">
        <v>612.5</v>
      </c>
      <c r="G31" s="1351">
        <v>549</v>
      </c>
      <c r="H31" s="1352">
        <v>587</v>
      </c>
      <c r="I31" s="1352">
        <v>610</v>
      </c>
      <c r="J31" s="1352">
        <v>600</v>
      </c>
      <c r="K31" s="1353">
        <v>625</v>
      </c>
      <c r="L31" s="1354" t="s">
        <v>269</v>
      </c>
    </row>
    <row r="32" spans="1:12" s="57" customFormat="1" ht="11.85" customHeight="1" x14ac:dyDescent="0.3">
      <c r="A32" s="1347" t="s">
        <v>270</v>
      </c>
      <c r="B32" s="1348">
        <v>143.5</v>
      </c>
      <c r="C32" s="1349">
        <v>150</v>
      </c>
      <c r="D32" s="1349">
        <v>156.5</v>
      </c>
      <c r="E32" s="1349">
        <v>136.5</v>
      </c>
      <c r="F32" s="1350">
        <v>149</v>
      </c>
      <c r="G32" s="1351">
        <v>153</v>
      </c>
      <c r="H32" s="1352">
        <v>147</v>
      </c>
      <c r="I32" s="1352">
        <v>166</v>
      </c>
      <c r="J32" s="1352">
        <v>138</v>
      </c>
      <c r="K32" s="1353">
        <v>160</v>
      </c>
      <c r="L32" s="1354" t="s">
        <v>270</v>
      </c>
    </row>
    <row r="33" spans="1:12" s="57" customFormat="1" ht="11.85" customHeight="1" x14ac:dyDescent="0.3">
      <c r="A33" s="1355" t="s">
        <v>271</v>
      </c>
      <c r="B33" s="1356">
        <v>53.5</v>
      </c>
      <c r="C33" s="1357">
        <v>65.5</v>
      </c>
      <c r="D33" s="1357">
        <v>80.5</v>
      </c>
      <c r="E33" s="1357">
        <v>16.5</v>
      </c>
      <c r="F33" s="1358">
        <v>21</v>
      </c>
      <c r="G33" s="1359">
        <v>57</v>
      </c>
      <c r="H33" s="1360">
        <v>74</v>
      </c>
      <c r="I33" s="1360">
        <v>87</v>
      </c>
      <c r="J33" s="1360">
        <v>21</v>
      </c>
      <c r="K33" s="1361">
        <v>21</v>
      </c>
      <c r="L33" s="1362" t="s">
        <v>271</v>
      </c>
    </row>
    <row r="34" spans="1:12" s="57" customFormat="1" ht="14.1" customHeight="1" x14ac:dyDescent="0.3">
      <c r="A34" s="1334" t="s">
        <v>272</v>
      </c>
      <c r="B34" s="1335"/>
      <c r="C34" s="1363"/>
      <c r="D34" s="1363"/>
      <c r="E34" s="1363"/>
      <c r="F34" s="1364"/>
      <c r="G34" s="1260"/>
      <c r="H34" s="1336"/>
      <c r="I34" s="1336"/>
      <c r="J34" s="1336"/>
      <c r="K34" s="1365"/>
      <c r="L34" s="1366" t="s">
        <v>32</v>
      </c>
    </row>
    <row r="35" spans="1:12" s="57" customFormat="1" ht="11.85" customHeight="1" x14ac:dyDescent="0.3">
      <c r="A35" s="1339" t="s">
        <v>250</v>
      </c>
      <c r="B35" s="1340">
        <v>347801</v>
      </c>
      <c r="C35" s="1341">
        <v>346557.5</v>
      </c>
      <c r="D35" s="1341">
        <v>345212</v>
      </c>
      <c r="E35" s="1341">
        <v>346189</v>
      </c>
      <c r="F35" s="1342">
        <v>344318</v>
      </c>
      <c r="G35" s="1343">
        <v>347194</v>
      </c>
      <c r="H35" s="1344">
        <v>345921</v>
      </c>
      <c r="I35" s="1344">
        <v>344503</v>
      </c>
      <c r="J35" s="1344">
        <v>345078</v>
      </c>
      <c r="K35" s="1345">
        <v>343558</v>
      </c>
      <c r="L35" s="1367" t="s">
        <v>30</v>
      </c>
    </row>
    <row r="36" spans="1:12" s="57" customFormat="1" ht="11.85" customHeight="1" x14ac:dyDescent="0.3">
      <c r="A36" s="1347" t="s">
        <v>251</v>
      </c>
      <c r="B36" s="1348">
        <v>15018.5</v>
      </c>
      <c r="C36" s="1349">
        <v>15099.5</v>
      </c>
      <c r="D36" s="1349">
        <v>15076</v>
      </c>
      <c r="E36" s="1349">
        <v>15077</v>
      </c>
      <c r="F36" s="1350">
        <v>14854.5</v>
      </c>
      <c r="G36" s="1351">
        <v>15113</v>
      </c>
      <c r="H36" s="1352">
        <v>15086</v>
      </c>
      <c r="I36" s="1352">
        <v>15066</v>
      </c>
      <c r="J36" s="1352">
        <v>15019</v>
      </c>
      <c r="K36" s="1353">
        <v>14690</v>
      </c>
      <c r="L36" s="1354" t="s">
        <v>251</v>
      </c>
    </row>
    <row r="37" spans="1:12" s="57" customFormat="1" ht="11.85" customHeight="1" x14ac:dyDescent="0.3">
      <c r="A37" s="1347" t="s">
        <v>252</v>
      </c>
      <c r="B37" s="1348">
        <v>15268.5</v>
      </c>
      <c r="C37" s="1349">
        <v>15103</v>
      </c>
      <c r="D37" s="1349">
        <v>15042.5</v>
      </c>
      <c r="E37" s="1349">
        <v>15136.5</v>
      </c>
      <c r="F37" s="1350">
        <v>15232.5</v>
      </c>
      <c r="G37" s="1351">
        <v>15152</v>
      </c>
      <c r="H37" s="1352">
        <v>15054</v>
      </c>
      <c r="I37" s="1352">
        <v>15031</v>
      </c>
      <c r="J37" s="1352">
        <v>15172</v>
      </c>
      <c r="K37" s="1353">
        <v>15293</v>
      </c>
      <c r="L37" s="1354" t="s">
        <v>252</v>
      </c>
    </row>
    <row r="38" spans="1:12" s="57" customFormat="1" ht="11.85" customHeight="1" x14ac:dyDescent="0.3">
      <c r="A38" s="1347" t="s">
        <v>253</v>
      </c>
      <c r="B38" s="1348">
        <v>14414</v>
      </c>
      <c r="C38" s="1349">
        <v>14634.5</v>
      </c>
      <c r="D38" s="1349">
        <v>14827</v>
      </c>
      <c r="E38" s="1349">
        <v>15278.5</v>
      </c>
      <c r="F38" s="1350">
        <v>15432</v>
      </c>
      <c r="G38" s="1351">
        <v>14506</v>
      </c>
      <c r="H38" s="1352">
        <v>14763</v>
      </c>
      <c r="I38" s="1352">
        <v>14891</v>
      </c>
      <c r="J38" s="1352">
        <v>15406</v>
      </c>
      <c r="K38" s="1353">
        <v>15458</v>
      </c>
      <c r="L38" s="1354" t="s">
        <v>253</v>
      </c>
    </row>
    <row r="39" spans="1:12" s="57" customFormat="1" ht="11.85" customHeight="1" x14ac:dyDescent="0.3">
      <c r="A39" s="1347" t="s">
        <v>254</v>
      </c>
      <c r="B39" s="1348">
        <v>14810.5</v>
      </c>
      <c r="C39" s="1349">
        <v>14411</v>
      </c>
      <c r="D39" s="1349">
        <v>14147.5</v>
      </c>
      <c r="E39" s="1349">
        <v>14267</v>
      </c>
      <c r="F39" s="1350">
        <v>14404</v>
      </c>
      <c r="G39" s="1351">
        <v>14618</v>
      </c>
      <c r="H39" s="1352">
        <v>14204</v>
      </c>
      <c r="I39" s="1352">
        <v>14091</v>
      </c>
      <c r="J39" s="1352">
        <v>14305</v>
      </c>
      <c r="K39" s="1353">
        <v>14503</v>
      </c>
      <c r="L39" s="1354" t="s">
        <v>254</v>
      </c>
    </row>
    <row r="40" spans="1:12" s="57" customFormat="1" ht="11.85" customHeight="1" x14ac:dyDescent="0.3">
      <c r="A40" s="1347" t="s">
        <v>255</v>
      </c>
      <c r="B40" s="1348">
        <v>17927</v>
      </c>
      <c r="C40" s="1349">
        <v>17160.5</v>
      </c>
      <c r="D40" s="1349">
        <v>16598</v>
      </c>
      <c r="E40" s="1349">
        <v>16098.5</v>
      </c>
      <c r="F40" s="1350">
        <v>15415.5</v>
      </c>
      <c r="G40" s="1351">
        <v>17459</v>
      </c>
      <c r="H40" s="1352">
        <v>16862</v>
      </c>
      <c r="I40" s="1352">
        <v>16334</v>
      </c>
      <c r="J40" s="1352">
        <v>15730</v>
      </c>
      <c r="K40" s="1353">
        <v>15101</v>
      </c>
      <c r="L40" s="1354" t="s">
        <v>255</v>
      </c>
    </row>
    <row r="41" spans="1:12" s="57" customFormat="1" ht="11.85" customHeight="1" x14ac:dyDescent="0.3">
      <c r="A41" s="1347" t="s">
        <v>256</v>
      </c>
      <c r="B41" s="1348">
        <v>22368.5</v>
      </c>
      <c r="C41" s="1349">
        <v>21528</v>
      </c>
      <c r="D41" s="1349">
        <v>20553</v>
      </c>
      <c r="E41" s="1349">
        <v>19623</v>
      </c>
      <c r="F41" s="1350">
        <v>18616.5</v>
      </c>
      <c r="G41" s="1351">
        <v>21995</v>
      </c>
      <c r="H41" s="1352">
        <v>21061</v>
      </c>
      <c r="I41" s="1352">
        <v>20045</v>
      </c>
      <c r="J41" s="1352">
        <v>19066</v>
      </c>
      <c r="K41" s="1353">
        <v>18167</v>
      </c>
      <c r="L41" s="1354" t="s">
        <v>256</v>
      </c>
    </row>
    <row r="42" spans="1:12" s="57" customFormat="1" ht="11.85" customHeight="1" x14ac:dyDescent="0.3">
      <c r="A42" s="1347" t="s">
        <v>257</v>
      </c>
      <c r="B42" s="1348">
        <v>24428.5</v>
      </c>
      <c r="C42" s="1349">
        <v>23893</v>
      </c>
      <c r="D42" s="1349">
        <v>23312.5</v>
      </c>
      <c r="E42" s="1349">
        <v>22917.5</v>
      </c>
      <c r="F42" s="1350">
        <v>22340.5</v>
      </c>
      <c r="G42" s="1351">
        <v>24162</v>
      </c>
      <c r="H42" s="1352">
        <v>23624</v>
      </c>
      <c r="I42" s="1352">
        <v>23001</v>
      </c>
      <c r="J42" s="1352">
        <v>22699</v>
      </c>
      <c r="K42" s="1353">
        <v>21982</v>
      </c>
      <c r="L42" s="1354" t="s">
        <v>257</v>
      </c>
    </row>
    <row r="43" spans="1:12" s="57" customFormat="1" ht="11.85" customHeight="1" x14ac:dyDescent="0.3">
      <c r="A43" s="1347" t="s">
        <v>258</v>
      </c>
      <c r="B43" s="1348">
        <v>26346.5</v>
      </c>
      <c r="C43" s="1349">
        <v>25757.5</v>
      </c>
      <c r="D43" s="1349">
        <v>25194</v>
      </c>
      <c r="E43" s="1349">
        <v>25031.5</v>
      </c>
      <c r="F43" s="1350">
        <v>24595.5</v>
      </c>
      <c r="G43" s="1351">
        <v>26092</v>
      </c>
      <c r="H43" s="1352">
        <v>25423</v>
      </c>
      <c r="I43" s="1352">
        <v>24965</v>
      </c>
      <c r="J43" s="1352">
        <v>24841</v>
      </c>
      <c r="K43" s="1353">
        <v>24350</v>
      </c>
      <c r="L43" s="1354" t="s">
        <v>258</v>
      </c>
    </row>
    <row r="44" spans="1:12" s="57" customFormat="1" ht="11.85" customHeight="1" x14ac:dyDescent="0.3">
      <c r="A44" s="1347" t="s">
        <v>259</v>
      </c>
      <c r="B44" s="1348">
        <v>27739.5</v>
      </c>
      <c r="C44" s="1349">
        <v>27695.5</v>
      </c>
      <c r="D44" s="1349">
        <v>27404.5</v>
      </c>
      <c r="E44" s="1349">
        <v>27304</v>
      </c>
      <c r="F44" s="1350">
        <v>26887.5</v>
      </c>
      <c r="G44" s="1351">
        <v>27785</v>
      </c>
      <c r="H44" s="1352">
        <v>27606</v>
      </c>
      <c r="I44" s="1352">
        <v>27203</v>
      </c>
      <c r="J44" s="1352">
        <v>27074</v>
      </c>
      <c r="K44" s="1353">
        <v>26701</v>
      </c>
      <c r="L44" s="1354" t="s">
        <v>259</v>
      </c>
    </row>
    <row r="45" spans="1:12" s="57" customFormat="1" ht="11.85" customHeight="1" x14ac:dyDescent="0.3">
      <c r="A45" s="1347" t="s">
        <v>260</v>
      </c>
      <c r="B45" s="1348">
        <v>24121</v>
      </c>
      <c r="C45" s="1349">
        <v>24975</v>
      </c>
      <c r="D45" s="1349">
        <v>25828.5</v>
      </c>
      <c r="E45" s="1349">
        <v>26969.5</v>
      </c>
      <c r="F45" s="1350">
        <v>27465</v>
      </c>
      <c r="G45" s="1351">
        <v>24585</v>
      </c>
      <c r="H45" s="1352">
        <v>25365</v>
      </c>
      <c r="I45" s="1352">
        <v>26292</v>
      </c>
      <c r="J45" s="1352">
        <v>27273</v>
      </c>
      <c r="K45" s="1353">
        <v>27657</v>
      </c>
      <c r="L45" s="1354" t="s">
        <v>260</v>
      </c>
    </row>
    <row r="46" spans="1:12" s="57" customFormat="1" ht="11.85" customHeight="1" x14ac:dyDescent="0.3">
      <c r="A46" s="1347" t="s">
        <v>261</v>
      </c>
      <c r="B46" s="1348">
        <v>23550.5</v>
      </c>
      <c r="C46" s="1349">
        <v>23150</v>
      </c>
      <c r="D46" s="1349">
        <v>22873.5</v>
      </c>
      <c r="E46" s="1349">
        <v>23017.5</v>
      </c>
      <c r="F46" s="1350">
        <v>23302.5</v>
      </c>
      <c r="G46" s="1351">
        <v>23327</v>
      </c>
      <c r="H46" s="1352">
        <v>22973</v>
      </c>
      <c r="I46" s="1352">
        <v>22774</v>
      </c>
      <c r="J46" s="1352">
        <v>23035</v>
      </c>
      <c r="K46" s="1353">
        <v>23570</v>
      </c>
      <c r="L46" s="1354" t="s">
        <v>261</v>
      </c>
    </row>
    <row r="47" spans="1:12" s="57" customFormat="1" ht="11.85" customHeight="1" x14ac:dyDescent="0.3">
      <c r="A47" s="1347" t="s">
        <v>262</v>
      </c>
      <c r="B47" s="1348">
        <v>24156.5</v>
      </c>
      <c r="C47" s="1349">
        <v>24021</v>
      </c>
      <c r="D47" s="1349">
        <v>23933</v>
      </c>
      <c r="E47" s="1349">
        <v>24041.5</v>
      </c>
      <c r="F47" s="1350">
        <v>23755.5</v>
      </c>
      <c r="G47" s="1351">
        <v>24008</v>
      </c>
      <c r="H47" s="1352">
        <v>24034</v>
      </c>
      <c r="I47" s="1352">
        <v>23832</v>
      </c>
      <c r="J47" s="1352">
        <v>23908</v>
      </c>
      <c r="K47" s="1353">
        <v>23603</v>
      </c>
      <c r="L47" s="1354" t="s">
        <v>262</v>
      </c>
    </row>
    <row r="48" spans="1:12" s="57" customFormat="1" ht="11.85" customHeight="1" x14ac:dyDescent="0.3">
      <c r="A48" s="1347" t="s">
        <v>263</v>
      </c>
      <c r="B48" s="1348">
        <v>25822</v>
      </c>
      <c r="C48" s="1349">
        <v>25357.5</v>
      </c>
      <c r="D48" s="1349">
        <v>24807.5</v>
      </c>
      <c r="E48" s="1349">
        <v>24535</v>
      </c>
      <c r="F48" s="1350">
        <v>24027.5</v>
      </c>
      <c r="G48" s="1351">
        <v>25609</v>
      </c>
      <c r="H48" s="1352">
        <v>25106</v>
      </c>
      <c r="I48" s="1352">
        <v>24509</v>
      </c>
      <c r="J48" s="1352">
        <v>24257</v>
      </c>
      <c r="K48" s="1353">
        <v>23798</v>
      </c>
      <c r="L48" s="1354" t="s">
        <v>263</v>
      </c>
    </row>
    <row r="49" spans="1:12" s="57" customFormat="1" ht="11.85" customHeight="1" x14ac:dyDescent="0.3">
      <c r="A49" s="1347" t="s">
        <v>264</v>
      </c>
      <c r="B49" s="1348">
        <v>23769.5</v>
      </c>
      <c r="C49" s="1349">
        <v>24456.5</v>
      </c>
      <c r="D49" s="1349">
        <v>24782</v>
      </c>
      <c r="E49" s="1349">
        <v>25126.5</v>
      </c>
      <c r="F49" s="1350">
        <v>24996.5</v>
      </c>
      <c r="G49" s="1351">
        <v>24177</v>
      </c>
      <c r="H49" s="1352">
        <v>24736</v>
      </c>
      <c r="I49" s="1352">
        <v>24828</v>
      </c>
      <c r="J49" s="1352">
        <v>25122</v>
      </c>
      <c r="K49" s="1353">
        <v>24871</v>
      </c>
      <c r="L49" s="1354" t="s">
        <v>264</v>
      </c>
    </row>
    <row r="50" spans="1:12" s="57" customFormat="1" ht="11.85" customHeight="1" x14ac:dyDescent="0.3">
      <c r="A50" s="1347" t="s">
        <v>265</v>
      </c>
      <c r="B50" s="1348">
        <v>17361.5</v>
      </c>
      <c r="C50" s="1349">
        <v>17970.5</v>
      </c>
      <c r="D50" s="1349">
        <v>18957.5</v>
      </c>
      <c r="E50" s="1349">
        <v>20155.5</v>
      </c>
      <c r="F50" s="1350">
        <v>21000.5</v>
      </c>
      <c r="G50" s="1351">
        <v>17657</v>
      </c>
      <c r="H50" s="1352">
        <v>18284</v>
      </c>
      <c r="I50" s="1352">
        <v>19631</v>
      </c>
      <c r="J50" s="1352">
        <v>20588</v>
      </c>
      <c r="K50" s="1353">
        <v>21413</v>
      </c>
      <c r="L50" s="1354" t="s">
        <v>265</v>
      </c>
    </row>
    <row r="51" spans="1:12" s="57" customFormat="1" ht="11.85" customHeight="1" x14ac:dyDescent="0.3">
      <c r="A51" s="1347" t="s">
        <v>266</v>
      </c>
      <c r="B51" s="1348">
        <v>13698</v>
      </c>
      <c r="C51" s="1349">
        <v>13963</v>
      </c>
      <c r="D51" s="1349">
        <v>14060</v>
      </c>
      <c r="E51" s="1349">
        <v>14062.5</v>
      </c>
      <c r="F51" s="1350">
        <v>14337.5</v>
      </c>
      <c r="G51" s="1351">
        <v>13819</v>
      </c>
      <c r="H51" s="1352">
        <v>14107</v>
      </c>
      <c r="I51" s="1352">
        <v>14013</v>
      </c>
      <c r="J51" s="1352">
        <v>14099</v>
      </c>
      <c r="K51" s="1353">
        <v>14576</v>
      </c>
      <c r="L51" s="1354" t="s">
        <v>266</v>
      </c>
    </row>
    <row r="52" spans="1:12" s="57" customFormat="1" ht="11.85" customHeight="1" x14ac:dyDescent="0.3">
      <c r="A52" s="1347" t="s">
        <v>267</v>
      </c>
      <c r="B52" s="1348">
        <v>9221</v>
      </c>
      <c r="C52" s="1349">
        <v>9418.5</v>
      </c>
      <c r="D52" s="1349">
        <v>9670</v>
      </c>
      <c r="E52" s="1349">
        <v>9810.5</v>
      </c>
      <c r="F52" s="1350">
        <v>10037.5</v>
      </c>
      <c r="G52" s="1351">
        <v>9254</v>
      </c>
      <c r="H52" s="1352">
        <v>9583</v>
      </c>
      <c r="I52" s="1352">
        <v>9757</v>
      </c>
      <c r="J52" s="1352">
        <v>9860</v>
      </c>
      <c r="K52" s="1353">
        <v>10215</v>
      </c>
      <c r="L52" s="1354" t="s">
        <v>267</v>
      </c>
    </row>
    <row r="53" spans="1:12" s="57" customFormat="1" ht="11.85" customHeight="1" x14ac:dyDescent="0.3">
      <c r="A53" s="1347" t="s">
        <v>268</v>
      </c>
      <c r="B53" s="1348">
        <v>5360.5</v>
      </c>
      <c r="C53" s="1349">
        <v>5400</v>
      </c>
      <c r="D53" s="1349">
        <v>5454</v>
      </c>
      <c r="E53" s="1349">
        <v>5414.5</v>
      </c>
      <c r="F53" s="1350">
        <v>5314</v>
      </c>
      <c r="G53" s="1351">
        <v>5394</v>
      </c>
      <c r="H53" s="1352">
        <v>5406</v>
      </c>
      <c r="I53" s="1352">
        <v>5502</v>
      </c>
      <c r="J53" s="1352">
        <v>5336</v>
      </c>
      <c r="K53" s="1353">
        <v>5292</v>
      </c>
      <c r="L53" s="1354" t="s">
        <v>268</v>
      </c>
    </row>
    <row r="54" spans="1:12" s="57" customFormat="1" ht="11.85" customHeight="1" x14ac:dyDescent="0.3">
      <c r="A54" s="1347" t="s">
        <v>269</v>
      </c>
      <c r="B54" s="1348">
        <v>1916</v>
      </c>
      <c r="C54" s="1349">
        <v>1993</v>
      </c>
      <c r="D54" s="1349">
        <v>2048</v>
      </c>
      <c r="E54" s="1349">
        <v>1905</v>
      </c>
      <c r="F54" s="1350">
        <v>1896</v>
      </c>
      <c r="G54" s="1351">
        <v>1954</v>
      </c>
      <c r="H54" s="1352">
        <v>2032</v>
      </c>
      <c r="I54" s="1352">
        <v>2064</v>
      </c>
      <c r="J54" s="1352">
        <v>1878</v>
      </c>
      <c r="K54" s="1353">
        <v>1914</v>
      </c>
      <c r="L54" s="1354" t="s">
        <v>269</v>
      </c>
    </row>
    <row r="55" spans="1:12" s="57" customFormat="1" ht="11.85" customHeight="1" x14ac:dyDescent="0.3">
      <c r="A55" s="1347" t="s">
        <v>270</v>
      </c>
      <c r="B55" s="1348">
        <v>422</v>
      </c>
      <c r="C55" s="1349">
        <v>473.5</v>
      </c>
      <c r="D55" s="1349">
        <v>516</v>
      </c>
      <c r="E55" s="1349">
        <v>386.5</v>
      </c>
      <c r="F55" s="1350">
        <v>373</v>
      </c>
      <c r="G55" s="1351">
        <v>439</v>
      </c>
      <c r="H55" s="1352">
        <v>508</v>
      </c>
      <c r="I55" s="1352">
        <v>524</v>
      </c>
      <c r="J55" s="1352">
        <v>375</v>
      </c>
      <c r="K55" s="1353">
        <v>371</v>
      </c>
      <c r="L55" s="1354" t="s">
        <v>270</v>
      </c>
    </row>
    <row r="56" spans="1:12" s="57" customFormat="1" ht="11.85" customHeight="1" x14ac:dyDescent="0.3">
      <c r="A56" s="1347" t="s">
        <v>271</v>
      </c>
      <c r="B56" s="1348">
        <v>81</v>
      </c>
      <c r="C56" s="1349">
        <v>96.5</v>
      </c>
      <c r="D56" s="1349">
        <v>127</v>
      </c>
      <c r="E56" s="1349">
        <v>31</v>
      </c>
      <c r="F56" s="1350">
        <v>34</v>
      </c>
      <c r="G56" s="1351">
        <v>89</v>
      </c>
      <c r="H56" s="1352">
        <v>104</v>
      </c>
      <c r="I56" s="1352">
        <v>150</v>
      </c>
      <c r="J56" s="1352">
        <v>35</v>
      </c>
      <c r="K56" s="1353">
        <v>33</v>
      </c>
      <c r="L56" s="1354" t="s">
        <v>271</v>
      </c>
    </row>
    <row r="57" spans="1:12" s="57" customFormat="1" ht="10.199999999999999" x14ac:dyDescent="0.2">
      <c r="A57" s="1659"/>
      <c r="B57" s="1659"/>
      <c r="C57" s="1659"/>
      <c r="D57" s="1659"/>
      <c r="E57" s="1659"/>
      <c r="F57" s="1659"/>
      <c r="G57" s="1659"/>
      <c r="H57" s="1659"/>
      <c r="I57" s="1659"/>
      <c r="J57" s="1659"/>
      <c r="K57" s="1659"/>
      <c r="L57" s="1659"/>
    </row>
    <row r="58" spans="1:12" s="57" customFormat="1" ht="14.1" customHeight="1" x14ac:dyDescent="0.2">
      <c r="A58" s="1033" t="s">
        <v>204</v>
      </c>
      <c r="B58" s="1295"/>
      <c r="C58" s="1295"/>
      <c r="D58" s="1295"/>
      <c r="E58" s="1295"/>
      <c r="F58" s="1295"/>
      <c r="G58" s="1295"/>
      <c r="H58" s="1295"/>
      <c r="I58" s="1295"/>
      <c r="J58" s="1295"/>
      <c r="K58" s="1295"/>
      <c r="L58" s="1296" t="s">
        <v>221</v>
      </c>
    </row>
    <row r="59" spans="1:12" s="1369" customFormat="1" ht="14.4" customHeight="1" x14ac:dyDescent="0.2">
      <c r="A59" s="1368"/>
      <c r="B59" s="299"/>
      <c r="F59" s="1370"/>
      <c r="K59" s="1370"/>
    </row>
    <row r="60" spans="1:12" ht="14.4" customHeight="1" x14ac:dyDescent="0.2">
      <c r="L60" s="210"/>
    </row>
  </sheetData>
  <dataConsolidate>
    <dataRefs count="3">
      <dataRef ref="B95:N108" sheet="J+V-MP" r:id="rId1"/>
      <dataRef ref="B95:N108" sheet="J+V-súkr.sp." r:id="rId2"/>
      <dataRef ref="B97:N110" sheet="Pr-spolu" r:id="rId3"/>
    </dataRefs>
  </dataConsolidate>
  <mergeCells count="3">
    <mergeCell ref="A9:A10"/>
    <mergeCell ref="L9:L10"/>
    <mergeCell ref="A57:L57"/>
  </mergeCells>
  <conditionalFormatting sqref="A12:D12 G12:L12">
    <cfRule type="cellIs" dxfId="4595" priority="537" stopIfTrue="1" operator="equal">
      <formula>#REF!</formula>
    </cfRule>
    <cfRule type="cellIs" dxfId="4594" priority="538" stopIfTrue="1" operator="equal">
      <formula>#REF!</formula>
    </cfRule>
  </conditionalFormatting>
  <conditionalFormatting sqref="A13:D13 G13:L13">
    <cfRule type="cellIs" dxfId="4593" priority="539" stopIfTrue="1" operator="equal">
      <formula>#REF!</formula>
    </cfRule>
    <cfRule type="cellIs" dxfId="4592" priority="540" stopIfTrue="1" operator="equal">
      <formula>#REF!</formula>
    </cfRule>
  </conditionalFormatting>
  <conditionalFormatting sqref="A14:D14 G14:L14">
    <cfRule type="cellIs" dxfId="4591" priority="541" stopIfTrue="1" operator="equal">
      <formula>#REF!</formula>
    </cfRule>
    <cfRule type="cellIs" dxfId="4590" priority="542" stopIfTrue="1" operator="equal">
      <formula>#REF!</formula>
    </cfRule>
  </conditionalFormatting>
  <conditionalFormatting sqref="A15:D15 G15:L15">
    <cfRule type="cellIs" dxfId="4589" priority="543" stopIfTrue="1" operator="equal">
      <formula>#REF!</formula>
    </cfRule>
    <cfRule type="cellIs" dxfId="4588" priority="544" stopIfTrue="1" operator="equal">
      <formula>#REF!</formula>
    </cfRule>
  </conditionalFormatting>
  <conditionalFormatting sqref="A16:D16 G16:L16">
    <cfRule type="cellIs" dxfId="4587" priority="545" stopIfTrue="1" operator="equal">
      <formula>#REF!</formula>
    </cfRule>
    <cfRule type="cellIs" dxfId="4586" priority="546" stopIfTrue="1" operator="equal">
      <formula>#REF!</formula>
    </cfRule>
  </conditionalFormatting>
  <conditionalFormatting sqref="A17:D17 G17:L17">
    <cfRule type="cellIs" dxfId="4585" priority="547" stopIfTrue="1" operator="equal">
      <formula>#REF!</formula>
    </cfRule>
    <cfRule type="cellIs" dxfId="4584" priority="548" stopIfTrue="1" operator="equal">
      <formula>#REF!</formula>
    </cfRule>
  </conditionalFormatting>
  <conditionalFormatting sqref="A18:D18 G18:L18">
    <cfRule type="cellIs" dxfId="4583" priority="549" stopIfTrue="1" operator="equal">
      <formula>#REF!</formula>
    </cfRule>
    <cfRule type="cellIs" dxfId="4582" priority="550" stopIfTrue="1" operator="equal">
      <formula>#REF!</formula>
    </cfRule>
  </conditionalFormatting>
  <conditionalFormatting sqref="A19:D19 G19:L19">
    <cfRule type="cellIs" dxfId="4581" priority="551" stopIfTrue="1" operator="equal">
      <formula>#REF!</formula>
    </cfRule>
    <cfRule type="cellIs" dxfId="4580" priority="552" stopIfTrue="1" operator="equal">
      <formula>#REF!</formula>
    </cfRule>
  </conditionalFormatting>
  <conditionalFormatting sqref="A20:D20 G20:L20">
    <cfRule type="cellIs" dxfId="4579" priority="553" stopIfTrue="1" operator="equal">
      <formula>#REF!</formula>
    </cfRule>
    <cfRule type="cellIs" dxfId="4578" priority="554" stopIfTrue="1" operator="equal">
      <formula>#REF!</formula>
    </cfRule>
  </conditionalFormatting>
  <conditionalFormatting sqref="A21:D21 G21:L21">
    <cfRule type="cellIs" dxfId="4577" priority="555" stopIfTrue="1" operator="equal">
      <formula>#REF!</formula>
    </cfRule>
    <cfRule type="cellIs" dxfId="4576" priority="556" stopIfTrue="1" operator="equal">
      <formula>#REF!</formula>
    </cfRule>
  </conditionalFormatting>
  <conditionalFormatting sqref="A22:D22 G22:L22">
    <cfRule type="cellIs" dxfId="4575" priority="557" stopIfTrue="1" operator="equal">
      <formula>#REF!</formula>
    </cfRule>
    <cfRule type="cellIs" dxfId="4574" priority="558" stopIfTrue="1" operator="equal">
      <formula>#REF!</formula>
    </cfRule>
  </conditionalFormatting>
  <conditionalFormatting sqref="A23:D23 G23:L23">
    <cfRule type="cellIs" dxfId="4573" priority="559" stopIfTrue="1" operator="equal">
      <formula>#REF!</formula>
    </cfRule>
    <cfRule type="cellIs" dxfId="4572" priority="560" stopIfTrue="1" operator="equal">
      <formula>#REF!</formula>
    </cfRule>
  </conditionalFormatting>
  <conditionalFormatting sqref="A24:D24 G24:L24">
    <cfRule type="cellIs" dxfId="4571" priority="561" stopIfTrue="1" operator="equal">
      <formula>#REF!</formula>
    </cfRule>
    <cfRule type="cellIs" dxfId="4570" priority="562" stopIfTrue="1" operator="equal">
      <formula>#REF!</formula>
    </cfRule>
  </conditionalFormatting>
  <conditionalFormatting sqref="A25:D25 G25:L25">
    <cfRule type="cellIs" dxfId="4569" priority="563" stopIfTrue="1" operator="equal">
      <formula>#REF!</formula>
    </cfRule>
    <cfRule type="cellIs" dxfId="4568" priority="564" stopIfTrue="1" operator="equal">
      <formula>#REF!</formula>
    </cfRule>
  </conditionalFormatting>
  <conditionalFormatting sqref="A26:D26 G26:L26">
    <cfRule type="cellIs" dxfId="4567" priority="565" stopIfTrue="1" operator="equal">
      <formula>#REF!</formula>
    </cfRule>
    <cfRule type="cellIs" dxfId="4566" priority="566" stopIfTrue="1" operator="equal">
      <formula>#REF!</formula>
    </cfRule>
  </conditionalFormatting>
  <conditionalFormatting sqref="A27:D27 G27:L27">
    <cfRule type="cellIs" dxfId="4565" priority="567" stopIfTrue="1" operator="equal">
      <formula>#REF!</formula>
    </cfRule>
    <cfRule type="cellIs" dxfId="4564" priority="568" stopIfTrue="1" operator="equal">
      <formula>#REF!</formula>
    </cfRule>
  </conditionalFormatting>
  <conditionalFormatting sqref="A28:D28 G28:L28">
    <cfRule type="cellIs" dxfId="4563" priority="569" stopIfTrue="1" operator="equal">
      <formula>#REF!</formula>
    </cfRule>
    <cfRule type="cellIs" dxfId="4562" priority="570" stopIfTrue="1" operator="equal">
      <formula>#REF!</formula>
    </cfRule>
  </conditionalFormatting>
  <conditionalFormatting sqref="A29:D29 G29:L29">
    <cfRule type="cellIs" dxfId="4561" priority="571" stopIfTrue="1" operator="equal">
      <formula>#REF!</formula>
    </cfRule>
    <cfRule type="cellIs" dxfId="4560" priority="572" stopIfTrue="1" operator="equal">
      <formula>#REF!</formula>
    </cfRule>
  </conditionalFormatting>
  <conditionalFormatting sqref="A30:D30 G30:L30">
    <cfRule type="cellIs" dxfId="4559" priority="573" stopIfTrue="1" operator="equal">
      <formula>#REF!</formula>
    </cfRule>
    <cfRule type="cellIs" dxfId="4558" priority="574" stopIfTrue="1" operator="equal">
      <formula>#REF!</formula>
    </cfRule>
  </conditionalFormatting>
  <conditionalFormatting sqref="A31:D31 G31:L31">
    <cfRule type="cellIs" dxfId="4557" priority="575" stopIfTrue="1" operator="equal">
      <formula>#REF!</formula>
    </cfRule>
    <cfRule type="cellIs" dxfId="4556" priority="576" stopIfTrue="1" operator="equal">
      <formula>#REF!</formula>
    </cfRule>
  </conditionalFormatting>
  <conditionalFormatting sqref="A32:D32 G32:L32">
    <cfRule type="cellIs" dxfId="4555" priority="577" stopIfTrue="1" operator="equal">
      <formula>#REF!</formula>
    </cfRule>
    <cfRule type="cellIs" dxfId="4554" priority="578" stopIfTrue="1" operator="equal">
      <formula>#REF!</formula>
    </cfRule>
  </conditionalFormatting>
  <conditionalFormatting sqref="A33:D33 G33:L33">
    <cfRule type="cellIs" dxfId="4553" priority="579" stopIfTrue="1" operator="equal">
      <formula>#REF!</formula>
    </cfRule>
    <cfRule type="cellIs" dxfId="4552" priority="580" stopIfTrue="1" operator="equal">
      <formula>#REF!</formula>
    </cfRule>
  </conditionalFormatting>
  <conditionalFormatting sqref="A35:D35 G35:L35">
    <cfRule type="cellIs" dxfId="4551" priority="581" stopIfTrue="1" operator="equal">
      <formula>#REF!</formula>
    </cfRule>
    <cfRule type="cellIs" dxfId="4550" priority="582" stopIfTrue="1" operator="equal">
      <formula>#REF!</formula>
    </cfRule>
  </conditionalFormatting>
  <conditionalFormatting sqref="A36:D36 G36:L36">
    <cfRule type="cellIs" dxfId="4549" priority="583" stopIfTrue="1" operator="equal">
      <formula>#REF!</formula>
    </cfRule>
    <cfRule type="cellIs" dxfId="4548" priority="584" stopIfTrue="1" operator="equal">
      <formula>#REF!</formula>
    </cfRule>
  </conditionalFormatting>
  <conditionalFormatting sqref="A37:D37 G37:L37">
    <cfRule type="cellIs" dxfId="4547" priority="585" stopIfTrue="1" operator="equal">
      <formula>#REF!</formula>
    </cfRule>
    <cfRule type="cellIs" dxfId="4546" priority="586" stopIfTrue="1" operator="equal">
      <formula>#REF!</formula>
    </cfRule>
  </conditionalFormatting>
  <conditionalFormatting sqref="A38:D38 G38:L38">
    <cfRule type="cellIs" dxfId="4545" priority="587" stopIfTrue="1" operator="equal">
      <formula>#REF!</formula>
    </cfRule>
    <cfRule type="cellIs" dxfId="4544" priority="588" stopIfTrue="1" operator="equal">
      <formula>#REF!</formula>
    </cfRule>
  </conditionalFormatting>
  <conditionalFormatting sqref="A39:D39 G39:L39">
    <cfRule type="cellIs" dxfId="4543" priority="589" stopIfTrue="1" operator="equal">
      <formula>#REF!</formula>
    </cfRule>
    <cfRule type="cellIs" dxfId="4542" priority="590" stopIfTrue="1" operator="equal">
      <formula>#REF!</formula>
    </cfRule>
  </conditionalFormatting>
  <conditionalFormatting sqref="A40:D40 G40:L40">
    <cfRule type="cellIs" dxfId="4541" priority="591" stopIfTrue="1" operator="equal">
      <formula>#REF!</formula>
    </cfRule>
    <cfRule type="cellIs" dxfId="4540" priority="592" stopIfTrue="1" operator="equal">
      <formula>#REF!</formula>
    </cfRule>
  </conditionalFormatting>
  <conditionalFormatting sqref="A41:D41 G41:L41">
    <cfRule type="cellIs" dxfId="4539" priority="593" stopIfTrue="1" operator="equal">
      <formula>#REF!</formula>
    </cfRule>
    <cfRule type="cellIs" dxfId="4538" priority="594" stopIfTrue="1" operator="equal">
      <formula>#REF!</formula>
    </cfRule>
  </conditionalFormatting>
  <conditionalFormatting sqref="A42:D42 G42:L42">
    <cfRule type="cellIs" dxfId="4537" priority="595" stopIfTrue="1" operator="equal">
      <formula>#REF!</formula>
    </cfRule>
    <cfRule type="cellIs" dxfId="4536" priority="596" stopIfTrue="1" operator="equal">
      <formula>#REF!</formula>
    </cfRule>
  </conditionalFormatting>
  <conditionalFormatting sqref="A43:D43 G43:L43">
    <cfRule type="cellIs" dxfId="4535" priority="597" stopIfTrue="1" operator="equal">
      <formula>#REF!</formula>
    </cfRule>
    <cfRule type="cellIs" dxfId="4534" priority="598" stopIfTrue="1" operator="equal">
      <formula>#REF!</formula>
    </cfRule>
  </conditionalFormatting>
  <conditionalFormatting sqref="A44:D44 G44:L44">
    <cfRule type="cellIs" dxfId="4533" priority="599" stopIfTrue="1" operator="equal">
      <formula>#REF!</formula>
    </cfRule>
    <cfRule type="cellIs" dxfId="4532" priority="600" stopIfTrue="1" operator="equal">
      <formula>#REF!</formula>
    </cfRule>
  </conditionalFormatting>
  <conditionalFormatting sqref="A45:D45 G45:L45">
    <cfRule type="cellIs" dxfId="4531" priority="601" stopIfTrue="1" operator="equal">
      <formula>#REF!</formula>
    </cfRule>
    <cfRule type="cellIs" dxfId="4530" priority="602" stopIfTrue="1" operator="equal">
      <formula>#REF!</formula>
    </cfRule>
  </conditionalFormatting>
  <conditionalFormatting sqref="A46:D46 G46:L46">
    <cfRule type="cellIs" dxfId="4529" priority="603" stopIfTrue="1" operator="equal">
      <formula>#REF!</formula>
    </cfRule>
    <cfRule type="cellIs" dxfId="4528" priority="604" stopIfTrue="1" operator="equal">
      <formula>#REF!</formula>
    </cfRule>
  </conditionalFormatting>
  <conditionalFormatting sqref="A47:D47 G47:L47">
    <cfRule type="cellIs" dxfId="4527" priority="605" stopIfTrue="1" operator="equal">
      <formula>#REF!</formula>
    </cfRule>
    <cfRule type="cellIs" dxfId="4526" priority="606" stopIfTrue="1" operator="equal">
      <formula>#REF!</formula>
    </cfRule>
  </conditionalFormatting>
  <conditionalFormatting sqref="A48:D48 G48:L48">
    <cfRule type="cellIs" dxfId="4525" priority="607" stopIfTrue="1" operator="equal">
      <formula>#REF!</formula>
    </cfRule>
    <cfRule type="cellIs" dxfId="4524" priority="608" stopIfTrue="1" operator="equal">
      <formula>#REF!</formula>
    </cfRule>
  </conditionalFormatting>
  <conditionalFormatting sqref="A49:D49 G49:L49">
    <cfRule type="cellIs" dxfId="4523" priority="609" stopIfTrue="1" operator="equal">
      <formula>#REF!</formula>
    </cfRule>
    <cfRule type="cellIs" dxfId="4522" priority="610" stopIfTrue="1" operator="equal">
      <formula>#REF!</formula>
    </cfRule>
  </conditionalFormatting>
  <conditionalFormatting sqref="A50:D50 G50:L50">
    <cfRule type="cellIs" dxfId="4521" priority="611" stopIfTrue="1" operator="equal">
      <formula>#REF!</formula>
    </cfRule>
    <cfRule type="cellIs" dxfId="4520" priority="612" stopIfTrue="1" operator="equal">
      <formula>#REF!</formula>
    </cfRule>
  </conditionalFormatting>
  <conditionalFormatting sqref="A51:D51 G51:L51">
    <cfRule type="cellIs" dxfId="4519" priority="613" stopIfTrue="1" operator="equal">
      <formula>#REF!</formula>
    </cfRule>
    <cfRule type="cellIs" dxfId="4518" priority="614" stopIfTrue="1" operator="equal">
      <formula>#REF!</formula>
    </cfRule>
  </conditionalFormatting>
  <conditionalFormatting sqref="A52:D52 G52:L52">
    <cfRule type="cellIs" dxfId="4517" priority="615" stopIfTrue="1" operator="equal">
      <formula>#REF!</formula>
    </cfRule>
    <cfRule type="cellIs" dxfId="4516" priority="616" stopIfTrue="1" operator="equal">
      <formula>#REF!</formula>
    </cfRule>
  </conditionalFormatting>
  <conditionalFormatting sqref="A53:D53 G53:L53">
    <cfRule type="cellIs" dxfId="4515" priority="617" stopIfTrue="1" operator="equal">
      <formula>#REF!</formula>
    </cfRule>
    <cfRule type="cellIs" dxfId="4514" priority="618" stopIfTrue="1" operator="equal">
      <formula>#REF!</formula>
    </cfRule>
  </conditionalFormatting>
  <conditionalFormatting sqref="A54:D54 G54:L54">
    <cfRule type="cellIs" dxfId="4513" priority="619" stopIfTrue="1" operator="equal">
      <formula>#REF!</formula>
    </cfRule>
    <cfRule type="cellIs" dxfId="4512" priority="620" stopIfTrue="1" operator="equal">
      <formula>#REF!</formula>
    </cfRule>
  </conditionalFormatting>
  <conditionalFormatting sqref="A55:D55 G55:L55">
    <cfRule type="cellIs" dxfId="4511" priority="621" stopIfTrue="1" operator="equal">
      <formula>#REF!</formula>
    </cfRule>
    <cfRule type="cellIs" dxfId="4510" priority="622" stopIfTrue="1" operator="equal">
      <formula>#REF!</formula>
    </cfRule>
  </conditionalFormatting>
  <conditionalFormatting sqref="A56:D56 G56:L56">
    <cfRule type="cellIs" dxfId="4509" priority="623" stopIfTrue="1" operator="equal">
      <formula>#REF!</formula>
    </cfRule>
    <cfRule type="cellIs" dxfId="4508" priority="624" stopIfTrue="1" operator="equal">
      <formula>#REF!</formula>
    </cfRule>
  </conditionalFormatting>
  <conditionalFormatting sqref="A12:D12 G12:L12">
    <cfRule type="cellIs" dxfId="4507" priority="535" stopIfTrue="1" operator="equal">
      <formula>A$221</formula>
    </cfRule>
    <cfRule type="cellIs" dxfId="4506" priority="536" stopIfTrue="1" operator="equal">
      <formula>A$268</formula>
    </cfRule>
  </conditionalFormatting>
  <conditionalFormatting sqref="A13:D13 G13:L13">
    <cfRule type="cellIs" dxfId="4505" priority="533" stopIfTrue="1" operator="equal">
      <formula>A$223</formula>
    </cfRule>
    <cfRule type="cellIs" dxfId="4504" priority="534" stopIfTrue="1" operator="equal">
      <formula>A$270</formula>
    </cfRule>
  </conditionalFormatting>
  <conditionalFormatting sqref="A14:D14 G14:L14">
    <cfRule type="cellIs" dxfId="4503" priority="531" stopIfTrue="1" operator="equal">
      <formula>A$224</formula>
    </cfRule>
    <cfRule type="cellIs" dxfId="4502" priority="532" stopIfTrue="1" operator="equal">
      <formula>A$271</formula>
    </cfRule>
  </conditionalFormatting>
  <conditionalFormatting sqref="A15:D15 G15:L15">
    <cfRule type="cellIs" dxfId="4501" priority="529" stopIfTrue="1" operator="equal">
      <formula>A$225</formula>
    </cfRule>
    <cfRule type="cellIs" dxfId="4500" priority="530" stopIfTrue="1" operator="equal">
      <formula>A$272</formula>
    </cfRule>
  </conditionalFormatting>
  <conditionalFormatting sqref="A16:D16 G16:L16">
    <cfRule type="cellIs" dxfId="4499" priority="527" stopIfTrue="1" operator="equal">
      <formula>A$226</formula>
    </cfRule>
    <cfRule type="cellIs" dxfId="4498" priority="528" stopIfTrue="1" operator="equal">
      <formula>A$273</formula>
    </cfRule>
  </conditionalFormatting>
  <conditionalFormatting sqref="A17:D17 G17:L17">
    <cfRule type="cellIs" dxfId="4497" priority="525" stopIfTrue="1" operator="equal">
      <formula>A$227</formula>
    </cfRule>
    <cfRule type="cellIs" dxfId="4496" priority="526" stopIfTrue="1" operator="equal">
      <formula>A$274</formula>
    </cfRule>
  </conditionalFormatting>
  <conditionalFormatting sqref="A18:D18 G18:L18">
    <cfRule type="cellIs" dxfId="4495" priority="523" stopIfTrue="1" operator="equal">
      <formula>A$228</formula>
    </cfRule>
    <cfRule type="cellIs" dxfId="4494" priority="524" stopIfTrue="1" operator="equal">
      <formula>A$275</formula>
    </cfRule>
  </conditionalFormatting>
  <conditionalFormatting sqref="A19:D19 G19:L19">
    <cfRule type="cellIs" dxfId="4493" priority="521" stopIfTrue="1" operator="equal">
      <formula>A$229</formula>
    </cfRule>
    <cfRule type="cellIs" dxfId="4492" priority="522" stopIfTrue="1" operator="equal">
      <formula>A$276</formula>
    </cfRule>
  </conditionalFormatting>
  <conditionalFormatting sqref="A20:D20 G20:L20">
    <cfRule type="cellIs" dxfId="4491" priority="519" stopIfTrue="1" operator="equal">
      <formula>A$230</formula>
    </cfRule>
    <cfRule type="cellIs" dxfId="4490" priority="520" stopIfTrue="1" operator="equal">
      <formula>A$277</formula>
    </cfRule>
  </conditionalFormatting>
  <conditionalFormatting sqref="A21:D21 G21:L21">
    <cfRule type="cellIs" dxfId="4489" priority="517" stopIfTrue="1" operator="equal">
      <formula>A$231</formula>
    </cfRule>
    <cfRule type="cellIs" dxfId="4488" priority="518" stopIfTrue="1" operator="equal">
      <formula>A$278</formula>
    </cfRule>
  </conditionalFormatting>
  <conditionalFormatting sqref="A22:D22 G22:L22">
    <cfRule type="cellIs" dxfId="4487" priority="515" stopIfTrue="1" operator="equal">
      <formula>A$232</formula>
    </cfRule>
    <cfRule type="cellIs" dxfId="4486" priority="516" stopIfTrue="1" operator="equal">
      <formula>A$279</formula>
    </cfRule>
  </conditionalFormatting>
  <conditionalFormatting sqref="A23:D23 G23:L23">
    <cfRule type="cellIs" dxfId="4485" priority="513" stopIfTrue="1" operator="equal">
      <formula>A$233</formula>
    </cfRule>
    <cfRule type="cellIs" dxfId="4484" priority="514" stopIfTrue="1" operator="equal">
      <formula>A$280</formula>
    </cfRule>
  </conditionalFormatting>
  <conditionalFormatting sqref="A24:D24 G24:L24">
    <cfRule type="cellIs" dxfId="4483" priority="511" stopIfTrue="1" operator="equal">
      <formula>A$234</formula>
    </cfRule>
    <cfRule type="cellIs" dxfId="4482" priority="512" stopIfTrue="1" operator="equal">
      <formula>A$281</formula>
    </cfRule>
  </conditionalFormatting>
  <conditionalFormatting sqref="A25:D25 G25:L25">
    <cfRule type="cellIs" dxfId="4481" priority="509" stopIfTrue="1" operator="equal">
      <formula>A$235</formula>
    </cfRule>
    <cfRule type="cellIs" dxfId="4480" priority="510" stopIfTrue="1" operator="equal">
      <formula>A$282</formula>
    </cfRule>
  </conditionalFormatting>
  <conditionalFormatting sqref="A26:D26 G26:L26">
    <cfRule type="cellIs" dxfId="4479" priority="507" stopIfTrue="1" operator="equal">
      <formula>A$236</formula>
    </cfRule>
    <cfRule type="cellIs" dxfId="4478" priority="508" stopIfTrue="1" operator="equal">
      <formula>A$283</formula>
    </cfRule>
  </conditionalFormatting>
  <conditionalFormatting sqref="A27:D27 G27:L27">
    <cfRule type="cellIs" dxfId="4477" priority="505" stopIfTrue="1" operator="equal">
      <formula>A$237</formula>
    </cfRule>
    <cfRule type="cellIs" dxfId="4476" priority="506" stopIfTrue="1" operator="equal">
      <formula>A$284</formula>
    </cfRule>
  </conditionalFormatting>
  <conditionalFormatting sqref="A28:D28 G28:L28">
    <cfRule type="cellIs" dxfId="4475" priority="503" stopIfTrue="1" operator="equal">
      <formula>A$238</formula>
    </cfRule>
    <cfRule type="cellIs" dxfId="4474" priority="504" stopIfTrue="1" operator="equal">
      <formula>A$285</formula>
    </cfRule>
  </conditionalFormatting>
  <conditionalFormatting sqref="A29:D29 G29:L29">
    <cfRule type="cellIs" dxfId="4473" priority="501" stopIfTrue="1" operator="equal">
      <formula>A$239</formula>
    </cfRule>
    <cfRule type="cellIs" dxfId="4472" priority="502" stopIfTrue="1" operator="equal">
      <formula>A$286</formula>
    </cfRule>
  </conditionalFormatting>
  <conditionalFormatting sqref="A30:D30 G30:L30">
    <cfRule type="cellIs" dxfId="4471" priority="499" stopIfTrue="1" operator="equal">
      <formula>A$240</formula>
    </cfRule>
    <cfRule type="cellIs" dxfId="4470" priority="500" stopIfTrue="1" operator="equal">
      <formula>A$287</formula>
    </cfRule>
  </conditionalFormatting>
  <conditionalFormatting sqref="A31:D31 G31:L31">
    <cfRule type="cellIs" dxfId="4469" priority="497" stopIfTrue="1" operator="equal">
      <formula>A$241</formula>
    </cfRule>
    <cfRule type="cellIs" dxfId="4468" priority="498" stopIfTrue="1" operator="equal">
      <formula>A$288</formula>
    </cfRule>
  </conditionalFormatting>
  <conditionalFormatting sqref="A32:D32 G32:L32">
    <cfRule type="cellIs" dxfId="4467" priority="495" stopIfTrue="1" operator="equal">
      <formula>A$242</formula>
    </cfRule>
    <cfRule type="cellIs" dxfId="4466" priority="496" stopIfTrue="1" operator="equal">
      <formula>A$289</formula>
    </cfRule>
  </conditionalFormatting>
  <conditionalFormatting sqref="A33:D33 G33:L33">
    <cfRule type="cellIs" dxfId="4465" priority="493" stopIfTrue="1" operator="equal">
      <formula>A$243</formula>
    </cfRule>
    <cfRule type="cellIs" dxfId="4464" priority="494" stopIfTrue="1" operator="equal">
      <formula>A$290</formula>
    </cfRule>
  </conditionalFormatting>
  <conditionalFormatting sqref="A35:D35 G35:L35">
    <cfRule type="cellIs" dxfId="4463" priority="491" stopIfTrue="1" operator="equal">
      <formula>A$245</formula>
    </cfRule>
    <cfRule type="cellIs" dxfId="4462" priority="492" stopIfTrue="1" operator="equal">
      <formula>A$292</formula>
    </cfRule>
  </conditionalFormatting>
  <conditionalFormatting sqref="G36:L36">
    <cfRule type="cellIs" dxfId="4461" priority="489" stopIfTrue="1" operator="equal">
      <formula>G$247</formula>
    </cfRule>
    <cfRule type="cellIs" dxfId="4460" priority="490" stopIfTrue="1" operator="equal">
      <formula>G$294</formula>
    </cfRule>
  </conditionalFormatting>
  <conditionalFormatting sqref="A36:D36">
    <cfRule type="cellIs" dxfId="4459" priority="487" stopIfTrue="1" operator="equal">
      <formula>A$247</formula>
    </cfRule>
    <cfRule type="cellIs" dxfId="4458" priority="488" stopIfTrue="1" operator="equal">
      <formula>A$294</formula>
    </cfRule>
  </conditionalFormatting>
  <conditionalFormatting sqref="A37:D37 G37:L37">
    <cfRule type="cellIs" dxfId="4457" priority="485" stopIfTrue="1" operator="equal">
      <formula>A$248</formula>
    </cfRule>
    <cfRule type="cellIs" dxfId="4456" priority="486" stopIfTrue="1" operator="equal">
      <formula>A$295</formula>
    </cfRule>
  </conditionalFormatting>
  <conditionalFormatting sqref="A38:D38 G38:L38">
    <cfRule type="cellIs" dxfId="4455" priority="483" stopIfTrue="1" operator="equal">
      <formula>A$249</formula>
    </cfRule>
    <cfRule type="cellIs" dxfId="4454" priority="484" stopIfTrue="1" operator="equal">
      <formula>A$296</formula>
    </cfRule>
  </conditionalFormatting>
  <conditionalFormatting sqref="A39:D39 G39:L39">
    <cfRule type="cellIs" dxfId="4453" priority="481" stopIfTrue="1" operator="equal">
      <formula>A$250</formula>
    </cfRule>
    <cfRule type="cellIs" dxfId="4452" priority="482" stopIfTrue="1" operator="equal">
      <formula>A$297</formula>
    </cfRule>
  </conditionalFormatting>
  <conditionalFormatting sqref="A40:D40 G40:L40">
    <cfRule type="cellIs" dxfId="4451" priority="479" stopIfTrue="1" operator="equal">
      <formula>A$251</formula>
    </cfRule>
    <cfRule type="cellIs" dxfId="4450" priority="480" stopIfTrue="1" operator="equal">
      <formula>A$298</formula>
    </cfRule>
  </conditionalFormatting>
  <conditionalFormatting sqref="A41:D41 G41:L41">
    <cfRule type="cellIs" dxfId="4449" priority="477" stopIfTrue="1" operator="equal">
      <formula>A$252</formula>
    </cfRule>
    <cfRule type="cellIs" dxfId="4448" priority="478" stopIfTrue="1" operator="equal">
      <formula>A$299</formula>
    </cfRule>
  </conditionalFormatting>
  <conditionalFormatting sqref="A42:D42 G42:L42">
    <cfRule type="cellIs" dxfId="4447" priority="475" stopIfTrue="1" operator="equal">
      <formula>A$253</formula>
    </cfRule>
    <cfRule type="cellIs" dxfId="4446" priority="476" stopIfTrue="1" operator="equal">
      <formula>A$300</formula>
    </cfRule>
  </conditionalFormatting>
  <conditionalFormatting sqref="A43:D43 G43:L43">
    <cfRule type="cellIs" dxfId="4445" priority="473" stopIfTrue="1" operator="equal">
      <formula>A$254</formula>
    </cfRule>
    <cfRule type="cellIs" dxfId="4444" priority="474" stopIfTrue="1" operator="equal">
      <formula>A$301</formula>
    </cfRule>
  </conditionalFormatting>
  <conditionalFormatting sqref="A44:D44 G44:L44">
    <cfRule type="cellIs" dxfId="4443" priority="471" stopIfTrue="1" operator="equal">
      <formula>A$255</formula>
    </cfRule>
    <cfRule type="cellIs" dxfId="4442" priority="472" stopIfTrue="1" operator="equal">
      <formula>A$302</formula>
    </cfRule>
  </conditionalFormatting>
  <conditionalFormatting sqref="A45:D45 G45:L45">
    <cfRule type="cellIs" dxfId="4441" priority="469" stopIfTrue="1" operator="equal">
      <formula>A$256</formula>
    </cfRule>
    <cfRule type="cellIs" dxfId="4440" priority="470" stopIfTrue="1" operator="equal">
      <formula>A$303</formula>
    </cfRule>
  </conditionalFormatting>
  <conditionalFormatting sqref="A46:D46 G46:L46">
    <cfRule type="cellIs" dxfId="4439" priority="467" stopIfTrue="1" operator="equal">
      <formula>A$257</formula>
    </cfRule>
    <cfRule type="cellIs" dxfId="4438" priority="468" stopIfTrue="1" operator="equal">
      <formula>A$304</formula>
    </cfRule>
  </conditionalFormatting>
  <conditionalFormatting sqref="A47:D47 G47:L47">
    <cfRule type="cellIs" dxfId="4437" priority="465" stopIfTrue="1" operator="equal">
      <formula>A$258</formula>
    </cfRule>
    <cfRule type="cellIs" dxfId="4436" priority="466" stopIfTrue="1" operator="equal">
      <formula>A$305</formula>
    </cfRule>
  </conditionalFormatting>
  <conditionalFormatting sqref="A48:D48 G48:L48">
    <cfRule type="cellIs" dxfId="4435" priority="463" stopIfTrue="1" operator="equal">
      <formula>A$259</formula>
    </cfRule>
    <cfRule type="cellIs" dxfId="4434" priority="464" stopIfTrue="1" operator="equal">
      <formula>A$306</formula>
    </cfRule>
  </conditionalFormatting>
  <conditionalFormatting sqref="A49:D49 G49:L49">
    <cfRule type="cellIs" dxfId="4433" priority="461" stopIfTrue="1" operator="equal">
      <formula>A$260</formula>
    </cfRule>
    <cfRule type="cellIs" dxfId="4432" priority="462" stopIfTrue="1" operator="equal">
      <formula>A$307</formula>
    </cfRule>
  </conditionalFormatting>
  <conditionalFormatting sqref="A50:D50 G50:L50">
    <cfRule type="cellIs" dxfId="4431" priority="459" stopIfTrue="1" operator="equal">
      <formula>A$261</formula>
    </cfRule>
    <cfRule type="cellIs" dxfId="4430" priority="460" stopIfTrue="1" operator="equal">
      <formula>A$308</formula>
    </cfRule>
  </conditionalFormatting>
  <conditionalFormatting sqref="A51:D51 G51:L51">
    <cfRule type="cellIs" dxfId="4429" priority="457" stopIfTrue="1" operator="equal">
      <formula>A$262</formula>
    </cfRule>
    <cfRule type="cellIs" dxfId="4428" priority="458" stopIfTrue="1" operator="equal">
      <formula>A$309</formula>
    </cfRule>
  </conditionalFormatting>
  <conditionalFormatting sqref="A52:D52 G52:L52">
    <cfRule type="cellIs" dxfId="4427" priority="455" stopIfTrue="1" operator="equal">
      <formula>A$263</formula>
    </cfRule>
    <cfRule type="cellIs" dxfId="4426" priority="456" stopIfTrue="1" operator="equal">
      <formula>A$310</formula>
    </cfRule>
  </conditionalFormatting>
  <conditionalFormatting sqref="A53:D53 G53:L53">
    <cfRule type="cellIs" dxfId="4425" priority="453" stopIfTrue="1" operator="equal">
      <formula>A$264</formula>
    </cfRule>
    <cfRule type="cellIs" dxfId="4424" priority="454" stopIfTrue="1" operator="equal">
      <formula>A$311</formula>
    </cfRule>
  </conditionalFormatting>
  <conditionalFormatting sqref="A54:D54 G54:L54">
    <cfRule type="cellIs" dxfId="4423" priority="451" stopIfTrue="1" operator="equal">
      <formula>A$265</formula>
    </cfRule>
    <cfRule type="cellIs" dxfId="4422" priority="452" stopIfTrue="1" operator="equal">
      <formula>A$312</formula>
    </cfRule>
  </conditionalFormatting>
  <conditionalFormatting sqref="A55:D55 G55:L55">
    <cfRule type="cellIs" dxfId="4421" priority="449" stopIfTrue="1" operator="equal">
      <formula>A$266</formula>
    </cfRule>
    <cfRule type="cellIs" dxfId="4420" priority="450" stopIfTrue="1" operator="equal">
      <formula>A$313</formula>
    </cfRule>
  </conditionalFormatting>
  <conditionalFormatting sqref="A56:D56 G56:L56">
    <cfRule type="cellIs" dxfId="4419" priority="447" stopIfTrue="1" operator="equal">
      <formula>A$267</formula>
    </cfRule>
    <cfRule type="cellIs" dxfId="4418" priority="448" stopIfTrue="1" operator="equal">
      <formula>A$314</formula>
    </cfRule>
  </conditionalFormatting>
  <conditionalFormatting sqref="A12:D12">
    <cfRule type="cellIs" dxfId="4417" priority="445" stopIfTrue="1" operator="equal">
      <formula>A$221</formula>
    </cfRule>
    <cfRule type="cellIs" dxfId="4416" priority="446" stopIfTrue="1" operator="equal">
      <formula>A$268</formula>
    </cfRule>
  </conditionalFormatting>
  <conditionalFormatting sqref="A13:D13">
    <cfRule type="cellIs" dxfId="4415" priority="443" stopIfTrue="1" operator="equal">
      <formula>A$223</formula>
    </cfRule>
    <cfRule type="cellIs" dxfId="4414" priority="444" stopIfTrue="1" operator="equal">
      <formula>A$270</formula>
    </cfRule>
  </conditionalFormatting>
  <conditionalFormatting sqref="A14:D14">
    <cfRule type="cellIs" dxfId="4413" priority="441" stopIfTrue="1" operator="equal">
      <formula>A$224</formula>
    </cfRule>
    <cfRule type="cellIs" dxfId="4412" priority="442" stopIfTrue="1" operator="equal">
      <formula>A$271</formula>
    </cfRule>
  </conditionalFormatting>
  <conditionalFormatting sqref="A15:D15">
    <cfRule type="cellIs" dxfId="4411" priority="439" stopIfTrue="1" operator="equal">
      <formula>A$225</formula>
    </cfRule>
    <cfRule type="cellIs" dxfId="4410" priority="440" stopIfTrue="1" operator="equal">
      <formula>A$272</formula>
    </cfRule>
  </conditionalFormatting>
  <conditionalFormatting sqref="A16:D16">
    <cfRule type="cellIs" dxfId="4409" priority="437" stopIfTrue="1" operator="equal">
      <formula>A$226</formula>
    </cfRule>
    <cfRule type="cellIs" dxfId="4408" priority="438" stopIfTrue="1" operator="equal">
      <formula>A$273</formula>
    </cfRule>
  </conditionalFormatting>
  <conditionalFormatting sqref="A17:D17">
    <cfRule type="cellIs" dxfId="4407" priority="435" stopIfTrue="1" operator="equal">
      <formula>A$227</formula>
    </cfRule>
    <cfRule type="cellIs" dxfId="4406" priority="436" stopIfTrue="1" operator="equal">
      <formula>A$274</formula>
    </cfRule>
  </conditionalFormatting>
  <conditionalFormatting sqref="A18:D18">
    <cfRule type="cellIs" dxfId="4405" priority="433" stopIfTrue="1" operator="equal">
      <formula>A$228</formula>
    </cfRule>
    <cfRule type="cellIs" dxfId="4404" priority="434" stopIfTrue="1" operator="equal">
      <formula>A$275</formula>
    </cfRule>
  </conditionalFormatting>
  <conditionalFormatting sqref="A19:D19">
    <cfRule type="cellIs" dxfId="4403" priority="431" stopIfTrue="1" operator="equal">
      <formula>A$229</formula>
    </cfRule>
    <cfRule type="cellIs" dxfId="4402" priority="432" stopIfTrue="1" operator="equal">
      <formula>A$276</formula>
    </cfRule>
  </conditionalFormatting>
  <conditionalFormatting sqref="A20:D20">
    <cfRule type="cellIs" dxfId="4401" priority="429" stopIfTrue="1" operator="equal">
      <formula>A$230</formula>
    </cfRule>
    <cfRule type="cellIs" dxfId="4400" priority="430" stopIfTrue="1" operator="equal">
      <formula>A$277</formula>
    </cfRule>
  </conditionalFormatting>
  <conditionalFormatting sqref="A21:D21">
    <cfRule type="cellIs" dxfId="4399" priority="427" stopIfTrue="1" operator="equal">
      <formula>A$231</formula>
    </cfRule>
    <cfRule type="cellIs" dxfId="4398" priority="428" stopIfTrue="1" operator="equal">
      <formula>A$278</formula>
    </cfRule>
  </conditionalFormatting>
  <conditionalFormatting sqref="A22:D22">
    <cfRule type="cellIs" dxfId="4397" priority="425" stopIfTrue="1" operator="equal">
      <formula>A$232</formula>
    </cfRule>
    <cfRule type="cellIs" dxfId="4396" priority="426" stopIfTrue="1" operator="equal">
      <formula>A$279</formula>
    </cfRule>
  </conditionalFormatting>
  <conditionalFormatting sqref="A23:D23">
    <cfRule type="cellIs" dxfId="4395" priority="423" stopIfTrue="1" operator="equal">
      <formula>A$233</formula>
    </cfRule>
    <cfRule type="cellIs" dxfId="4394" priority="424" stopIfTrue="1" operator="equal">
      <formula>A$280</formula>
    </cfRule>
  </conditionalFormatting>
  <conditionalFormatting sqref="A24:D24">
    <cfRule type="cellIs" dxfId="4393" priority="421" stopIfTrue="1" operator="equal">
      <formula>A$234</formula>
    </cfRule>
    <cfRule type="cellIs" dxfId="4392" priority="422" stopIfTrue="1" operator="equal">
      <formula>A$281</formula>
    </cfRule>
  </conditionalFormatting>
  <conditionalFormatting sqref="A25:D25">
    <cfRule type="cellIs" dxfId="4391" priority="419" stopIfTrue="1" operator="equal">
      <formula>A$235</formula>
    </cfRule>
    <cfRule type="cellIs" dxfId="4390" priority="420" stopIfTrue="1" operator="equal">
      <formula>A$282</formula>
    </cfRule>
  </conditionalFormatting>
  <conditionalFormatting sqref="A26:D26">
    <cfRule type="cellIs" dxfId="4389" priority="417" stopIfTrue="1" operator="equal">
      <formula>A$236</formula>
    </cfRule>
    <cfRule type="cellIs" dxfId="4388" priority="418" stopIfTrue="1" operator="equal">
      <formula>A$283</formula>
    </cfRule>
  </conditionalFormatting>
  <conditionalFormatting sqref="A27:D27">
    <cfRule type="cellIs" dxfId="4387" priority="415" stopIfTrue="1" operator="equal">
      <formula>A$237</formula>
    </cfRule>
    <cfRule type="cellIs" dxfId="4386" priority="416" stopIfTrue="1" operator="equal">
      <formula>A$284</formula>
    </cfRule>
  </conditionalFormatting>
  <conditionalFormatting sqref="A28:D28">
    <cfRule type="cellIs" dxfId="4385" priority="413" stopIfTrue="1" operator="equal">
      <formula>A$238</formula>
    </cfRule>
    <cfRule type="cellIs" dxfId="4384" priority="414" stopIfTrue="1" operator="equal">
      <formula>A$285</formula>
    </cfRule>
  </conditionalFormatting>
  <conditionalFormatting sqref="A29:D29">
    <cfRule type="cellIs" dxfId="4383" priority="411" stopIfTrue="1" operator="equal">
      <formula>A$239</formula>
    </cfRule>
    <cfRule type="cellIs" dxfId="4382" priority="412" stopIfTrue="1" operator="equal">
      <formula>A$286</formula>
    </cfRule>
  </conditionalFormatting>
  <conditionalFormatting sqref="A30:D30">
    <cfRule type="cellIs" dxfId="4381" priority="409" stopIfTrue="1" operator="equal">
      <formula>A$240</formula>
    </cfRule>
    <cfRule type="cellIs" dxfId="4380" priority="410" stopIfTrue="1" operator="equal">
      <formula>A$287</formula>
    </cfRule>
  </conditionalFormatting>
  <conditionalFormatting sqref="A31:D31">
    <cfRule type="cellIs" dxfId="4379" priority="407" stopIfTrue="1" operator="equal">
      <formula>A$241</formula>
    </cfRule>
    <cfRule type="cellIs" dxfId="4378" priority="408" stopIfTrue="1" operator="equal">
      <formula>A$288</formula>
    </cfRule>
  </conditionalFormatting>
  <conditionalFormatting sqref="A32:D32">
    <cfRule type="cellIs" dxfId="4377" priority="405" stopIfTrue="1" operator="equal">
      <formula>A$242</formula>
    </cfRule>
    <cfRule type="cellIs" dxfId="4376" priority="406" stopIfTrue="1" operator="equal">
      <formula>A$289</formula>
    </cfRule>
  </conditionalFormatting>
  <conditionalFormatting sqref="A33:D33">
    <cfRule type="cellIs" dxfId="4375" priority="403" stopIfTrue="1" operator="equal">
      <formula>A$243</formula>
    </cfRule>
    <cfRule type="cellIs" dxfId="4374" priority="404" stopIfTrue="1" operator="equal">
      <formula>A$290</formula>
    </cfRule>
  </conditionalFormatting>
  <conditionalFormatting sqref="A35:D35">
    <cfRule type="cellIs" dxfId="4373" priority="401" stopIfTrue="1" operator="equal">
      <formula>A$245</formula>
    </cfRule>
    <cfRule type="cellIs" dxfId="4372" priority="402" stopIfTrue="1" operator="equal">
      <formula>A$292</formula>
    </cfRule>
  </conditionalFormatting>
  <conditionalFormatting sqref="A36:D36">
    <cfRule type="cellIs" dxfId="4371" priority="399" stopIfTrue="1" operator="equal">
      <formula>A$247</formula>
    </cfRule>
    <cfRule type="cellIs" dxfId="4370" priority="400" stopIfTrue="1" operator="equal">
      <formula>A$294</formula>
    </cfRule>
  </conditionalFormatting>
  <conditionalFormatting sqref="A37:D37">
    <cfRule type="cellIs" dxfId="4369" priority="397" stopIfTrue="1" operator="equal">
      <formula>A$248</formula>
    </cfRule>
    <cfRule type="cellIs" dxfId="4368" priority="398" stopIfTrue="1" operator="equal">
      <formula>A$295</formula>
    </cfRule>
  </conditionalFormatting>
  <conditionalFormatting sqref="A38:D38">
    <cfRule type="cellIs" dxfId="4367" priority="395" stopIfTrue="1" operator="equal">
      <formula>A$249</formula>
    </cfRule>
    <cfRule type="cellIs" dxfId="4366" priority="396" stopIfTrue="1" operator="equal">
      <formula>A$296</formula>
    </cfRule>
  </conditionalFormatting>
  <conditionalFormatting sqref="A39:D39">
    <cfRule type="cellIs" dxfId="4365" priority="393" stopIfTrue="1" operator="equal">
      <formula>A$250</formula>
    </cfRule>
    <cfRule type="cellIs" dxfId="4364" priority="394" stopIfTrue="1" operator="equal">
      <formula>A$297</formula>
    </cfRule>
  </conditionalFormatting>
  <conditionalFormatting sqref="A40:D40">
    <cfRule type="cellIs" dxfId="4363" priority="391" stopIfTrue="1" operator="equal">
      <formula>A$251</formula>
    </cfRule>
    <cfRule type="cellIs" dxfId="4362" priority="392" stopIfTrue="1" operator="equal">
      <formula>A$298</formula>
    </cfRule>
  </conditionalFormatting>
  <conditionalFormatting sqref="A41:D41">
    <cfRule type="cellIs" dxfId="4361" priority="389" stopIfTrue="1" operator="equal">
      <formula>A$252</formula>
    </cfRule>
    <cfRule type="cellIs" dxfId="4360" priority="390" stopIfTrue="1" operator="equal">
      <formula>A$299</formula>
    </cfRule>
  </conditionalFormatting>
  <conditionalFormatting sqref="A42:D42">
    <cfRule type="cellIs" dxfId="4359" priority="387" stopIfTrue="1" operator="equal">
      <formula>A$253</formula>
    </cfRule>
    <cfRule type="cellIs" dxfId="4358" priority="388" stopIfTrue="1" operator="equal">
      <formula>A$300</formula>
    </cfRule>
  </conditionalFormatting>
  <conditionalFormatting sqref="A43:D43">
    <cfRule type="cellIs" dxfId="4357" priority="385" stopIfTrue="1" operator="equal">
      <formula>A$254</formula>
    </cfRule>
    <cfRule type="cellIs" dxfId="4356" priority="386" stopIfTrue="1" operator="equal">
      <formula>A$301</formula>
    </cfRule>
  </conditionalFormatting>
  <conditionalFormatting sqref="A44:D44">
    <cfRule type="cellIs" dxfId="4355" priority="383" stopIfTrue="1" operator="equal">
      <formula>A$255</formula>
    </cfRule>
    <cfRule type="cellIs" dxfId="4354" priority="384" stopIfTrue="1" operator="equal">
      <formula>A$302</formula>
    </cfRule>
  </conditionalFormatting>
  <conditionalFormatting sqref="A45:D45">
    <cfRule type="cellIs" dxfId="4353" priority="381" stopIfTrue="1" operator="equal">
      <formula>A$256</formula>
    </cfRule>
    <cfRule type="cellIs" dxfId="4352" priority="382" stopIfTrue="1" operator="equal">
      <formula>A$303</formula>
    </cfRule>
  </conditionalFormatting>
  <conditionalFormatting sqref="A46:D46">
    <cfRule type="cellIs" dxfId="4351" priority="379" stopIfTrue="1" operator="equal">
      <formula>A$257</formula>
    </cfRule>
    <cfRule type="cellIs" dxfId="4350" priority="380" stopIfTrue="1" operator="equal">
      <formula>A$304</formula>
    </cfRule>
  </conditionalFormatting>
  <conditionalFormatting sqref="A47:D47">
    <cfRule type="cellIs" dxfId="4349" priority="377" stopIfTrue="1" operator="equal">
      <formula>A$258</formula>
    </cfRule>
    <cfRule type="cellIs" dxfId="4348" priority="378" stopIfTrue="1" operator="equal">
      <formula>A$305</formula>
    </cfRule>
  </conditionalFormatting>
  <conditionalFormatting sqref="A48:D48">
    <cfRule type="cellIs" dxfId="4347" priority="375" stopIfTrue="1" operator="equal">
      <formula>A$259</formula>
    </cfRule>
    <cfRule type="cellIs" dxfId="4346" priority="376" stopIfTrue="1" operator="equal">
      <formula>A$306</formula>
    </cfRule>
  </conditionalFormatting>
  <conditionalFormatting sqref="A49:D49">
    <cfRule type="cellIs" dxfId="4345" priority="373" stopIfTrue="1" operator="equal">
      <formula>A$260</formula>
    </cfRule>
    <cfRule type="cellIs" dxfId="4344" priority="374" stopIfTrue="1" operator="equal">
      <formula>A$307</formula>
    </cfRule>
  </conditionalFormatting>
  <conditionalFormatting sqref="A50:D50">
    <cfRule type="cellIs" dxfId="4343" priority="371" stopIfTrue="1" operator="equal">
      <formula>A$261</formula>
    </cfRule>
    <cfRule type="cellIs" dxfId="4342" priority="372" stopIfTrue="1" operator="equal">
      <formula>A$308</formula>
    </cfRule>
  </conditionalFormatting>
  <conditionalFormatting sqref="A51:D51">
    <cfRule type="cellIs" dxfId="4341" priority="369" stopIfTrue="1" operator="equal">
      <formula>A$262</formula>
    </cfRule>
    <cfRule type="cellIs" dxfId="4340" priority="370" stopIfTrue="1" operator="equal">
      <formula>A$309</formula>
    </cfRule>
  </conditionalFormatting>
  <conditionalFormatting sqref="A52:D52">
    <cfRule type="cellIs" dxfId="4339" priority="367" stopIfTrue="1" operator="equal">
      <formula>A$263</formula>
    </cfRule>
    <cfRule type="cellIs" dxfId="4338" priority="368" stopIfTrue="1" operator="equal">
      <formula>A$310</formula>
    </cfRule>
  </conditionalFormatting>
  <conditionalFormatting sqref="A53:D53">
    <cfRule type="cellIs" dxfId="4337" priority="365" stopIfTrue="1" operator="equal">
      <formula>A$264</formula>
    </cfRule>
    <cfRule type="cellIs" dxfId="4336" priority="366" stopIfTrue="1" operator="equal">
      <formula>A$311</formula>
    </cfRule>
  </conditionalFormatting>
  <conditionalFormatting sqref="A54:D54">
    <cfRule type="cellIs" dxfId="4335" priority="363" stopIfTrue="1" operator="equal">
      <formula>A$265</formula>
    </cfRule>
    <cfRule type="cellIs" dxfId="4334" priority="364" stopIfTrue="1" operator="equal">
      <formula>A$312</formula>
    </cfRule>
  </conditionalFormatting>
  <conditionalFormatting sqref="A55:D55">
    <cfRule type="cellIs" dxfId="4333" priority="361" stopIfTrue="1" operator="equal">
      <formula>A$266</formula>
    </cfRule>
    <cfRule type="cellIs" dxfId="4332" priority="362" stopIfTrue="1" operator="equal">
      <formula>A$313</formula>
    </cfRule>
  </conditionalFormatting>
  <conditionalFormatting sqref="A56:D56">
    <cfRule type="cellIs" dxfId="4331" priority="359" stopIfTrue="1" operator="equal">
      <formula>A$267</formula>
    </cfRule>
    <cfRule type="cellIs" dxfId="4330" priority="360" stopIfTrue="1" operator="equal">
      <formula>A$314</formula>
    </cfRule>
  </conditionalFormatting>
  <conditionalFormatting sqref="L35">
    <cfRule type="cellIs" dxfId="4329" priority="357" stopIfTrue="1" operator="equal">
      <formula>L$245</formula>
    </cfRule>
    <cfRule type="cellIs" dxfId="4328" priority="358" stopIfTrue="1" operator="equal">
      <formula>L$292</formula>
    </cfRule>
  </conditionalFormatting>
  <conditionalFormatting sqref="L36">
    <cfRule type="cellIs" dxfId="4327" priority="355" stopIfTrue="1" operator="equal">
      <formula>L$247</formula>
    </cfRule>
    <cfRule type="cellIs" dxfId="4326" priority="356" stopIfTrue="1" operator="equal">
      <formula>L$294</formula>
    </cfRule>
  </conditionalFormatting>
  <conditionalFormatting sqref="L37">
    <cfRule type="cellIs" dxfId="4325" priority="353" stopIfTrue="1" operator="equal">
      <formula>L$248</formula>
    </cfRule>
    <cfRule type="cellIs" dxfId="4324" priority="354" stopIfTrue="1" operator="equal">
      <formula>L$295</formula>
    </cfRule>
  </conditionalFormatting>
  <conditionalFormatting sqref="L38">
    <cfRule type="cellIs" dxfId="4323" priority="351" stopIfTrue="1" operator="equal">
      <formula>L$249</formula>
    </cfRule>
    <cfRule type="cellIs" dxfId="4322" priority="352" stopIfTrue="1" operator="equal">
      <formula>L$296</formula>
    </cfRule>
  </conditionalFormatting>
  <conditionalFormatting sqref="L39">
    <cfRule type="cellIs" dxfId="4321" priority="349" stopIfTrue="1" operator="equal">
      <formula>L$250</formula>
    </cfRule>
    <cfRule type="cellIs" dxfId="4320" priority="350" stopIfTrue="1" operator="equal">
      <formula>L$297</formula>
    </cfRule>
  </conditionalFormatting>
  <conditionalFormatting sqref="L40">
    <cfRule type="cellIs" dxfId="4319" priority="347" stopIfTrue="1" operator="equal">
      <formula>L$251</formula>
    </cfRule>
    <cfRule type="cellIs" dxfId="4318" priority="348" stopIfTrue="1" operator="equal">
      <formula>L$298</formula>
    </cfRule>
  </conditionalFormatting>
  <conditionalFormatting sqref="L41">
    <cfRule type="cellIs" dxfId="4317" priority="345" stopIfTrue="1" operator="equal">
      <formula>L$252</formula>
    </cfRule>
    <cfRule type="cellIs" dxfId="4316" priority="346" stopIfTrue="1" operator="equal">
      <formula>L$299</formula>
    </cfRule>
  </conditionalFormatting>
  <conditionalFormatting sqref="L42">
    <cfRule type="cellIs" dxfId="4315" priority="343" stopIfTrue="1" operator="equal">
      <formula>L$253</formula>
    </cfRule>
    <cfRule type="cellIs" dxfId="4314" priority="344" stopIfTrue="1" operator="equal">
      <formula>L$300</formula>
    </cfRule>
  </conditionalFormatting>
  <conditionalFormatting sqref="L43">
    <cfRule type="cellIs" dxfId="4313" priority="341" stopIfTrue="1" operator="equal">
      <formula>L$254</formula>
    </cfRule>
    <cfRule type="cellIs" dxfId="4312" priority="342" stopIfTrue="1" operator="equal">
      <formula>L$301</formula>
    </cfRule>
  </conditionalFormatting>
  <conditionalFormatting sqref="L44">
    <cfRule type="cellIs" dxfId="4311" priority="339" stopIfTrue="1" operator="equal">
      <formula>L$255</formula>
    </cfRule>
    <cfRule type="cellIs" dxfId="4310" priority="340" stopIfTrue="1" operator="equal">
      <formula>L$302</formula>
    </cfRule>
  </conditionalFormatting>
  <conditionalFormatting sqref="L45">
    <cfRule type="cellIs" dxfId="4309" priority="337" stopIfTrue="1" operator="equal">
      <formula>L$256</formula>
    </cfRule>
    <cfRule type="cellIs" dxfId="4308" priority="338" stopIfTrue="1" operator="equal">
      <formula>L$303</formula>
    </cfRule>
  </conditionalFormatting>
  <conditionalFormatting sqref="L46">
    <cfRule type="cellIs" dxfId="4307" priority="335" stopIfTrue="1" operator="equal">
      <formula>L$257</formula>
    </cfRule>
    <cfRule type="cellIs" dxfId="4306" priority="336" stopIfTrue="1" operator="equal">
      <formula>L$304</formula>
    </cfRule>
  </conditionalFormatting>
  <conditionalFormatting sqref="L47">
    <cfRule type="cellIs" dxfId="4305" priority="333" stopIfTrue="1" operator="equal">
      <formula>L$258</formula>
    </cfRule>
    <cfRule type="cellIs" dxfId="4304" priority="334" stopIfTrue="1" operator="equal">
      <formula>L$305</formula>
    </cfRule>
  </conditionalFormatting>
  <conditionalFormatting sqref="L48">
    <cfRule type="cellIs" dxfId="4303" priority="331" stopIfTrue="1" operator="equal">
      <formula>L$259</formula>
    </cfRule>
    <cfRule type="cellIs" dxfId="4302" priority="332" stopIfTrue="1" operator="equal">
      <formula>L$306</formula>
    </cfRule>
  </conditionalFormatting>
  <conditionalFormatting sqref="L49">
    <cfRule type="cellIs" dxfId="4301" priority="329" stopIfTrue="1" operator="equal">
      <formula>L$260</formula>
    </cfRule>
    <cfRule type="cellIs" dxfId="4300" priority="330" stopIfTrue="1" operator="equal">
      <formula>L$307</formula>
    </cfRule>
  </conditionalFormatting>
  <conditionalFormatting sqref="L50">
    <cfRule type="cellIs" dxfId="4299" priority="327" stopIfTrue="1" operator="equal">
      <formula>L$261</formula>
    </cfRule>
    <cfRule type="cellIs" dxfId="4298" priority="328" stopIfTrue="1" operator="equal">
      <formula>L$308</formula>
    </cfRule>
  </conditionalFormatting>
  <conditionalFormatting sqref="L51">
    <cfRule type="cellIs" dxfId="4297" priority="325" stopIfTrue="1" operator="equal">
      <formula>L$262</formula>
    </cfRule>
    <cfRule type="cellIs" dxfId="4296" priority="326" stopIfTrue="1" operator="equal">
      <formula>L$309</formula>
    </cfRule>
  </conditionalFormatting>
  <conditionalFormatting sqref="L52">
    <cfRule type="cellIs" dxfId="4295" priority="323" stopIfTrue="1" operator="equal">
      <formula>L$263</formula>
    </cfRule>
    <cfRule type="cellIs" dxfId="4294" priority="324" stopIfTrue="1" operator="equal">
      <formula>L$310</formula>
    </cfRule>
  </conditionalFormatting>
  <conditionalFormatting sqref="L53">
    <cfRule type="cellIs" dxfId="4293" priority="321" stopIfTrue="1" operator="equal">
      <formula>L$264</formula>
    </cfRule>
    <cfRule type="cellIs" dxfId="4292" priority="322" stopIfTrue="1" operator="equal">
      <formula>L$311</formula>
    </cfRule>
  </conditionalFormatting>
  <conditionalFormatting sqref="L54">
    <cfRule type="cellIs" dxfId="4291" priority="319" stopIfTrue="1" operator="equal">
      <formula>L$265</formula>
    </cfRule>
    <cfRule type="cellIs" dxfId="4290" priority="320" stopIfTrue="1" operator="equal">
      <formula>L$312</formula>
    </cfRule>
  </conditionalFormatting>
  <conditionalFormatting sqref="L55">
    <cfRule type="cellIs" dxfId="4289" priority="317" stopIfTrue="1" operator="equal">
      <formula>L$266</formula>
    </cfRule>
    <cfRule type="cellIs" dxfId="4288" priority="318" stopIfTrue="1" operator="equal">
      <formula>L$313</formula>
    </cfRule>
  </conditionalFormatting>
  <conditionalFormatting sqref="L56">
    <cfRule type="cellIs" dxfId="4287" priority="315" stopIfTrue="1" operator="equal">
      <formula>L$267</formula>
    </cfRule>
    <cfRule type="cellIs" dxfId="4286" priority="316" stopIfTrue="1" operator="equal">
      <formula>L$314</formula>
    </cfRule>
  </conditionalFormatting>
  <conditionalFormatting sqref="A12:D12">
    <cfRule type="cellIs" dxfId="4285" priority="313" stopIfTrue="1" operator="equal">
      <formula>A$221</formula>
    </cfRule>
    <cfRule type="cellIs" dxfId="4284" priority="314" stopIfTrue="1" operator="equal">
      <formula>A$268</formula>
    </cfRule>
  </conditionalFormatting>
  <conditionalFormatting sqref="A13:D13">
    <cfRule type="cellIs" dxfId="4283" priority="311" stopIfTrue="1" operator="equal">
      <formula>A$223</formula>
    </cfRule>
    <cfRule type="cellIs" dxfId="4282" priority="312" stopIfTrue="1" operator="equal">
      <formula>A$270</formula>
    </cfRule>
  </conditionalFormatting>
  <conditionalFormatting sqref="A14:D14">
    <cfRule type="cellIs" dxfId="4281" priority="309" stopIfTrue="1" operator="equal">
      <formula>A$224</formula>
    </cfRule>
    <cfRule type="cellIs" dxfId="4280" priority="310" stopIfTrue="1" operator="equal">
      <formula>A$271</formula>
    </cfRule>
  </conditionalFormatting>
  <conditionalFormatting sqref="A15:D15">
    <cfRule type="cellIs" dxfId="4279" priority="307" stopIfTrue="1" operator="equal">
      <formula>A$225</formula>
    </cfRule>
    <cfRule type="cellIs" dxfId="4278" priority="308" stopIfTrue="1" operator="equal">
      <formula>A$272</formula>
    </cfRule>
  </conditionalFormatting>
  <conditionalFormatting sqref="A16:D16">
    <cfRule type="cellIs" dxfId="4277" priority="305" stopIfTrue="1" operator="equal">
      <formula>A$226</formula>
    </cfRule>
    <cfRule type="cellIs" dxfId="4276" priority="306" stopIfTrue="1" operator="equal">
      <formula>A$273</formula>
    </cfRule>
  </conditionalFormatting>
  <conditionalFormatting sqref="A17:D17">
    <cfRule type="cellIs" dxfId="4275" priority="303" stopIfTrue="1" operator="equal">
      <formula>A$227</formula>
    </cfRule>
    <cfRule type="cellIs" dxfId="4274" priority="304" stopIfTrue="1" operator="equal">
      <formula>A$274</formula>
    </cfRule>
  </conditionalFormatting>
  <conditionalFormatting sqref="A18:D18">
    <cfRule type="cellIs" dxfId="4273" priority="301" stopIfTrue="1" operator="equal">
      <formula>A$228</formula>
    </cfRule>
    <cfRule type="cellIs" dxfId="4272" priority="302" stopIfTrue="1" operator="equal">
      <formula>A$275</formula>
    </cfRule>
  </conditionalFormatting>
  <conditionalFormatting sqref="A19:D19">
    <cfRule type="cellIs" dxfId="4271" priority="299" stopIfTrue="1" operator="equal">
      <formula>A$229</formula>
    </cfRule>
    <cfRule type="cellIs" dxfId="4270" priority="300" stopIfTrue="1" operator="equal">
      <formula>A$276</formula>
    </cfRule>
  </conditionalFormatting>
  <conditionalFormatting sqref="A20:D20">
    <cfRule type="cellIs" dxfId="4269" priority="297" stopIfTrue="1" operator="equal">
      <formula>A$230</formula>
    </cfRule>
    <cfRule type="cellIs" dxfId="4268" priority="298" stopIfTrue="1" operator="equal">
      <formula>A$277</formula>
    </cfRule>
  </conditionalFormatting>
  <conditionalFormatting sqref="A21:D21">
    <cfRule type="cellIs" dxfId="4267" priority="295" stopIfTrue="1" operator="equal">
      <formula>A$231</formula>
    </cfRule>
    <cfRule type="cellIs" dxfId="4266" priority="296" stopIfTrue="1" operator="equal">
      <formula>A$278</formula>
    </cfRule>
  </conditionalFormatting>
  <conditionalFormatting sqref="A22:D22">
    <cfRule type="cellIs" dxfId="4265" priority="293" stopIfTrue="1" operator="equal">
      <formula>A$232</formula>
    </cfRule>
    <cfRule type="cellIs" dxfId="4264" priority="294" stopIfTrue="1" operator="equal">
      <formula>A$279</formula>
    </cfRule>
  </conditionalFormatting>
  <conditionalFormatting sqref="A23:D23">
    <cfRule type="cellIs" dxfId="4263" priority="291" stopIfTrue="1" operator="equal">
      <formula>A$233</formula>
    </cfRule>
    <cfRule type="cellIs" dxfId="4262" priority="292" stopIfTrue="1" operator="equal">
      <formula>A$280</formula>
    </cfRule>
  </conditionalFormatting>
  <conditionalFormatting sqref="A24:D24">
    <cfRule type="cellIs" dxfId="4261" priority="289" stopIfTrue="1" operator="equal">
      <formula>A$234</formula>
    </cfRule>
    <cfRule type="cellIs" dxfId="4260" priority="290" stopIfTrue="1" operator="equal">
      <formula>A$281</formula>
    </cfRule>
  </conditionalFormatting>
  <conditionalFormatting sqref="A25:D25">
    <cfRule type="cellIs" dxfId="4259" priority="287" stopIfTrue="1" operator="equal">
      <formula>A$235</formula>
    </cfRule>
    <cfRule type="cellIs" dxfId="4258" priority="288" stopIfTrue="1" operator="equal">
      <formula>A$282</formula>
    </cfRule>
  </conditionalFormatting>
  <conditionalFormatting sqref="A26:D26">
    <cfRule type="cellIs" dxfId="4257" priority="285" stopIfTrue="1" operator="equal">
      <formula>A$236</formula>
    </cfRule>
    <cfRule type="cellIs" dxfId="4256" priority="286" stopIfTrue="1" operator="equal">
      <formula>A$283</formula>
    </cfRule>
  </conditionalFormatting>
  <conditionalFormatting sqref="A27:D27">
    <cfRule type="cellIs" dxfId="4255" priority="283" stopIfTrue="1" operator="equal">
      <formula>A$237</formula>
    </cfRule>
    <cfRule type="cellIs" dxfId="4254" priority="284" stopIfTrue="1" operator="equal">
      <formula>A$284</formula>
    </cfRule>
  </conditionalFormatting>
  <conditionalFormatting sqref="A28:D28">
    <cfRule type="cellIs" dxfId="4253" priority="281" stopIfTrue="1" operator="equal">
      <formula>A$238</formula>
    </cfRule>
    <cfRule type="cellIs" dxfId="4252" priority="282" stopIfTrue="1" operator="equal">
      <formula>A$285</formula>
    </cfRule>
  </conditionalFormatting>
  <conditionalFormatting sqref="A29:D29">
    <cfRule type="cellIs" dxfId="4251" priority="279" stopIfTrue="1" operator="equal">
      <formula>A$239</formula>
    </cfRule>
    <cfRule type="cellIs" dxfId="4250" priority="280" stopIfTrue="1" operator="equal">
      <formula>A$286</formula>
    </cfRule>
  </conditionalFormatting>
  <conditionalFormatting sqref="A30:D30">
    <cfRule type="cellIs" dxfId="4249" priority="277" stopIfTrue="1" operator="equal">
      <formula>A$240</formula>
    </cfRule>
    <cfRule type="cellIs" dxfId="4248" priority="278" stopIfTrue="1" operator="equal">
      <formula>A$287</formula>
    </cfRule>
  </conditionalFormatting>
  <conditionalFormatting sqref="A31:D31">
    <cfRule type="cellIs" dxfId="4247" priority="275" stopIfTrue="1" operator="equal">
      <formula>A$241</formula>
    </cfRule>
    <cfRule type="cellIs" dxfId="4246" priority="276" stopIfTrue="1" operator="equal">
      <formula>A$288</formula>
    </cfRule>
  </conditionalFormatting>
  <conditionalFormatting sqref="A32:D32">
    <cfRule type="cellIs" dxfId="4245" priority="273" stopIfTrue="1" operator="equal">
      <formula>A$242</formula>
    </cfRule>
    <cfRule type="cellIs" dxfId="4244" priority="274" stopIfTrue="1" operator="equal">
      <formula>A$289</formula>
    </cfRule>
  </conditionalFormatting>
  <conditionalFormatting sqref="A33:D33">
    <cfRule type="cellIs" dxfId="4243" priority="271" stopIfTrue="1" operator="equal">
      <formula>A$243</formula>
    </cfRule>
    <cfRule type="cellIs" dxfId="4242" priority="272" stopIfTrue="1" operator="equal">
      <formula>A$290</formula>
    </cfRule>
  </conditionalFormatting>
  <conditionalFormatting sqref="A35:D35">
    <cfRule type="cellIs" dxfId="4241" priority="269" stopIfTrue="1" operator="equal">
      <formula>A$245</formula>
    </cfRule>
    <cfRule type="cellIs" dxfId="4240" priority="270" stopIfTrue="1" operator="equal">
      <formula>A$292</formula>
    </cfRule>
  </conditionalFormatting>
  <conditionalFormatting sqref="A36:D36">
    <cfRule type="cellIs" dxfId="4239" priority="267" stopIfTrue="1" operator="equal">
      <formula>A$247</formula>
    </cfRule>
    <cfRule type="cellIs" dxfId="4238" priority="268" stopIfTrue="1" operator="equal">
      <formula>A$294</formula>
    </cfRule>
  </conditionalFormatting>
  <conditionalFormatting sqref="A37:D37">
    <cfRule type="cellIs" dxfId="4237" priority="265" stopIfTrue="1" operator="equal">
      <formula>A$248</formula>
    </cfRule>
    <cfRule type="cellIs" dxfId="4236" priority="266" stopIfTrue="1" operator="equal">
      <formula>A$295</formula>
    </cfRule>
  </conditionalFormatting>
  <conditionalFormatting sqref="A38:D38">
    <cfRule type="cellIs" dxfId="4235" priority="263" stopIfTrue="1" operator="equal">
      <formula>A$249</formula>
    </cfRule>
    <cfRule type="cellIs" dxfId="4234" priority="264" stopIfTrue="1" operator="equal">
      <formula>A$296</formula>
    </cfRule>
  </conditionalFormatting>
  <conditionalFormatting sqref="A39:D39">
    <cfRule type="cellIs" dxfId="4233" priority="261" stopIfTrue="1" operator="equal">
      <formula>A$250</formula>
    </cfRule>
    <cfRule type="cellIs" dxfId="4232" priority="262" stopIfTrue="1" operator="equal">
      <formula>A$297</formula>
    </cfRule>
  </conditionalFormatting>
  <conditionalFormatting sqref="A40:D40">
    <cfRule type="cellIs" dxfId="4231" priority="259" stopIfTrue="1" operator="equal">
      <formula>A$251</formula>
    </cfRule>
    <cfRule type="cellIs" dxfId="4230" priority="260" stopIfTrue="1" operator="equal">
      <formula>A$298</formula>
    </cfRule>
  </conditionalFormatting>
  <conditionalFormatting sqref="A41:D41">
    <cfRule type="cellIs" dxfId="4229" priority="257" stopIfTrue="1" operator="equal">
      <formula>A$252</formula>
    </cfRule>
    <cfRule type="cellIs" dxfId="4228" priority="258" stopIfTrue="1" operator="equal">
      <formula>A$299</formula>
    </cfRule>
  </conditionalFormatting>
  <conditionalFormatting sqref="A42:D42">
    <cfRule type="cellIs" dxfId="4227" priority="255" stopIfTrue="1" operator="equal">
      <formula>A$253</formula>
    </cfRule>
    <cfRule type="cellIs" dxfId="4226" priority="256" stopIfTrue="1" operator="equal">
      <formula>A$300</formula>
    </cfRule>
  </conditionalFormatting>
  <conditionalFormatting sqref="A43:D43">
    <cfRule type="cellIs" dxfId="4225" priority="253" stopIfTrue="1" operator="equal">
      <formula>A$254</formula>
    </cfRule>
    <cfRule type="cellIs" dxfId="4224" priority="254" stopIfTrue="1" operator="equal">
      <formula>A$301</formula>
    </cfRule>
  </conditionalFormatting>
  <conditionalFormatting sqref="A44:D44">
    <cfRule type="cellIs" dxfId="4223" priority="251" stopIfTrue="1" operator="equal">
      <formula>A$255</formula>
    </cfRule>
    <cfRule type="cellIs" dxfId="4222" priority="252" stopIfTrue="1" operator="equal">
      <formula>A$302</formula>
    </cfRule>
  </conditionalFormatting>
  <conditionalFormatting sqref="A45:D45">
    <cfRule type="cellIs" dxfId="4221" priority="249" stopIfTrue="1" operator="equal">
      <formula>A$256</formula>
    </cfRule>
    <cfRule type="cellIs" dxfId="4220" priority="250" stopIfTrue="1" operator="equal">
      <formula>A$303</formula>
    </cfRule>
  </conditionalFormatting>
  <conditionalFormatting sqref="A46:D46">
    <cfRule type="cellIs" dxfId="4219" priority="247" stopIfTrue="1" operator="equal">
      <formula>A$257</formula>
    </cfRule>
    <cfRule type="cellIs" dxfId="4218" priority="248" stopIfTrue="1" operator="equal">
      <formula>A$304</formula>
    </cfRule>
  </conditionalFormatting>
  <conditionalFormatting sqref="A47:D47">
    <cfRule type="cellIs" dxfId="4217" priority="245" stopIfTrue="1" operator="equal">
      <formula>A$258</formula>
    </cfRule>
    <cfRule type="cellIs" dxfId="4216" priority="246" stopIfTrue="1" operator="equal">
      <formula>A$305</formula>
    </cfRule>
  </conditionalFormatting>
  <conditionalFormatting sqref="A48:D48">
    <cfRule type="cellIs" dxfId="4215" priority="243" stopIfTrue="1" operator="equal">
      <formula>A$259</formula>
    </cfRule>
    <cfRule type="cellIs" dxfId="4214" priority="244" stopIfTrue="1" operator="equal">
      <formula>A$306</formula>
    </cfRule>
  </conditionalFormatting>
  <conditionalFormatting sqref="A49:D49">
    <cfRule type="cellIs" dxfId="4213" priority="241" stopIfTrue="1" operator="equal">
      <formula>A$260</formula>
    </cfRule>
    <cfRule type="cellIs" dxfId="4212" priority="242" stopIfTrue="1" operator="equal">
      <formula>A$307</formula>
    </cfRule>
  </conditionalFormatting>
  <conditionalFormatting sqref="A50:D50">
    <cfRule type="cellIs" dxfId="4211" priority="239" stopIfTrue="1" operator="equal">
      <formula>A$261</formula>
    </cfRule>
    <cfRule type="cellIs" dxfId="4210" priority="240" stopIfTrue="1" operator="equal">
      <formula>A$308</formula>
    </cfRule>
  </conditionalFormatting>
  <conditionalFormatting sqref="A51:D51">
    <cfRule type="cellIs" dxfId="4209" priority="237" stopIfTrue="1" operator="equal">
      <formula>A$262</formula>
    </cfRule>
    <cfRule type="cellIs" dxfId="4208" priority="238" stopIfTrue="1" operator="equal">
      <formula>A$309</formula>
    </cfRule>
  </conditionalFormatting>
  <conditionalFormatting sqref="A52:D52">
    <cfRule type="cellIs" dxfId="4207" priority="235" stopIfTrue="1" operator="equal">
      <formula>A$263</formula>
    </cfRule>
    <cfRule type="cellIs" dxfId="4206" priority="236" stopIfTrue="1" operator="equal">
      <formula>A$310</formula>
    </cfRule>
  </conditionalFormatting>
  <conditionalFormatting sqref="A53:D53">
    <cfRule type="cellIs" dxfId="4205" priority="233" stopIfTrue="1" operator="equal">
      <formula>A$264</formula>
    </cfRule>
    <cfRule type="cellIs" dxfId="4204" priority="234" stopIfTrue="1" operator="equal">
      <formula>A$311</formula>
    </cfRule>
  </conditionalFormatting>
  <conditionalFormatting sqref="A54:D54">
    <cfRule type="cellIs" dxfId="4203" priority="231" stopIfTrue="1" operator="equal">
      <formula>A$265</formula>
    </cfRule>
    <cfRule type="cellIs" dxfId="4202" priority="232" stopIfTrue="1" operator="equal">
      <formula>A$312</formula>
    </cfRule>
  </conditionalFormatting>
  <conditionalFormatting sqref="A55:D55">
    <cfRule type="cellIs" dxfId="4201" priority="229" stopIfTrue="1" operator="equal">
      <formula>A$266</formula>
    </cfRule>
    <cfRule type="cellIs" dxfId="4200" priority="230" stopIfTrue="1" operator="equal">
      <formula>A$313</formula>
    </cfRule>
  </conditionalFormatting>
  <conditionalFormatting sqref="A56:D56">
    <cfRule type="cellIs" dxfId="4199" priority="227" stopIfTrue="1" operator="equal">
      <formula>A$267</formula>
    </cfRule>
    <cfRule type="cellIs" dxfId="4198" priority="228" stopIfTrue="1" operator="equal">
      <formula>A$314</formula>
    </cfRule>
  </conditionalFormatting>
  <conditionalFormatting sqref="A12:D12">
    <cfRule type="cellIs" dxfId="4197" priority="225" stopIfTrue="1" operator="equal">
      <formula>A$221</formula>
    </cfRule>
    <cfRule type="cellIs" dxfId="4196" priority="226" stopIfTrue="1" operator="equal">
      <formula>A$268</formula>
    </cfRule>
  </conditionalFormatting>
  <conditionalFormatting sqref="A13:D13">
    <cfRule type="cellIs" dxfId="4195" priority="223" stopIfTrue="1" operator="equal">
      <formula>A$223</formula>
    </cfRule>
    <cfRule type="cellIs" dxfId="4194" priority="224" stopIfTrue="1" operator="equal">
      <formula>A$270</formula>
    </cfRule>
  </conditionalFormatting>
  <conditionalFormatting sqref="A14:D14">
    <cfRule type="cellIs" dxfId="4193" priority="221" stopIfTrue="1" operator="equal">
      <formula>A$224</formula>
    </cfRule>
    <cfRule type="cellIs" dxfId="4192" priority="222" stopIfTrue="1" operator="equal">
      <formula>A$271</formula>
    </cfRule>
  </conditionalFormatting>
  <conditionalFormatting sqref="A15:D15">
    <cfRule type="cellIs" dxfId="4191" priority="219" stopIfTrue="1" operator="equal">
      <formula>A$225</formula>
    </cfRule>
    <cfRule type="cellIs" dxfId="4190" priority="220" stopIfTrue="1" operator="equal">
      <formula>A$272</formula>
    </cfRule>
  </conditionalFormatting>
  <conditionalFormatting sqref="A16:D16">
    <cfRule type="cellIs" dxfId="4189" priority="217" stopIfTrue="1" operator="equal">
      <formula>A$226</formula>
    </cfRule>
    <cfRule type="cellIs" dxfId="4188" priority="218" stopIfTrue="1" operator="equal">
      <formula>A$273</formula>
    </cfRule>
  </conditionalFormatting>
  <conditionalFormatting sqref="A17:D17">
    <cfRule type="cellIs" dxfId="4187" priority="215" stopIfTrue="1" operator="equal">
      <formula>A$227</formula>
    </cfRule>
    <cfRule type="cellIs" dxfId="4186" priority="216" stopIfTrue="1" operator="equal">
      <formula>A$274</formula>
    </cfRule>
  </conditionalFormatting>
  <conditionalFormatting sqref="A18:D18">
    <cfRule type="cellIs" dxfId="4185" priority="213" stopIfTrue="1" operator="equal">
      <formula>A$228</formula>
    </cfRule>
    <cfRule type="cellIs" dxfId="4184" priority="214" stopIfTrue="1" operator="equal">
      <formula>A$275</formula>
    </cfRule>
  </conditionalFormatting>
  <conditionalFormatting sqref="A19:D19">
    <cfRule type="cellIs" dxfId="4183" priority="211" stopIfTrue="1" operator="equal">
      <formula>A$229</formula>
    </cfRule>
    <cfRule type="cellIs" dxfId="4182" priority="212" stopIfTrue="1" operator="equal">
      <formula>A$276</formula>
    </cfRule>
  </conditionalFormatting>
  <conditionalFormatting sqref="A20:D20">
    <cfRule type="cellIs" dxfId="4181" priority="209" stopIfTrue="1" operator="equal">
      <formula>A$230</formula>
    </cfRule>
    <cfRule type="cellIs" dxfId="4180" priority="210" stopIfTrue="1" operator="equal">
      <formula>A$277</formula>
    </cfRule>
  </conditionalFormatting>
  <conditionalFormatting sqref="A21:D21">
    <cfRule type="cellIs" dxfId="4179" priority="207" stopIfTrue="1" operator="equal">
      <formula>A$231</formula>
    </cfRule>
    <cfRule type="cellIs" dxfId="4178" priority="208" stopIfTrue="1" operator="equal">
      <formula>A$278</formula>
    </cfRule>
  </conditionalFormatting>
  <conditionalFormatting sqref="A22:D22">
    <cfRule type="cellIs" dxfId="4177" priority="205" stopIfTrue="1" operator="equal">
      <formula>A$232</formula>
    </cfRule>
    <cfRule type="cellIs" dxfId="4176" priority="206" stopIfTrue="1" operator="equal">
      <formula>A$279</formula>
    </cfRule>
  </conditionalFormatting>
  <conditionalFormatting sqref="A23:D23">
    <cfRule type="cellIs" dxfId="4175" priority="203" stopIfTrue="1" operator="equal">
      <formula>A$233</formula>
    </cfRule>
    <cfRule type="cellIs" dxfId="4174" priority="204" stopIfTrue="1" operator="equal">
      <formula>A$280</formula>
    </cfRule>
  </conditionalFormatting>
  <conditionalFormatting sqref="A24:D24">
    <cfRule type="cellIs" dxfId="4173" priority="201" stopIfTrue="1" operator="equal">
      <formula>A$234</formula>
    </cfRule>
    <cfRule type="cellIs" dxfId="4172" priority="202" stopIfTrue="1" operator="equal">
      <formula>A$281</formula>
    </cfRule>
  </conditionalFormatting>
  <conditionalFormatting sqref="A25:D25">
    <cfRule type="cellIs" dxfId="4171" priority="199" stopIfTrue="1" operator="equal">
      <formula>A$235</formula>
    </cfRule>
    <cfRule type="cellIs" dxfId="4170" priority="200" stopIfTrue="1" operator="equal">
      <formula>A$282</formula>
    </cfRule>
  </conditionalFormatting>
  <conditionalFormatting sqref="A26:D26">
    <cfRule type="cellIs" dxfId="4169" priority="197" stopIfTrue="1" operator="equal">
      <formula>A$236</formula>
    </cfRule>
    <cfRule type="cellIs" dxfId="4168" priority="198" stopIfTrue="1" operator="equal">
      <formula>A$283</formula>
    </cfRule>
  </conditionalFormatting>
  <conditionalFormatting sqref="A27:D27">
    <cfRule type="cellIs" dxfId="4167" priority="195" stopIfTrue="1" operator="equal">
      <formula>A$237</formula>
    </cfRule>
    <cfRule type="cellIs" dxfId="4166" priority="196" stopIfTrue="1" operator="equal">
      <formula>A$284</formula>
    </cfRule>
  </conditionalFormatting>
  <conditionalFormatting sqref="A28:D28">
    <cfRule type="cellIs" dxfId="4165" priority="193" stopIfTrue="1" operator="equal">
      <formula>A$238</formula>
    </cfRule>
    <cfRule type="cellIs" dxfId="4164" priority="194" stopIfTrue="1" operator="equal">
      <formula>A$285</formula>
    </cfRule>
  </conditionalFormatting>
  <conditionalFormatting sqref="A29:D29">
    <cfRule type="cellIs" dxfId="4163" priority="191" stopIfTrue="1" operator="equal">
      <formula>A$239</formula>
    </cfRule>
    <cfRule type="cellIs" dxfId="4162" priority="192" stopIfTrue="1" operator="equal">
      <formula>A$286</formula>
    </cfRule>
  </conditionalFormatting>
  <conditionalFormatting sqref="A30:D30">
    <cfRule type="cellIs" dxfId="4161" priority="189" stopIfTrue="1" operator="equal">
      <formula>A$240</formula>
    </cfRule>
    <cfRule type="cellIs" dxfId="4160" priority="190" stopIfTrue="1" operator="equal">
      <formula>A$287</formula>
    </cfRule>
  </conditionalFormatting>
  <conditionalFormatting sqref="A31:D31">
    <cfRule type="cellIs" dxfId="4159" priority="187" stopIfTrue="1" operator="equal">
      <formula>A$241</formula>
    </cfRule>
    <cfRule type="cellIs" dxfId="4158" priority="188" stopIfTrue="1" operator="equal">
      <formula>A$288</formula>
    </cfRule>
  </conditionalFormatting>
  <conditionalFormatting sqref="A32:D32">
    <cfRule type="cellIs" dxfId="4157" priority="185" stopIfTrue="1" operator="equal">
      <formula>A$242</formula>
    </cfRule>
    <cfRule type="cellIs" dxfId="4156" priority="186" stopIfTrue="1" operator="equal">
      <formula>A$289</formula>
    </cfRule>
  </conditionalFormatting>
  <conditionalFormatting sqref="A33:D33">
    <cfRule type="cellIs" dxfId="4155" priority="183" stopIfTrue="1" operator="equal">
      <formula>A$243</formula>
    </cfRule>
    <cfRule type="cellIs" dxfId="4154" priority="184" stopIfTrue="1" operator="equal">
      <formula>A$290</formula>
    </cfRule>
  </conditionalFormatting>
  <conditionalFormatting sqref="A35:D35">
    <cfRule type="cellIs" dxfId="4153" priority="181" stopIfTrue="1" operator="equal">
      <formula>A$245</formula>
    </cfRule>
    <cfRule type="cellIs" dxfId="4152" priority="182" stopIfTrue="1" operator="equal">
      <formula>A$292</formula>
    </cfRule>
  </conditionalFormatting>
  <conditionalFormatting sqref="A36:D36">
    <cfRule type="cellIs" dxfId="4151" priority="179" stopIfTrue="1" operator="equal">
      <formula>A$247</formula>
    </cfRule>
    <cfRule type="cellIs" dxfId="4150" priority="180" stopIfTrue="1" operator="equal">
      <formula>A$294</formula>
    </cfRule>
  </conditionalFormatting>
  <conditionalFormatting sqref="A37:D37">
    <cfRule type="cellIs" dxfId="4149" priority="177" stopIfTrue="1" operator="equal">
      <formula>A$248</formula>
    </cfRule>
    <cfRule type="cellIs" dxfId="4148" priority="178" stopIfTrue="1" operator="equal">
      <formula>A$295</formula>
    </cfRule>
  </conditionalFormatting>
  <conditionalFormatting sqref="A38:D38">
    <cfRule type="cellIs" dxfId="4147" priority="175" stopIfTrue="1" operator="equal">
      <formula>A$249</formula>
    </cfRule>
    <cfRule type="cellIs" dxfId="4146" priority="176" stopIfTrue="1" operator="equal">
      <formula>A$296</formula>
    </cfRule>
  </conditionalFormatting>
  <conditionalFormatting sqref="A39:D39">
    <cfRule type="cellIs" dxfId="4145" priority="173" stopIfTrue="1" operator="equal">
      <formula>A$250</formula>
    </cfRule>
    <cfRule type="cellIs" dxfId="4144" priority="174" stopIfTrue="1" operator="equal">
      <formula>A$297</formula>
    </cfRule>
  </conditionalFormatting>
  <conditionalFormatting sqref="A40:D40">
    <cfRule type="cellIs" dxfId="4143" priority="171" stopIfTrue="1" operator="equal">
      <formula>A$251</formula>
    </cfRule>
    <cfRule type="cellIs" dxfId="4142" priority="172" stopIfTrue="1" operator="equal">
      <formula>A$298</formula>
    </cfRule>
  </conditionalFormatting>
  <conditionalFormatting sqref="A41:D41">
    <cfRule type="cellIs" dxfId="4141" priority="169" stopIfTrue="1" operator="equal">
      <formula>A$252</formula>
    </cfRule>
    <cfRule type="cellIs" dxfId="4140" priority="170" stopIfTrue="1" operator="equal">
      <formula>A$299</formula>
    </cfRule>
  </conditionalFormatting>
  <conditionalFormatting sqref="A42:D42">
    <cfRule type="cellIs" dxfId="4139" priority="167" stopIfTrue="1" operator="equal">
      <formula>A$253</formula>
    </cfRule>
    <cfRule type="cellIs" dxfId="4138" priority="168" stopIfTrue="1" operator="equal">
      <formula>A$300</formula>
    </cfRule>
  </conditionalFormatting>
  <conditionalFormatting sqref="A43:D43">
    <cfRule type="cellIs" dxfId="4137" priority="165" stopIfTrue="1" operator="equal">
      <formula>A$254</formula>
    </cfRule>
    <cfRule type="cellIs" dxfId="4136" priority="166" stopIfTrue="1" operator="equal">
      <formula>A$301</formula>
    </cfRule>
  </conditionalFormatting>
  <conditionalFormatting sqref="A44:D44">
    <cfRule type="cellIs" dxfId="4135" priority="163" stopIfTrue="1" operator="equal">
      <formula>A$255</formula>
    </cfRule>
    <cfRule type="cellIs" dxfId="4134" priority="164" stopIfTrue="1" operator="equal">
      <formula>A$302</formula>
    </cfRule>
  </conditionalFormatting>
  <conditionalFormatting sqref="A45:D45">
    <cfRule type="cellIs" dxfId="4133" priority="161" stopIfTrue="1" operator="equal">
      <formula>A$256</formula>
    </cfRule>
    <cfRule type="cellIs" dxfId="4132" priority="162" stopIfTrue="1" operator="equal">
      <formula>A$303</formula>
    </cfRule>
  </conditionalFormatting>
  <conditionalFormatting sqref="A46:D46">
    <cfRule type="cellIs" dxfId="4131" priority="159" stopIfTrue="1" operator="equal">
      <formula>A$257</formula>
    </cfRule>
    <cfRule type="cellIs" dxfId="4130" priority="160" stopIfTrue="1" operator="equal">
      <formula>A$304</formula>
    </cfRule>
  </conditionalFormatting>
  <conditionalFormatting sqref="A47:D47">
    <cfRule type="cellIs" dxfId="4129" priority="157" stopIfTrue="1" operator="equal">
      <formula>A$258</formula>
    </cfRule>
    <cfRule type="cellIs" dxfId="4128" priority="158" stopIfTrue="1" operator="equal">
      <formula>A$305</formula>
    </cfRule>
  </conditionalFormatting>
  <conditionalFormatting sqref="A48:D48">
    <cfRule type="cellIs" dxfId="4127" priority="155" stopIfTrue="1" operator="equal">
      <formula>A$259</formula>
    </cfRule>
    <cfRule type="cellIs" dxfId="4126" priority="156" stopIfTrue="1" operator="equal">
      <formula>A$306</formula>
    </cfRule>
  </conditionalFormatting>
  <conditionalFormatting sqref="A49:D49">
    <cfRule type="cellIs" dxfId="4125" priority="153" stopIfTrue="1" operator="equal">
      <formula>A$260</formula>
    </cfRule>
    <cfRule type="cellIs" dxfId="4124" priority="154" stopIfTrue="1" operator="equal">
      <formula>A$307</formula>
    </cfRule>
  </conditionalFormatting>
  <conditionalFormatting sqref="A50:D50">
    <cfRule type="cellIs" dxfId="4123" priority="151" stopIfTrue="1" operator="equal">
      <formula>A$261</formula>
    </cfRule>
    <cfRule type="cellIs" dxfId="4122" priority="152" stopIfTrue="1" operator="equal">
      <formula>A$308</formula>
    </cfRule>
  </conditionalFormatting>
  <conditionalFormatting sqref="A51:D51">
    <cfRule type="cellIs" dxfId="4121" priority="149" stopIfTrue="1" operator="equal">
      <formula>A$262</formula>
    </cfRule>
    <cfRule type="cellIs" dxfId="4120" priority="150" stopIfTrue="1" operator="equal">
      <formula>A$309</formula>
    </cfRule>
  </conditionalFormatting>
  <conditionalFormatting sqref="A52:D52">
    <cfRule type="cellIs" dxfId="4119" priority="147" stopIfTrue="1" operator="equal">
      <formula>A$263</formula>
    </cfRule>
    <cfRule type="cellIs" dxfId="4118" priority="148" stopIfTrue="1" operator="equal">
      <formula>A$310</formula>
    </cfRule>
  </conditionalFormatting>
  <conditionalFormatting sqref="A53:D53">
    <cfRule type="cellIs" dxfId="4117" priority="145" stopIfTrue="1" operator="equal">
      <formula>A$264</formula>
    </cfRule>
    <cfRule type="cellIs" dxfId="4116" priority="146" stopIfTrue="1" operator="equal">
      <formula>A$311</formula>
    </cfRule>
  </conditionalFormatting>
  <conditionalFormatting sqref="A54:D54">
    <cfRule type="cellIs" dxfId="4115" priority="143" stopIfTrue="1" operator="equal">
      <formula>A$265</formula>
    </cfRule>
    <cfRule type="cellIs" dxfId="4114" priority="144" stopIfTrue="1" operator="equal">
      <formula>A$312</formula>
    </cfRule>
  </conditionalFormatting>
  <conditionalFormatting sqref="A55:D55">
    <cfRule type="cellIs" dxfId="4113" priority="141" stopIfTrue="1" operator="equal">
      <formula>A$266</formula>
    </cfRule>
    <cfRule type="cellIs" dxfId="4112" priority="142" stopIfTrue="1" operator="equal">
      <formula>A$313</formula>
    </cfRule>
  </conditionalFormatting>
  <conditionalFormatting sqref="A56:D56">
    <cfRule type="cellIs" dxfId="4111" priority="139" stopIfTrue="1" operator="equal">
      <formula>A$267</formula>
    </cfRule>
    <cfRule type="cellIs" dxfId="4110" priority="140" stopIfTrue="1" operator="equal">
      <formula>A$314</formula>
    </cfRule>
  </conditionalFormatting>
  <conditionalFormatting sqref="L35">
    <cfRule type="cellIs" dxfId="4109" priority="137" stopIfTrue="1" operator="equal">
      <formula>L$245</formula>
    </cfRule>
    <cfRule type="cellIs" dxfId="4108" priority="138" stopIfTrue="1" operator="equal">
      <formula>L$292</formula>
    </cfRule>
  </conditionalFormatting>
  <conditionalFormatting sqref="L36">
    <cfRule type="cellIs" dxfId="4107" priority="135" stopIfTrue="1" operator="equal">
      <formula>L$247</formula>
    </cfRule>
    <cfRule type="cellIs" dxfId="4106" priority="136" stopIfTrue="1" operator="equal">
      <formula>L$294</formula>
    </cfRule>
  </conditionalFormatting>
  <conditionalFormatting sqref="L37">
    <cfRule type="cellIs" dxfId="4105" priority="133" stopIfTrue="1" operator="equal">
      <formula>L$248</formula>
    </cfRule>
    <cfRule type="cellIs" dxfId="4104" priority="134" stopIfTrue="1" operator="equal">
      <formula>L$295</formula>
    </cfRule>
  </conditionalFormatting>
  <conditionalFormatting sqref="L38">
    <cfRule type="cellIs" dxfId="4103" priority="131" stopIfTrue="1" operator="equal">
      <formula>L$249</formula>
    </cfRule>
    <cfRule type="cellIs" dxfId="4102" priority="132" stopIfTrue="1" operator="equal">
      <formula>L$296</formula>
    </cfRule>
  </conditionalFormatting>
  <conditionalFormatting sqref="L39">
    <cfRule type="cellIs" dxfId="4101" priority="129" stopIfTrue="1" operator="equal">
      <formula>L$250</formula>
    </cfRule>
    <cfRule type="cellIs" dxfId="4100" priority="130" stopIfTrue="1" operator="equal">
      <formula>L$297</formula>
    </cfRule>
  </conditionalFormatting>
  <conditionalFormatting sqref="L40">
    <cfRule type="cellIs" dxfId="4099" priority="127" stopIfTrue="1" operator="equal">
      <formula>L$251</formula>
    </cfRule>
    <cfRule type="cellIs" dxfId="4098" priority="128" stopIfTrue="1" operator="equal">
      <formula>L$298</formula>
    </cfRule>
  </conditionalFormatting>
  <conditionalFormatting sqref="L41">
    <cfRule type="cellIs" dxfId="4097" priority="125" stopIfTrue="1" operator="equal">
      <formula>L$252</formula>
    </cfRule>
    <cfRule type="cellIs" dxfId="4096" priority="126" stopIfTrue="1" operator="equal">
      <formula>L$299</formula>
    </cfRule>
  </conditionalFormatting>
  <conditionalFormatting sqref="L42">
    <cfRule type="cellIs" dxfId="4095" priority="123" stopIfTrue="1" operator="equal">
      <formula>L$253</formula>
    </cfRule>
    <cfRule type="cellIs" dxfId="4094" priority="124" stopIfTrue="1" operator="equal">
      <formula>L$300</formula>
    </cfRule>
  </conditionalFormatting>
  <conditionalFormatting sqref="L43">
    <cfRule type="cellIs" dxfId="4093" priority="121" stopIfTrue="1" operator="equal">
      <formula>L$254</formula>
    </cfRule>
    <cfRule type="cellIs" dxfId="4092" priority="122" stopIfTrue="1" operator="equal">
      <formula>L$301</formula>
    </cfRule>
  </conditionalFormatting>
  <conditionalFormatting sqref="L44">
    <cfRule type="cellIs" dxfId="4091" priority="119" stopIfTrue="1" operator="equal">
      <formula>L$255</formula>
    </cfRule>
    <cfRule type="cellIs" dxfId="4090" priority="120" stopIfTrue="1" operator="equal">
      <formula>L$302</formula>
    </cfRule>
  </conditionalFormatting>
  <conditionalFormatting sqref="L45">
    <cfRule type="cellIs" dxfId="4089" priority="117" stopIfTrue="1" operator="equal">
      <formula>L$256</formula>
    </cfRule>
    <cfRule type="cellIs" dxfId="4088" priority="118" stopIfTrue="1" operator="equal">
      <formula>L$303</formula>
    </cfRule>
  </conditionalFormatting>
  <conditionalFormatting sqref="L46">
    <cfRule type="cellIs" dxfId="4087" priority="115" stopIfTrue="1" operator="equal">
      <formula>L$257</formula>
    </cfRule>
    <cfRule type="cellIs" dxfId="4086" priority="116" stopIfTrue="1" operator="equal">
      <formula>L$304</formula>
    </cfRule>
  </conditionalFormatting>
  <conditionalFormatting sqref="L47">
    <cfRule type="cellIs" dxfId="4085" priority="113" stopIfTrue="1" operator="equal">
      <formula>L$258</formula>
    </cfRule>
    <cfRule type="cellIs" dxfId="4084" priority="114" stopIfTrue="1" operator="equal">
      <formula>L$305</formula>
    </cfRule>
  </conditionalFormatting>
  <conditionalFormatting sqref="L48">
    <cfRule type="cellIs" dxfId="4083" priority="111" stopIfTrue="1" operator="equal">
      <formula>L$259</formula>
    </cfRule>
    <cfRule type="cellIs" dxfId="4082" priority="112" stopIfTrue="1" operator="equal">
      <formula>L$306</formula>
    </cfRule>
  </conditionalFormatting>
  <conditionalFormatting sqref="L49">
    <cfRule type="cellIs" dxfId="4081" priority="109" stopIfTrue="1" operator="equal">
      <formula>L$260</formula>
    </cfRule>
    <cfRule type="cellIs" dxfId="4080" priority="110" stopIfTrue="1" operator="equal">
      <formula>L$307</formula>
    </cfRule>
  </conditionalFormatting>
  <conditionalFormatting sqref="L50">
    <cfRule type="cellIs" dxfId="4079" priority="107" stopIfTrue="1" operator="equal">
      <formula>L$261</formula>
    </cfRule>
    <cfRule type="cellIs" dxfId="4078" priority="108" stopIfTrue="1" operator="equal">
      <formula>L$308</formula>
    </cfRule>
  </conditionalFormatting>
  <conditionalFormatting sqref="L51">
    <cfRule type="cellIs" dxfId="4077" priority="105" stopIfTrue="1" operator="equal">
      <formula>L$262</formula>
    </cfRule>
    <cfRule type="cellIs" dxfId="4076" priority="106" stopIfTrue="1" operator="equal">
      <formula>L$309</formula>
    </cfRule>
  </conditionalFormatting>
  <conditionalFormatting sqref="L52">
    <cfRule type="cellIs" dxfId="4075" priority="103" stopIfTrue="1" operator="equal">
      <formula>L$263</formula>
    </cfRule>
    <cfRule type="cellIs" dxfId="4074" priority="104" stopIfTrue="1" operator="equal">
      <formula>L$310</formula>
    </cfRule>
  </conditionalFormatting>
  <conditionalFormatting sqref="L53">
    <cfRule type="cellIs" dxfId="4073" priority="101" stopIfTrue="1" operator="equal">
      <formula>L$264</formula>
    </cfRule>
    <cfRule type="cellIs" dxfId="4072" priority="102" stopIfTrue="1" operator="equal">
      <formula>L$311</formula>
    </cfRule>
  </conditionalFormatting>
  <conditionalFormatting sqref="L54">
    <cfRule type="cellIs" dxfId="4071" priority="99" stopIfTrue="1" operator="equal">
      <formula>L$265</formula>
    </cfRule>
    <cfRule type="cellIs" dxfId="4070" priority="100" stopIfTrue="1" operator="equal">
      <formula>L$312</formula>
    </cfRule>
  </conditionalFormatting>
  <conditionalFormatting sqref="L55">
    <cfRule type="cellIs" dxfId="4069" priority="97" stopIfTrue="1" operator="equal">
      <formula>L$266</formula>
    </cfRule>
    <cfRule type="cellIs" dxfId="4068" priority="98" stopIfTrue="1" operator="equal">
      <formula>L$313</formula>
    </cfRule>
  </conditionalFormatting>
  <conditionalFormatting sqref="L56">
    <cfRule type="cellIs" dxfId="4067" priority="95" stopIfTrue="1" operator="equal">
      <formula>L$267</formula>
    </cfRule>
    <cfRule type="cellIs" dxfId="4066" priority="96" stopIfTrue="1" operator="equal">
      <formula>L$314</formula>
    </cfRule>
  </conditionalFormatting>
  <conditionalFormatting sqref="K12">
    <cfRule type="cellIs" dxfId="4065" priority="93" stopIfTrue="1" operator="equal">
      <formula>K$221</formula>
    </cfRule>
    <cfRule type="cellIs" dxfId="4064" priority="94" stopIfTrue="1" operator="equal">
      <formula>K$268</formula>
    </cfRule>
  </conditionalFormatting>
  <conditionalFormatting sqref="K13">
    <cfRule type="cellIs" dxfId="4063" priority="91" stopIfTrue="1" operator="equal">
      <formula>K$223</formula>
    </cfRule>
    <cfRule type="cellIs" dxfId="4062" priority="92" stopIfTrue="1" operator="equal">
      <formula>K$270</formula>
    </cfRule>
  </conditionalFormatting>
  <conditionalFormatting sqref="K14">
    <cfRule type="cellIs" dxfId="4061" priority="89" stopIfTrue="1" operator="equal">
      <formula>K$224</formula>
    </cfRule>
    <cfRule type="cellIs" dxfId="4060" priority="90" stopIfTrue="1" operator="equal">
      <formula>K$271</formula>
    </cfRule>
  </conditionalFormatting>
  <conditionalFormatting sqref="K15">
    <cfRule type="cellIs" dxfId="4059" priority="87" stopIfTrue="1" operator="equal">
      <formula>K$225</formula>
    </cfRule>
    <cfRule type="cellIs" dxfId="4058" priority="88" stopIfTrue="1" operator="equal">
      <formula>K$272</formula>
    </cfRule>
  </conditionalFormatting>
  <conditionalFormatting sqref="K16">
    <cfRule type="cellIs" dxfId="4057" priority="85" stopIfTrue="1" operator="equal">
      <formula>K$226</formula>
    </cfRule>
    <cfRule type="cellIs" dxfId="4056" priority="86" stopIfTrue="1" operator="equal">
      <formula>K$273</formula>
    </cfRule>
  </conditionalFormatting>
  <conditionalFormatting sqref="K17">
    <cfRule type="cellIs" dxfId="4055" priority="83" stopIfTrue="1" operator="equal">
      <formula>K$227</formula>
    </cfRule>
    <cfRule type="cellIs" dxfId="4054" priority="84" stopIfTrue="1" operator="equal">
      <formula>K$274</formula>
    </cfRule>
  </conditionalFormatting>
  <conditionalFormatting sqref="K18">
    <cfRule type="cellIs" dxfId="4053" priority="81" stopIfTrue="1" operator="equal">
      <formula>K$228</formula>
    </cfRule>
    <cfRule type="cellIs" dxfId="4052" priority="82" stopIfTrue="1" operator="equal">
      <formula>K$275</formula>
    </cfRule>
  </conditionalFormatting>
  <conditionalFormatting sqref="K19">
    <cfRule type="cellIs" dxfId="4051" priority="79" stopIfTrue="1" operator="equal">
      <formula>K$229</formula>
    </cfRule>
    <cfRule type="cellIs" dxfId="4050" priority="80" stopIfTrue="1" operator="equal">
      <formula>K$276</formula>
    </cfRule>
  </conditionalFormatting>
  <conditionalFormatting sqref="K20">
    <cfRule type="cellIs" dxfId="4049" priority="77" stopIfTrue="1" operator="equal">
      <formula>K$230</formula>
    </cfRule>
    <cfRule type="cellIs" dxfId="4048" priority="78" stopIfTrue="1" operator="equal">
      <formula>K$277</formula>
    </cfRule>
  </conditionalFormatting>
  <conditionalFormatting sqref="K21">
    <cfRule type="cellIs" dxfId="4047" priority="75" stopIfTrue="1" operator="equal">
      <formula>K$231</formula>
    </cfRule>
    <cfRule type="cellIs" dxfId="4046" priority="76" stopIfTrue="1" operator="equal">
      <formula>K$278</formula>
    </cfRule>
  </conditionalFormatting>
  <conditionalFormatting sqref="K22">
    <cfRule type="cellIs" dxfId="4045" priority="73" stopIfTrue="1" operator="equal">
      <formula>K$232</formula>
    </cfRule>
    <cfRule type="cellIs" dxfId="4044" priority="74" stopIfTrue="1" operator="equal">
      <formula>K$279</formula>
    </cfRule>
  </conditionalFormatting>
  <conditionalFormatting sqref="K23">
    <cfRule type="cellIs" dxfId="4043" priority="71" stopIfTrue="1" operator="equal">
      <formula>K$233</formula>
    </cfRule>
    <cfRule type="cellIs" dxfId="4042" priority="72" stopIfTrue="1" operator="equal">
      <formula>K$280</formula>
    </cfRule>
  </conditionalFormatting>
  <conditionalFormatting sqref="K24">
    <cfRule type="cellIs" dxfId="4041" priority="69" stopIfTrue="1" operator="equal">
      <formula>K$234</formula>
    </cfRule>
    <cfRule type="cellIs" dxfId="4040" priority="70" stopIfTrue="1" operator="equal">
      <formula>K$281</formula>
    </cfRule>
  </conditionalFormatting>
  <conditionalFormatting sqref="K25">
    <cfRule type="cellIs" dxfId="4039" priority="67" stopIfTrue="1" operator="equal">
      <formula>K$235</formula>
    </cfRule>
    <cfRule type="cellIs" dxfId="4038" priority="68" stopIfTrue="1" operator="equal">
      <formula>K$282</formula>
    </cfRule>
  </conditionalFormatting>
  <conditionalFormatting sqref="K26">
    <cfRule type="cellIs" dxfId="4037" priority="65" stopIfTrue="1" operator="equal">
      <formula>K$236</formula>
    </cfRule>
    <cfRule type="cellIs" dxfId="4036" priority="66" stopIfTrue="1" operator="equal">
      <formula>K$283</formula>
    </cfRule>
  </conditionalFormatting>
  <conditionalFormatting sqref="K27">
    <cfRule type="cellIs" dxfId="4035" priority="63" stopIfTrue="1" operator="equal">
      <formula>K$237</formula>
    </cfRule>
    <cfRule type="cellIs" dxfId="4034" priority="64" stopIfTrue="1" operator="equal">
      <formula>K$284</formula>
    </cfRule>
  </conditionalFormatting>
  <conditionalFormatting sqref="K28">
    <cfRule type="cellIs" dxfId="4033" priority="61" stopIfTrue="1" operator="equal">
      <formula>K$238</formula>
    </cfRule>
    <cfRule type="cellIs" dxfId="4032" priority="62" stopIfTrue="1" operator="equal">
      <formula>K$285</formula>
    </cfRule>
  </conditionalFormatting>
  <conditionalFormatting sqref="K29">
    <cfRule type="cellIs" dxfId="4031" priority="59" stopIfTrue="1" operator="equal">
      <formula>K$239</formula>
    </cfRule>
    <cfRule type="cellIs" dxfId="4030" priority="60" stopIfTrue="1" operator="equal">
      <formula>K$286</formula>
    </cfRule>
  </conditionalFormatting>
  <conditionalFormatting sqref="K30">
    <cfRule type="cellIs" dxfId="4029" priority="57" stopIfTrue="1" operator="equal">
      <formula>K$240</formula>
    </cfRule>
    <cfRule type="cellIs" dxfId="4028" priority="58" stopIfTrue="1" operator="equal">
      <formula>K$287</formula>
    </cfRule>
  </conditionalFormatting>
  <conditionalFormatting sqref="K31">
    <cfRule type="cellIs" dxfId="4027" priority="55" stopIfTrue="1" operator="equal">
      <formula>K$241</formula>
    </cfRule>
    <cfRule type="cellIs" dxfId="4026" priority="56" stopIfTrue="1" operator="equal">
      <formula>K$288</formula>
    </cfRule>
  </conditionalFormatting>
  <conditionalFormatting sqref="K32">
    <cfRule type="cellIs" dxfId="4025" priority="53" stopIfTrue="1" operator="equal">
      <formula>K$242</formula>
    </cfRule>
    <cfRule type="cellIs" dxfId="4024" priority="54" stopIfTrue="1" operator="equal">
      <formula>K$289</formula>
    </cfRule>
  </conditionalFormatting>
  <conditionalFormatting sqref="K33">
    <cfRule type="cellIs" dxfId="4023" priority="51" stopIfTrue="1" operator="equal">
      <formula>K$243</formula>
    </cfRule>
    <cfRule type="cellIs" dxfId="4022" priority="52" stopIfTrue="1" operator="equal">
      <formula>K$290</formula>
    </cfRule>
  </conditionalFormatting>
  <conditionalFormatting sqref="K35">
    <cfRule type="cellIs" dxfId="4021" priority="49" stopIfTrue="1" operator="equal">
      <formula>K$245</formula>
    </cfRule>
    <cfRule type="cellIs" dxfId="4020" priority="50" stopIfTrue="1" operator="equal">
      <formula>K$292</formula>
    </cfRule>
  </conditionalFormatting>
  <conditionalFormatting sqref="K36">
    <cfRule type="cellIs" dxfId="4019" priority="47" stopIfTrue="1" operator="equal">
      <formula>K$247</formula>
    </cfRule>
    <cfRule type="cellIs" dxfId="4018" priority="48" stopIfTrue="1" operator="equal">
      <formula>K$294</formula>
    </cfRule>
  </conditionalFormatting>
  <conditionalFormatting sqref="K37">
    <cfRule type="cellIs" dxfId="4017" priority="45" stopIfTrue="1" operator="equal">
      <formula>K$248</formula>
    </cfRule>
    <cfRule type="cellIs" dxfId="4016" priority="46" stopIfTrue="1" operator="equal">
      <formula>K$295</formula>
    </cfRule>
  </conditionalFormatting>
  <conditionalFormatting sqref="K38">
    <cfRule type="cellIs" dxfId="4015" priority="43" stopIfTrue="1" operator="equal">
      <formula>K$249</formula>
    </cfRule>
    <cfRule type="cellIs" dxfId="4014" priority="44" stopIfTrue="1" operator="equal">
      <formula>K$296</formula>
    </cfRule>
  </conditionalFormatting>
  <conditionalFormatting sqref="K39">
    <cfRule type="cellIs" dxfId="4013" priority="41" stopIfTrue="1" operator="equal">
      <formula>K$250</formula>
    </cfRule>
    <cfRule type="cellIs" dxfId="4012" priority="42" stopIfTrue="1" operator="equal">
      <formula>K$297</formula>
    </cfRule>
  </conditionalFormatting>
  <conditionalFormatting sqref="K40">
    <cfRule type="cellIs" dxfId="4011" priority="39" stopIfTrue="1" operator="equal">
      <formula>K$251</formula>
    </cfRule>
    <cfRule type="cellIs" dxfId="4010" priority="40" stopIfTrue="1" operator="equal">
      <formula>K$298</formula>
    </cfRule>
  </conditionalFormatting>
  <conditionalFormatting sqref="K41">
    <cfRule type="cellIs" dxfId="4009" priority="37" stopIfTrue="1" operator="equal">
      <formula>K$252</formula>
    </cfRule>
    <cfRule type="cellIs" dxfId="4008" priority="38" stopIfTrue="1" operator="equal">
      <formula>K$299</formula>
    </cfRule>
  </conditionalFormatting>
  <conditionalFormatting sqref="K42">
    <cfRule type="cellIs" dxfId="4007" priority="35" stopIfTrue="1" operator="equal">
      <formula>K$253</formula>
    </cfRule>
    <cfRule type="cellIs" dxfId="4006" priority="36" stopIfTrue="1" operator="equal">
      <formula>K$300</formula>
    </cfRule>
  </conditionalFormatting>
  <conditionalFormatting sqref="K43">
    <cfRule type="cellIs" dxfId="4005" priority="33" stopIfTrue="1" operator="equal">
      <formula>K$254</formula>
    </cfRule>
    <cfRule type="cellIs" dxfId="4004" priority="34" stopIfTrue="1" operator="equal">
      <formula>K$301</formula>
    </cfRule>
  </conditionalFormatting>
  <conditionalFormatting sqref="K44">
    <cfRule type="cellIs" dxfId="4003" priority="31" stopIfTrue="1" operator="equal">
      <formula>K$255</formula>
    </cfRule>
    <cfRule type="cellIs" dxfId="4002" priority="32" stopIfTrue="1" operator="equal">
      <formula>K$302</formula>
    </cfRule>
  </conditionalFormatting>
  <conditionalFormatting sqref="K45">
    <cfRule type="cellIs" dxfId="4001" priority="29" stopIfTrue="1" operator="equal">
      <formula>K$256</formula>
    </cfRule>
    <cfRule type="cellIs" dxfId="4000" priority="30" stopIfTrue="1" operator="equal">
      <formula>K$303</formula>
    </cfRule>
  </conditionalFormatting>
  <conditionalFormatting sqref="K46">
    <cfRule type="cellIs" dxfId="3999" priority="27" stopIfTrue="1" operator="equal">
      <formula>K$257</formula>
    </cfRule>
    <cfRule type="cellIs" dxfId="3998" priority="28" stopIfTrue="1" operator="equal">
      <formula>K$304</formula>
    </cfRule>
  </conditionalFormatting>
  <conditionalFormatting sqref="K47">
    <cfRule type="cellIs" dxfId="3997" priority="25" stopIfTrue="1" operator="equal">
      <formula>K$258</formula>
    </cfRule>
    <cfRule type="cellIs" dxfId="3996" priority="26" stopIfTrue="1" operator="equal">
      <formula>K$305</formula>
    </cfRule>
  </conditionalFormatting>
  <conditionalFormatting sqref="K48">
    <cfRule type="cellIs" dxfId="3995" priority="23" stopIfTrue="1" operator="equal">
      <formula>K$259</formula>
    </cfRule>
    <cfRule type="cellIs" dxfId="3994" priority="24" stopIfTrue="1" operator="equal">
      <formula>K$306</formula>
    </cfRule>
  </conditionalFormatting>
  <conditionalFormatting sqref="K49">
    <cfRule type="cellIs" dxfId="3993" priority="21" stopIfTrue="1" operator="equal">
      <formula>K$260</formula>
    </cfRule>
    <cfRule type="cellIs" dxfId="3992" priority="22" stopIfTrue="1" operator="equal">
      <formula>K$307</formula>
    </cfRule>
  </conditionalFormatting>
  <conditionalFormatting sqref="K50">
    <cfRule type="cellIs" dxfId="3991" priority="19" stopIfTrue="1" operator="equal">
      <formula>K$261</formula>
    </cfRule>
    <cfRule type="cellIs" dxfId="3990" priority="20" stopIfTrue="1" operator="equal">
      <formula>K$308</formula>
    </cfRule>
  </conditionalFormatting>
  <conditionalFormatting sqref="K51">
    <cfRule type="cellIs" dxfId="3989" priority="17" stopIfTrue="1" operator="equal">
      <formula>K$262</formula>
    </cfRule>
    <cfRule type="cellIs" dxfId="3988" priority="18" stopIfTrue="1" operator="equal">
      <formula>K$309</formula>
    </cfRule>
  </conditionalFormatting>
  <conditionalFormatting sqref="K52">
    <cfRule type="cellIs" dxfId="3987" priority="15" stopIfTrue="1" operator="equal">
      <formula>K$263</formula>
    </cfRule>
    <cfRule type="cellIs" dxfId="3986" priority="16" stopIfTrue="1" operator="equal">
      <formula>K$310</formula>
    </cfRule>
  </conditionalFormatting>
  <conditionalFormatting sqref="K53">
    <cfRule type="cellIs" dxfId="3985" priority="13" stopIfTrue="1" operator="equal">
      <formula>K$264</formula>
    </cfRule>
    <cfRule type="cellIs" dxfId="3984" priority="14" stopIfTrue="1" operator="equal">
      <formula>K$311</formula>
    </cfRule>
  </conditionalFormatting>
  <conditionalFormatting sqref="K54">
    <cfRule type="cellIs" dxfId="3983" priority="11" stopIfTrue="1" operator="equal">
      <formula>K$265</formula>
    </cfRule>
    <cfRule type="cellIs" dxfId="3982" priority="12" stopIfTrue="1" operator="equal">
      <formula>K$312</formula>
    </cfRule>
  </conditionalFormatting>
  <conditionalFormatting sqref="K55">
    <cfRule type="cellIs" dxfId="3981" priority="9" stopIfTrue="1" operator="equal">
      <formula>K$266</formula>
    </cfRule>
    <cfRule type="cellIs" dxfId="3980" priority="10" stopIfTrue="1" operator="equal">
      <formula>K$313</formula>
    </cfRule>
  </conditionalFormatting>
  <conditionalFormatting sqref="K56">
    <cfRule type="cellIs" dxfId="3979" priority="7" stopIfTrue="1" operator="equal">
      <formula>K$267</formula>
    </cfRule>
    <cfRule type="cellIs" dxfId="3978" priority="8" stopIfTrue="1" operator="equal">
      <formula>K$314</formula>
    </cfRule>
  </conditionalFormatting>
  <conditionalFormatting sqref="L10 A10">
    <cfRule type="cellIs" dxfId="3977" priority="5" stopIfTrue="1" operator="equal">
      <formula>A$217</formula>
    </cfRule>
    <cfRule type="cellIs" dxfId="3976" priority="6" stopIfTrue="1" operator="equal">
      <formula>A$264</formula>
    </cfRule>
  </conditionalFormatting>
  <conditionalFormatting sqref="A10">
    <cfRule type="cellIs" dxfId="3975" priority="3" stopIfTrue="1" operator="equal">
      <formula>A$217</formula>
    </cfRule>
    <cfRule type="cellIs" dxfId="3974" priority="4" stopIfTrue="1" operator="equal">
      <formula>A$264</formula>
    </cfRule>
  </conditionalFormatting>
  <conditionalFormatting sqref="A57">
    <cfRule type="cellIs" dxfId="3973" priority="1" stopIfTrue="1" operator="equal">
      <formula>A$486</formula>
    </cfRule>
    <cfRule type="cellIs" dxfId="3972" priority="2" stopIfTrue="1" operator="equal">
      <formula>A$533</formula>
    </cfRule>
  </conditionalFormatting>
  <hyperlinks>
    <hyperlink ref="L58" r:id="rId4" location="!/view/sk/VBD_DEM/om7007rr/v_om7007rr_00_00_00_sk"/>
    <hyperlink ref="O2" location="Obsah_Contents!A1" display="Obsah / Contents"/>
  </hyperlinks>
  <printOptions horizontalCentered="1"/>
  <pageMargins left="1.4173228346456694" right="1.4173228346456694" top="1.7322834645669292" bottom="1.7322834645669292" header="0" footer="1.5748031496062993"/>
  <pageSetup paperSize="9" scale="95" pageOrder="overThenDown" orientation="portrait" r:id="rId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outlinePr showOutlineSymbols="0"/>
  </sheetPr>
  <dimension ref="A1:FI215"/>
  <sheetViews>
    <sheetView showGridLines="0" showOutlineSymbols="0" topLeftCell="A10" zoomScaleNormal="100" zoomScaleSheetLayoutView="100" workbookViewId="0">
      <selection activeCell="J12" sqref="J12"/>
    </sheetView>
  </sheetViews>
  <sheetFormatPr defaultColWidth="9" defaultRowHeight="14.4" customHeight="1" outlineLevelRow="1" x14ac:dyDescent="0.2"/>
  <cols>
    <col min="1" max="1" width="5.09765625" style="1234" customWidth="1"/>
    <col min="2" max="2" width="6.09765625" style="299" customWidth="1"/>
    <col min="3" max="4" width="6.09765625" style="210" customWidth="1"/>
    <col min="5" max="6" width="6.19921875" style="210" customWidth="1"/>
    <col min="7" max="11" width="5.3984375" style="210" customWidth="1"/>
    <col min="12" max="12" width="5.3984375" style="1289" customWidth="1"/>
    <col min="13" max="16384" width="9" style="210"/>
  </cols>
  <sheetData>
    <row r="1" spans="1:165" s="808" customFormat="1" ht="15" customHeight="1" x14ac:dyDescent="0.3">
      <c r="A1" s="986" t="s">
        <v>0</v>
      </c>
      <c r="B1" s="1298"/>
      <c r="C1" s="1048"/>
      <c r="D1" s="1049"/>
      <c r="E1" s="1049"/>
      <c r="F1" s="1048"/>
      <c r="G1" s="1049"/>
      <c r="H1" s="1049"/>
      <c r="I1" s="1299"/>
      <c r="J1" s="1051"/>
      <c r="K1" s="1052"/>
      <c r="L1" s="1300" t="s">
        <v>1</v>
      </c>
    </row>
    <row r="2" spans="1:165" s="1212" customFormat="1" ht="15" customHeight="1" x14ac:dyDescent="0.3">
      <c r="A2" s="1301"/>
      <c r="B2" s="1302"/>
      <c r="C2" s="1303"/>
      <c r="D2" s="1303"/>
      <c r="E2" s="1303"/>
      <c r="F2" s="1303"/>
      <c r="G2" s="1303"/>
      <c r="H2" s="1303"/>
      <c r="I2" s="1304"/>
      <c r="J2" s="1305"/>
      <c r="K2" s="1306"/>
    </row>
    <row r="3" spans="1:165" s="812" customFormat="1" ht="14.1" customHeight="1" x14ac:dyDescent="0.3">
      <c r="A3" s="809" t="s">
        <v>240</v>
      </c>
      <c r="B3" s="1307"/>
      <c r="C3" s="811"/>
      <c r="D3" s="811"/>
      <c r="E3" s="811"/>
      <c r="F3" s="811"/>
      <c r="G3" s="811"/>
      <c r="H3" s="811"/>
      <c r="I3" s="811"/>
      <c r="K3" s="813"/>
      <c r="O3" s="1457" t="s">
        <v>430</v>
      </c>
    </row>
    <row r="4" spans="1:165" s="818" customFormat="1" ht="14.1" customHeight="1" x14ac:dyDescent="0.3">
      <c r="A4" s="814" t="s">
        <v>352</v>
      </c>
      <c r="B4" s="1308"/>
      <c r="C4" s="816"/>
      <c r="D4" s="816"/>
      <c r="E4" s="816"/>
      <c r="F4" s="816"/>
      <c r="G4" s="817"/>
      <c r="H4" s="817"/>
      <c r="I4" s="817"/>
      <c r="K4" s="817"/>
    </row>
    <row r="5" spans="1:165" s="1225" customFormat="1" ht="14.4" hidden="1" customHeight="1" outlineLevel="1" x14ac:dyDescent="0.3">
      <c r="A5" s="1309"/>
      <c r="B5" s="1310"/>
      <c r="C5" s="993"/>
      <c r="D5" s="993"/>
      <c r="E5" s="993"/>
      <c r="F5" s="993"/>
      <c r="G5" s="1223"/>
      <c r="H5" s="993"/>
      <c r="I5" s="993"/>
      <c r="J5" s="993"/>
      <c r="K5" s="993"/>
      <c r="L5" s="1311"/>
      <c r="M5" s="993"/>
    </row>
    <row r="6" spans="1:165" s="1316" customFormat="1" ht="12" customHeight="1" collapsed="1" x14ac:dyDescent="0.3">
      <c r="A6" s="1312" t="s">
        <v>379</v>
      </c>
      <c r="B6" s="1313"/>
      <c r="C6" s="1314"/>
      <c r="D6" s="1314"/>
      <c r="E6" s="1314"/>
      <c r="F6" s="1314"/>
      <c r="G6" s="1315"/>
      <c r="H6" s="1314"/>
      <c r="I6" s="1314"/>
      <c r="J6" s="1314"/>
      <c r="K6" s="1314"/>
      <c r="L6" s="823" t="s">
        <v>380</v>
      </c>
      <c r="M6" s="1314"/>
    </row>
    <row r="7" spans="1:165" s="1312" customFormat="1" ht="12" customHeight="1" thickBot="1" x14ac:dyDescent="0.35">
      <c r="A7" s="1312" t="s">
        <v>156</v>
      </c>
      <c r="B7" s="1317"/>
      <c r="C7" s="1318"/>
      <c r="D7" s="1319"/>
      <c r="E7" s="1319"/>
      <c r="F7" s="1319"/>
      <c r="G7" s="350"/>
      <c r="H7" s="1319"/>
      <c r="I7" s="1319"/>
      <c r="J7" s="1319"/>
      <c r="K7" s="1319"/>
      <c r="L7" s="1320" t="s">
        <v>157</v>
      </c>
      <c r="M7" s="1319"/>
    </row>
    <row r="8" spans="1:165" s="1328" customFormat="1" ht="14.1" customHeight="1" x14ac:dyDescent="0.3">
      <c r="A8" s="1321" t="s">
        <v>368</v>
      </c>
      <c r="B8" s="1322"/>
      <c r="C8" s="1323" t="s">
        <v>72</v>
      </c>
      <c r="D8" s="1324"/>
      <c r="E8" s="1324"/>
      <c r="F8" s="1324"/>
      <c r="G8" s="1325"/>
      <c r="H8" s="1324"/>
      <c r="I8" s="1324"/>
      <c r="J8" s="1324"/>
      <c r="K8" s="1326"/>
      <c r="L8" s="1327" t="s">
        <v>369</v>
      </c>
      <c r="M8" s="1438"/>
      <c r="N8" s="1438"/>
      <c r="O8" s="1438"/>
      <c r="P8" s="1438"/>
      <c r="Q8" s="1438"/>
      <c r="R8" s="1438"/>
      <c r="S8" s="1438"/>
      <c r="T8" s="1438"/>
      <c r="U8" s="1438"/>
      <c r="V8" s="1438"/>
      <c r="W8" s="1438"/>
      <c r="X8" s="1438"/>
      <c r="Y8" s="1438"/>
      <c r="Z8" s="1438"/>
      <c r="AA8" s="1438"/>
      <c r="AB8" s="1438"/>
      <c r="AC8" s="1438"/>
      <c r="AD8" s="1438"/>
      <c r="AE8" s="1438"/>
      <c r="AF8" s="1438"/>
      <c r="AG8" s="1438"/>
      <c r="AH8" s="1438"/>
      <c r="AI8" s="1438"/>
      <c r="AJ8" s="1438"/>
      <c r="AK8" s="1438"/>
      <c r="AL8" s="1438"/>
      <c r="AM8" s="1438"/>
      <c r="AN8" s="1438"/>
      <c r="AO8" s="1438"/>
      <c r="AP8" s="1438"/>
      <c r="AQ8" s="1438"/>
      <c r="AR8" s="1438"/>
      <c r="AS8" s="1438"/>
      <c r="AT8" s="1438"/>
      <c r="AU8" s="1438"/>
      <c r="AV8" s="1438"/>
      <c r="AW8" s="1438"/>
      <c r="AX8" s="1438"/>
      <c r="AY8" s="1438"/>
      <c r="AZ8" s="1438"/>
      <c r="BA8" s="1438"/>
      <c r="BB8" s="1438"/>
      <c r="BC8" s="1438"/>
      <c r="BD8" s="1438"/>
      <c r="BE8" s="1438"/>
      <c r="BF8" s="1438"/>
      <c r="BG8" s="1438"/>
      <c r="BH8" s="1438"/>
      <c r="BI8" s="1438"/>
      <c r="BJ8" s="1438"/>
      <c r="BK8" s="1438"/>
      <c r="BL8" s="1438"/>
      <c r="BM8" s="1438"/>
      <c r="BN8" s="1438"/>
      <c r="BO8" s="1438"/>
      <c r="BP8" s="1438"/>
      <c r="BQ8" s="1438"/>
      <c r="BR8" s="1438"/>
      <c r="BS8" s="1438"/>
      <c r="BT8" s="1438"/>
      <c r="BU8" s="1438"/>
      <c r="BV8" s="1438"/>
      <c r="BW8" s="1438"/>
      <c r="BX8" s="1438"/>
      <c r="BY8" s="1438"/>
      <c r="BZ8" s="1438"/>
      <c r="CA8" s="1438"/>
      <c r="CB8" s="1438"/>
      <c r="CC8" s="1438"/>
      <c r="CD8" s="1438"/>
      <c r="CE8" s="1438"/>
      <c r="CF8" s="1438"/>
      <c r="CG8" s="1438"/>
      <c r="CH8" s="1438"/>
      <c r="CI8" s="1438"/>
      <c r="CJ8" s="1438"/>
      <c r="CK8" s="1438"/>
      <c r="CL8" s="1438"/>
      <c r="CM8" s="1438"/>
      <c r="CN8" s="1438"/>
      <c r="CO8" s="1438"/>
      <c r="CP8" s="1438"/>
      <c r="CQ8" s="1438"/>
      <c r="CR8" s="1438"/>
      <c r="CS8" s="1438"/>
      <c r="CT8" s="1438"/>
      <c r="CU8" s="1438"/>
      <c r="CV8" s="1438"/>
      <c r="CW8" s="1438"/>
      <c r="CX8" s="1438"/>
      <c r="CY8" s="1438"/>
      <c r="CZ8" s="1438"/>
      <c r="DA8" s="1438"/>
      <c r="DB8" s="1438"/>
      <c r="DC8" s="1438"/>
      <c r="DD8" s="1438"/>
      <c r="DE8" s="1438"/>
      <c r="DF8" s="1438"/>
      <c r="DG8" s="1438"/>
      <c r="DH8" s="1438"/>
      <c r="DI8" s="1438"/>
      <c r="DJ8" s="1438"/>
      <c r="DK8" s="1438"/>
      <c r="DL8" s="1438"/>
      <c r="DM8" s="1438"/>
      <c r="DN8" s="1438"/>
      <c r="DO8" s="1438"/>
      <c r="DP8" s="1438"/>
      <c r="DQ8" s="1438"/>
      <c r="DR8" s="1438"/>
      <c r="DS8" s="1438"/>
      <c r="DT8" s="1438"/>
      <c r="DU8" s="1438"/>
      <c r="DV8" s="1438"/>
      <c r="DW8" s="1438"/>
      <c r="DX8" s="1438"/>
      <c r="DY8" s="1438"/>
      <c r="DZ8" s="1438"/>
      <c r="EA8" s="1438"/>
      <c r="EB8" s="1438"/>
      <c r="EC8" s="1438"/>
      <c r="ED8" s="1438"/>
      <c r="EE8" s="1438"/>
      <c r="EF8" s="1438"/>
      <c r="EG8" s="1438"/>
      <c r="EH8" s="1438"/>
      <c r="EI8" s="1438"/>
      <c r="EJ8" s="1438"/>
      <c r="EK8" s="1438"/>
      <c r="EL8" s="1438"/>
      <c r="EM8" s="1438"/>
      <c r="EN8" s="1438"/>
      <c r="EO8" s="1438"/>
      <c r="EP8" s="1438"/>
      <c r="EQ8" s="1438"/>
      <c r="ER8" s="1438"/>
      <c r="ES8" s="1438"/>
      <c r="ET8" s="1438"/>
      <c r="EU8" s="1438"/>
      <c r="EV8" s="1438"/>
      <c r="EW8" s="1438"/>
      <c r="EX8" s="1438"/>
      <c r="EY8" s="1438"/>
      <c r="EZ8" s="1438"/>
      <c r="FA8" s="1438"/>
      <c r="FB8" s="1438"/>
      <c r="FC8" s="1438"/>
      <c r="FD8" s="1438"/>
      <c r="FE8" s="1438"/>
      <c r="FF8" s="1438"/>
      <c r="FG8" s="1438"/>
      <c r="FH8" s="1438"/>
      <c r="FI8" s="1438"/>
    </row>
    <row r="9" spans="1:165" s="57" customFormat="1" ht="14.1" customHeight="1" x14ac:dyDescent="0.3">
      <c r="A9" s="1655" t="s">
        <v>358</v>
      </c>
      <c r="B9" s="1371" t="s">
        <v>359</v>
      </c>
      <c r="C9" s="1330"/>
      <c r="D9" s="1330"/>
      <c r="E9" s="1330"/>
      <c r="F9" s="1331"/>
      <c r="G9" s="1332" t="s">
        <v>360</v>
      </c>
      <c r="H9" s="1330"/>
      <c r="I9" s="1330"/>
      <c r="J9" s="1330"/>
      <c r="K9" s="1331"/>
      <c r="L9" s="1657" t="s">
        <v>361</v>
      </c>
    </row>
    <row r="10" spans="1:165" s="57" customFormat="1" ht="14.1" customHeight="1" thickBot="1" x14ac:dyDescent="0.35">
      <c r="A10" s="1656"/>
      <c r="B10" s="1333">
        <v>2018</v>
      </c>
      <c r="C10" s="1333">
        <v>2019</v>
      </c>
      <c r="D10" s="1333">
        <v>2020</v>
      </c>
      <c r="E10" s="1333">
        <v>2021</v>
      </c>
      <c r="F10" s="1333">
        <v>2022</v>
      </c>
      <c r="G10" s="1333">
        <v>2018</v>
      </c>
      <c r="H10" s="1333">
        <v>2019</v>
      </c>
      <c r="I10" s="1333">
        <v>2020</v>
      </c>
      <c r="J10" s="1333">
        <v>2021</v>
      </c>
      <c r="K10" s="1333">
        <v>2022</v>
      </c>
      <c r="L10" s="1658"/>
    </row>
    <row r="11" spans="1:165" s="57" customFormat="1" ht="14.1" customHeight="1" x14ac:dyDescent="0.3">
      <c r="A11" s="1334" t="s">
        <v>248</v>
      </c>
      <c r="B11" s="1335"/>
      <c r="C11" s="1336"/>
      <c r="D11" s="1336"/>
      <c r="E11" s="1336"/>
      <c r="F11" s="1337"/>
      <c r="G11" s="1260"/>
      <c r="H11" s="1336"/>
      <c r="I11" s="1336"/>
      <c r="J11" s="1336"/>
      <c r="K11" s="1336"/>
      <c r="L11" s="1338" t="s">
        <v>31</v>
      </c>
    </row>
    <row r="12" spans="1:165" s="57" customFormat="1" ht="11.85" customHeight="1" x14ac:dyDescent="0.3">
      <c r="A12" s="1339" t="s">
        <v>250</v>
      </c>
      <c r="B12" s="1340">
        <v>654714.5</v>
      </c>
      <c r="C12" s="1341">
        <v>653964</v>
      </c>
      <c r="D12" s="1341">
        <v>652855</v>
      </c>
      <c r="E12" s="1341">
        <v>643223.5</v>
      </c>
      <c r="F12" s="1342">
        <v>640457</v>
      </c>
      <c r="G12" s="1343">
        <v>654535</v>
      </c>
      <c r="H12" s="1344">
        <v>653393</v>
      </c>
      <c r="I12" s="1344">
        <v>652317</v>
      </c>
      <c r="J12" s="1344">
        <v>641567</v>
      </c>
      <c r="K12" s="1345">
        <v>639347</v>
      </c>
      <c r="L12" s="1346" t="s">
        <v>30</v>
      </c>
    </row>
    <row r="13" spans="1:165" s="57" customFormat="1" ht="11.85" customHeight="1" x14ac:dyDescent="0.3">
      <c r="A13" s="1347" t="s">
        <v>251</v>
      </c>
      <c r="B13" s="1348">
        <v>34493.5</v>
      </c>
      <c r="C13" s="1349">
        <v>34845.5</v>
      </c>
      <c r="D13" s="1349">
        <v>35009</v>
      </c>
      <c r="E13" s="1349">
        <v>35052.5</v>
      </c>
      <c r="F13" s="1350">
        <v>34451</v>
      </c>
      <c r="G13" s="1351">
        <v>34721</v>
      </c>
      <c r="H13" s="1352">
        <v>34970</v>
      </c>
      <c r="I13" s="1352">
        <v>35048</v>
      </c>
      <c r="J13" s="1352">
        <v>34850</v>
      </c>
      <c r="K13" s="1353">
        <v>34052</v>
      </c>
      <c r="L13" s="1354" t="s">
        <v>251</v>
      </c>
    </row>
    <row r="14" spans="1:165" s="57" customFormat="1" ht="11.85" customHeight="1" x14ac:dyDescent="0.3">
      <c r="A14" s="1347" t="s">
        <v>252</v>
      </c>
      <c r="B14" s="1348">
        <v>35458.5</v>
      </c>
      <c r="C14" s="1349">
        <v>34999</v>
      </c>
      <c r="D14" s="1349">
        <v>34648</v>
      </c>
      <c r="E14" s="1349">
        <v>34709</v>
      </c>
      <c r="F14" s="1350">
        <v>34914</v>
      </c>
      <c r="G14" s="1351">
        <v>35335</v>
      </c>
      <c r="H14" s="1352">
        <v>34663</v>
      </c>
      <c r="I14" s="1352">
        <v>34633</v>
      </c>
      <c r="J14" s="1352">
        <v>34859</v>
      </c>
      <c r="K14" s="1353">
        <v>34969</v>
      </c>
      <c r="L14" s="1354" t="s">
        <v>252</v>
      </c>
    </row>
    <row r="15" spans="1:165" s="57" customFormat="1" ht="11.85" customHeight="1" x14ac:dyDescent="0.3">
      <c r="A15" s="1347" t="s">
        <v>253</v>
      </c>
      <c r="B15" s="1348">
        <v>34216.5</v>
      </c>
      <c r="C15" s="1349">
        <v>34566</v>
      </c>
      <c r="D15" s="1349">
        <v>34741</v>
      </c>
      <c r="E15" s="1349">
        <v>34348</v>
      </c>
      <c r="F15" s="1350">
        <v>34695.5</v>
      </c>
      <c r="G15" s="1351">
        <v>34349</v>
      </c>
      <c r="H15" s="1352">
        <v>34783</v>
      </c>
      <c r="I15" s="1352">
        <v>34699</v>
      </c>
      <c r="J15" s="1352">
        <v>34492</v>
      </c>
      <c r="K15" s="1353">
        <v>34899</v>
      </c>
      <c r="L15" s="1354" t="s">
        <v>253</v>
      </c>
    </row>
    <row r="16" spans="1:165" s="57" customFormat="1" ht="11.85" customHeight="1" x14ac:dyDescent="0.3">
      <c r="A16" s="1347" t="s">
        <v>254</v>
      </c>
      <c r="B16" s="1348">
        <v>35146</v>
      </c>
      <c r="C16" s="1349">
        <v>34398.5</v>
      </c>
      <c r="D16" s="1349">
        <v>34018</v>
      </c>
      <c r="E16" s="1349">
        <v>33095.5</v>
      </c>
      <c r="F16" s="1350">
        <v>33150.5</v>
      </c>
      <c r="G16" s="1351">
        <v>34691</v>
      </c>
      <c r="H16" s="1352">
        <v>34106</v>
      </c>
      <c r="I16" s="1352">
        <v>33930</v>
      </c>
      <c r="J16" s="1352">
        <v>33040</v>
      </c>
      <c r="K16" s="1353">
        <v>33261</v>
      </c>
      <c r="L16" s="1354" t="s">
        <v>254</v>
      </c>
    </row>
    <row r="17" spans="1:12" s="57" customFormat="1" ht="11.85" customHeight="1" x14ac:dyDescent="0.3">
      <c r="A17" s="1347" t="s">
        <v>255</v>
      </c>
      <c r="B17" s="1348">
        <v>40978</v>
      </c>
      <c r="C17" s="1349">
        <v>39311.5</v>
      </c>
      <c r="D17" s="1349">
        <v>38201</v>
      </c>
      <c r="E17" s="1349">
        <v>36369.5</v>
      </c>
      <c r="F17" s="1350">
        <v>35240</v>
      </c>
      <c r="G17" s="1351">
        <v>39962</v>
      </c>
      <c r="H17" s="1352">
        <v>38661</v>
      </c>
      <c r="I17" s="1352">
        <v>37741</v>
      </c>
      <c r="J17" s="1352">
        <v>35789</v>
      </c>
      <c r="K17" s="1353">
        <v>34691</v>
      </c>
      <c r="L17" s="1354" t="s">
        <v>255</v>
      </c>
    </row>
    <row r="18" spans="1:12" s="57" customFormat="1" ht="11.85" customHeight="1" x14ac:dyDescent="0.3">
      <c r="A18" s="1347" t="s">
        <v>256</v>
      </c>
      <c r="B18" s="1348">
        <v>49352.5</v>
      </c>
      <c r="C18" s="1349">
        <v>48172</v>
      </c>
      <c r="D18" s="1349">
        <v>46336.5</v>
      </c>
      <c r="E18" s="1349">
        <v>43366.5</v>
      </c>
      <c r="F18" s="1350">
        <v>41345.5</v>
      </c>
      <c r="G18" s="1351">
        <v>48953</v>
      </c>
      <c r="H18" s="1352">
        <v>47391</v>
      </c>
      <c r="I18" s="1352">
        <v>45282</v>
      </c>
      <c r="J18" s="1352">
        <v>42276</v>
      </c>
      <c r="K18" s="1353">
        <v>40415</v>
      </c>
      <c r="L18" s="1354" t="s">
        <v>256</v>
      </c>
    </row>
    <row r="19" spans="1:12" s="57" customFormat="1" ht="11.85" customHeight="1" x14ac:dyDescent="0.3">
      <c r="A19" s="1347" t="s">
        <v>257</v>
      </c>
      <c r="B19" s="1348">
        <v>52775</v>
      </c>
      <c r="C19" s="1349">
        <v>51670.5</v>
      </c>
      <c r="D19" s="1349">
        <v>50461.5</v>
      </c>
      <c r="E19" s="1349">
        <v>48914</v>
      </c>
      <c r="F19" s="1350">
        <v>47944.5</v>
      </c>
      <c r="G19" s="1351">
        <v>52342</v>
      </c>
      <c r="H19" s="1352">
        <v>50999</v>
      </c>
      <c r="I19" s="1352">
        <v>49924</v>
      </c>
      <c r="J19" s="1352">
        <v>48488</v>
      </c>
      <c r="K19" s="1353">
        <v>47401</v>
      </c>
      <c r="L19" s="1354" t="s">
        <v>257</v>
      </c>
    </row>
    <row r="20" spans="1:12" s="57" customFormat="1" ht="11.85" customHeight="1" x14ac:dyDescent="0.3">
      <c r="A20" s="1347" t="s">
        <v>258</v>
      </c>
      <c r="B20" s="1348">
        <v>54853</v>
      </c>
      <c r="C20" s="1349">
        <v>53972.5</v>
      </c>
      <c r="D20" s="1349">
        <v>53384.5</v>
      </c>
      <c r="E20" s="1349">
        <v>52220</v>
      </c>
      <c r="F20" s="1350">
        <v>51588.5</v>
      </c>
      <c r="G20" s="1351">
        <v>54423</v>
      </c>
      <c r="H20" s="1352">
        <v>53522</v>
      </c>
      <c r="I20" s="1352">
        <v>53247</v>
      </c>
      <c r="J20" s="1352">
        <v>52013</v>
      </c>
      <c r="K20" s="1353">
        <v>51164</v>
      </c>
      <c r="L20" s="1354" t="s">
        <v>258</v>
      </c>
    </row>
    <row r="21" spans="1:12" s="57" customFormat="1" ht="11.85" customHeight="1" x14ac:dyDescent="0.3">
      <c r="A21" s="1347" t="s">
        <v>259</v>
      </c>
      <c r="B21" s="1348">
        <v>56323</v>
      </c>
      <c r="C21" s="1349">
        <v>56693</v>
      </c>
      <c r="D21" s="1349">
        <v>56542</v>
      </c>
      <c r="E21" s="1349">
        <v>55049.5</v>
      </c>
      <c r="F21" s="1350">
        <v>53891.5</v>
      </c>
      <c r="G21" s="1351">
        <v>56606</v>
      </c>
      <c r="H21" s="1352">
        <v>56780</v>
      </c>
      <c r="I21" s="1352">
        <v>56304</v>
      </c>
      <c r="J21" s="1352">
        <v>54477</v>
      </c>
      <c r="K21" s="1353">
        <v>53306</v>
      </c>
      <c r="L21" s="1354" t="s">
        <v>259</v>
      </c>
    </row>
    <row r="22" spans="1:12" s="57" customFormat="1" ht="11.85" customHeight="1" x14ac:dyDescent="0.3">
      <c r="A22" s="1347" t="s">
        <v>260</v>
      </c>
      <c r="B22" s="1348">
        <v>47044</v>
      </c>
      <c r="C22" s="1349">
        <v>48927</v>
      </c>
      <c r="D22" s="1349">
        <v>50825.5</v>
      </c>
      <c r="E22" s="1349">
        <v>52172</v>
      </c>
      <c r="F22" s="1350">
        <v>53748.5</v>
      </c>
      <c r="G22" s="1351">
        <v>47929</v>
      </c>
      <c r="H22" s="1352">
        <v>49925</v>
      </c>
      <c r="I22" s="1352">
        <v>51726</v>
      </c>
      <c r="J22" s="1352">
        <v>53112</v>
      </c>
      <c r="K22" s="1353">
        <v>54385</v>
      </c>
      <c r="L22" s="1354" t="s">
        <v>260</v>
      </c>
    </row>
    <row r="23" spans="1:12" s="57" customFormat="1" ht="11.85" customHeight="1" x14ac:dyDescent="0.3">
      <c r="A23" s="1347" t="s">
        <v>261</v>
      </c>
      <c r="B23" s="1348">
        <v>44621.5</v>
      </c>
      <c r="C23" s="1349">
        <v>43728.5</v>
      </c>
      <c r="D23" s="1349">
        <v>43208</v>
      </c>
      <c r="E23" s="1349">
        <v>42766.5</v>
      </c>
      <c r="F23" s="1350">
        <v>43519</v>
      </c>
      <c r="G23" s="1351">
        <v>44044</v>
      </c>
      <c r="H23" s="1352">
        <v>43413</v>
      </c>
      <c r="I23" s="1352">
        <v>43003</v>
      </c>
      <c r="J23" s="1352">
        <v>42913</v>
      </c>
      <c r="K23" s="1353">
        <v>44125</v>
      </c>
      <c r="L23" s="1354" t="s">
        <v>261</v>
      </c>
    </row>
    <row r="24" spans="1:12" s="57" customFormat="1" ht="11.85" customHeight="1" x14ac:dyDescent="0.3">
      <c r="A24" s="1347" t="s">
        <v>262</v>
      </c>
      <c r="B24" s="1348">
        <v>44199</v>
      </c>
      <c r="C24" s="1349">
        <v>44249</v>
      </c>
      <c r="D24" s="1349">
        <v>44201.5</v>
      </c>
      <c r="E24" s="1349">
        <v>43614.5</v>
      </c>
      <c r="F24" s="1350">
        <v>42913.5</v>
      </c>
      <c r="G24" s="1351">
        <v>44260</v>
      </c>
      <c r="H24" s="1352">
        <v>44238</v>
      </c>
      <c r="I24" s="1352">
        <v>44165</v>
      </c>
      <c r="J24" s="1352">
        <v>43260</v>
      </c>
      <c r="K24" s="1353">
        <v>42567</v>
      </c>
      <c r="L24" s="1354" t="s">
        <v>262</v>
      </c>
    </row>
    <row r="25" spans="1:12" s="57" customFormat="1" ht="11.85" customHeight="1" x14ac:dyDescent="0.3">
      <c r="A25" s="1347" t="s">
        <v>263</v>
      </c>
      <c r="B25" s="1348">
        <v>42712.5</v>
      </c>
      <c r="C25" s="1349">
        <v>42494.5</v>
      </c>
      <c r="D25" s="1349">
        <v>42154.5</v>
      </c>
      <c r="E25" s="1349">
        <v>41340.5</v>
      </c>
      <c r="F25" s="1350">
        <v>40661.5</v>
      </c>
      <c r="G25" s="1351">
        <v>42653</v>
      </c>
      <c r="H25" s="1352">
        <v>42336</v>
      </c>
      <c r="I25" s="1352">
        <v>41973</v>
      </c>
      <c r="J25" s="1352">
        <v>41000</v>
      </c>
      <c r="K25" s="1353">
        <v>40323</v>
      </c>
      <c r="L25" s="1354" t="s">
        <v>263</v>
      </c>
    </row>
    <row r="26" spans="1:12" s="57" customFormat="1" ht="11.85" customHeight="1" x14ac:dyDescent="0.3">
      <c r="A26" s="1347" t="s">
        <v>264</v>
      </c>
      <c r="B26" s="1348">
        <v>34742</v>
      </c>
      <c r="C26" s="1349">
        <v>35859</v>
      </c>
      <c r="D26" s="1349">
        <v>36800</v>
      </c>
      <c r="E26" s="1349">
        <v>36928</v>
      </c>
      <c r="F26" s="1350">
        <v>37078.5</v>
      </c>
      <c r="G26" s="1351">
        <v>35249</v>
      </c>
      <c r="H26" s="1352">
        <v>36469</v>
      </c>
      <c r="I26" s="1352">
        <v>37131</v>
      </c>
      <c r="J26" s="1352">
        <v>36927</v>
      </c>
      <c r="K26" s="1353">
        <v>37230</v>
      </c>
      <c r="L26" s="1354" t="s">
        <v>264</v>
      </c>
    </row>
    <row r="27" spans="1:12" s="57" customFormat="1" ht="11.85" customHeight="1" x14ac:dyDescent="0.3">
      <c r="A27" s="1347" t="s">
        <v>265</v>
      </c>
      <c r="B27" s="1348">
        <v>21335</v>
      </c>
      <c r="C27" s="1349">
        <v>22852</v>
      </c>
      <c r="D27" s="1349">
        <v>24419.5</v>
      </c>
      <c r="E27" s="1349">
        <v>26045.5</v>
      </c>
      <c r="F27" s="1350">
        <v>27445</v>
      </c>
      <c r="G27" s="1351">
        <v>22194</v>
      </c>
      <c r="H27" s="1352">
        <v>23510</v>
      </c>
      <c r="I27" s="1352">
        <v>25329</v>
      </c>
      <c r="J27" s="1352">
        <v>26902</v>
      </c>
      <c r="K27" s="1353">
        <v>27988</v>
      </c>
      <c r="L27" s="1354" t="s">
        <v>265</v>
      </c>
    </row>
    <row r="28" spans="1:12" s="57" customFormat="1" ht="11.85" customHeight="1" x14ac:dyDescent="0.3">
      <c r="A28" s="1347" t="s">
        <v>266</v>
      </c>
      <c r="B28" s="1348">
        <v>13667</v>
      </c>
      <c r="C28" s="1349">
        <v>14087</v>
      </c>
      <c r="D28" s="1349">
        <v>14373</v>
      </c>
      <c r="E28" s="1349">
        <v>14218</v>
      </c>
      <c r="F28" s="1350">
        <v>14720.5</v>
      </c>
      <c r="G28" s="1351">
        <v>13903</v>
      </c>
      <c r="H28" s="1352">
        <v>14271</v>
      </c>
      <c r="I28" s="1352">
        <v>14475</v>
      </c>
      <c r="J28" s="1352">
        <v>14235</v>
      </c>
      <c r="K28" s="1353">
        <v>15206</v>
      </c>
      <c r="L28" s="1354" t="s">
        <v>266</v>
      </c>
    </row>
    <row r="29" spans="1:12" s="57" customFormat="1" ht="11.85" customHeight="1" x14ac:dyDescent="0.3">
      <c r="A29" s="1347" t="s">
        <v>267</v>
      </c>
      <c r="B29" s="1348">
        <v>7473.5</v>
      </c>
      <c r="C29" s="1349">
        <v>7651.5</v>
      </c>
      <c r="D29" s="1349">
        <v>7936.5</v>
      </c>
      <c r="E29" s="1349">
        <v>7870.5</v>
      </c>
      <c r="F29" s="1350">
        <v>8094</v>
      </c>
      <c r="G29" s="1351">
        <v>7500</v>
      </c>
      <c r="H29" s="1352">
        <v>7803</v>
      </c>
      <c r="I29" s="1352">
        <v>8070</v>
      </c>
      <c r="J29" s="1352">
        <v>7860</v>
      </c>
      <c r="K29" s="1353">
        <v>8328</v>
      </c>
      <c r="L29" s="1354" t="s">
        <v>267</v>
      </c>
    </row>
    <row r="30" spans="1:12" s="57" customFormat="1" ht="11.85" customHeight="1" x14ac:dyDescent="0.3">
      <c r="A30" s="1347" t="s">
        <v>268</v>
      </c>
      <c r="B30" s="1348">
        <v>3810.5</v>
      </c>
      <c r="C30" s="1349">
        <v>3873</v>
      </c>
      <c r="D30" s="1349">
        <v>3892</v>
      </c>
      <c r="E30" s="1349">
        <v>3720.5</v>
      </c>
      <c r="F30" s="1350">
        <v>3616.5</v>
      </c>
      <c r="G30" s="1351">
        <v>3852</v>
      </c>
      <c r="H30" s="1352">
        <v>3894</v>
      </c>
      <c r="I30" s="1352">
        <v>3890</v>
      </c>
      <c r="J30" s="1352">
        <v>3653</v>
      </c>
      <c r="K30" s="1353">
        <v>3580</v>
      </c>
      <c r="L30" s="1354" t="s">
        <v>268</v>
      </c>
    </row>
    <row r="31" spans="1:12" s="57" customFormat="1" ht="11.85" customHeight="1" x14ac:dyDescent="0.3">
      <c r="A31" s="1347" t="s">
        <v>269</v>
      </c>
      <c r="B31" s="1348">
        <v>1157.5</v>
      </c>
      <c r="C31" s="1349">
        <v>1192.5</v>
      </c>
      <c r="D31" s="1349">
        <v>1229</v>
      </c>
      <c r="E31" s="1349">
        <v>1163</v>
      </c>
      <c r="F31" s="1350">
        <v>1169.5</v>
      </c>
      <c r="G31" s="1351">
        <v>1179</v>
      </c>
      <c r="H31" s="1352">
        <v>1206</v>
      </c>
      <c r="I31" s="1352">
        <v>1252</v>
      </c>
      <c r="J31" s="1352">
        <v>1163</v>
      </c>
      <c r="K31" s="1353">
        <v>1176</v>
      </c>
      <c r="L31" s="1354" t="s">
        <v>269</v>
      </c>
    </row>
    <row r="32" spans="1:12" s="57" customFormat="1" ht="11.85" customHeight="1" x14ac:dyDescent="0.3">
      <c r="A32" s="1347" t="s">
        <v>270</v>
      </c>
      <c r="B32" s="1348">
        <v>273.5</v>
      </c>
      <c r="C32" s="1349">
        <v>320.5</v>
      </c>
      <c r="D32" s="1349">
        <v>343.5</v>
      </c>
      <c r="E32" s="1349">
        <v>240</v>
      </c>
      <c r="F32" s="1350">
        <v>240</v>
      </c>
      <c r="G32" s="1351">
        <v>303</v>
      </c>
      <c r="H32" s="1352">
        <v>338</v>
      </c>
      <c r="I32" s="1352">
        <v>349</v>
      </c>
      <c r="J32" s="1352">
        <v>236</v>
      </c>
      <c r="K32" s="1353">
        <v>244</v>
      </c>
      <c r="L32" s="1354" t="s">
        <v>270</v>
      </c>
    </row>
    <row r="33" spans="1:12" s="57" customFormat="1" ht="11.85" customHeight="1" x14ac:dyDescent="0.3">
      <c r="A33" s="1355" t="s">
        <v>271</v>
      </c>
      <c r="B33" s="1356">
        <v>82.5</v>
      </c>
      <c r="C33" s="1357">
        <v>101</v>
      </c>
      <c r="D33" s="1357">
        <v>130.5</v>
      </c>
      <c r="E33" s="1357">
        <v>20</v>
      </c>
      <c r="F33" s="1358">
        <v>29.5</v>
      </c>
      <c r="G33" s="1359">
        <v>87</v>
      </c>
      <c r="H33" s="1360">
        <v>115</v>
      </c>
      <c r="I33" s="1360">
        <v>146</v>
      </c>
      <c r="J33" s="1360">
        <v>22</v>
      </c>
      <c r="K33" s="1361">
        <v>37</v>
      </c>
      <c r="L33" s="1362" t="s">
        <v>271</v>
      </c>
    </row>
    <row r="34" spans="1:12" s="57" customFormat="1" ht="14.1" customHeight="1" x14ac:dyDescent="0.3">
      <c r="A34" s="1334" t="s">
        <v>272</v>
      </c>
      <c r="B34" s="1335"/>
      <c r="C34" s="1363"/>
      <c r="D34" s="1363"/>
      <c r="E34" s="1363"/>
      <c r="F34" s="1364"/>
      <c r="G34" s="1260"/>
      <c r="H34" s="1336"/>
      <c r="I34" s="1336"/>
      <c r="J34" s="1336"/>
      <c r="K34" s="1365"/>
      <c r="L34" s="1366" t="s">
        <v>32</v>
      </c>
    </row>
    <row r="35" spans="1:12" s="57" customFormat="1" ht="11.85" customHeight="1" x14ac:dyDescent="0.3">
      <c r="A35" s="1339" t="s">
        <v>250</v>
      </c>
      <c r="B35" s="1340">
        <v>685312</v>
      </c>
      <c r="C35" s="1341">
        <v>684049.5</v>
      </c>
      <c r="D35" s="1341">
        <v>682656.5</v>
      </c>
      <c r="E35" s="1341">
        <v>670639</v>
      </c>
      <c r="F35" s="1342">
        <v>667740</v>
      </c>
      <c r="G35" s="1343">
        <v>684707</v>
      </c>
      <c r="H35" s="1344">
        <v>683392</v>
      </c>
      <c r="I35" s="1344">
        <v>681921</v>
      </c>
      <c r="J35" s="1344">
        <v>668944</v>
      </c>
      <c r="K35" s="1345">
        <v>666536</v>
      </c>
      <c r="L35" s="1367" t="s">
        <v>30</v>
      </c>
    </row>
    <row r="36" spans="1:12" s="57" customFormat="1" ht="11.85" customHeight="1" x14ac:dyDescent="0.3">
      <c r="A36" s="1347" t="s">
        <v>251</v>
      </c>
      <c r="B36" s="1348">
        <v>32866.5</v>
      </c>
      <c r="C36" s="1349">
        <v>33154</v>
      </c>
      <c r="D36" s="1349">
        <v>33381.5</v>
      </c>
      <c r="E36" s="1349">
        <v>33577</v>
      </c>
      <c r="F36" s="1350">
        <v>33082</v>
      </c>
      <c r="G36" s="1351">
        <v>33016</v>
      </c>
      <c r="H36" s="1352">
        <v>33292</v>
      </c>
      <c r="I36" s="1352">
        <v>33471</v>
      </c>
      <c r="J36" s="1352">
        <v>33495</v>
      </c>
      <c r="K36" s="1353">
        <v>32669</v>
      </c>
      <c r="L36" s="1354" t="s">
        <v>251</v>
      </c>
    </row>
    <row r="37" spans="1:12" s="57" customFormat="1" ht="11.85" customHeight="1" x14ac:dyDescent="0.3">
      <c r="A37" s="1347" t="s">
        <v>252</v>
      </c>
      <c r="B37" s="1348">
        <v>33844.5</v>
      </c>
      <c r="C37" s="1349">
        <v>33468.5</v>
      </c>
      <c r="D37" s="1349">
        <v>33032</v>
      </c>
      <c r="E37" s="1349">
        <v>32811.5</v>
      </c>
      <c r="F37" s="1350">
        <v>33109.5</v>
      </c>
      <c r="G37" s="1351">
        <v>33695</v>
      </c>
      <c r="H37" s="1352">
        <v>33242</v>
      </c>
      <c r="I37" s="1352">
        <v>32822</v>
      </c>
      <c r="J37" s="1352">
        <v>32899</v>
      </c>
      <c r="K37" s="1353">
        <v>33320</v>
      </c>
      <c r="L37" s="1354" t="s">
        <v>252</v>
      </c>
    </row>
    <row r="38" spans="1:12" s="57" customFormat="1" ht="11.85" customHeight="1" x14ac:dyDescent="0.3">
      <c r="A38" s="1347" t="s">
        <v>253</v>
      </c>
      <c r="B38" s="1348">
        <v>32722</v>
      </c>
      <c r="C38" s="1349">
        <v>32997</v>
      </c>
      <c r="D38" s="1349">
        <v>33278</v>
      </c>
      <c r="E38" s="1349">
        <v>33086</v>
      </c>
      <c r="F38" s="1350">
        <v>33274</v>
      </c>
      <c r="G38" s="1351">
        <v>32879</v>
      </c>
      <c r="H38" s="1352">
        <v>33115</v>
      </c>
      <c r="I38" s="1352">
        <v>33441</v>
      </c>
      <c r="J38" s="1352">
        <v>33202</v>
      </c>
      <c r="K38" s="1353">
        <v>33346</v>
      </c>
      <c r="L38" s="1354" t="s">
        <v>253</v>
      </c>
    </row>
    <row r="39" spans="1:12" s="57" customFormat="1" ht="11.85" customHeight="1" x14ac:dyDescent="0.3">
      <c r="A39" s="1347" t="s">
        <v>254</v>
      </c>
      <c r="B39" s="1348">
        <v>33307</v>
      </c>
      <c r="C39" s="1349">
        <v>32760</v>
      </c>
      <c r="D39" s="1349">
        <v>32416.5</v>
      </c>
      <c r="E39" s="1349">
        <v>31623.5</v>
      </c>
      <c r="F39" s="1350">
        <v>31732</v>
      </c>
      <c r="G39" s="1351">
        <v>32910</v>
      </c>
      <c r="H39" s="1352">
        <v>32610</v>
      </c>
      <c r="I39" s="1352">
        <v>32223</v>
      </c>
      <c r="J39" s="1352">
        <v>31676</v>
      </c>
      <c r="K39" s="1353">
        <v>31788</v>
      </c>
      <c r="L39" s="1354" t="s">
        <v>254</v>
      </c>
    </row>
    <row r="40" spans="1:12" s="57" customFormat="1" ht="11.85" customHeight="1" x14ac:dyDescent="0.3">
      <c r="A40" s="1347" t="s">
        <v>255</v>
      </c>
      <c r="B40" s="1348">
        <v>39101</v>
      </c>
      <c r="C40" s="1349">
        <v>37451</v>
      </c>
      <c r="D40" s="1349">
        <v>36314.5</v>
      </c>
      <c r="E40" s="1349">
        <v>34600</v>
      </c>
      <c r="F40" s="1350">
        <v>33455</v>
      </c>
      <c r="G40" s="1351">
        <v>38135</v>
      </c>
      <c r="H40" s="1352">
        <v>36767</v>
      </c>
      <c r="I40" s="1352">
        <v>35862</v>
      </c>
      <c r="J40" s="1352">
        <v>34019</v>
      </c>
      <c r="K40" s="1353">
        <v>32891</v>
      </c>
      <c r="L40" s="1354" t="s">
        <v>255</v>
      </c>
    </row>
    <row r="41" spans="1:12" s="57" customFormat="1" ht="11.85" customHeight="1" x14ac:dyDescent="0.3">
      <c r="A41" s="1347" t="s">
        <v>256</v>
      </c>
      <c r="B41" s="1348">
        <v>47005.5</v>
      </c>
      <c r="C41" s="1349">
        <v>45645.5</v>
      </c>
      <c r="D41" s="1349">
        <v>43846.5</v>
      </c>
      <c r="E41" s="1349">
        <v>40982.5</v>
      </c>
      <c r="F41" s="1350">
        <v>39039.5</v>
      </c>
      <c r="G41" s="1351">
        <v>46499</v>
      </c>
      <c r="H41" s="1352">
        <v>44792</v>
      </c>
      <c r="I41" s="1352">
        <v>42901</v>
      </c>
      <c r="J41" s="1352">
        <v>39936</v>
      </c>
      <c r="K41" s="1353">
        <v>38143</v>
      </c>
      <c r="L41" s="1354" t="s">
        <v>256</v>
      </c>
    </row>
    <row r="42" spans="1:12" s="57" customFormat="1" ht="11.85" customHeight="1" x14ac:dyDescent="0.3">
      <c r="A42" s="1347" t="s">
        <v>257</v>
      </c>
      <c r="B42" s="1348">
        <v>49642</v>
      </c>
      <c r="C42" s="1349">
        <v>48697.5</v>
      </c>
      <c r="D42" s="1349">
        <v>47617</v>
      </c>
      <c r="E42" s="1349">
        <v>45465.5</v>
      </c>
      <c r="F42" s="1350">
        <v>44603</v>
      </c>
      <c r="G42" s="1351">
        <v>49252</v>
      </c>
      <c r="H42" s="1352">
        <v>48143</v>
      </c>
      <c r="I42" s="1352">
        <v>47091</v>
      </c>
      <c r="J42" s="1352">
        <v>45012</v>
      </c>
      <c r="K42" s="1353">
        <v>44194</v>
      </c>
      <c r="L42" s="1354" t="s">
        <v>257</v>
      </c>
    </row>
    <row r="43" spans="1:12" s="57" customFormat="1" ht="11.85" customHeight="1" x14ac:dyDescent="0.3">
      <c r="A43" s="1347" t="s">
        <v>258</v>
      </c>
      <c r="B43" s="1348">
        <v>51256</v>
      </c>
      <c r="C43" s="1349">
        <v>50320</v>
      </c>
      <c r="D43" s="1349">
        <v>49719</v>
      </c>
      <c r="E43" s="1349">
        <v>48182</v>
      </c>
      <c r="F43" s="1350">
        <v>47640</v>
      </c>
      <c r="G43" s="1351">
        <v>50820</v>
      </c>
      <c r="H43" s="1352">
        <v>49820</v>
      </c>
      <c r="I43" s="1352">
        <v>49618</v>
      </c>
      <c r="J43" s="1352">
        <v>48034</v>
      </c>
      <c r="K43" s="1353">
        <v>47246</v>
      </c>
      <c r="L43" s="1354" t="s">
        <v>258</v>
      </c>
    </row>
    <row r="44" spans="1:12" s="57" customFormat="1" ht="11.85" customHeight="1" x14ac:dyDescent="0.3">
      <c r="A44" s="1347" t="s">
        <v>259</v>
      </c>
      <c r="B44" s="1348">
        <v>53067</v>
      </c>
      <c r="C44" s="1349">
        <v>53216</v>
      </c>
      <c r="D44" s="1349">
        <v>52940.5</v>
      </c>
      <c r="E44" s="1349">
        <v>51083.5</v>
      </c>
      <c r="F44" s="1350">
        <v>50098</v>
      </c>
      <c r="G44" s="1351">
        <v>53192</v>
      </c>
      <c r="H44" s="1352">
        <v>53240</v>
      </c>
      <c r="I44" s="1352">
        <v>52641</v>
      </c>
      <c r="J44" s="1352">
        <v>50573</v>
      </c>
      <c r="K44" s="1353">
        <v>49623</v>
      </c>
      <c r="L44" s="1354" t="s">
        <v>259</v>
      </c>
    </row>
    <row r="45" spans="1:12" s="57" customFormat="1" ht="11.85" customHeight="1" x14ac:dyDescent="0.3">
      <c r="A45" s="1347" t="s">
        <v>260</v>
      </c>
      <c r="B45" s="1348">
        <v>45592</v>
      </c>
      <c r="C45" s="1349">
        <v>47344</v>
      </c>
      <c r="D45" s="1349">
        <v>49073</v>
      </c>
      <c r="E45" s="1349">
        <v>50045</v>
      </c>
      <c r="F45" s="1350">
        <v>51059.5</v>
      </c>
      <c r="G45" s="1351">
        <v>46461</v>
      </c>
      <c r="H45" s="1352">
        <v>48227</v>
      </c>
      <c r="I45" s="1352">
        <v>49919</v>
      </c>
      <c r="J45" s="1352">
        <v>50713</v>
      </c>
      <c r="K45" s="1353">
        <v>51406</v>
      </c>
      <c r="L45" s="1354" t="s">
        <v>260</v>
      </c>
    </row>
    <row r="46" spans="1:12" s="57" customFormat="1" ht="11.85" customHeight="1" x14ac:dyDescent="0.3">
      <c r="A46" s="1347" t="s">
        <v>261</v>
      </c>
      <c r="B46" s="1348">
        <v>44899.5</v>
      </c>
      <c r="C46" s="1349">
        <v>43865</v>
      </c>
      <c r="D46" s="1349">
        <v>43187</v>
      </c>
      <c r="E46" s="1349">
        <v>42596</v>
      </c>
      <c r="F46" s="1350">
        <v>43111.5</v>
      </c>
      <c r="G46" s="1351">
        <v>44278</v>
      </c>
      <c r="H46" s="1352">
        <v>43452</v>
      </c>
      <c r="I46" s="1352">
        <v>42922</v>
      </c>
      <c r="J46" s="1352">
        <v>42646</v>
      </c>
      <c r="K46" s="1353">
        <v>43577</v>
      </c>
      <c r="L46" s="1354" t="s">
        <v>261</v>
      </c>
    </row>
    <row r="47" spans="1:12" s="57" customFormat="1" ht="11.85" customHeight="1" x14ac:dyDescent="0.3">
      <c r="A47" s="1347" t="s">
        <v>262</v>
      </c>
      <c r="B47" s="1348">
        <v>45494</v>
      </c>
      <c r="C47" s="1349">
        <v>45459.5</v>
      </c>
      <c r="D47" s="1349">
        <v>45462</v>
      </c>
      <c r="E47" s="1349">
        <v>44900.5</v>
      </c>
      <c r="F47" s="1350">
        <v>44421.5</v>
      </c>
      <c r="G47" s="1351">
        <v>45381</v>
      </c>
      <c r="H47" s="1352">
        <v>45538</v>
      </c>
      <c r="I47" s="1352">
        <v>45386</v>
      </c>
      <c r="J47" s="1352">
        <v>44610</v>
      </c>
      <c r="K47" s="1353">
        <v>44233</v>
      </c>
      <c r="L47" s="1354" t="s">
        <v>262</v>
      </c>
    </row>
    <row r="48" spans="1:12" s="57" customFormat="1" ht="11.85" customHeight="1" x14ac:dyDescent="0.3">
      <c r="A48" s="1347" t="s">
        <v>263</v>
      </c>
      <c r="B48" s="1348">
        <v>47957</v>
      </c>
      <c r="C48" s="1349">
        <v>47366.5</v>
      </c>
      <c r="D48" s="1349">
        <v>46459</v>
      </c>
      <c r="E48" s="1349">
        <v>45400</v>
      </c>
      <c r="F48" s="1350">
        <v>44366.5</v>
      </c>
      <c r="G48" s="1351">
        <v>47781</v>
      </c>
      <c r="H48" s="1352">
        <v>46952</v>
      </c>
      <c r="I48" s="1352">
        <v>45966</v>
      </c>
      <c r="J48" s="1352">
        <v>44903</v>
      </c>
      <c r="K48" s="1353">
        <v>43830</v>
      </c>
      <c r="L48" s="1354" t="s">
        <v>263</v>
      </c>
    </row>
    <row r="49" spans="1:12" s="57" customFormat="1" ht="11.85" customHeight="1" x14ac:dyDescent="0.3">
      <c r="A49" s="1347" t="s">
        <v>264</v>
      </c>
      <c r="B49" s="1348">
        <v>42688.5</v>
      </c>
      <c r="C49" s="1349">
        <v>43954.5</v>
      </c>
      <c r="D49" s="1349">
        <v>44945.5</v>
      </c>
      <c r="E49" s="1349">
        <v>45219</v>
      </c>
      <c r="F49" s="1350">
        <v>45345</v>
      </c>
      <c r="G49" s="1351">
        <v>43352</v>
      </c>
      <c r="H49" s="1352">
        <v>44557</v>
      </c>
      <c r="I49" s="1352">
        <v>45334</v>
      </c>
      <c r="J49" s="1352">
        <v>45276</v>
      </c>
      <c r="K49" s="1353">
        <v>45414</v>
      </c>
      <c r="L49" s="1354" t="s">
        <v>264</v>
      </c>
    </row>
    <row r="50" spans="1:12" s="57" customFormat="1" ht="11.85" customHeight="1" x14ac:dyDescent="0.3">
      <c r="A50" s="1347" t="s">
        <v>265</v>
      </c>
      <c r="B50" s="1348">
        <v>30708</v>
      </c>
      <c r="C50" s="1349">
        <v>32271</v>
      </c>
      <c r="D50" s="1349">
        <v>33991.5</v>
      </c>
      <c r="E50" s="1349">
        <v>35867</v>
      </c>
      <c r="F50" s="1350">
        <v>37535.5</v>
      </c>
      <c r="G50" s="1351">
        <v>31541</v>
      </c>
      <c r="H50" s="1352">
        <v>33001</v>
      </c>
      <c r="I50" s="1352">
        <v>34982</v>
      </c>
      <c r="J50" s="1352">
        <v>36897</v>
      </c>
      <c r="K50" s="1353">
        <v>38174</v>
      </c>
      <c r="L50" s="1354" t="s">
        <v>265</v>
      </c>
    </row>
    <row r="51" spans="1:12" s="57" customFormat="1" ht="11.85" customHeight="1" x14ac:dyDescent="0.3">
      <c r="A51" s="1347" t="s">
        <v>266</v>
      </c>
      <c r="B51" s="1348">
        <v>23939.5</v>
      </c>
      <c r="C51" s="1349">
        <v>24231</v>
      </c>
      <c r="D51" s="1349">
        <v>24545.5</v>
      </c>
      <c r="E51" s="1349">
        <v>24300</v>
      </c>
      <c r="F51" s="1350">
        <v>24816.5</v>
      </c>
      <c r="G51" s="1351">
        <v>24013</v>
      </c>
      <c r="H51" s="1352">
        <v>24449</v>
      </c>
      <c r="I51" s="1352">
        <v>24642</v>
      </c>
      <c r="J51" s="1352">
        <v>24234</v>
      </c>
      <c r="K51" s="1353">
        <v>25399</v>
      </c>
      <c r="L51" s="1354" t="s">
        <v>266</v>
      </c>
    </row>
    <row r="52" spans="1:12" s="57" customFormat="1" ht="11.85" customHeight="1" x14ac:dyDescent="0.3">
      <c r="A52" s="1347" t="s">
        <v>267</v>
      </c>
      <c r="B52" s="1348">
        <v>16485.5</v>
      </c>
      <c r="C52" s="1349">
        <v>16846</v>
      </c>
      <c r="D52" s="1349">
        <v>17171.5</v>
      </c>
      <c r="E52" s="1349">
        <v>17040.5</v>
      </c>
      <c r="F52" s="1350">
        <v>17390</v>
      </c>
      <c r="G52" s="1351">
        <v>16623</v>
      </c>
      <c r="H52" s="1352">
        <v>17069</v>
      </c>
      <c r="I52" s="1352">
        <v>17274</v>
      </c>
      <c r="J52" s="1352">
        <v>17129</v>
      </c>
      <c r="K52" s="1353">
        <v>17651</v>
      </c>
      <c r="L52" s="1354" t="s">
        <v>267</v>
      </c>
    </row>
    <row r="53" spans="1:12" s="57" customFormat="1" ht="11.85" customHeight="1" x14ac:dyDescent="0.3">
      <c r="A53" s="1347" t="s">
        <v>268</v>
      </c>
      <c r="B53" s="1348">
        <v>10159.5</v>
      </c>
      <c r="C53" s="1349">
        <v>10139</v>
      </c>
      <c r="D53" s="1349">
        <v>10103</v>
      </c>
      <c r="E53" s="1349">
        <v>9514</v>
      </c>
      <c r="F53" s="1350">
        <v>9267</v>
      </c>
      <c r="G53" s="1351">
        <v>10175</v>
      </c>
      <c r="H53" s="1352">
        <v>10103</v>
      </c>
      <c r="I53" s="1352">
        <v>10103</v>
      </c>
      <c r="J53" s="1352">
        <v>9350</v>
      </c>
      <c r="K53" s="1353">
        <v>9184</v>
      </c>
      <c r="L53" s="1354" t="s">
        <v>268</v>
      </c>
    </row>
    <row r="54" spans="1:12" s="57" customFormat="1" ht="11.85" customHeight="1" x14ac:dyDescent="0.3">
      <c r="A54" s="1347" t="s">
        <v>269</v>
      </c>
      <c r="B54" s="1348">
        <v>3602</v>
      </c>
      <c r="C54" s="1349">
        <v>3752</v>
      </c>
      <c r="D54" s="1349">
        <v>3930</v>
      </c>
      <c r="E54" s="1349">
        <v>3582.5</v>
      </c>
      <c r="F54" s="1350">
        <v>3613</v>
      </c>
      <c r="G54" s="1351">
        <v>3666</v>
      </c>
      <c r="H54" s="1352">
        <v>3838</v>
      </c>
      <c r="I54" s="1352">
        <v>4022</v>
      </c>
      <c r="J54" s="1352">
        <v>3570</v>
      </c>
      <c r="K54" s="1353">
        <v>3656</v>
      </c>
      <c r="L54" s="1354" t="s">
        <v>269</v>
      </c>
    </row>
    <row r="55" spans="1:12" s="57" customFormat="1" ht="11.85" customHeight="1" x14ac:dyDescent="0.3">
      <c r="A55" s="1347" t="s">
        <v>270</v>
      </c>
      <c r="B55" s="1348">
        <v>810</v>
      </c>
      <c r="C55" s="1349">
        <v>913.5</v>
      </c>
      <c r="D55" s="1349">
        <v>987.5</v>
      </c>
      <c r="E55" s="1349">
        <v>705.5</v>
      </c>
      <c r="F55" s="1350">
        <v>710</v>
      </c>
      <c r="G55" s="1351">
        <v>867</v>
      </c>
      <c r="H55" s="1352">
        <v>960</v>
      </c>
      <c r="I55" s="1352">
        <v>1015</v>
      </c>
      <c r="J55" s="1352">
        <v>709</v>
      </c>
      <c r="K55" s="1353">
        <v>711</v>
      </c>
      <c r="L55" s="1354" t="s">
        <v>270</v>
      </c>
    </row>
    <row r="56" spans="1:12" s="57" customFormat="1" ht="11.85" customHeight="1" x14ac:dyDescent="0.3">
      <c r="A56" s="1347" t="s">
        <v>271</v>
      </c>
      <c r="B56" s="1348">
        <v>165</v>
      </c>
      <c r="C56" s="1349">
        <v>198</v>
      </c>
      <c r="D56" s="1349">
        <v>255.5</v>
      </c>
      <c r="E56" s="1349">
        <v>57.5</v>
      </c>
      <c r="F56" s="1350">
        <v>71</v>
      </c>
      <c r="G56" s="1351">
        <v>171</v>
      </c>
      <c r="H56" s="1352">
        <v>225</v>
      </c>
      <c r="I56" s="1352">
        <v>286</v>
      </c>
      <c r="J56" s="1352">
        <v>61</v>
      </c>
      <c r="K56" s="1353">
        <v>81</v>
      </c>
      <c r="L56" s="1354" t="s">
        <v>271</v>
      </c>
    </row>
    <row r="57" spans="1:12" s="57" customFormat="1" ht="10.199999999999999" x14ac:dyDescent="0.2">
      <c r="A57" s="1659"/>
      <c r="B57" s="1659"/>
      <c r="C57" s="1659"/>
      <c r="D57" s="1659"/>
      <c r="E57" s="1659"/>
      <c r="F57" s="1659"/>
      <c r="G57" s="1659"/>
      <c r="H57" s="1659"/>
      <c r="I57" s="1659"/>
      <c r="J57" s="1659"/>
      <c r="K57" s="1659"/>
      <c r="L57" s="1659"/>
    </row>
    <row r="58" spans="1:12" s="57" customFormat="1" ht="14.1" customHeight="1" x14ac:dyDescent="0.2">
      <c r="A58" s="1033" t="s">
        <v>204</v>
      </c>
      <c r="B58" s="1295"/>
      <c r="C58" s="1295"/>
      <c r="D58" s="1295"/>
      <c r="E58" s="1295"/>
      <c r="F58" s="1295"/>
      <c r="G58" s="1295"/>
      <c r="H58" s="1295"/>
      <c r="I58" s="1295"/>
      <c r="J58" s="1295"/>
      <c r="K58" s="1295"/>
      <c r="L58" s="1296" t="s">
        <v>221</v>
      </c>
    </row>
    <row r="59" spans="1:12" s="1369" customFormat="1" ht="14.4" customHeight="1" x14ac:dyDescent="0.2">
      <c r="A59" s="1368"/>
      <c r="B59" s="299"/>
      <c r="F59" s="1370"/>
      <c r="K59" s="1370"/>
    </row>
    <row r="60" spans="1:12" ht="14.4" customHeight="1" x14ac:dyDescent="0.2">
      <c r="L60" s="210"/>
    </row>
    <row r="71" ht="10.199999999999999" x14ac:dyDescent="0.2"/>
    <row r="95" ht="10.199999999999999" x14ac:dyDescent="0.2"/>
    <row r="117" ht="10.199999999999999" x14ac:dyDescent="0.2"/>
    <row r="118" ht="12.75" hidden="1" customHeight="1" x14ac:dyDescent="0.2"/>
    <row r="119" ht="12.75" hidden="1" customHeight="1" x14ac:dyDescent="0.2"/>
    <row r="120" ht="10.199999999999999" x14ac:dyDescent="0.2"/>
    <row r="131" ht="10.199999999999999" x14ac:dyDescent="0.2"/>
    <row r="155" ht="10.199999999999999" x14ac:dyDescent="0.2"/>
    <row r="191" ht="10.199999999999999" x14ac:dyDescent="0.2"/>
    <row r="215" ht="10.199999999999999" x14ac:dyDescent="0.2"/>
  </sheetData>
  <dataConsolidate>
    <dataRefs count="3">
      <dataRef ref="B95:N108" sheet="J+V-MP" r:id="rId1"/>
      <dataRef ref="B95:N108" sheet="J+V-súkr.sp." r:id="rId2"/>
      <dataRef ref="B97:N110" sheet="Pr-spolu" r:id="rId3"/>
    </dataRefs>
  </dataConsolidate>
  <mergeCells count="3">
    <mergeCell ref="A9:A10"/>
    <mergeCell ref="L9:L10"/>
    <mergeCell ref="A57:L57"/>
  </mergeCells>
  <conditionalFormatting sqref="A12:D12 G12:L12 G19:L19">
    <cfRule type="cellIs" dxfId="3971" priority="755" stopIfTrue="1" operator="equal">
      <formula>A$229</formula>
    </cfRule>
    <cfRule type="cellIs" dxfId="3970" priority="756" stopIfTrue="1" operator="equal">
      <formula>A$276</formula>
    </cfRule>
  </conditionalFormatting>
  <conditionalFormatting sqref="A13:D13 G13:L13 G21:L21">
    <cfRule type="cellIs" dxfId="3969" priority="753" stopIfTrue="1" operator="equal">
      <formula>A$231</formula>
    </cfRule>
    <cfRule type="cellIs" dxfId="3968" priority="754" stopIfTrue="1" operator="equal">
      <formula>A$278</formula>
    </cfRule>
  </conditionalFormatting>
  <conditionalFormatting sqref="A14:D14 G14:L14 G22:L22">
    <cfRule type="cellIs" dxfId="3967" priority="751" stopIfTrue="1" operator="equal">
      <formula>A$232</formula>
    </cfRule>
    <cfRule type="cellIs" dxfId="3966" priority="752" stopIfTrue="1" operator="equal">
      <formula>A$279</formula>
    </cfRule>
  </conditionalFormatting>
  <conditionalFormatting sqref="A15:D15 G15:L15 G23:L23">
    <cfRule type="cellIs" dxfId="3965" priority="749" stopIfTrue="1" operator="equal">
      <formula>A$233</formula>
    </cfRule>
    <cfRule type="cellIs" dxfId="3964" priority="750" stopIfTrue="1" operator="equal">
      <formula>A$280</formula>
    </cfRule>
  </conditionalFormatting>
  <conditionalFormatting sqref="A16:D16 G16:L16 G24:L24">
    <cfRule type="cellIs" dxfId="3963" priority="747" stopIfTrue="1" operator="equal">
      <formula>A$234</formula>
    </cfRule>
    <cfRule type="cellIs" dxfId="3962" priority="748" stopIfTrue="1" operator="equal">
      <formula>A$281</formula>
    </cfRule>
  </conditionalFormatting>
  <conditionalFormatting sqref="A17:D17 G17:L17 G25:L25">
    <cfRule type="cellIs" dxfId="3961" priority="745" stopIfTrue="1" operator="equal">
      <formula>A$235</formula>
    </cfRule>
    <cfRule type="cellIs" dxfId="3960" priority="746" stopIfTrue="1" operator="equal">
      <formula>A$282</formula>
    </cfRule>
  </conditionalFormatting>
  <conditionalFormatting sqref="A18:D18 G18:L18 G26:L26">
    <cfRule type="cellIs" dxfId="3959" priority="743" stopIfTrue="1" operator="equal">
      <formula>A$236</formula>
    </cfRule>
    <cfRule type="cellIs" dxfId="3958" priority="744" stopIfTrue="1" operator="equal">
      <formula>A$283</formula>
    </cfRule>
  </conditionalFormatting>
  <conditionalFormatting sqref="A19:D19 G19:L19 G27:L27">
    <cfRule type="cellIs" dxfId="3957" priority="741" stopIfTrue="1" operator="equal">
      <formula>A$237</formula>
    </cfRule>
    <cfRule type="cellIs" dxfId="3956" priority="742" stopIfTrue="1" operator="equal">
      <formula>A$284</formula>
    </cfRule>
  </conditionalFormatting>
  <conditionalFormatting sqref="A20:D20 G20:L20 G28:L28">
    <cfRule type="cellIs" dxfId="3955" priority="739" stopIfTrue="1" operator="equal">
      <formula>A$238</formula>
    </cfRule>
    <cfRule type="cellIs" dxfId="3954" priority="740" stopIfTrue="1" operator="equal">
      <formula>A$285</formula>
    </cfRule>
  </conditionalFormatting>
  <conditionalFormatting sqref="A21:D21 G21:L21 G29:L29">
    <cfRule type="cellIs" dxfId="3953" priority="737" stopIfTrue="1" operator="equal">
      <formula>A$239</formula>
    </cfRule>
    <cfRule type="cellIs" dxfId="3952" priority="738" stopIfTrue="1" operator="equal">
      <formula>A$286</formula>
    </cfRule>
  </conditionalFormatting>
  <conditionalFormatting sqref="A22:D22 G22:L22 G30:L30">
    <cfRule type="cellIs" dxfId="3951" priority="735" stopIfTrue="1" operator="equal">
      <formula>A$240</formula>
    </cfRule>
    <cfRule type="cellIs" dxfId="3950" priority="736" stopIfTrue="1" operator="equal">
      <formula>A$287</formula>
    </cfRule>
  </conditionalFormatting>
  <conditionalFormatting sqref="A23:D23 G23:L23 G31:L31">
    <cfRule type="cellIs" dxfId="3949" priority="733" stopIfTrue="1" operator="equal">
      <formula>A$241</formula>
    </cfRule>
    <cfRule type="cellIs" dxfId="3948" priority="734" stopIfTrue="1" operator="equal">
      <formula>A$288</formula>
    </cfRule>
  </conditionalFormatting>
  <conditionalFormatting sqref="A24:D24 G24:L24 G32:L32">
    <cfRule type="cellIs" dxfId="3947" priority="731" stopIfTrue="1" operator="equal">
      <formula>A$242</formula>
    </cfRule>
    <cfRule type="cellIs" dxfId="3946" priority="732" stopIfTrue="1" operator="equal">
      <formula>A$289</formula>
    </cfRule>
  </conditionalFormatting>
  <conditionalFormatting sqref="A25:D25 G25:L25 G33:L33">
    <cfRule type="cellIs" dxfId="3945" priority="729" stopIfTrue="1" operator="equal">
      <formula>A$243</formula>
    </cfRule>
    <cfRule type="cellIs" dxfId="3944" priority="730" stopIfTrue="1" operator="equal">
      <formula>A$290</formula>
    </cfRule>
  </conditionalFormatting>
  <conditionalFormatting sqref="A26:D26 G26:L26">
    <cfRule type="cellIs" dxfId="3943" priority="727" stopIfTrue="1" operator="equal">
      <formula>A$244</formula>
    </cfRule>
    <cfRule type="cellIs" dxfId="3942" priority="728" stopIfTrue="1" operator="equal">
      <formula>A$291</formula>
    </cfRule>
  </conditionalFormatting>
  <conditionalFormatting sqref="A27:D27 G27:L27 G35:L35">
    <cfRule type="cellIs" dxfId="3941" priority="725" stopIfTrue="1" operator="equal">
      <formula>A$245</formula>
    </cfRule>
    <cfRule type="cellIs" dxfId="3940" priority="726" stopIfTrue="1" operator="equal">
      <formula>A$292</formula>
    </cfRule>
  </conditionalFormatting>
  <conditionalFormatting sqref="A28:D28 G28:L28">
    <cfRule type="cellIs" dxfId="3939" priority="723" stopIfTrue="1" operator="equal">
      <formula>A$246</formula>
    </cfRule>
    <cfRule type="cellIs" dxfId="3938" priority="724" stopIfTrue="1" operator="equal">
      <formula>A$293</formula>
    </cfRule>
  </conditionalFormatting>
  <conditionalFormatting sqref="A29:D29 G29:L29 G36:L36">
    <cfRule type="cellIs" dxfId="3937" priority="721" stopIfTrue="1" operator="equal">
      <formula>A$247</formula>
    </cfRule>
    <cfRule type="cellIs" dxfId="3936" priority="722" stopIfTrue="1" operator="equal">
      <formula>A$294</formula>
    </cfRule>
  </conditionalFormatting>
  <conditionalFormatting sqref="A30:D30 G30:L30 G37:L37">
    <cfRule type="cellIs" dxfId="3935" priority="719" stopIfTrue="1" operator="equal">
      <formula>A$248</formula>
    </cfRule>
    <cfRule type="cellIs" dxfId="3934" priority="720" stopIfTrue="1" operator="equal">
      <formula>A$295</formula>
    </cfRule>
  </conditionalFormatting>
  <conditionalFormatting sqref="A31:D31 G31:L31 G38:L38">
    <cfRule type="cellIs" dxfId="3933" priority="717" stopIfTrue="1" operator="equal">
      <formula>A$249</formula>
    </cfRule>
    <cfRule type="cellIs" dxfId="3932" priority="718" stopIfTrue="1" operator="equal">
      <formula>A$296</formula>
    </cfRule>
  </conditionalFormatting>
  <conditionalFormatting sqref="A32:D32 G32:L32 G39:L39">
    <cfRule type="cellIs" dxfId="3931" priority="715" stopIfTrue="1" operator="equal">
      <formula>A$250</formula>
    </cfRule>
    <cfRule type="cellIs" dxfId="3930" priority="716" stopIfTrue="1" operator="equal">
      <formula>A$297</formula>
    </cfRule>
  </conditionalFormatting>
  <conditionalFormatting sqref="A33:D33 G33:L33 G40:L40">
    <cfRule type="cellIs" dxfId="3929" priority="713" stopIfTrue="1" operator="equal">
      <formula>A$251</formula>
    </cfRule>
    <cfRule type="cellIs" dxfId="3928" priority="714" stopIfTrue="1" operator="equal">
      <formula>A$298</formula>
    </cfRule>
  </conditionalFormatting>
  <conditionalFormatting sqref="A35:D35 G35:L35 G42:L42">
    <cfRule type="cellIs" dxfId="3927" priority="711" stopIfTrue="1" operator="equal">
      <formula>A$253</formula>
    </cfRule>
    <cfRule type="cellIs" dxfId="3926" priority="712" stopIfTrue="1" operator="equal">
      <formula>A$300</formula>
    </cfRule>
  </conditionalFormatting>
  <conditionalFormatting sqref="G43:L43">
    <cfRule type="cellIs" dxfId="3925" priority="709" stopIfTrue="1" operator="equal">
      <formula>G$254</formula>
    </cfRule>
    <cfRule type="cellIs" dxfId="3924" priority="710" stopIfTrue="1" operator="equal">
      <formula>G$301</formula>
    </cfRule>
  </conditionalFormatting>
  <conditionalFormatting sqref="A36:D36 G36:L36 G44:L44">
    <cfRule type="cellIs" dxfId="3923" priority="707" stopIfTrue="1" operator="equal">
      <formula>A$255</formula>
    </cfRule>
    <cfRule type="cellIs" dxfId="3922" priority="708" stopIfTrue="1" operator="equal">
      <formula>A$302</formula>
    </cfRule>
  </conditionalFormatting>
  <conditionalFormatting sqref="A37:D37 G37:L37 G45:L45">
    <cfRule type="cellIs" dxfId="3921" priority="705" stopIfTrue="1" operator="equal">
      <formula>A$256</formula>
    </cfRule>
    <cfRule type="cellIs" dxfId="3920" priority="706" stopIfTrue="1" operator="equal">
      <formula>A$303</formula>
    </cfRule>
  </conditionalFormatting>
  <conditionalFormatting sqref="A38:D38 G38:L38 G46:L46">
    <cfRule type="cellIs" dxfId="3919" priority="703" stopIfTrue="1" operator="equal">
      <formula>A$257</formula>
    </cfRule>
    <cfRule type="cellIs" dxfId="3918" priority="704" stopIfTrue="1" operator="equal">
      <formula>A$304</formula>
    </cfRule>
  </conditionalFormatting>
  <conditionalFormatting sqref="A39:D39 G39:L39 G47:L47">
    <cfRule type="cellIs" dxfId="3917" priority="701" stopIfTrue="1" operator="equal">
      <formula>A$258</formula>
    </cfRule>
    <cfRule type="cellIs" dxfId="3916" priority="702" stopIfTrue="1" operator="equal">
      <formula>A$305</formula>
    </cfRule>
  </conditionalFormatting>
  <conditionalFormatting sqref="A40:D40 G40:L40 G48:L48">
    <cfRule type="cellIs" dxfId="3915" priority="699" stopIfTrue="1" operator="equal">
      <formula>A$259</formula>
    </cfRule>
    <cfRule type="cellIs" dxfId="3914" priority="700" stopIfTrue="1" operator="equal">
      <formula>A$306</formula>
    </cfRule>
  </conditionalFormatting>
  <conditionalFormatting sqref="A41:D41 G41:L41 G49:L49">
    <cfRule type="cellIs" dxfId="3913" priority="697" stopIfTrue="1" operator="equal">
      <formula>A$260</formula>
    </cfRule>
    <cfRule type="cellIs" dxfId="3912" priority="698" stopIfTrue="1" operator="equal">
      <formula>A$307</formula>
    </cfRule>
  </conditionalFormatting>
  <conditionalFormatting sqref="A42:D42 G42:L42 G50:L50">
    <cfRule type="cellIs" dxfId="3911" priority="695" stopIfTrue="1" operator="equal">
      <formula>A$261</formula>
    </cfRule>
    <cfRule type="cellIs" dxfId="3910" priority="696" stopIfTrue="1" operator="equal">
      <formula>A$308</formula>
    </cfRule>
  </conditionalFormatting>
  <conditionalFormatting sqref="A43:D43 G43:L43 G51:L51">
    <cfRule type="cellIs" dxfId="3909" priority="693" stopIfTrue="1" operator="equal">
      <formula>A$262</formula>
    </cfRule>
    <cfRule type="cellIs" dxfId="3908" priority="694" stopIfTrue="1" operator="equal">
      <formula>A$309</formula>
    </cfRule>
  </conditionalFormatting>
  <conditionalFormatting sqref="A44:D44 G44:L44 G52:L52">
    <cfRule type="cellIs" dxfId="3907" priority="691" stopIfTrue="1" operator="equal">
      <formula>A$263</formula>
    </cfRule>
    <cfRule type="cellIs" dxfId="3906" priority="692" stopIfTrue="1" operator="equal">
      <formula>A$310</formula>
    </cfRule>
  </conditionalFormatting>
  <conditionalFormatting sqref="A45:D45 G45:L45 G53:L53">
    <cfRule type="cellIs" dxfId="3905" priority="689" stopIfTrue="1" operator="equal">
      <formula>A$264</formula>
    </cfRule>
    <cfRule type="cellIs" dxfId="3904" priority="690" stopIfTrue="1" operator="equal">
      <formula>A$311</formula>
    </cfRule>
  </conditionalFormatting>
  <conditionalFormatting sqref="A46:D46 G46:L46 G54:L54">
    <cfRule type="cellIs" dxfId="3903" priority="687" stopIfTrue="1" operator="equal">
      <formula>A$265</formula>
    </cfRule>
    <cfRule type="cellIs" dxfId="3902" priority="688" stopIfTrue="1" operator="equal">
      <formula>A$312</formula>
    </cfRule>
  </conditionalFormatting>
  <conditionalFormatting sqref="A47:D47 G47:L47 G55:L55">
    <cfRule type="cellIs" dxfId="3901" priority="685" stopIfTrue="1" operator="equal">
      <formula>A$266</formula>
    </cfRule>
    <cfRule type="cellIs" dxfId="3900" priority="686" stopIfTrue="1" operator="equal">
      <formula>A$313</formula>
    </cfRule>
  </conditionalFormatting>
  <conditionalFormatting sqref="A48:D48 G48:L48 G56:L56">
    <cfRule type="cellIs" dxfId="3899" priority="683" stopIfTrue="1" operator="equal">
      <formula>A$267</formula>
    </cfRule>
    <cfRule type="cellIs" dxfId="3898" priority="684" stopIfTrue="1" operator="equal">
      <formula>A$314</formula>
    </cfRule>
  </conditionalFormatting>
  <conditionalFormatting sqref="A49:D49 G49:L49">
    <cfRule type="cellIs" dxfId="3897" priority="681" stopIfTrue="1" operator="equal">
      <formula>A$268</formula>
    </cfRule>
    <cfRule type="cellIs" dxfId="3896" priority="682" stopIfTrue="1" operator="equal">
      <formula>A$315</formula>
    </cfRule>
  </conditionalFormatting>
  <conditionalFormatting sqref="A50:D50 G50:L50">
    <cfRule type="cellIs" dxfId="3895" priority="679" stopIfTrue="1" operator="equal">
      <formula>A$269</formula>
    </cfRule>
    <cfRule type="cellIs" dxfId="3894" priority="680" stopIfTrue="1" operator="equal">
      <formula>A$316</formula>
    </cfRule>
  </conditionalFormatting>
  <conditionalFormatting sqref="A51:D51 G51:L51">
    <cfRule type="cellIs" dxfId="3893" priority="677" stopIfTrue="1" operator="equal">
      <formula>A$270</formula>
    </cfRule>
    <cfRule type="cellIs" dxfId="3892" priority="678" stopIfTrue="1" operator="equal">
      <formula>A$317</formula>
    </cfRule>
  </conditionalFormatting>
  <conditionalFormatting sqref="A52:D52 G52:L52">
    <cfRule type="cellIs" dxfId="3891" priority="675" stopIfTrue="1" operator="equal">
      <formula>A$271</formula>
    </cfRule>
    <cfRule type="cellIs" dxfId="3890" priority="676" stopIfTrue="1" operator="equal">
      <formula>A$318</formula>
    </cfRule>
  </conditionalFormatting>
  <conditionalFormatting sqref="A53:D53 G53:L53">
    <cfRule type="cellIs" dxfId="3889" priority="673" stopIfTrue="1" operator="equal">
      <formula>A$272</formula>
    </cfRule>
    <cfRule type="cellIs" dxfId="3888" priority="674" stopIfTrue="1" operator="equal">
      <formula>A$319</formula>
    </cfRule>
  </conditionalFormatting>
  <conditionalFormatting sqref="A54:D54 G54:L54">
    <cfRule type="cellIs" dxfId="3887" priority="671" stopIfTrue="1" operator="equal">
      <formula>A$273</formula>
    </cfRule>
    <cfRule type="cellIs" dxfId="3886" priority="672" stopIfTrue="1" operator="equal">
      <formula>A$320</formula>
    </cfRule>
  </conditionalFormatting>
  <conditionalFormatting sqref="A55:D55 G55:L55">
    <cfRule type="cellIs" dxfId="3885" priority="669" stopIfTrue="1" operator="equal">
      <formula>A$274</formula>
    </cfRule>
    <cfRule type="cellIs" dxfId="3884" priority="670" stopIfTrue="1" operator="equal">
      <formula>A$321</formula>
    </cfRule>
  </conditionalFormatting>
  <conditionalFormatting sqref="A56:D56 G56:L56">
    <cfRule type="cellIs" dxfId="3883" priority="667" stopIfTrue="1" operator="equal">
      <formula>A$275</formula>
    </cfRule>
    <cfRule type="cellIs" dxfId="3882" priority="668" stopIfTrue="1" operator="equal">
      <formula>A$322</formula>
    </cfRule>
  </conditionalFormatting>
  <conditionalFormatting sqref="A12:D12">
    <cfRule type="cellIs" dxfId="3881" priority="665" stopIfTrue="1" operator="equal">
      <formula>A$229</formula>
    </cfRule>
    <cfRule type="cellIs" dxfId="3880" priority="666" stopIfTrue="1" operator="equal">
      <formula>A$276</formula>
    </cfRule>
  </conditionalFormatting>
  <conditionalFormatting sqref="A13:D13">
    <cfRule type="cellIs" dxfId="3879" priority="663" stopIfTrue="1" operator="equal">
      <formula>A$231</formula>
    </cfRule>
    <cfRule type="cellIs" dxfId="3878" priority="664" stopIfTrue="1" operator="equal">
      <formula>A$278</formula>
    </cfRule>
  </conditionalFormatting>
  <conditionalFormatting sqref="A14:D14">
    <cfRule type="cellIs" dxfId="3877" priority="661" stopIfTrue="1" operator="equal">
      <formula>A$232</formula>
    </cfRule>
    <cfRule type="cellIs" dxfId="3876" priority="662" stopIfTrue="1" operator="equal">
      <formula>A$279</formula>
    </cfRule>
  </conditionalFormatting>
  <conditionalFormatting sqref="A15:D15">
    <cfRule type="cellIs" dxfId="3875" priority="659" stopIfTrue="1" operator="equal">
      <formula>A$233</formula>
    </cfRule>
    <cfRule type="cellIs" dxfId="3874" priority="660" stopIfTrue="1" operator="equal">
      <formula>A$280</formula>
    </cfRule>
  </conditionalFormatting>
  <conditionalFormatting sqref="A16:D16">
    <cfRule type="cellIs" dxfId="3873" priority="657" stopIfTrue="1" operator="equal">
      <formula>A$234</formula>
    </cfRule>
    <cfRule type="cellIs" dxfId="3872" priority="658" stopIfTrue="1" operator="equal">
      <formula>A$281</formula>
    </cfRule>
  </conditionalFormatting>
  <conditionalFormatting sqref="A17:D17">
    <cfRule type="cellIs" dxfId="3871" priority="655" stopIfTrue="1" operator="equal">
      <formula>A$235</formula>
    </cfRule>
    <cfRule type="cellIs" dxfId="3870" priority="656" stopIfTrue="1" operator="equal">
      <formula>A$282</formula>
    </cfRule>
  </conditionalFormatting>
  <conditionalFormatting sqref="A18:D18">
    <cfRule type="cellIs" dxfId="3869" priority="653" stopIfTrue="1" operator="equal">
      <formula>A$236</formula>
    </cfRule>
    <cfRule type="cellIs" dxfId="3868" priority="654" stopIfTrue="1" operator="equal">
      <formula>A$283</formula>
    </cfRule>
  </conditionalFormatting>
  <conditionalFormatting sqref="A19:D19">
    <cfRule type="cellIs" dxfId="3867" priority="651" stopIfTrue="1" operator="equal">
      <formula>A$237</formula>
    </cfRule>
    <cfRule type="cellIs" dxfId="3866" priority="652" stopIfTrue="1" operator="equal">
      <formula>A$284</formula>
    </cfRule>
  </conditionalFormatting>
  <conditionalFormatting sqref="A20:D20">
    <cfRule type="cellIs" dxfId="3865" priority="649" stopIfTrue="1" operator="equal">
      <formula>A$238</formula>
    </cfRule>
    <cfRule type="cellIs" dxfId="3864" priority="650" stopIfTrue="1" operator="equal">
      <formula>A$285</formula>
    </cfRule>
  </conditionalFormatting>
  <conditionalFormatting sqref="A21:D21">
    <cfRule type="cellIs" dxfId="3863" priority="647" stopIfTrue="1" operator="equal">
      <formula>A$239</formula>
    </cfRule>
    <cfRule type="cellIs" dxfId="3862" priority="648" stopIfTrue="1" operator="equal">
      <formula>A$286</formula>
    </cfRule>
  </conditionalFormatting>
  <conditionalFormatting sqref="A22:D22">
    <cfRule type="cellIs" dxfId="3861" priority="645" stopIfTrue="1" operator="equal">
      <formula>A$240</formula>
    </cfRule>
    <cfRule type="cellIs" dxfId="3860" priority="646" stopIfTrue="1" operator="equal">
      <formula>A$287</formula>
    </cfRule>
  </conditionalFormatting>
  <conditionalFormatting sqref="A23:D23">
    <cfRule type="cellIs" dxfId="3859" priority="643" stopIfTrue="1" operator="equal">
      <formula>A$241</formula>
    </cfRule>
    <cfRule type="cellIs" dxfId="3858" priority="644" stopIfTrue="1" operator="equal">
      <formula>A$288</formula>
    </cfRule>
  </conditionalFormatting>
  <conditionalFormatting sqref="A24:D24">
    <cfRule type="cellIs" dxfId="3857" priority="641" stopIfTrue="1" operator="equal">
      <formula>A$242</formula>
    </cfRule>
    <cfRule type="cellIs" dxfId="3856" priority="642" stopIfTrue="1" operator="equal">
      <formula>A$289</formula>
    </cfRule>
  </conditionalFormatting>
  <conditionalFormatting sqref="A25:D25">
    <cfRule type="cellIs" dxfId="3855" priority="639" stopIfTrue="1" operator="equal">
      <formula>A$243</formula>
    </cfRule>
    <cfRule type="cellIs" dxfId="3854" priority="640" stopIfTrue="1" operator="equal">
      <formula>A$290</formula>
    </cfRule>
  </conditionalFormatting>
  <conditionalFormatting sqref="A26:D26">
    <cfRule type="cellIs" dxfId="3853" priority="637" stopIfTrue="1" operator="equal">
      <formula>A$244</formula>
    </cfRule>
    <cfRule type="cellIs" dxfId="3852" priority="638" stopIfTrue="1" operator="equal">
      <formula>A$291</formula>
    </cfRule>
  </conditionalFormatting>
  <conditionalFormatting sqref="A27:D27">
    <cfRule type="cellIs" dxfId="3851" priority="635" stopIfTrue="1" operator="equal">
      <formula>A$245</formula>
    </cfRule>
    <cfRule type="cellIs" dxfId="3850" priority="636" stopIfTrue="1" operator="equal">
      <formula>A$292</formula>
    </cfRule>
  </conditionalFormatting>
  <conditionalFormatting sqref="A28:D28">
    <cfRule type="cellIs" dxfId="3849" priority="633" stopIfTrue="1" operator="equal">
      <formula>A$246</formula>
    </cfRule>
    <cfRule type="cellIs" dxfId="3848" priority="634" stopIfTrue="1" operator="equal">
      <formula>A$293</formula>
    </cfRule>
  </conditionalFormatting>
  <conditionalFormatting sqref="A29:D29">
    <cfRule type="cellIs" dxfId="3847" priority="631" stopIfTrue="1" operator="equal">
      <formula>A$247</formula>
    </cfRule>
    <cfRule type="cellIs" dxfId="3846" priority="632" stopIfTrue="1" operator="equal">
      <formula>A$294</formula>
    </cfRule>
  </conditionalFormatting>
  <conditionalFormatting sqref="A30:D30">
    <cfRule type="cellIs" dxfId="3845" priority="629" stopIfTrue="1" operator="equal">
      <formula>A$248</formula>
    </cfRule>
    <cfRule type="cellIs" dxfId="3844" priority="630" stopIfTrue="1" operator="equal">
      <formula>A$295</formula>
    </cfRule>
  </conditionalFormatting>
  <conditionalFormatting sqref="A31:D31">
    <cfRule type="cellIs" dxfId="3843" priority="627" stopIfTrue="1" operator="equal">
      <formula>A$249</formula>
    </cfRule>
    <cfRule type="cellIs" dxfId="3842" priority="628" stopIfTrue="1" operator="equal">
      <formula>A$296</formula>
    </cfRule>
  </conditionalFormatting>
  <conditionalFormatting sqref="A32:D32">
    <cfRule type="cellIs" dxfId="3841" priority="625" stopIfTrue="1" operator="equal">
      <formula>A$250</formula>
    </cfRule>
    <cfRule type="cellIs" dxfId="3840" priority="626" stopIfTrue="1" operator="equal">
      <formula>A$297</formula>
    </cfRule>
  </conditionalFormatting>
  <conditionalFormatting sqref="A33:D33">
    <cfRule type="cellIs" dxfId="3839" priority="623" stopIfTrue="1" operator="equal">
      <formula>A$251</formula>
    </cfRule>
    <cfRule type="cellIs" dxfId="3838" priority="624" stopIfTrue="1" operator="equal">
      <formula>A$298</formula>
    </cfRule>
  </conditionalFormatting>
  <conditionalFormatting sqref="A35:D35">
    <cfRule type="cellIs" dxfId="3837" priority="621" stopIfTrue="1" operator="equal">
      <formula>A$253</formula>
    </cfRule>
    <cfRule type="cellIs" dxfId="3836" priority="622" stopIfTrue="1" operator="equal">
      <formula>A$300</formula>
    </cfRule>
  </conditionalFormatting>
  <conditionalFormatting sqref="A36:D36">
    <cfRule type="cellIs" dxfId="3835" priority="619" stopIfTrue="1" operator="equal">
      <formula>A$255</formula>
    </cfRule>
    <cfRule type="cellIs" dxfId="3834" priority="620" stopIfTrue="1" operator="equal">
      <formula>A$302</formula>
    </cfRule>
  </conditionalFormatting>
  <conditionalFormatting sqref="A37:D37">
    <cfRule type="cellIs" dxfId="3833" priority="617" stopIfTrue="1" operator="equal">
      <formula>A$256</formula>
    </cfRule>
    <cfRule type="cellIs" dxfId="3832" priority="618" stopIfTrue="1" operator="equal">
      <formula>A$303</formula>
    </cfRule>
  </conditionalFormatting>
  <conditionalFormatting sqref="A38:D38">
    <cfRule type="cellIs" dxfId="3831" priority="615" stopIfTrue="1" operator="equal">
      <formula>A$257</formula>
    </cfRule>
    <cfRule type="cellIs" dxfId="3830" priority="616" stopIfTrue="1" operator="equal">
      <formula>A$304</formula>
    </cfRule>
  </conditionalFormatting>
  <conditionalFormatting sqref="A39:D39">
    <cfRule type="cellIs" dxfId="3829" priority="613" stopIfTrue="1" operator="equal">
      <formula>A$258</formula>
    </cfRule>
    <cfRule type="cellIs" dxfId="3828" priority="614" stopIfTrue="1" operator="equal">
      <formula>A$305</formula>
    </cfRule>
  </conditionalFormatting>
  <conditionalFormatting sqref="A40:D40">
    <cfRule type="cellIs" dxfId="3827" priority="611" stopIfTrue="1" operator="equal">
      <formula>A$259</formula>
    </cfRule>
    <cfRule type="cellIs" dxfId="3826" priority="612" stopIfTrue="1" operator="equal">
      <formula>A$306</formula>
    </cfRule>
  </conditionalFormatting>
  <conditionalFormatting sqref="A41:D41">
    <cfRule type="cellIs" dxfId="3825" priority="609" stopIfTrue="1" operator="equal">
      <formula>A$260</formula>
    </cfRule>
    <cfRule type="cellIs" dxfId="3824" priority="610" stopIfTrue="1" operator="equal">
      <formula>A$307</formula>
    </cfRule>
  </conditionalFormatting>
  <conditionalFormatting sqref="A42:D42">
    <cfRule type="cellIs" dxfId="3823" priority="607" stopIfTrue="1" operator="equal">
      <formula>A$261</formula>
    </cfRule>
    <cfRule type="cellIs" dxfId="3822" priority="608" stopIfTrue="1" operator="equal">
      <formula>A$308</formula>
    </cfRule>
  </conditionalFormatting>
  <conditionalFormatting sqref="A43:D43">
    <cfRule type="cellIs" dxfId="3821" priority="605" stopIfTrue="1" operator="equal">
      <formula>A$262</formula>
    </cfRule>
    <cfRule type="cellIs" dxfId="3820" priority="606" stopIfTrue="1" operator="equal">
      <formula>A$309</formula>
    </cfRule>
  </conditionalFormatting>
  <conditionalFormatting sqref="A44:D44">
    <cfRule type="cellIs" dxfId="3819" priority="603" stopIfTrue="1" operator="equal">
      <formula>A$263</formula>
    </cfRule>
    <cfRule type="cellIs" dxfId="3818" priority="604" stopIfTrue="1" operator="equal">
      <formula>A$310</formula>
    </cfRule>
  </conditionalFormatting>
  <conditionalFormatting sqref="A45:D45">
    <cfRule type="cellIs" dxfId="3817" priority="601" stopIfTrue="1" operator="equal">
      <formula>A$264</formula>
    </cfRule>
    <cfRule type="cellIs" dxfId="3816" priority="602" stopIfTrue="1" operator="equal">
      <formula>A$311</formula>
    </cfRule>
  </conditionalFormatting>
  <conditionalFormatting sqref="A46:D46">
    <cfRule type="cellIs" dxfId="3815" priority="599" stopIfTrue="1" operator="equal">
      <formula>A$265</formula>
    </cfRule>
    <cfRule type="cellIs" dxfId="3814" priority="600" stopIfTrue="1" operator="equal">
      <formula>A$312</formula>
    </cfRule>
  </conditionalFormatting>
  <conditionalFormatting sqref="A47:D47">
    <cfRule type="cellIs" dxfId="3813" priority="597" stopIfTrue="1" operator="equal">
      <formula>A$266</formula>
    </cfRule>
    <cfRule type="cellIs" dxfId="3812" priority="598" stopIfTrue="1" operator="equal">
      <formula>A$313</formula>
    </cfRule>
  </conditionalFormatting>
  <conditionalFormatting sqref="A48:D48">
    <cfRule type="cellIs" dxfId="3811" priority="595" stopIfTrue="1" operator="equal">
      <formula>A$267</formula>
    </cfRule>
    <cfRule type="cellIs" dxfId="3810" priority="596" stopIfTrue="1" operator="equal">
      <formula>A$314</formula>
    </cfRule>
  </conditionalFormatting>
  <conditionalFormatting sqref="A49:D49">
    <cfRule type="cellIs" dxfId="3809" priority="593" stopIfTrue="1" operator="equal">
      <formula>A$268</formula>
    </cfRule>
    <cfRule type="cellIs" dxfId="3808" priority="594" stopIfTrue="1" operator="equal">
      <formula>A$315</formula>
    </cfRule>
  </conditionalFormatting>
  <conditionalFormatting sqref="A50:D50">
    <cfRule type="cellIs" dxfId="3807" priority="591" stopIfTrue="1" operator="equal">
      <formula>A$269</formula>
    </cfRule>
    <cfRule type="cellIs" dxfId="3806" priority="592" stopIfTrue="1" operator="equal">
      <formula>A$316</formula>
    </cfRule>
  </conditionalFormatting>
  <conditionalFormatting sqref="A51:D51">
    <cfRule type="cellIs" dxfId="3805" priority="589" stopIfTrue="1" operator="equal">
      <formula>A$270</formula>
    </cfRule>
    <cfRule type="cellIs" dxfId="3804" priority="590" stopIfTrue="1" operator="equal">
      <formula>A$317</formula>
    </cfRule>
  </conditionalFormatting>
  <conditionalFormatting sqref="A52:D52">
    <cfRule type="cellIs" dxfId="3803" priority="587" stopIfTrue="1" operator="equal">
      <formula>A$271</formula>
    </cfRule>
    <cfRule type="cellIs" dxfId="3802" priority="588" stopIfTrue="1" operator="equal">
      <formula>A$318</formula>
    </cfRule>
  </conditionalFormatting>
  <conditionalFormatting sqref="A53:D53">
    <cfRule type="cellIs" dxfId="3801" priority="585" stopIfTrue="1" operator="equal">
      <formula>A$272</formula>
    </cfRule>
    <cfRule type="cellIs" dxfId="3800" priority="586" stopIfTrue="1" operator="equal">
      <formula>A$319</formula>
    </cfRule>
  </conditionalFormatting>
  <conditionalFormatting sqref="A54:D54">
    <cfRule type="cellIs" dxfId="3799" priority="583" stopIfTrue="1" operator="equal">
      <formula>A$273</formula>
    </cfRule>
    <cfRule type="cellIs" dxfId="3798" priority="584" stopIfTrue="1" operator="equal">
      <formula>A$320</formula>
    </cfRule>
  </conditionalFormatting>
  <conditionalFormatting sqref="A55:D55">
    <cfRule type="cellIs" dxfId="3797" priority="581" stopIfTrue="1" operator="equal">
      <formula>A$274</formula>
    </cfRule>
    <cfRule type="cellIs" dxfId="3796" priority="582" stopIfTrue="1" operator="equal">
      <formula>A$321</formula>
    </cfRule>
  </conditionalFormatting>
  <conditionalFormatting sqref="A56:D56">
    <cfRule type="cellIs" dxfId="3795" priority="579" stopIfTrue="1" operator="equal">
      <formula>A$275</formula>
    </cfRule>
    <cfRule type="cellIs" dxfId="3794" priority="580" stopIfTrue="1" operator="equal">
      <formula>A$322</formula>
    </cfRule>
  </conditionalFormatting>
  <conditionalFormatting sqref="L35">
    <cfRule type="cellIs" dxfId="3793" priority="577" stopIfTrue="1" operator="equal">
      <formula>L$253</formula>
    </cfRule>
    <cfRule type="cellIs" dxfId="3792" priority="578" stopIfTrue="1" operator="equal">
      <formula>L$300</formula>
    </cfRule>
  </conditionalFormatting>
  <conditionalFormatting sqref="L36">
    <cfRule type="cellIs" dxfId="3791" priority="575" stopIfTrue="1" operator="equal">
      <formula>L$255</formula>
    </cfRule>
    <cfRule type="cellIs" dxfId="3790" priority="576" stopIfTrue="1" operator="equal">
      <formula>L$302</formula>
    </cfRule>
  </conditionalFormatting>
  <conditionalFormatting sqref="L37">
    <cfRule type="cellIs" dxfId="3789" priority="573" stopIfTrue="1" operator="equal">
      <formula>L$256</formula>
    </cfRule>
    <cfRule type="cellIs" dxfId="3788" priority="574" stopIfTrue="1" operator="equal">
      <formula>L$303</formula>
    </cfRule>
  </conditionalFormatting>
  <conditionalFormatting sqref="L38">
    <cfRule type="cellIs" dxfId="3787" priority="571" stopIfTrue="1" operator="equal">
      <formula>L$257</formula>
    </cfRule>
    <cfRule type="cellIs" dxfId="3786" priority="572" stopIfTrue="1" operator="equal">
      <formula>L$304</formula>
    </cfRule>
  </conditionalFormatting>
  <conditionalFormatting sqref="L39">
    <cfRule type="cellIs" dxfId="3785" priority="569" stopIfTrue="1" operator="equal">
      <formula>L$258</formula>
    </cfRule>
    <cfRule type="cellIs" dxfId="3784" priority="570" stopIfTrue="1" operator="equal">
      <formula>L$305</formula>
    </cfRule>
  </conditionalFormatting>
  <conditionalFormatting sqref="L40">
    <cfRule type="cellIs" dxfId="3783" priority="567" stopIfTrue="1" operator="equal">
      <formula>L$259</formula>
    </cfRule>
    <cfRule type="cellIs" dxfId="3782" priority="568" stopIfTrue="1" operator="equal">
      <formula>L$306</formula>
    </cfRule>
  </conditionalFormatting>
  <conditionalFormatting sqref="L41">
    <cfRule type="cellIs" dxfId="3781" priority="565" stopIfTrue="1" operator="equal">
      <formula>L$260</formula>
    </cfRule>
    <cfRule type="cellIs" dxfId="3780" priority="566" stopIfTrue="1" operator="equal">
      <formula>L$307</formula>
    </cfRule>
  </conditionalFormatting>
  <conditionalFormatting sqref="L42">
    <cfRule type="cellIs" dxfId="3779" priority="563" stopIfTrue="1" operator="equal">
      <formula>L$261</formula>
    </cfRule>
    <cfRule type="cellIs" dxfId="3778" priority="564" stopIfTrue="1" operator="equal">
      <formula>L$308</formula>
    </cfRule>
  </conditionalFormatting>
  <conditionalFormatting sqref="L43">
    <cfRule type="cellIs" dxfId="3777" priority="561" stopIfTrue="1" operator="equal">
      <formula>L$262</formula>
    </cfRule>
    <cfRule type="cellIs" dxfId="3776" priority="562" stopIfTrue="1" operator="equal">
      <formula>L$309</formula>
    </cfRule>
  </conditionalFormatting>
  <conditionalFormatting sqref="L44">
    <cfRule type="cellIs" dxfId="3775" priority="559" stopIfTrue="1" operator="equal">
      <formula>L$263</formula>
    </cfRule>
    <cfRule type="cellIs" dxfId="3774" priority="560" stopIfTrue="1" operator="equal">
      <formula>L$310</formula>
    </cfRule>
  </conditionalFormatting>
  <conditionalFormatting sqref="L45">
    <cfRule type="cellIs" dxfId="3773" priority="557" stopIfTrue="1" operator="equal">
      <formula>L$264</formula>
    </cfRule>
    <cfRule type="cellIs" dxfId="3772" priority="558" stopIfTrue="1" operator="equal">
      <formula>L$311</formula>
    </cfRule>
  </conditionalFormatting>
  <conditionalFormatting sqref="L46">
    <cfRule type="cellIs" dxfId="3771" priority="555" stopIfTrue="1" operator="equal">
      <formula>L$265</formula>
    </cfRule>
    <cfRule type="cellIs" dxfId="3770" priority="556" stopIfTrue="1" operator="equal">
      <formula>L$312</formula>
    </cfRule>
  </conditionalFormatting>
  <conditionalFormatting sqref="L47">
    <cfRule type="cellIs" dxfId="3769" priority="553" stopIfTrue="1" operator="equal">
      <formula>L$266</formula>
    </cfRule>
    <cfRule type="cellIs" dxfId="3768" priority="554" stopIfTrue="1" operator="equal">
      <formula>L$313</formula>
    </cfRule>
  </conditionalFormatting>
  <conditionalFormatting sqref="L48">
    <cfRule type="cellIs" dxfId="3767" priority="551" stopIfTrue="1" operator="equal">
      <formula>L$267</formula>
    </cfRule>
    <cfRule type="cellIs" dxfId="3766" priority="552" stopIfTrue="1" operator="equal">
      <formula>L$314</formula>
    </cfRule>
  </conditionalFormatting>
  <conditionalFormatting sqref="L49">
    <cfRule type="cellIs" dxfId="3765" priority="549" stopIfTrue="1" operator="equal">
      <formula>L$268</formula>
    </cfRule>
    <cfRule type="cellIs" dxfId="3764" priority="550" stopIfTrue="1" operator="equal">
      <formula>L$315</formula>
    </cfRule>
  </conditionalFormatting>
  <conditionalFormatting sqref="L50">
    <cfRule type="cellIs" dxfId="3763" priority="547" stopIfTrue="1" operator="equal">
      <formula>L$269</formula>
    </cfRule>
    <cfRule type="cellIs" dxfId="3762" priority="548" stopIfTrue="1" operator="equal">
      <formula>L$316</formula>
    </cfRule>
  </conditionalFormatting>
  <conditionalFormatting sqref="L51">
    <cfRule type="cellIs" dxfId="3761" priority="545" stopIfTrue="1" operator="equal">
      <formula>L$270</formula>
    </cfRule>
    <cfRule type="cellIs" dxfId="3760" priority="546" stopIfTrue="1" operator="equal">
      <formula>L$317</formula>
    </cfRule>
  </conditionalFormatting>
  <conditionalFormatting sqref="L52">
    <cfRule type="cellIs" dxfId="3759" priority="543" stopIfTrue="1" operator="equal">
      <formula>L$271</formula>
    </cfRule>
    <cfRule type="cellIs" dxfId="3758" priority="544" stopIfTrue="1" operator="equal">
      <formula>L$318</formula>
    </cfRule>
  </conditionalFormatting>
  <conditionalFormatting sqref="L53">
    <cfRule type="cellIs" dxfId="3757" priority="541" stopIfTrue="1" operator="equal">
      <formula>L$272</formula>
    </cfRule>
    <cfRule type="cellIs" dxfId="3756" priority="542" stopIfTrue="1" operator="equal">
      <formula>L$319</formula>
    </cfRule>
  </conditionalFormatting>
  <conditionalFormatting sqref="L54">
    <cfRule type="cellIs" dxfId="3755" priority="539" stopIfTrue="1" operator="equal">
      <formula>L$273</formula>
    </cfRule>
    <cfRule type="cellIs" dxfId="3754" priority="540" stopIfTrue="1" operator="equal">
      <formula>L$320</formula>
    </cfRule>
  </conditionalFormatting>
  <conditionalFormatting sqref="L55">
    <cfRule type="cellIs" dxfId="3753" priority="537" stopIfTrue="1" operator="equal">
      <formula>L$274</formula>
    </cfRule>
    <cfRule type="cellIs" dxfId="3752" priority="538" stopIfTrue="1" operator="equal">
      <formula>L$321</formula>
    </cfRule>
  </conditionalFormatting>
  <conditionalFormatting sqref="L56">
    <cfRule type="cellIs" dxfId="3751" priority="535" stopIfTrue="1" operator="equal">
      <formula>L$275</formula>
    </cfRule>
    <cfRule type="cellIs" dxfId="3750" priority="536" stopIfTrue="1" operator="equal">
      <formula>L$322</formula>
    </cfRule>
  </conditionalFormatting>
  <conditionalFormatting sqref="A12:D12 G12:L12">
    <cfRule type="cellIs" dxfId="3749" priority="533" stopIfTrue="1" operator="equal">
      <formula>A$221</formula>
    </cfRule>
    <cfRule type="cellIs" dxfId="3748" priority="534" stopIfTrue="1" operator="equal">
      <formula>A$268</formula>
    </cfRule>
  </conditionalFormatting>
  <conditionalFormatting sqref="A13:D13 G13:L13">
    <cfRule type="cellIs" dxfId="3747" priority="531" stopIfTrue="1" operator="equal">
      <formula>A$223</formula>
    </cfRule>
    <cfRule type="cellIs" dxfId="3746" priority="532" stopIfTrue="1" operator="equal">
      <formula>A$270</formula>
    </cfRule>
  </conditionalFormatting>
  <conditionalFormatting sqref="A14:D14 G14:L14">
    <cfRule type="cellIs" dxfId="3745" priority="529" stopIfTrue="1" operator="equal">
      <formula>A$224</formula>
    </cfRule>
    <cfRule type="cellIs" dxfId="3744" priority="530" stopIfTrue="1" operator="equal">
      <formula>A$271</formula>
    </cfRule>
  </conditionalFormatting>
  <conditionalFormatting sqref="A15:D15 G15:L15">
    <cfRule type="cellIs" dxfId="3743" priority="527" stopIfTrue="1" operator="equal">
      <formula>A$225</formula>
    </cfRule>
    <cfRule type="cellIs" dxfId="3742" priority="528" stopIfTrue="1" operator="equal">
      <formula>A$272</formula>
    </cfRule>
  </conditionalFormatting>
  <conditionalFormatting sqref="A16:D16 G16:L16">
    <cfRule type="cellIs" dxfId="3741" priority="525" stopIfTrue="1" operator="equal">
      <formula>A$226</formula>
    </cfRule>
    <cfRule type="cellIs" dxfId="3740" priority="526" stopIfTrue="1" operator="equal">
      <formula>A$273</formula>
    </cfRule>
  </conditionalFormatting>
  <conditionalFormatting sqref="A17:D17 G17:L17">
    <cfRule type="cellIs" dxfId="3739" priority="523" stopIfTrue="1" operator="equal">
      <formula>A$227</formula>
    </cfRule>
    <cfRule type="cellIs" dxfId="3738" priority="524" stopIfTrue="1" operator="equal">
      <formula>A$274</formula>
    </cfRule>
  </conditionalFormatting>
  <conditionalFormatting sqref="A18:D18 G18:L18">
    <cfRule type="cellIs" dxfId="3737" priority="521" stopIfTrue="1" operator="equal">
      <formula>A$228</formula>
    </cfRule>
    <cfRule type="cellIs" dxfId="3736" priority="522" stopIfTrue="1" operator="equal">
      <formula>A$275</formula>
    </cfRule>
  </conditionalFormatting>
  <conditionalFormatting sqref="A19:D19">
    <cfRule type="cellIs" dxfId="3735" priority="519" stopIfTrue="1" operator="equal">
      <formula>A$229</formula>
    </cfRule>
    <cfRule type="cellIs" dxfId="3734" priority="520" stopIfTrue="1" operator="equal">
      <formula>A$276</formula>
    </cfRule>
  </conditionalFormatting>
  <conditionalFormatting sqref="A20:D20 G20:L20">
    <cfRule type="cellIs" dxfId="3733" priority="517" stopIfTrue="1" operator="equal">
      <formula>A$230</formula>
    </cfRule>
    <cfRule type="cellIs" dxfId="3732" priority="518" stopIfTrue="1" operator="equal">
      <formula>A$277</formula>
    </cfRule>
  </conditionalFormatting>
  <conditionalFormatting sqref="A21:D21">
    <cfRule type="cellIs" dxfId="3731" priority="515" stopIfTrue="1" operator="equal">
      <formula>A$231</formula>
    </cfRule>
    <cfRule type="cellIs" dxfId="3730" priority="516" stopIfTrue="1" operator="equal">
      <formula>A$278</formula>
    </cfRule>
  </conditionalFormatting>
  <conditionalFormatting sqref="A22:D22">
    <cfRule type="cellIs" dxfId="3729" priority="513" stopIfTrue="1" operator="equal">
      <formula>A$232</formula>
    </cfRule>
    <cfRule type="cellIs" dxfId="3728" priority="514" stopIfTrue="1" operator="equal">
      <formula>A$279</formula>
    </cfRule>
  </conditionalFormatting>
  <conditionalFormatting sqref="A23:D23">
    <cfRule type="cellIs" dxfId="3727" priority="511" stopIfTrue="1" operator="equal">
      <formula>A$233</formula>
    </cfRule>
    <cfRule type="cellIs" dxfId="3726" priority="512" stopIfTrue="1" operator="equal">
      <formula>A$280</formula>
    </cfRule>
  </conditionalFormatting>
  <conditionalFormatting sqref="A24:D24">
    <cfRule type="cellIs" dxfId="3725" priority="509" stopIfTrue="1" operator="equal">
      <formula>A$234</formula>
    </cfRule>
    <cfRule type="cellIs" dxfId="3724" priority="510" stopIfTrue="1" operator="equal">
      <formula>A$281</formula>
    </cfRule>
  </conditionalFormatting>
  <conditionalFormatting sqref="A25:D25">
    <cfRule type="cellIs" dxfId="3723" priority="507" stopIfTrue="1" operator="equal">
      <formula>A$235</formula>
    </cfRule>
    <cfRule type="cellIs" dxfId="3722" priority="508" stopIfTrue="1" operator="equal">
      <formula>A$282</formula>
    </cfRule>
  </conditionalFormatting>
  <conditionalFormatting sqref="A26:D26">
    <cfRule type="cellIs" dxfId="3721" priority="505" stopIfTrue="1" operator="equal">
      <formula>A$236</formula>
    </cfRule>
    <cfRule type="cellIs" dxfId="3720" priority="506" stopIfTrue="1" operator="equal">
      <formula>A$283</formula>
    </cfRule>
  </conditionalFormatting>
  <conditionalFormatting sqref="A27:D27">
    <cfRule type="cellIs" dxfId="3719" priority="503" stopIfTrue="1" operator="equal">
      <formula>A$237</formula>
    </cfRule>
    <cfRule type="cellIs" dxfId="3718" priority="504" stopIfTrue="1" operator="equal">
      <formula>A$284</formula>
    </cfRule>
  </conditionalFormatting>
  <conditionalFormatting sqref="A28:D28">
    <cfRule type="cellIs" dxfId="3717" priority="501" stopIfTrue="1" operator="equal">
      <formula>A$238</formula>
    </cfRule>
    <cfRule type="cellIs" dxfId="3716" priority="502" stopIfTrue="1" operator="equal">
      <formula>A$285</formula>
    </cfRule>
  </conditionalFormatting>
  <conditionalFormatting sqref="A29:D29">
    <cfRule type="cellIs" dxfId="3715" priority="499" stopIfTrue="1" operator="equal">
      <formula>A$239</formula>
    </cfRule>
    <cfRule type="cellIs" dxfId="3714" priority="500" stopIfTrue="1" operator="equal">
      <formula>A$286</formula>
    </cfRule>
  </conditionalFormatting>
  <conditionalFormatting sqref="A30:D30">
    <cfRule type="cellIs" dxfId="3713" priority="497" stopIfTrue="1" operator="equal">
      <formula>A$240</formula>
    </cfRule>
    <cfRule type="cellIs" dxfId="3712" priority="498" stopIfTrue="1" operator="equal">
      <formula>A$287</formula>
    </cfRule>
  </conditionalFormatting>
  <conditionalFormatting sqref="A31:D31">
    <cfRule type="cellIs" dxfId="3711" priority="495" stopIfTrue="1" operator="equal">
      <formula>A$241</formula>
    </cfRule>
    <cfRule type="cellIs" dxfId="3710" priority="496" stopIfTrue="1" operator="equal">
      <formula>A$288</formula>
    </cfRule>
  </conditionalFormatting>
  <conditionalFormatting sqref="A32:D32">
    <cfRule type="cellIs" dxfId="3709" priority="493" stopIfTrue="1" operator="equal">
      <formula>A$242</formula>
    </cfRule>
    <cfRule type="cellIs" dxfId="3708" priority="494" stopIfTrue="1" operator="equal">
      <formula>A$289</formula>
    </cfRule>
  </conditionalFormatting>
  <conditionalFormatting sqref="A33:D33">
    <cfRule type="cellIs" dxfId="3707" priority="491" stopIfTrue="1" operator="equal">
      <formula>A$243</formula>
    </cfRule>
    <cfRule type="cellIs" dxfId="3706" priority="492" stopIfTrue="1" operator="equal">
      <formula>A$290</formula>
    </cfRule>
  </conditionalFormatting>
  <conditionalFormatting sqref="A35:D35">
    <cfRule type="cellIs" dxfId="3705" priority="489" stopIfTrue="1" operator="equal">
      <formula>A$245</formula>
    </cfRule>
    <cfRule type="cellIs" dxfId="3704" priority="490" stopIfTrue="1" operator="equal">
      <formula>A$292</formula>
    </cfRule>
  </conditionalFormatting>
  <conditionalFormatting sqref="A36:D36">
    <cfRule type="cellIs" dxfId="3703" priority="487" stopIfTrue="1" operator="equal">
      <formula>A$247</formula>
    </cfRule>
    <cfRule type="cellIs" dxfId="3702" priority="488" stopIfTrue="1" operator="equal">
      <formula>A$294</formula>
    </cfRule>
  </conditionalFormatting>
  <conditionalFormatting sqref="A37:D37">
    <cfRule type="cellIs" dxfId="3701" priority="485" stopIfTrue="1" operator="equal">
      <formula>A$248</formula>
    </cfRule>
    <cfRule type="cellIs" dxfId="3700" priority="486" stopIfTrue="1" operator="equal">
      <formula>A$295</formula>
    </cfRule>
  </conditionalFormatting>
  <conditionalFormatting sqref="A38:D38">
    <cfRule type="cellIs" dxfId="3699" priority="483" stopIfTrue="1" operator="equal">
      <formula>A$249</formula>
    </cfRule>
    <cfRule type="cellIs" dxfId="3698" priority="484" stopIfTrue="1" operator="equal">
      <formula>A$296</formula>
    </cfRule>
  </conditionalFormatting>
  <conditionalFormatting sqref="A39:D39">
    <cfRule type="cellIs" dxfId="3697" priority="481" stopIfTrue="1" operator="equal">
      <formula>A$250</formula>
    </cfRule>
    <cfRule type="cellIs" dxfId="3696" priority="482" stopIfTrue="1" operator="equal">
      <formula>A$297</formula>
    </cfRule>
  </conditionalFormatting>
  <conditionalFormatting sqref="A40:D40">
    <cfRule type="cellIs" dxfId="3695" priority="479" stopIfTrue="1" operator="equal">
      <formula>A$251</formula>
    </cfRule>
    <cfRule type="cellIs" dxfId="3694" priority="480" stopIfTrue="1" operator="equal">
      <formula>A$298</formula>
    </cfRule>
  </conditionalFormatting>
  <conditionalFormatting sqref="A41:D41 G41:L41">
    <cfRule type="cellIs" dxfId="3693" priority="477" stopIfTrue="1" operator="equal">
      <formula>A$252</formula>
    </cfRule>
    <cfRule type="cellIs" dxfId="3692" priority="478" stopIfTrue="1" operator="equal">
      <formula>A$299</formula>
    </cfRule>
  </conditionalFormatting>
  <conditionalFormatting sqref="A42:D42">
    <cfRule type="cellIs" dxfId="3691" priority="475" stopIfTrue="1" operator="equal">
      <formula>A$253</formula>
    </cfRule>
    <cfRule type="cellIs" dxfId="3690" priority="476" stopIfTrue="1" operator="equal">
      <formula>A$300</formula>
    </cfRule>
  </conditionalFormatting>
  <conditionalFormatting sqref="A43:D43">
    <cfRule type="cellIs" dxfId="3689" priority="473" stopIfTrue="1" operator="equal">
      <formula>A$254</formula>
    </cfRule>
    <cfRule type="cellIs" dxfId="3688" priority="474" stopIfTrue="1" operator="equal">
      <formula>A$301</formula>
    </cfRule>
  </conditionalFormatting>
  <conditionalFormatting sqref="A44:D44">
    <cfRule type="cellIs" dxfId="3687" priority="471" stopIfTrue="1" operator="equal">
      <formula>A$255</formula>
    </cfRule>
    <cfRule type="cellIs" dxfId="3686" priority="472" stopIfTrue="1" operator="equal">
      <formula>A$302</formula>
    </cfRule>
  </conditionalFormatting>
  <conditionalFormatting sqref="A45:D45">
    <cfRule type="cellIs" dxfId="3685" priority="469" stopIfTrue="1" operator="equal">
      <formula>A$256</formula>
    </cfRule>
    <cfRule type="cellIs" dxfId="3684" priority="470" stopIfTrue="1" operator="equal">
      <formula>A$303</formula>
    </cfRule>
  </conditionalFormatting>
  <conditionalFormatting sqref="A46:D46">
    <cfRule type="cellIs" dxfId="3683" priority="467" stopIfTrue="1" operator="equal">
      <formula>A$257</formula>
    </cfRule>
    <cfRule type="cellIs" dxfId="3682" priority="468" stopIfTrue="1" operator="equal">
      <formula>A$304</formula>
    </cfRule>
  </conditionalFormatting>
  <conditionalFormatting sqref="A47:D47">
    <cfRule type="cellIs" dxfId="3681" priority="465" stopIfTrue="1" operator="equal">
      <formula>A$258</formula>
    </cfRule>
    <cfRule type="cellIs" dxfId="3680" priority="466" stopIfTrue="1" operator="equal">
      <formula>A$305</formula>
    </cfRule>
  </conditionalFormatting>
  <conditionalFormatting sqref="A48:D48">
    <cfRule type="cellIs" dxfId="3679" priority="463" stopIfTrue="1" operator="equal">
      <formula>A$259</formula>
    </cfRule>
    <cfRule type="cellIs" dxfId="3678" priority="464" stopIfTrue="1" operator="equal">
      <formula>A$306</formula>
    </cfRule>
  </conditionalFormatting>
  <conditionalFormatting sqref="A49:D49">
    <cfRule type="cellIs" dxfId="3677" priority="461" stopIfTrue="1" operator="equal">
      <formula>A$260</formula>
    </cfRule>
    <cfRule type="cellIs" dxfId="3676" priority="462" stopIfTrue="1" operator="equal">
      <formula>A$307</formula>
    </cfRule>
  </conditionalFormatting>
  <conditionalFormatting sqref="A50:D50">
    <cfRule type="cellIs" dxfId="3675" priority="459" stopIfTrue="1" operator="equal">
      <formula>A$261</formula>
    </cfRule>
    <cfRule type="cellIs" dxfId="3674" priority="460" stopIfTrue="1" operator="equal">
      <formula>A$308</formula>
    </cfRule>
  </conditionalFormatting>
  <conditionalFormatting sqref="A51:D51">
    <cfRule type="cellIs" dxfId="3673" priority="457" stopIfTrue="1" operator="equal">
      <formula>A$262</formula>
    </cfRule>
    <cfRule type="cellIs" dxfId="3672" priority="458" stopIfTrue="1" operator="equal">
      <formula>A$309</formula>
    </cfRule>
  </conditionalFormatting>
  <conditionalFormatting sqref="A52:D52">
    <cfRule type="cellIs" dxfId="3671" priority="455" stopIfTrue="1" operator="equal">
      <formula>A$263</formula>
    </cfRule>
    <cfRule type="cellIs" dxfId="3670" priority="456" stopIfTrue="1" operator="equal">
      <formula>A$310</formula>
    </cfRule>
  </conditionalFormatting>
  <conditionalFormatting sqref="A53:D53">
    <cfRule type="cellIs" dxfId="3669" priority="453" stopIfTrue="1" operator="equal">
      <formula>A$264</formula>
    </cfRule>
    <cfRule type="cellIs" dxfId="3668" priority="454" stopIfTrue="1" operator="equal">
      <formula>A$311</formula>
    </cfRule>
  </conditionalFormatting>
  <conditionalFormatting sqref="A54:D54">
    <cfRule type="cellIs" dxfId="3667" priority="451" stopIfTrue="1" operator="equal">
      <formula>A$265</formula>
    </cfRule>
    <cfRule type="cellIs" dxfId="3666" priority="452" stopIfTrue="1" operator="equal">
      <formula>A$312</formula>
    </cfRule>
  </conditionalFormatting>
  <conditionalFormatting sqref="A55:D55">
    <cfRule type="cellIs" dxfId="3665" priority="449" stopIfTrue="1" operator="equal">
      <formula>A$266</formula>
    </cfRule>
    <cfRule type="cellIs" dxfId="3664" priority="450" stopIfTrue="1" operator="equal">
      <formula>A$313</formula>
    </cfRule>
  </conditionalFormatting>
  <conditionalFormatting sqref="A56:D56">
    <cfRule type="cellIs" dxfId="3663" priority="447" stopIfTrue="1" operator="equal">
      <formula>A$267</formula>
    </cfRule>
    <cfRule type="cellIs" dxfId="3662" priority="448" stopIfTrue="1" operator="equal">
      <formula>A$314</formula>
    </cfRule>
  </conditionalFormatting>
  <conditionalFormatting sqref="A12:D12">
    <cfRule type="cellIs" dxfId="3661" priority="445" stopIfTrue="1" operator="equal">
      <formula>A$221</formula>
    </cfRule>
    <cfRule type="cellIs" dxfId="3660" priority="446" stopIfTrue="1" operator="equal">
      <formula>A$268</formula>
    </cfRule>
  </conditionalFormatting>
  <conditionalFormatting sqref="A13:D13">
    <cfRule type="cellIs" dxfId="3659" priority="443" stopIfTrue="1" operator="equal">
      <formula>A$223</formula>
    </cfRule>
    <cfRule type="cellIs" dxfId="3658" priority="444" stopIfTrue="1" operator="equal">
      <formula>A$270</formula>
    </cfRule>
  </conditionalFormatting>
  <conditionalFormatting sqref="A14:D14">
    <cfRule type="cellIs" dxfId="3657" priority="441" stopIfTrue="1" operator="equal">
      <formula>A$224</formula>
    </cfRule>
    <cfRule type="cellIs" dxfId="3656" priority="442" stopIfTrue="1" operator="equal">
      <formula>A$271</formula>
    </cfRule>
  </conditionalFormatting>
  <conditionalFormatting sqref="A15:D15">
    <cfRule type="cellIs" dxfId="3655" priority="439" stopIfTrue="1" operator="equal">
      <formula>A$225</formula>
    </cfRule>
    <cfRule type="cellIs" dxfId="3654" priority="440" stopIfTrue="1" operator="equal">
      <formula>A$272</formula>
    </cfRule>
  </conditionalFormatting>
  <conditionalFormatting sqref="A16:D16">
    <cfRule type="cellIs" dxfId="3653" priority="437" stopIfTrue="1" operator="equal">
      <formula>A$226</formula>
    </cfRule>
    <cfRule type="cellIs" dxfId="3652" priority="438" stopIfTrue="1" operator="equal">
      <formula>A$273</formula>
    </cfRule>
  </conditionalFormatting>
  <conditionalFormatting sqref="A17:D17">
    <cfRule type="cellIs" dxfId="3651" priority="435" stopIfTrue="1" operator="equal">
      <formula>A$227</formula>
    </cfRule>
    <cfRule type="cellIs" dxfId="3650" priority="436" stopIfTrue="1" operator="equal">
      <formula>A$274</formula>
    </cfRule>
  </conditionalFormatting>
  <conditionalFormatting sqref="A18:D18">
    <cfRule type="cellIs" dxfId="3649" priority="433" stopIfTrue="1" operator="equal">
      <formula>A$228</formula>
    </cfRule>
    <cfRule type="cellIs" dxfId="3648" priority="434" stopIfTrue="1" operator="equal">
      <formula>A$275</formula>
    </cfRule>
  </conditionalFormatting>
  <conditionalFormatting sqref="A19:D19">
    <cfRule type="cellIs" dxfId="3647" priority="431" stopIfTrue="1" operator="equal">
      <formula>A$229</formula>
    </cfRule>
    <cfRule type="cellIs" dxfId="3646" priority="432" stopIfTrue="1" operator="equal">
      <formula>A$276</formula>
    </cfRule>
  </conditionalFormatting>
  <conditionalFormatting sqref="A20:D20">
    <cfRule type="cellIs" dxfId="3645" priority="429" stopIfTrue="1" operator="equal">
      <formula>A$230</formula>
    </cfRule>
    <cfRule type="cellIs" dxfId="3644" priority="430" stopIfTrue="1" operator="equal">
      <formula>A$277</formula>
    </cfRule>
  </conditionalFormatting>
  <conditionalFormatting sqref="A21:D21">
    <cfRule type="cellIs" dxfId="3643" priority="427" stopIfTrue="1" operator="equal">
      <formula>A$231</formula>
    </cfRule>
    <cfRule type="cellIs" dxfId="3642" priority="428" stopIfTrue="1" operator="equal">
      <formula>A$278</formula>
    </cfRule>
  </conditionalFormatting>
  <conditionalFormatting sqref="A22:D22">
    <cfRule type="cellIs" dxfId="3641" priority="425" stopIfTrue="1" operator="equal">
      <formula>A$232</formula>
    </cfRule>
    <cfRule type="cellIs" dxfId="3640" priority="426" stopIfTrue="1" operator="equal">
      <formula>A$279</formula>
    </cfRule>
  </conditionalFormatting>
  <conditionalFormatting sqref="A23:D23">
    <cfRule type="cellIs" dxfId="3639" priority="423" stopIfTrue="1" operator="equal">
      <formula>A$233</formula>
    </cfRule>
    <cfRule type="cellIs" dxfId="3638" priority="424" stopIfTrue="1" operator="equal">
      <formula>A$280</formula>
    </cfRule>
  </conditionalFormatting>
  <conditionalFormatting sqref="A24:D24">
    <cfRule type="cellIs" dxfId="3637" priority="421" stopIfTrue="1" operator="equal">
      <formula>A$234</formula>
    </cfRule>
    <cfRule type="cellIs" dxfId="3636" priority="422" stopIfTrue="1" operator="equal">
      <formula>A$281</formula>
    </cfRule>
  </conditionalFormatting>
  <conditionalFormatting sqref="A25:D25">
    <cfRule type="cellIs" dxfId="3635" priority="419" stopIfTrue="1" operator="equal">
      <formula>A$235</formula>
    </cfRule>
    <cfRule type="cellIs" dxfId="3634" priority="420" stopIfTrue="1" operator="equal">
      <formula>A$282</formula>
    </cfRule>
  </conditionalFormatting>
  <conditionalFormatting sqref="A26:D26">
    <cfRule type="cellIs" dxfId="3633" priority="417" stopIfTrue="1" operator="equal">
      <formula>A$236</formula>
    </cfRule>
    <cfRule type="cellIs" dxfId="3632" priority="418" stopIfTrue="1" operator="equal">
      <formula>A$283</formula>
    </cfRule>
  </conditionalFormatting>
  <conditionalFormatting sqref="A27:D27">
    <cfRule type="cellIs" dxfId="3631" priority="415" stopIfTrue="1" operator="equal">
      <formula>A$237</formula>
    </cfRule>
    <cfRule type="cellIs" dxfId="3630" priority="416" stopIfTrue="1" operator="equal">
      <formula>A$284</formula>
    </cfRule>
  </conditionalFormatting>
  <conditionalFormatting sqref="A28:D28">
    <cfRule type="cellIs" dxfId="3629" priority="413" stopIfTrue="1" operator="equal">
      <formula>A$238</formula>
    </cfRule>
    <cfRule type="cellIs" dxfId="3628" priority="414" stopIfTrue="1" operator="equal">
      <formula>A$285</formula>
    </cfRule>
  </conditionalFormatting>
  <conditionalFormatting sqref="A29:D29">
    <cfRule type="cellIs" dxfId="3627" priority="411" stopIfTrue="1" operator="equal">
      <formula>A$239</formula>
    </cfRule>
    <cfRule type="cellIs" dxfId="3626" priority="412" stopIfTrue="1" operator="equal">
      <formula>A$286</formula>
    </cfRule>
  </conditionalFormatting>
  <conditionalFormatting sqref="A30:D30">
    <cfRule type="cellIs" dxfId="3625" priority="409" stopIfTrue="1" operator="equal">
      <formula>A$240</formula>
    </cfRule>
    <cfRule type="cellIs" dxfId="3624" priority="410" stopIfTrue="1" operator="equal">
      <formula>A$287</formula>
    </cfRule>
  </conditionalFormatting>
  <conditionalFormatting sqref="A31:D31">
    <cfRule type="cellIs" dxfId="3623" priority="407" stopIfTrue="1" operator="equal">
      <formula>A$241</formula>
    </cfRule>
    <cfRule type="cellIs" dxfId="3622" priority="408" stopIfTrue="1" operator="equal">
      <formula>A$288</formula>
    </cfRule>
  </conditionalFormatting>
  <conditionalFormatting sqref="A32:D32">
    <cfRule type="cellIs" dxfId="3621" priority="405" stopIfTrue="1" operator="equal">
      <formula>A$242</formula>
    </cfRule>
    <cfRule type="cellIs" dxfId="3620" priority="406" stopIfTrue="1" operator="equal">
      <formula>A$289</formula>
    </cfRule>
  </conditionalFormatting>
  <conditionalFormatting sqref="A33:D33">
    <cfRule type="cellIs" dxfId="3619" priority="403" stopIfTrue="1" operator="equal">
      <formula>A$243</formula>
    </cfRule>
    <cfRule type="cellIs" dxfId="3618" priority="404" stopIfTrue="1" operator="equal">
      <formula>A$290</formula>
    </cfRule>
  </conditionalFormatting>
  <conditionalFormatting sqref="A35:D35">
    <cfRule type="cellIs" dxfId="3617" priority="401" stopIfTrue="1" operator="equal">
      <formula>A$245</formula>
    </cfRule>
    <cfRule type="cellIs" dxfId="3616" priority="402" stopIfTrue="1" operator="equal">
      <formula>A$292</formula>
    </cfRule>
  </conditionalFormatting>
  <conditionalFormatting sqref="A36:D36">
    <cfRule type="cellIs" dxfId="3615" priority="399" stopIfTrue="1" operator="equal">
      <formula>A$247</formula>
    </cfRule>
    <cfRule type="cellIs" dxfId="3614" priority="400" stopIfTrue="1" operator="equal">
      <formula>A$294</formula>
    </cfRule>
  </conditionalFormatting>
  <conditionalFormatting sqref="A37:D37">
    <cfRule type="cellIs" dxfId="3613" priority="397" stopIfTrue="1" operator="equal">
      <formula>A$248</formula>
    </cfRule>
    <cfRule type="cellIs" dxfId="3612" priority="398" stopIfTrue="1" operator="equal">
      <formula>A$295</formula>
    </cfRule>
  </conditionalFormatting>
  <conditionalFormatting sqref="A38:D38">
    <cfRule type="cellIs" dxfId="3611" priority="395" stopIfTrue="1" operator="equal">
      <formula>A$249</formula>
    </cfRule>
    <cfRule type="cellIs" dxfId="3610" priority="396" stopIfTrue="1" operator="equal">
      <formula>A$296</formula>
    </cfRule>
  </conditionalFormatting>
  <conditionalFormatting sqref="A39:D39">
    <cfRule type="cellIs" dxfId="3609" priority="393" stopIfTrue="1" operator="equal">
      <formula>A$250</formula>
    </cfRule>
    <cfRule type="cellIs" dxfId="3608" priority="394" stopIfTrue="1" operator="equal">
      <formula>A$297</formula>
    </cfRule>
  </conditionalFormatting>
  <conditionalFormatting sqref="A40:D40">
    <cfRule type="cellIs" dxfId="3607" priority="391" stopIfTrue="1" operator="equal">
      <formula>A$251</formula>
    </cfRule>
    <cfRule type="cellIs" dxfId="3606" priority="392" stopIfTrue="1" operator="equal">
      <formula>A$298</formula>
    </cfRule>
  </conditionalFormatting>
  <conditionalFormatting sqref="A41:D41">
    <cfRule type="cellIs" dxfId="3605" priority="389" stopIfTrue="1" operator="equal">
      <formula>A$252</formula>
    </cfRule>
    <cfRule type="cellIs" dxfId="3604" priority="390" stopIfTrue="1" operator="equal">
      <formula>A$299</formula>
    </cfRule>
  </conditionalFormatting>
  <conditionalFormatting sqref="A42:D42">
    <cfRule type="cellIs" dxfId="3603" priority="387" stopIfTrue="1" operator="equal">
      <formula>A$253</formula>
    </cfRule>
    <cfRule type="cellIs" dxfId="3602" priority="388" stopIfTrue="1" operator="equal">
      <formula>A$300</formula>
    </cfRule>
  </conditionalFormatting>
  <conditionalFormatting sqref="A43:D43">
    <cfRule type="cellIs" dxfId="3601" priority="385" stopIfTrue="1" operator="equal">
      <formula>A$254</formula>
    </cfRule>
    <cfRule type="cellIs" dxfId="3600" priority="386" stopIfTrue="1" operator="equal">
      <formula>A$301</formula>
    </cfRule>
  </conditionalFormatting>
  <conditionalFormatting sqref="A44:D44">
    <cfRule type="cellIs" dxfId="3599" priority="383" stopIfTrue="1" operator="equal">
      <formula>A$255</formula>
    </cfRule>
    <cfRule type="cellIs" dxfId="3598" priority="384" stopIfTrue="1" operator="equal">
      <formula>A$302</formula>
    </cfRule>
  </conditionalFormatting>
  <conditionalFormatting sqref="A45:D45">
    <cfRule type="cellIs" dxfId="3597" priority="381" stopIfTrue="1" operator="equal">
      <formula>A$256</formula>
    </cfRule>
    <cfRule type="cellIs" dxfId="3596" priority="382" stopIfTrue="1" operator="equal">
      <formula>A$303</formula>
    </cfRule>
  </conditionalFormatting>
  <conditionalFormatting sqref="A46:D46">
    <cfRule type="cellIs" dxfId="3595" priority="379" stopIfTrue="1" operator="equal">
      <formula>A$257</formula>
    </cfRule>
    <cfRule type="cellIs" dxfId="3594" priority="380" stopIfTrue="1" operator="equal">
      <formula>A$304</formula>
    </cfRule>
  </conditionalFormatting>
  <conditionalFormatting sqref="A47:D47">
    <cfRule type="cellIs" dxfId="3593" priority="377" stopIfTrue="1" operator="equal">
      <formula>A$258</formula>
    </cfRule>
    <cfRule type="cellIs" dxfId="3592" priority="378" stopIfTrue="1" operator="equal">
      <formula>A$305</formula>
    </cfRule>
  </conditionalFormatting>
  <conditionalFormatting sqref="A48:D48">
    <cfRule type="cellIs" dxfId="3591" priority="375" stopIfTrue="1" operator="equal">
      <formula>A$259</formula>
    </cfRule>
    <cfRule type="cellIs" dxfId="3590" priority="376" stopIfTrue="1" operator="equal">
      <formula>A$306</formula>
    </cfRule>
  </conditionalFormatting>
  <conditionalFormatting sqref="A49:D49">
    <cfRule type="cellIs" dxfId="3589" priority="373" stopIfTrue="1" operator="equal">
      <formula>A$260</formula>
    </cfRule>
    <cfRule type="cellIs" dxfId="3588" priority="374" stopIfTrue="1" operator="equal">
      <formula>A$307</formula>
    </cfRule>
  </conditionalFormatting>
  <conditionalFormatting sqref="A50:D50">
    <cfRule type="cellIs" dxfId="3587" priority="371" stopIfTrue="1" operator="equal">
      <formula>A$261</formula>
    </cfRule>
    <cfRule type="cellIs" dxfId="3586" priority="372" stopIfTrue="1" operator="equal">
      <formula>A$308</formula>
    </cfRule>
  </conditionalFormatting>
  <conditionalFormatting sqref="A51:D51">
    <cfRule type="cellIs" dxfId="3585" priority="369" stopIfTrue="1" operator="equal">
      <formula>A$262</formula>
    </cfRule>
    <cfRule type="cellIs" dxfId="3584" priority="370" stopIfTrue="1" operator="equal">
      <formula>A$309</formula>
    </cfRule>
  </conditionalFormatting>
  <conditionalFormatting sqref="A52:D52">
    <cfRule type="cellIs" dxfId="3583" priority="367" stopIfTrue="1" operator="equal">
      <formula>A$263</formula>
    </cfRule>
    <cfRule type="cellIs" dxfId="3582" priority="368" stopIfTrue="1" operator="equal">
      <formula>A$310</formula>
    </cfRule>
  </conditionalFormatting>
  <conditionalFormatting sqref="A53:D53">
    <cfRule type="cellIs" dxfId="3581" priority="365" stopIfTrue="1" operator="equal">
      <formula>A$264</formula>
    </cfRule>
    <cfRule type="cellIs" dxfId="3580" priority="366" stopIfTrue="1" operator="equal">
      <formula>A$311</formula>
    </cfRule>
  </conditionalFormatting>
  <conditionalFormatting sqref="A54:D54">
    <cfRule type="cellIs" dxfId="3579" priority="363" stopIfTrue="1" operator="equal">
      <formula>A$265</formula>
    </cfRule>
    <cfRule type="cellIs" dxfId="3578" priority="364" stopIfTrue="1" operator="equal">
      <formula>A$312</formula>
    </cfRule>
  </conditionalFormatting>
  <conditionalFormatting sqref="A55:D55">
    <cfRule type="cellIs" dxfId="3577" priority="361" stopIfTrue="1" operator="equal">
      <formula>A$266</formula>
    </cfRule>
    <cfRule type="cellIs" dxfId="3576" priority="362" stopIfTrue="1" operator="equal">
      <formula>A$313</formula>
    </cfRule>
  </conditionalFormatting>
  <conditionalFormatting sqref="A56:D56">
    <cfRule type="cellIs" dxfId="3575" priority="359" stopIfTrue="1" operator="equal">
      <formula>A$267</formula>
    </cfRule>
    <cfRule type="cellIs" dxfId="3574" priority="360" stopIfTrue="1" operator="equal">
      <formula>A$314</formula>
    </cfRule>
  </conditionalFormatting>
  <conditionalFormatting sqref="L35">
    <cfRule type="cellIs" dxfId="3573" priority="357" stopIfTrue="1" operator="equal">
      <formula>L$245</formula>
    </cfRule>
    <cfRule type="cellIs" dxfId="3572" priority="358" stopIfTrue="1" operator="equal">
      <formula>L$292</formula>
    </cfRule>
  </conditionalFormatting>
  <conditionalFormatting sqref="L36">
    <cfRule type="cellIs" dxfId="3571" priority="355" stopIfTrue="1" operator="equal">
      <formula>L$247</formula>
    </cfRule>
    <cfRule type="cellIs" dxfId="3570" priority="356" stopIfTrue="1" operator="equal">
      <formula>L$294</formula>
    </cfRule>
  </conditionalFormatting>
  <conditionalFormatting sqref="L37">
    <cfRule type="cellIs" dxfId="3569" priority="353" stopIfTrue="1" operator="equal">
      <formula>L$248</formula>
    </cfRule>
    <cfRule type="cellIs" dxfId="3568" priority="354" stopIfTrue="1" operator="equal">
      <formula>L$295</formula>
    </cfRule>
  </conditionalFormatting>
  <conditionalFormatting sqref="L38">
    <cfRule type="cellIs" dxfId="3567" priority="351" stopIfTrue="1" operator="equal">
      <formula>L$249</formula>
    </cfRule>
    <cfRule type="cellIs" dxfId="3566" priority="352" stopIfTrue="1" operator="equal">
      <formula>L$296</formula>
    </cfRule>
  </conditionalFormatting>
  <conditionalFormatting sqref="L39">
    <cfRule type="cellIs" dxfId="3565" priority="349" stopIfTrue="1" operator="equal">
      <formula>L$250</formula>
    </cfRule>
    <cfRule type="cellIs" dxfId="3564" priority="350" stopIfTrue="1" operator="equal">
      <formula>L$297</formula>
    </cfRule>
  </conditionalFormatting>
  <conditionalFormatting sqref="L40">
    <cfRule type="cellIs" dxfId="3563" priority="347" stopIfTrue="1" operator="equal">
      <formula>L$251</formula>
    </cfRule>
    <cfRule type="cellIs" dxfId="3562" priority="348" stopIfTrue="1" operator="equal">
      <formula>L$298</formula>
    </cfRule>
  </conditionalFormatting>
  <conditionalFormatting sqref="L41">
    <cfRule type="cellIs" dxfId="3561" priority="345" stopIfTrue="1" operator="equal">
      <formula>L$252</formula>
    </cfRule>
    <cfRule type="cellIs" dxfId="3560" priority="346" stopIfTrue="1" operator="equal">
      <formula>L$299</formula>
    </cfRule>
  </conditionalFormatting>
  <conditionalFormatting sqref="L42">
    <cfRule type="cellIs" dxfId="3559" priority="343" stopIfTrue="1" operator="equal">
      <formula>L$253</formula>
    </cfRule>
    <cfRule type="cellIs" dxfId="3558" priority="344" stopIfTrue="1" operator="equal">
      <formula>L$300</formula>
    </cfRule>
  </conditionalFormatting>
  <conditionalFormatting sqref="L43">
    <cfRule type="cellIs" dxfId="3557" priority="341" stopIfTrue="1" operator="equal">
      <formula>L$254</formula>
    </cfRule>
    <cfRule type="cellIs" dxfId="3556" priority="342" stopIfTrue="1" operator="equal">
      <formula>L$301</formula>
    </cfRule>
  </conditionalFormatting>
  <conditionalFormatting sqref="L44">
    <cfRule type="cellIs" dxfId="3555" priority="339" stopIfTrue="1" operator="equal">
      <formula>L$255</formula>
    </cfRule>
    <cfRule type="cellIs" dxfId="3554" priority="340" stopIfTrue="1" operator="equal">
      <formula>L$302</formula>
    </cfRule>
  </conditionalFormatting>
  <conditionalFormatting sqref="L45">
    <cfRule type="cellIs" dxfId="3553" priority="337" stopIfTrue="1" operator="equal">
      <formula>L$256</formula>
    </cfRule>
    <cfRule type="cellIs" dxfId="3552" priority="338" stopIfTrue="1" operator="equal">
      <formula>L$303</formula>
    </cfRule>
  </conditionalFormatting>
  <conditionalFormatting sqref="L46">
    <cfRule type="cellIs" dxfId="3551" priority="335" stopIfTrue="1" operator="equal">
      <formula>L$257</formula>
    </cfRule>
    <cfRule type="cellIs" dxfId="3550" priority="336" stopIfTrue="1" operator="equal">
      <formula>L$304</formula>
    </cfRule>
  </conditionalFormatting>
  <conditionalFormatting sqref="L47">
    <cfRule type="cellIs" dxfId="3549" priority="333" stopIfTrue="1" operator="equal">
      <formula>L$258</formula>
    </cfRule>
    <cfRule type="cellIs" dxfId="3548" priority="334" stopIfTrue="1" operator="equal">
      <formula>L$305</formula>
    </cfRule>
  </conditionalFormatting>
  <conditionalFormatting sqref="L48">
    <cfRule type="cellIs" dxfId="3547" priority="331" stopIfTrue="1" operator="equal">
      <formula>L$259</formula>
    </cfRule>
    <cfRule type="cellIs" dxfId="3546" priority="332" stopIfTrue="1" operator="equal">
      <formula>L$306</formula>
    </cfRule>
  </conditionalFormatting>
  <conditionalFormatting sqref="L49">
    <cfRule type="cellIs" dxfId="3545" priority="329" stopIfTrue="1" operator="equal">
      <formula>L$260</formula>
    </cfRule>
    <cfRule type="cellIs" dxfId="3544" priority="330" stopIfTrue="1" operator="equal">
      <formula>L$307</formula>
    </cfRule>
  </conditionalFormatting>
  <conditionalFormatting sqref="L50">
    <cfRule type="cellIs" dxfId="3543" priority="327" stopIfTrue="1" operator="equal">
      <formula>L$261</formula>
    </cfRule>
    <cfRule type="cellIs" dxfId="3542" priority="328" stopIfTrue="1" operator="equal">
      <formula>L$308</formula>
    </cfRule>
  </conditionalFormatting>
  <conditionalFormatting sqref="L51">
    <cfRule type="cellIs" dxfId="3541" priority="325" stopIfTrue="1" operator="equal">
      <formula>L$262</formula>
    </cfRule>
    <cfRule type="cellIs" dxfId="3540" priority="326" stopIfTrue="1" operator="equal">
      <formula>L$309</formula>
    </cfRule>
  </conditionalFormatting>
  <conditionalFormatting sqref="L52">
    <cfRule type="cellIs" dxfId="3539" priority="323" stopIfTrue="1" operator="equal">
      <formula>L$263</formula>
    </cfRule>
    <cfRule type="cellIs" dxfId="3538" priority="324" stopIfTrue="1" operator="equal">
      <formula>L$310</formula>
    </cfRule>
  </conditionalFormatting>
  <conditionalFormatting sqref="L53">
    <cfRule type="cellIs" dxfId="3537" priority="321" stopIfTrue="1" operator="equal">
      <formula>L$264</formula>
    </cfRule>
    <cfRule type="cellIs" dxfId="3536" priority="322" stopIfTrue="1" operator="equal">
      <formula>L$311</formula>
    </cfRule>
  </conditionalFormatting>
  <conditionalFormatting sqref="L54">
    <cfRule type="cellIs" dxfId="3535" priority="319" stopIfTrue="1" operator="equal">
      <formula>L$265</formula>
    </cfRule>
    <cfRule type="cellIs" dxfId="3534" priority="320" stopIfTrue="1" operator="equal">
      <formula>L$312</formula>
    </cfRule>
  </conditionalFormatting>
  <conditionalFormatting sqref="L55">
    <cfRule type="cellIs" dxfId="3533" priority="317" stopIfTrue="1" operator="equal">
      <formula>L$266</formula>
    </cfRule>
    <cfRule type="cellIs" dxfId="3532" priority="318" stopIfTrue="1" operator="equal">
      <formula>L$313</formula>
    </cfRule>
  </conditionalFormatting>
  <conditionalFormatting sqref="L56">
    <cfRule type="cellIs" dxfId="3531" priority="315" stopIfTrue="1" operator="equal">
      <formula>L$267</formula>
    </cfRule>
    <cfRule type="cellIs" dxfId="3530" priority="316" stopIfTrue="1" operator="equal">
      <formula>L$314</formula>
    </cfRule>
  </conditionalFormatting>
  <conditionalFormatting sqref="A12:D12">
    <cfRule type="cellIs" dxfId="3529" priority="313" stopIfTrue="1" operator="equal">
      <formula>A$221</formula>
    </cfRule>
    <cfRule type="cellIs" dxfId="3528" priority="314" stopIfTrue="1" operator="equal">
      <formula>A$268</formula>
    </cfRule>
  </conditionalFormatting>
  <conditionalFormatting sqref="A13:D13">
    <cfRule type="cellIs" dxfId="3527" priority="311" stopIfTrue="1" operator="equal">
      <formula>A$223</formula>
    </cfRule>
    <cfRule type="cellIs" dxfId="3526" priority="312" stopIfTrue="1" operator="equal">
      <formula>A$270</formula>
    </cfRule>
  </conditionalFormatting>
  <conditionalFormatting sqref="A14:D14">
    <cfRule type="cellIs" dxfId="3525" priority="309" stopIfTrue="1" operator="equal">
      <formula>A$224</formula>
    </cfRule>
    <cfRule type="cellIs" dxfId="3524" priority="310" stopIfTrue="1" operator="equal">
      <formula>A$271</formula>
    </cfRule>
  </conditionalFormatting>
  <conditionalFormatting sqref="A15:D15">
    <cfRule type="cellIs" dxfId="3523" priority="307" stopIfTrue="1" operator="equal">
      <formula>A$225</formula>
    </cfRule>
    <cfRule type="cellIs" dxfId="3522" priority="308" stopIfTrue="1" operator="equal">
      <formula>A$272</formula>
    </cfRule>
  </conditionalFormatting>
  <conditionalFormatting sqref="A16:D16">
    <cfRule type="cellIs" dxfId="3521" priority="305" stopIfTrue="1" operator="equal">
      <formula>A$226</formula>
    </cfRule>
    <cfRule type="cellIs" dxfId="3520" priority="306" stopIfTrue="1" operator="equal">
      <formula>A$273</formula>
    </cfRule>
  </conditionalFormatting>
  <conditionalFormatting sqref="A17:D17">
    <cfRule type="cellIs" dxfId="3519" priority="303" stopIfTrue="1" operator="equal">
      <formula>A$227</formula>
    </cfRule>
    <cfRule type="cellIs" dxfId="3518" priority="304" stopIfTrue="1" operator="equal">
      <formula>A$274</formula>
    </cfRule>
  </conditionalFormatting>
  <conditionalFormatting sqref="A18:D18">
    <cfRule type="cellIs" dxfId="3517" priority="301" stopIfTrue="1" operator="equal">
      <formula>A$228</formula>
    </cfRule>
    <cfRule type="cellIs" dxfId="3516" priority="302" stopIfTrue="1" operator="equal">
      <formula>A$275</formula>
    </cfRule>
  </conditionalFormatting>
  <conditionalFormatting sqref="A19:D19">
    <cfRule type="cellIs" dxfId="3515" priority="299" stopIfTrue="1" operator="equal">
      <formula>A$229</formula>
    </cfRule>
    <cfRule type="cellIs" dxfId="3514" priority="300" stopIfTrue="1" operator="equal">
      <formula>A$276</formula>
    </cfRule>
  </conditionalFormatting>
  <conditionalFormatting sqref="A20:D20">
    <cfRule type="cellIs" dxfId="3513" priority="297" stopIfTrue="1" operator="equal">
      <formula>A$230</formula>
    </cfRule>
    <cfRule type="cellIs" dxfId="3512" priority="298" stopIfTrue="1" operator="equal">
      <formula>A$277</formula>
    </cfRule>
  </conditionalFormatting>
  <conditionalFormatting sqref="A21:D21">
    <cfRule type="cellIs" dxfId="3511" priority="295" stopIfTrue="1" operator="equal">
      <formula>A$231</formula>
    </cfRule>
    <cfRule type="cellIs" dxfId="3510" priority="296" stopIfTrue="1" operator="equal">
      <formula>A$278</formula>
    </cfRule>
  </conditionalFormatting>
  <conditionalFormatting sqref="A22:D22">
    <cfRule type="cellIs" dxfId="3509" priority="293" stopIfTrue="1" operator="equal">
      <formula>A$232</formula>
    </cfRule>
    <cfRule type="cellIs" dxfId="3508" priority="294" stopIfTrue="1" operator="equal">
      <formula>A$279</formula>
    </cfRule>
  </conditionalFormatting>
  <conditionalFormatting sqref="A23:D23">
    <cfRule type="cellIs" dxfId="3507" priority="291" stopIfTrue="1" operator="equal">
      <formula>A$233</formula>
    </cfRule>
    <cfRule type="cellIs" dxfId="3506" priority="292" stopIfTrue="1" operator="equal">
      <formula>A$280</formula>
    </cfRule>
  </conditionalFormatting>
  <conditionalFormatting sqref="A24:D24">
    <cfRule type="cellIs" dxfId="3505" priority="289" stopIfTrue="1" operator="equal">
      <formula>A$234</formula>
    </cfRule>
    <cfRule type="cellIs" dxfId="3504" priority="290" stopIfTrue="1" operator="equal">
      <formula>A$281</formula>
    </cfRule>
  </conditionalFormatting>
  <conditionalFormatting sqref="A25:D25">
    <cfRule type="cellIs" dxfId="3503" priority="287" stopIfTrue="1" operator="equal">
      <formula>A$235</formula>
    </cfRule>
    <cfRule type="cellIs" dxfId="3502" priority="288" stopIfTrue="1" operator="equal">
      <formula>A$282</formula>
    </cfRule>
  </conditionalFormatting>
  <conditionalFormatting sqref="A26:D26">
    <cfRule type="cellIs" dxfId="3501" priority="285" stopIfTrue="1" operator="equal">
      <formula>A$236</formula>
    </cfRule>
    <cfRule type="cellIs" dxfId="3500" priority="286" stopIfTrue="1" operator="equal">
      <formula>A$283</formula>
    </cfRule>
  </conditionalFormatting>
  <conditionalFormatting sqref="A27:D27">
    <cfRule type="cellIs" dxfId="3499" priority="283" stopIfTrue="1" operator="equal">
      <formula>A$237</formula>
    </cfRule>
    <cfRule type="cellIs" dxfId="3498" priority="284" stopIfTrue="1" operator="equal">
      <formula>A$284</formula>
    </cfRule>
  </conditionalFormatting>
  <conditionalFormatting sqref="A28:D28">
    <cfRule type="cellIs" dxfId="3497" priority="281" stopIfTrue="1" operator="equal">
      <formula>A$238</formula>
    </cfRule>
    <cfRule type="cellIs" dxfId="3496" priority="282" stopIfTrue="1" operator="equal">
      <formula>A$285</formula>
    </cfRule>
  </conditionalFormatting>
  <conditionalFormatting sqref="A29:D29">
    <cfRule type="cellIs" dxfId="3495" priority="279" stopIfTrue="1" operator="equal">
      <formula>A$239</formula>
    </cfRule>
    <cfRule type="cellIs" dxfId="3494" priority="280" stopIfTrue="1" operator="equal">
      <formula>A$286</formula>
    </cfRule>
  </conditionalFormatting>
  <conditionalFormatting sqref="A30:D30">
    <cfRule type="cellIs" dxfId="3493" priority="277" stopIfTrue="1" operator="equal">
      <formula>A$240</formula>
    </cfRule>
    <cfRule type="cellIs" dxfId="3492" priority="278" stopIfTrue="1" operator="equal">
      <formula>A$287</formula>
    </cfRule>
  </conditionalFormatting>
  <conditionalFormatting sqref="A31:D31">
    <cfRule type="cellIs" dxfId="3491" priority="275" stopIfTrue="1" operator="equal">
      <formula>A$241</formula>
    </cfRule>
    <cfRule type="cellIs" dxfId="3490" priority="276" stopIfTrue="1" operator="equal">
      <formula>A$288</formula>
    </cfRule>
  </conditionalFormatting>
  <conditionalFormatting sqref="A32:D32">
    <cfRule type="cellIs" dxfId="3489" priority="273" stopIfTrue="1" operator="equal">
      <formula>A$242</formula>
    </cfRule>
    <cfRule type="cellIs" dxfId="3488" priority="274" stopIfTrue="1" operator="equal">
      <formula>A$289</formula>
    </cfRule>
  </conditionalFormatting>
  <conditionalFormatting sqref="A33:D33">
    <cfRule type="cellIs" dxfId="3487" priority="271" stopIfTrue="1" operator="equal">
      <formula>A$243</formula>
    </cfRule>
    <cfRule type="cellIs" dxfId="3486" priority="272" stopIfTrue="1" operator="equal">
      <formula>A$290</formula>
    </cfRule>
  </conditionalFormatting>
  <conditionalFormatting sqref="A35:D35">
    <cfRule type="cellIs" dxfId="3485" priority="269" stopIfTrue="1" operator="equal">
      <formula>A$245</formula>
    </cfRule>
    <cfRule type="cellIs" dxfId="3484" priority="270" stopIfTrue="1" operator="equal">
      <formula>A$292</formula>
    </cfRule>
  </conditionalFormatting>
  <conditionalFormatting sqref="A36:D36">
    <cfRule type="cellIs" dxfId="3483" priority="267" stopIfTrue="1" operator="equal">
      <formula>A$247</formula>
    </cfRule>
    <cfRule type="cellIs" dxfId="3482" priority="268" stopIfTrue="1" operator="equal">
      <formula>A$294</formula>
    </cfRule>
  </conditionalFormatting>
  <conditionalFormatting sqref="A37:D37">
    <cfRule type="cellIs" dxfId="3481" priority="265" stopIfTrue="1" operator="equal">
      <formula>A$248</formula>
    </cfRule>
    <cfRule type="cellIs" dxfId="3480" priority="266" stopIfTrue="1" operator="equal">
      <formula>A$295</formula>
    </cfRule>
  </conditionalFormatting>
  <conditionalFormatting sqref="A38:D38">
    <cfRule type="cellIs" dxfId="3479" priority="263" stopIfTrue="1" operator="equal">
      <formula>A$249</formula>
    </cfRule>
    <cfRule type="cellIs" dxfId="3478" priority="264" stopIfTrue="1" operator="equal">
      <formula>A$296</formula>
    </cfRule>
  </conditionalFormatting>
  <conditionalFormatting sqref="A39:D39">
    <cfRule type="cellIs" dxfId="3477" priority="261" stopIfTrue="1" operator="equal">
      <formula>A$250</formula>
    </cfRule>
    <cfRule type="cellIs" dxfId="3476" priority="262" stopIfTrue="1" operator="equal">
      <formula>A$297</formula>
    </cfRule>
  </conditionalFormatting>
  <conditionalFormatting sqref="A40:D40">
    <cfRule type="cellIs" dxfId="3475" priority="259" stopIfTrue="1" operator="equal">
      <formula>A$251</formula>
    </cfRule>
    <cfRule type="cellIs" dxfId="3474" priority="260" stopIfTrue="1" operator="equal">
      <formula>A$298</formula>
    </cfRule>
  </conditionalFormatting>
  <conditionalFormatting sqref="A41:D41">
    <cfRule type="cellIs" dxfId="3473" priority="257" stopIfTrue="1" operator="equal">
      <formula>A$252</formula>
    </cfRule>
    <cfRule type="cellIs" dxfId="3472" priority="258" stopIfTrue="1" operator="equal">
      <formula>A$299</formula>
    </cfRule>
  </conditionalFormatting>
  <conditionalFormatting sqref="A42:D42">
    <cfRule type="cellIs" dxfId="3471" priority="255" stopIfTrue="1" operator="equal">
      <formula>A$253</formula>
    </cfRule>
    <cfRule type="cellIs" dxfId="3470" priority="256" stopIfTrue="1" operator="equal">
      <formula>A$300</formula>
    </cfRule>
  </conditionalFormatting>
  <conditionalFormatting sqref="A43:D43">
    <cfRule type="cellIs" dxfId="3469" priority="253" stopIfTrue="1" operator="equal">
      <formula>A$254</formula>
    </cfRule>
    <cfRule type="cellIs" dxfId="3468" priority="254" stopIfTrue="1" operator="equal">
      <formula>A$301</formula>
    </cfRule>
  </conditionalFormatting>
  <conditionalFormatting sqref="A44:D44">
    <cfRule type="cellIs" dxfId="3467" priority="251" stopIfTrue="1" operator="equal">
      <formula>A$255</formula>
    </cfRule>
    <cfRule type="cellIs" dxfId="3466" priority="252" stopIfTrue="1" operator="equal">
      <formula>A$302</formula>
    </cfRule>
  </conditionalFormatting>
  <conditionalFormatting sqref="A45:D45">
    <cfRule type="cellIs" dxfId="3465" priority="249" stopIfTrue="1" operator="equal">
      <formula>A$256</formula>
    </cfRule>
    <cfRule type="cellIs" dxfId="3464" priority="250" stopIfTrue="1" operator="equal">
      <formula>A$303</formula>
    </cfRule>
  </conditionalFormatting>
  <conditionalFormatting sqref="A46:D46">
    <cfRule type="cellIs" dxfId="3463" priority="247" stopIfTrue="1" operator="equal">
      <formula>A$257</formula>
    </cfRule>
    <cfRule type="cellIs" dxfId="3462" priority="248" stopIfTrue="1" operator="equal">
      <formula>A$304</formula>
    </cfRule>
  </conditionalFormatting>
  <conditionalFormatting sqref="A47:D47">
    <cfRule type="cellIs" dxfId="3461" priority="245" stopIfTrue="1" operator="equal">
      <formula>A$258</formula>
    </cfRule>
    <cfRule type="cellIs" dxfId="3460" priority="246" stopIfTrue="1" operator="equal">
      <formula>A$305</formula>
    </cfRule>
  </conditionalFormatting>
  <conditionalFormatting sqref="A48:D48">
    <cfRule type="cellIs" dxfId="3459" priority="243" stopIfTrue="1" operator="equal">
      <formula>A$259</formula>
    </cfRule>
    <cfRule type="cellIs" dxfId="3458" priority="244" stopIfTrue="1" operator="equal">
      <formula>A$306</formula>
    </cfRule>
  </conditionalFormatting>
  <conditionalFormatting sqref="A49:D49">
    <cfRule type="cellIs" dxfId="3457" priority="241" stopIfTrue="1" operator="equal">
      <formula>A$260</formula>
    </cfRule>
    <cfRule type="cellIs" dxfId="3456" priority="242" stopIfTrue="1" operator="equal">
      <formula>A$307</formula>
    </cfRule>
  </conditionalFormatting>
  <conditionalFormatting sqref="A50:D50">
    <cfRule type="cellIs" dxfId="3455" priority="239" stopIfTrue="1" operator="equal">
      <formula>A$261</formula>
    </cfRule>
    <cfRule type="cellIs" dxfId="3454" priority="240" stopIfTrue="1" operator="equal">
      <formula>A$308</formula>
    </cfRule>
  </conditionalFormatting>
  <conditionalFormatting sqref="A51:D51">
    <cfRule type="cellIs" dxfId="3453" priority="237" stopIfTrue="1" operator="equal">
      <formula>A$262</formula>
    </cfRule>
    <cfRule type="cellIs" dxfId="3452" priority="238" stopIfTrue="1" operator="equal">
      <formula>A$309</formula>
    </cfRule>
  </conditionalFormatting>
  <conditionalFormatting sqref="A52:D52">
    <cfRule type="cellIs" dxfId="3451" priority="235" stopIfTrue="1" operator="equal">
      <formula>A$263</formula>
    </cfRule>
    <cfRule type="cellIs" dxfId="3450" priority="236" stopIfTrue="1" operator="equal">
      <formula>A$310</formula>
    </cfRule>
  </conditionalFormatting>
  <conditionalFormatting sqref="A53:D53">
    <cfRule type="cellIs" dxfId="3449" priority="233" stopIfTrue="1" operator="equal">
      <formula>A$264</formula>
    </cfRule>
    <cfRule type="cellIs" dxfId="3448" priority="234" stopIfTrue="1" operator="equal">
      <formula>A$311</formula>
    </cfRule>
  </conditionalFormatting>
  <conditionalFormatting sqref="A54:D54">
    <cfRule type="cellIs" dxfId="3447" priority="231" stopIfTrue="1" operator="equal">
      <formula>A$265</formula>
    </cfRule>
    <cfRule type="cellIs" dxfId="3446" priority="232" stopIfTrue="1" operator="equal">
      <formula>A$312</formula>
    </cfRule>
  </conditionalFormatting>
  <conditionalFormatting sqref="A55:D55">
    <cfRule type="cellIs" dxfId="3445" priority="229" stopIfTrue="1" operator="equal">
      <formula>A$266</formula>
    </cfRule>
    <cfRule type="cellIs" dxfId="3444" priority="230" stopIfTrue="1" operator="equal">
      <formula>A$313</formula>
    </cfRule>
  </conditionalFormatting>
  <conditionalFormatting sqref="A56:D56">
    <cfRule type="cellIs" dxfId="3443" priority="227" stopIfTrue="1" operator="equal">
      <formula>A$267</formula>
    </cfRule>
    <cfRule type="cellIs" dxfId="3442" priority="228" stopIfTrue="1" operator="equal">
      <formula>A$314</formula>
    </cfRule>
  </conditionalFormatting>
  <conditionalFormatting sqref="A12:D12">
    <cfRule type="cellIs" dxfId="3441" priority="225" stopIfTrue="1" operator="equal">
      <formula>A$221</formula>
    </cfRule>
    <cfRule type="cellIs" dxfId="3440" priority="226" stopIfTrue="1" operator="equal">
      <formula>A$268</formula>
    </cfRule>
  </conditionalFormatting>
  <conditionalFormatting sqref="A13:D13">
    <cfRule type="cellIs" dxfId="3439" priority="223" stopIfTrue="1" operator="equal">
      <formula>A$223</formula>
    </cfRule>
    <cfRule type="cellIs" dxfId="3438" priority="224" stopIfTrue="1" operator="equal">
      <formula>A$270</formula>
    </cfRule>
  </conditionalFormatting>
  <conditionalFormatting sqref="A14:D14">
    <cfRule type="cellIs" dxfId="3437" priority="221" stopIfTrue="1" operator="equal">
      <formula>A$224</formula>
    </cfRule>
    <cfRule type="cellIs" dxfId="3436" priority="222" stopIfTrue="1" operator="equal">
      <formula>A$271</formula>
    </cfRule>
  </conditionalFormatting>
  <conditionalFormatting sqref="A15:D15">
    <cfRule type="cellIs" dxfId="3435" priority="219" stopIfTrue="1" operator="equal">
      <formula>A$225</formula>
    </cfRule>
    <cfRule type="cellIs" dxfId="3434" priority="220" stopIfTrue="1" operator="equal">
      <formula>A$272</formula>
    </cfRule>
  </conditionalFormatting>
  <conditionalFormatting sqref="A16:D16">
    <cfRule type="cellIs" dxfId="3433" priority="217" stopIfTrue="1" operator="equal">
      <formula>A$226</formula>
    </cfRule>
    <cfRule type="cellIs" dxfId="3432" priority="218" stopIfTrue="1" operator="equal">
      <formula>A$273</formula>
    </cfRule>
  </conditionalFormatting>
  <conditionalFormatting sqref="A17:D17">
    <cfRule type="cellIs" dxfId="3431" priority="215" stopIfTrue="1" operator="equal">
      <formula>A$227</formula>
    </cfRule>
    <cfRule type="cellIs" dxfId="3430" priority="216" stopIfTrue="1" operator="equal">
      <formula>A$274</formula>
    </cfRule>
  </conditionalFormatting>
  <conditionalFormatting sqref="A18:D18">
    <cfRule type="cellIs" dxfId="3429" priority="213" stopIfTrue="1" operator="equal">
      <formula>A$228</formula>
    </cfRule>
    <cfRule type="cellIs" dxfId="3428" priority="214" stopIfTrue="1" operator="equal">
      <formula>A$275</formula>
    </cfRule>
  </conditionalFormatting>
  <conditionalFormatting sqref="A19:D19">
    <cfRule type="cellIs" dxfId="3427" priority="211" stopIfTrue="1" operator="equal">
      <formula>A$229</formula>
    </cfRule>
    <cfRule type="cellIs" dxfId="3426" priority="212" stopIfTrue="1" operator="equal">
      <formula>A$276</formula>
    </cfRule>
  </conditionalFormatting>
  <conditionalFormatting sqref="A20:D20">
    <cfRule type="cellIs" dxfId="3425" priority="209" stopIfTrue="1" operator="equal">
      <formula>A$230</formula>
    </cfRule>
    <cfRule type="cellIs" dxfId="3424" priority="210" stopIfTrue="1" operator="equal">
      <formula>A$277</formula>
    </cfRule>
  </conditionalFormatting>
  <conditionalFormatting sqref="A21:D21">
    <cfRule type="cellIs" dxfId="3423" priority="207" stopIfTrue="1" operator="equal">
      <formula>A$231</formula>
    </cfRule>
    <cfRule type="cellIs" dxfId="3422" priority="208" stopIfTrue="1" operator="equal">
      <formula>A$278</formula>
    </cfRule>
  </conditionalFormatting>
  <conditionalFormatting sqref="A22:D22">
    <cfRule type="cellIs" dxfId="3421" priority="205" stopIfTrue="1" operator="equal">
      <formula>A$232</formula>
    </cfRule>
    <cfRule type="cellIs" dxfId="3420" priority="206" stopIfTrue="1" operator="equal">
      <formula>A$279</formula>
    </cfRule>
  </conditionalFormatting>
  <conditionalFormatting sqref="A23:D23">
    <cfRule type="cellIs" dxfId="3419" priority="203" stopIfTrue="1" operator="equal">
      <formula>A$233</formula>
    </cfRule>
    <cfRule type="cellIs" dxfId="3418" priority="204" stopIfTrue="1" operator="equal">
      <formula>A$280</formula>
    </cfRule>
  </conditionalFormatting>
  <conditionalFormatting sqref="A24:D24">
    <cfRule type="cellIs" dxfId="3417" priority="201" stopIfTrue="1" operator="equal">
      <formula>A$234</formula>
    </cfRule>
    <cfRule type="cellIs" dxfId="3416" priority="202" stopIfTrue="1" operator="equal">
      <formula>A$281</formula>
    </cfRule>
  </conditionalFormatting>
  <conditionalFormatting sqref="A25:D25">
    <cfRule type="cellIs" dxfId="3415" priority="199" stopIfTrue="1" operator="equal">
      <formula>A$235</formula>
    </cfRule>
    <cfRule type="cellIs" dxfId="3414" priority="200" stopIfTrue="1" operator="equal">
      <formula>A$282</formula>
    </cfRule>
  </conditionalFormatting>
  <conditionalFormatting sqref="A26:D26">
    <cfRule type="cellIs" dxfId="3413" priority="197" stopIfTrue="1" operator="equal">
      <formula>A$236</formula>
    </cfRule>
    <cfRule type="cellIs" dxfId="3412" priority="198" stopIfTrue="1" operator="equal">
      <formula>A$283</formula>
    </cfRule>
  </conditionalFormatting>
  <conditionalFormatting sqref="A27:D27">
    <cfRule type="cellIs" dxfId="3411" priority="195" stopIfTrue="1" operator="equal">
      <formula>A$237</formula>
    </cfRule>
    <cfRule type="cellIs" dxfId="3410" priority="196" stopIfTrue="1" operator="equal">
      <formula>A$284</formula>
    </cfRule>
  </conditionalFormatting>
  <conditionalFormatting sqref="A28:D28">
    <cfRule type="cellIs" dxfId="3409" priority="193" stopIfTrue="1" operator="equal">
      <formula>A$238</formula>
    </cfRule>
    <cfRule type="cellIs" dxfId="3408" priority="194" stopIfTrue="1" operator="equal">
      <formula>A$285</formula>
    </cfRule>
  </conditionalFormatting>
  <conditionalFormatting sqref="A29:D29">
    <cfRule type="cellIs" dxfId="3407" priority="191" stopIfTrue="1" operator="equal">
      <formula>A$239</formula>
    </cfRule>
    <cfRule type="cellIs" dxfId="3406" priority="192" stopIfTrue="1" operator="equal">
      <formula>A$286</formula>
    </cfRule>
  </conditionalFormatting>
  <conditionalFormatting sqref="A30:D30">
    <cfRule type="cellIs" dxfId="3405" priority="189" stopIfTrue="1" operator="equal">
      <formula>A$240</formula>
    </cfRule>
    <cfRule type="cellIs" dxfId="3404" priority="190" stopIfTrue="1" operator="equal">
      <formula>A$287</formula>
    </cfRule>
  </conditionalFormatting>
  <conditionalFormatting sqref="A31:D31">
    <cfRule type="cellIs" dxfId="3403" priority="187" stopIfTrue="1" operator="equal">
      <formula>A$241</formula>
    </cfRule>
    <cfRule type="cellIs" dxfId="3402" priority="188" stopIfTrue="1" operator="equal">
      <formula>A$288</formula>
    </cfRule>
  </conditionalFormatting>
  <conditionalFormatting sqref="A32:D32">
    <cfRule type="cellIs" dxfId="3401" priority="185" stopIfTrue="1" operator="equal">
      <formula>A$242</formula>
    </cfRule>
    <cfRule type="cellIs" dxfId="3400" priority="186" stopIfTrue="1" operator="equal">
      <formula>A$289</formula>
    </cfRule>
  </conditionalFormatting>
  <conditionalFormatting sqref="A33:D33">
    <cfRule type="cellIs" dxfId="3399" priority="183" stopIfTrue="1" operator="equal">
      <formula>A$243</formula>
    </cfRule>
    <cfRule type="cellIs" dxfId="3398" priority="184" stopIfTrue="1" operator="equal">
      <formula>A$290</formula>
    </cfRule>
  </conditionalFormatting>
  <conditionalFormatting sqref="A35:D35">
    <cfRule type="cellIs" dxfId="3397" priority="181" stopIfTrue="1" operator="equal">
      <formula>A$245</formula>
    </cfRule>
    <cfRule type="cellIs" dxfId="3396" priority="182" stopIfTrue="1" operator="equal">
      <formula>A$292</formula>
    </cfRule>
  </conditionalFormatting>
  <conditionalFormatting sqref="A36:D36">
    <cfRule type="cellIs" dxfId="3395" priority="179" stopIfTrue="1" operator="equal">
      <formula>A$247</formula>
    </cfRule>
    <cfRule type="cellIs" dxfId="3394" priority="180" stopIfTrue="1" operator="equal">
      <formula>A$294</formula>
    </cfRule>
  </conditionalFormatting>
  <conditionalFormatting sqref="A37:D37">
    <cfRule type="cellIs" dxfId="3393" priority="177" stopIfTrue="1" operator="equal">
      <formula>A$248</formula>
    </cfRule>
    <cfRule type="cellIs" dxfId="3392" priority="178" stopIfTrue="1" operator="equal">
      <formula>A$295</formula>
    </cfRule>
  </conditionalFormatting>
  <conditionalFormatting sqref="A38:D38">
    <cfRule type="cellIs" dxfId="3391" priority="175" stopIfTrue="1" operator="equal">
      <formula>A$249</formula>
    </cfRule>
    <cfRule type="cellIs" dxfId="3390" priority="176" stopIfTrue="1" operator="equal">
      <formula>A$296</formula>
    </cfRule>
  </conditionalFormatting>
  <conditionalFormatting sqref="A39:D39">
    <cfRule type="cellIs" dxfId="3389" priority="173" stopIfTrue="1" operator="equal">
      <formula>A$250</formula>
    </cfRule>
    <cfRule type="cellIs" dxfId="3388" priority="174" stopIfTrue="1" operator="equal">
      <formula>A$297</formula>
    </cfRule>
  </conditionalFormatting>
  <conditionalFormatting sqref="A40:D40">
    <cfRule type="cellIs" dxfId="3387" priority="171" stopIfTrue="1" operator="equal">
      <formula>A$251</formula>
    </cfRule>
    <cfRule type="cellIs" dxfId="3386" priority="172" stopIfTrue="1" operator="equal">
      <formula>A$298</formula>
    </cfRule>
  </conditionalFormatting>
  <conditionalFormatting sqref="A41:D41">
    <cfRule type="cellIs" dxfId="3385" priority="169" stopIfTrue="1" operator="equal">
      <formula>A$252</formula>
    </cfRule>
    <cfRule type="cellIs" dxfId="3384" priority="170" stopIfTrue="1" operator="equal">
      <formula>A$299</formula>
    </cfRule>
  </conditionalFormatting>
  <conditionalFormatting sqref="A42:D42">
    <cfRule type="cellIs" dxfId="3383" priority="167" stopIfTrue="1" operator="equal">
      <formula>A$253</formula>
    </cfRule>
    <cfRule type="cellIs" dxfId="3382" priority="168" stopIfTrue="1" operator="equal">
      <formula>A$300</formula>
    </cfRule>
  </conditionalFormatting>
  <conditionalFormatting sqref="A43:D43">
    <cfRule type="cellIs" dxfId="3381" priority="165" stopIfTrue="1" operator="equal">
      <formula>A$254</formula>
    </cfRule>
    <cfRule type="cellIs" dxfId="3380" priority="166" stopIfTrue="1" operator="equal">
      <formula>A$301</formula>
    </cfRule>
  </conditionalFormatting>
  <conditionalFormatting sqref="A44:D44">
    <cfRule type="cellIs" dxfId="3379" priority="163" stopIfTrue="1" operator="equal">
      <formula>A$255</formula>
    </cfRule>
    <cfRule type="cellIs" dxfId="3378" priority="164" stopIfTrue="1" operator="equal">
      <formula>A$302</formula>
    </cfRule>
  </conditionalFormatting>
  <conditionalFormatting sqref="A45:D45">
    <cfRule type="cellIs" dxfId="3377" priority="161" stopIfTrue="1" operator="equal">
      <formula>A$256</formula>
    </cfRule>
    <cfRule type="cellIs" dxfId="3376" priority="162" stopIfTrue="1" operator="equal">
      <formula>A$303</formula>
    </cfRule>
  </conditionalFormatting>
  <conditionalFormatting sqref="A46:D46">
    <cfRule type="cellIs" dxfId="3375" priority="159" stopIfTrue="1" operator="equal">
      <formula>A$257</formula>
    </cfRule>
    <cfRule type="cellIs" dxfId="3374" priority="160" stopIfTrue="1" operator="equal">
      <formula>A$304</formula>
    </cfRule>
  </conditionalFormatting>
  <conditionalFormatting sqref="A47:D47">
    <cfRule type="cellIs" dxfId="3373" priority="157" stopIfTrue="1" operator="equal">
      <formula>A$258</formula>
    </cfRule>
    <cfRule type="cellIs" dxfId="3372" priority="158" stopIfTrue="1" operator="equal">
      <formula>A$305</formula>
    </cfRule>
  </conditionalFormatting>
  <conditionalFormatting sqref="A48:D48">
    <cfRule type="cellIs" dxfId="3371" priority="155" stopIfTrue="1" operator="equal">
      <formula>A$259</formula>
    </cfRule>
    <cfRule type="cellIs" dxfId="3370" priority="156" stopIfTrue="1" operator="equal">
      <formula>A$306</formula>
    </cfRule>
  </conditionalFormatting>
  <conditionalFormatting sqref="A49:D49">
    <cfRule type="cellIs" dxfId="3369" priority="153" stopIfTrue="1" operator="equal">
      <formula>A$260</formula>
    </cfRule>
    <cfRule type="cellIs" dxfId="3368" priority="154" stopIfTrue="1" operator="equal">
      <formula>A$307</formula>
    </cfRule>
  </conditionalFormatting>
  <conditionalFormatting sqref="A50:D50">
    <cfRule type="cellIs" dxfId="3367" priority="151" stopIfTrue="1" operator="equal">
      <formula>A$261</formula>
    </cfRule>
    <cfRule type="cellIs" dxfId="3366" priority="152" stopIfTrue="1" operator="equal">
      <formula>A$308</formula>
    </cfRule>
  </conditionalFormatting>
  <conditionalFormatting sqref="A51:D51">
    <cfRule type="cellIs" dxfId="3365" priority="149" stopIfTrue="1" operator="equal">
      <formula>A$262</formula>
    </cfRule>
    <cfRule type="cellIs" dxfId="3364" priority="150" stopIfTrue="1" operator="equal">
      <formula>A$309</formula>
    </cfRule>
  </conditionalFormatting>
  <conditionalFormatting sqref="A52:D52">
    <cfRule type="cellIs" dxfId="3363" priority="147" stopIfTrue="1" operator="equal">
      <formula>A$263</formula>
    </cfRule>
    <cfRule type="cellIs" dxfId="3362" priority="148" stopIfTrue="1" operator="equal">
      <formula>A$310</formula>
    </cfRule>
  </conditionalFormatting>
  <conditionalFormatting sqref="A53:D53">
    <cfRule type="cellIs" dxfId="3361" priority="145" stopIfTrue="1" operator="equal">
      <formula>A$264</formula>
    </cfRule>
    <cfRule type="cellIs" dxfId="3360" priority="146" stopIfTrue="1" operator="equal">
      <formula>A$311</formula>
    </cfRule>
  </conditionalFormatting>
  <conditionalFormatting sqref="A54:D54">
    <cfRule type="cellIs" dxfId="3359" priority="143" stopIfTrue="1" operator="equal">
      <formula>A$265</formula>
    </cfRule>
    <cfRule type="cellIs" dxfId="3358" priority="144" stopIfTrue="1" operator="equal">
      <formula>A$312</formula>
    </cfRule>
  </conditionalFormatting>
  <conditionalFormatting sqref="A55:D55">
    <cfRule type="cellIs" dxfId="3357" priority="141" stopIfTrue="1" operator="equal">
      <formula>A$266</formula>
    </cfRule>
    <cfRule type="cellIs" dxfId="3356" priority="142" stopIfTrue="1" operator="equal">
      <formula>A$313</formula>
    </cfRule>
  </conditionalFormatting>
  <conditionalFormatting sqref="A56:D56">
    <cfRule type="cellIs" dxfId="3355" priority="139" stopIfTrue="1" operator="equal">
      <formula>A$267</formula>
    </cfRule>
    <cfRule type="cellIs" dxfId="3354" priority="140" stopIfTrue="1" operator="equal">
      <formula>A$314</formula>
    </cfRule>
  </conditionalFormatting>
  <conditionalFormatting sqref="L35">
    <cfRule type="cellIs" dxfId="3353" priority="137" stopIfTrue="1" operator="equal">
      <formula>L$245</formula>
    </cfRule>
    <cfRule type="cellIs" dxfId="3352" priority="138" stopIfTrue="1" operator="equal">
      <formula>L$292</formula>
    </cfRule>
  </conditionalFormatting>
  <conditionalFormatting sqref="L36">
    <cfRule type="cellIs" dxfId="3351" priority="135" stopIfTrue="1" operator="equal">
      <formula>L$247</formula>
    </cfRule>
    <cfRule type="cellIs" dxfId="3350" priority="136" stopIfTrue="1" operator="equal">
      <formula>L$294</formula>
    </cfRule>
  </conditionalFormatting>
  <conditionalFormatting sqref="L37">
    <cfRule type="cellIs" dxfId="3349" priority="133" stopIfTrue="1" operator="equal">
      <formula>L$248</formula>
    </cfRule>
    <cfRule type="cellIs" dxfId="3348" priority="134" stopIfTrue="1" operator="equal">
      <formula>L$295</formula>
    </cfRule>
  </conditionalFormatting>
  <conditionalFormatting sqref="L38">
    <cfRule type="cellIs" dxfId="3347" priority="131" stopIfTrue="1" operator="equal">
      <formula>L$249</formula>
    </cfRule>
    <cfRule type="cellIs" dxfId="3346" priority="132" stopIfTrue="1" operator="equal">
      <formula>L$296</formula>
    </cfRule>
  </conditionalFormatting>
  <conditionalFormatting sqref="L39">
    <cfRule type="cellIs" dxfId="3345" priority="129" stopIfTrue="1" operator="equal">
      <formula>L$250</formula>
    </cfRule>
    <cfRule type="cellIs" dxfId="3344" priority="130" stopIfTrue="1" operator="equal">
      <formula>L$297</formula>
    </cfRule>
  </conditionalFormatting>
  <conditionalFormatting sqref="L40">
    <cfRule type="cellIs" dxfId="3343" priority="127" stopIfTrue="1" operator="equal">
      <formula>L$251</formula>
    </cfRule>
    <cfRule type="cellIs" dxfId="3342" priority="128" stopIfTrue="1" operator="equal">
      <formula>L$298</formula>
    </cfRule>
  </conditionalFormatting>
  <conditionalFormatting sqref="L41">
    <cfRule type="cellIs" dxfId="3341" priority="125" stopIfTrue="1" operator="equal">
      <formula>L$252</formula>
    </cfRule>
    <cfRule type="cellIs" dxfId="3340" priority="126" stopIfTrue="1" operator="equal">
      <formula>L$299</formula>
    </cfRule>
  </conditionalFormatting>
  <conditionalFormatting sqref="L42">
    <cfRule type="cellIs" dxfId="3339" priority="123" stopIfTrue="1" operator="equal">
      <formula>L$253</formula>
    </cfRule>
    <cfRule type="cellIs" dxfId="3338" priority="124" stopIfTrue="1" operator="equal">
      <formula>L$300</formula>
    </cfRule>
  </conditionalFormatting>
  <conditionalFormatting sqref="L43">
    <cfRule type="cellIs" dxfId="3337" priority="121" stopIfTrue="1" operator="equal">
      <formula>L$254</formula>
    </cfRule>
    <cfRule type="cellIs" dxfId="3336" priority="122" stopIfTrue="1" operator="equal">
      <formula>L$301</formula>
    </cfRule>
  </conditionalFormatting>
  <conditionalFormatting sqref="L44">
    <cfRule type="cellIs" dxfId="3335" priority="119" stopIfTrue="1" operator="equal">
      <formula>L$255</formula>
    </cfRule>
    <cfRule type="cellIs" dxfId="3334" priority="120" stopIfTrue="1" operator="equal">
      <formula>L$302</formula>
    </cfRule>
  </conditionalFormatting>
  <conditionalFormatting sqref="L45">
    <cfRule type="cellIs" dxfId="3333" priority="117" stopIfTrue="1" operator="equal">
      <formula>L$256</formula>
    </cfRule>
    <cfRule type="cellIs" dxfId="3332" priority="118" stopIfTrue="1" operator="equal">
      <formula>L$303</formula>
    </cfRule>
  </conditionalFormatting>
  <conditionalFormatting sqref="L46">
    <cfRule type="cellIs" dxfId="3331" priority="115" stopIfTrue="1" operator="equal">
      <formula>L$257</formula>
    </cfRule>
    <cfRule type="cellIs" dxfId="3330" priority="116" stopIfTrue="1" operator="equal">
      <formula>L$304</formula>
    </cfRule>
  </conditionalFormatting>
  <conditionalFormatting sqref="L47">
    <cfRule type="cellIs" dxfId="3329" priority="113" stopIfTrue="1" operator="equal">
      <formula>L$258</formula>
    </cfRule>
    <cfRule type="cellIs" dxfId="3328" priority="114" stopIfTrue="1" operator="equal">
      <formula>L$305</formula>
    </cfRule>
  </conditionalFormatting>
  <conditionalFormatting sqref="L48">
    <cfRule type="cellIs" dxfId="3327" priority="111" stopIfTrue="1" operator="equal">
      <formula>L$259</formula>
    </cfRule>
    <cfRule type="cellIs" dxfId="3326" priority="112" stopIfTrue="1" operator="equal">
      <formula>L$306</formula>
    </cfRule>
  </conditionalFormatting>
  <conditionalFormatting sqref="L49">
    <cfRule type="cellIs" dxfId="3325" priority="109" stopIfTrue="1" operator="equal">
      <formula>L$260</formula>
    </cfRule>
    <cfRule type="cellIs" dxfId="3324" priority="110" stopIfTrue="1" operator="equal">
      <formula>L$307</formula>
    </cfRule>
  </conditionalFormatting>
  <conditionalFormatting sqref="L50">
    <cfRule type="cellIs" dxfId="3323" priority="107" stopIfTrue="1" operator="equal">
      <formula>L$261</formula>
    </cfRule>
    <cfRule type="cellIs" dxfId="3322" priority="108" stopIfTrue="1" operator="equal">
      <formula>L$308</formula>
    </cfRule>
  </conditionalFormatting>
  <conditionalFormatting sqref="L51">
    <cfRule type="cellIs" dxfId="3321" priority="105" stopIfTrue="1" operator="equal">
      <formula>L$262</formula>
    </cfRule>
    <cfRule type="cellIs" dxfId="3320" priority="106" stopIfTrue="1" operator="equal">
      <formula>L$309</formula>
    </cfRule>
  </conditionalFormatting>
  <conditionalFormatting sqref="L52">
    <cfRule type="cellIs" dxfId="3319" priority="103" stopIfTrue="1" operator="equal">
      <formula>L$263</formula>
    </cfRule>
    <cfRule type="cellIs" dxfId="3318" priority="104" stopIfTrue="1" operator="equal">
      <formula>L$310</formula>
    </cfRule>
  </conditionalFormatting>
  <conditionalFormatting sqref="L53">
    <cfRule type="cellIs" dxfId="3317" priority="101" stopIfTrue="1" operator="equal">
      <formula>L$264</formula>
    </cfRule>
    <cfRule type="cellIs" dxfId="3316" priority="102" stopIfTrue="1" operator="equal">
      <formula>L$311</formula>
    </cfRule>
  </conditionalFormatting>
  <conditionalFormatting sqref="L54">
    <cfRule type="cellIs" dxfId="3315" priority="99" stopIfTrue="1" operator="equal">
      <formula>L$265</formula>
    </cfRule>
    <cfRule type="cellIs" dxfId="3314" priority="100" stopIfTrue="1" operator="equal">
      <formula>L$312</formula>
    </cfRule>
  </conditionalFormatting>
  <conditionalFormatting sqref="L55">
    <cfRule type="cellIs" dxfId="3313" priority="97" stopIfTrue="1" operator="equal">
      <formula>L$266</formula>
    </cfRule>
    <cfRule type="cellIs" dxfId="3312" priority="98" stopIfTrue="1" operator="equal">
      <formula>L$313</formula>
    </cfRule>
  </conditionalFormatting>
  <conditionalFormatting sqref="L56">
    <cfRule type="cellIs" dxfId="3311" priority="95" stopIfTrue="1" operator="equal">
      <formula>L$267</formula>
    </cfRule>
    <cfRule type="cellIs" dxfId="3310" priority="96" stopIfTrue="1" operator="equal">
      <formula>L$314</formula>
    </cfRule>
  </conditionalFormatting>
  <conditionalFormatting sqref="K12">
    <cfRule type="cellIs" dxfId="3309" priority="93" stopIfTrue="1" operator="equal">
      <formula>K$221</formula>
    </cfRule>
    <cfRule type="cellIs" dxfId="3308" priority="94" stopIfTrue="1" operator="equal">
      <formula>K$268</formula>
    </cfRule>
  </conditionalFormatting>
  <conditionalFormatting sqref="K13">
    <cfRule type="cellIs" dxfId="3307" priority="91" stopIfTrue="1" operator="equal">
      <formula>K$223</formula>
    </cfRule>
    <cfRule type="cellIs" dxfId="3306" priority="92" stopIfTrue="1" operator="equal">
      <formula>K$270</formula>
    </cfRule>
  </conditionalFormatting>
  <conditionalFormatting sqref="K14">
    <cfRule type="cellIs" dxfId="3305" priority="89" stopIfTrue="1" operator="equal">
      <formula>K$224</formula>
    </cfRule>
    <cfRule type="cellIs" dxfId="3304" priority="90" stopIfTrue="1" operator="equal">
      <formula>K$271</formula>
    </cfRule>
  </conditionalFormatting>
  <conditionalFormatting sqref="K15">
    <cfRule type="cellIs" dxfId="3303" priority="87" stopIfTrue="1" operator="equal">
      <formula>K$225</formula>
    </cfRule>
    <cfRule type="cellIs" dxfId="3302" priority="88" stopIfTrue="1" operator="equal">
      <formula>K$272</formula>
    </cfRule>
  </conditionalFormatting>
  <conditionalFormatting sqref="K16">
    <cfRule type="cellIs" dxfId="3301" priority="85" stopIfTrue="1" operator="equal">
      <formula>K$226</formula>
    </cfRule>
    <cfRule type="cellIs" dxfId="3300" priority="86" stopIfTrue="1" operator="equal">
      <formula>K$273</formula>
    </cfRule>
  </conditionalFormatting>
  <conditionalFormatting sqref="K17">
    <cfRule type="cellIs" dxfId="3299" priority="83" stopIfTrue="1" operator="equal">
      <formula>K$227</formula>
    </cfRule>
    <cfRule type="cellIs" dxfId="3298" priority="84" stopIfTrue="1" operator="equal">
      <formula>K$274</formula>
    </cfRule>
  </conditionalFormatting>
  <conditionalFormatting sqref="K18">
    <cfRule type="cellIs" dxfId="3297" priority="81" stopIfTrue="1" operator="equal">
      <formula>K$228</formula>
    </cfRule>
    <cfRule type="cellIs" dxfId="3296" priority="82" stopIfTrue="1" operator="equal">
      <formula>K$275</formula>
    </cfRule>
  </conditionalFormatting>
  <conditionalFormatting sqref="K19">
    <cfRule type="cellIs" dxfId="3295" priority="79" stopIfTrue="1" operator="equal">
      <formula>K$229</formula>
    </cfRule>
    <cfRule type="cellIs" dxfId="3294" priority="80" stopIfTrue="1" operator="equal">
      <formula>K$276</formula>
    </cfRule>
  </conditionalFormatting>
  <conditionalFormatting sqref="K20">
    <cfRule type="cellIs" dxfId="3293" priority="77" stopIfTrue="1" operator="equal">
      <formula>K$230</formula>
    </cfRule>
    <cfRule type="cellIs" dxfId="3292" priority="78" stopIfTrue="1" operator="equal">
      <formula>K$277</formula>
    </cfRule>
  </conditionalFormatting>
  <conditionalFormatting sqref="K21">
    <cfRule type="cellIs" dxfId="3291" priority="75" stopIfTrue="1" operator="equal">
      <formula>K$231</formula>
    </cfRule>
    <cfRule type="cellIs" dxfId="3290" priority="76" stopIfTrue="1" operator="equal">
      <formula>K$278</formula>
    </cfRule>
  </conditionalFormatting>
  <conditionalFormatting sqref="K22">
    <cfRule type="cellIs" dxfId="3289" priority="73" stopIfTrue="1" operator="equal">
      <formula>K$232</formula>
    </cfRule>
    <cfRule type="cellIs" dxfId="3288" priority="74" stopIfTrue="1" operator="equal">
      <formula>K$279</formula>
    </cfRule>
  </conditionalFormatting>
  <conditionalFormatting sqref="K23">
    <cfRule type="cellIs" dxfId="3287" priority="71" stopIfTrue="1" operator="equal">
      <formula>K$233</formula>
    </cfRule>
    <cfRule type="cellIs" dxfId="3286" priority="72" stopIfTrue="1" operator="equal">
      <formula>K$280</formula>
    </cfRule>
  </conditionalFormatting>
  <conditionalFormatting sqref="K24">
    <cfRule type="cellIs" dxfId="3285" priority="69" stopIfTrue="1" operator="equal">
      <formula>K$234</formula>
    </cfRule>
    <cfRule type="cellIs" dxfId="3284" priority="70" stopIfTrue="1" operator="equal">
      <formula>K$281</formula>
    </cfRule>
  </conditionalFormatting>
  <conditionalFormatting sqref="K25">
    <cfRule type="cellIs" dxfId="3283" priority="67" stopIfTrue="1" operator="equal">
      <formula>K$235</formula>
    </cfRule>
    <cfRule type="cellIs" dxfId="3282" priority="68" stopIfTrue="1" operator="equal">
      <formula>K$282</formula>
    </cfRule>
  </conditionalFormatting>
  <conditionalFormatting sqref="K26">
    <cfRule type="cellIs" dxfId="3281" priority="65" stopIfTrue="1" operator="equal">
      <formula>K$236</formula>
    </cfRule>
    <cfRule type="cellIs" dxfId="3280" priority="66" stopIfTrue="1" operator="equal">
      <formula>K$283</formula>
    </cfRule>
  </conditionalFormatting>
  <conditionalFormatting sqref="K27">
    <cfRule type="cellIs" dxfId="3279" priority="63" stopIfTrue="1" operator="equal">
      <formula>K$237</formula>
    </cfRule>
    <cfRule type="cellIs" dxfId="3278" priority="64" stopIfTrue="1" operator="equal">
      <formula>K$284</formula>
    </cfRule>
  </conditionalFormatting>
  <conditionalFormatting sqref="K28">
    <cfRule type="cellIs" dxfId="3277" priority="61" stopIfTrue="1" operator="equal">
      <formula>K$238</formula>
    </cfRule>
    <cfRule type="cellIs" dxfId="3276" priority="62" stopIfTrue="1" operator="equal">
      <formula>K$285</formula>
    </cfRule>
  </conditionalFormatting>
  <conditionalFormatting sqref="K29">
    <cfRule type="cellIs" dxfId="3275" priority="59" stopIfTrue="1" operator="equal">
      <formula>K$239</formula>
    </cfRule>
    <cfRule type="cellIs" dxfId="3274" priority="60" stopIfTrue="1" operator="equal">
      <formula>K$286</formula>
    </cfRule>
  </conditionalFormatting>
  <conditionalFormatting sqref="K30">
    <cfRule type="cellIs" dxfId="3273" priority="57" stopIfTrue="1" operator="equal">
      <formula>K$240</formula>
    </cfRule>
    <cfRule type="cellIs" dxfId="3272" priority="58" stopIfTrue="1" operator="equal">
      <formula>K$287</formula>
    </cfRule>
  </conditionalFormatting>
  <conditionalFormatting sqref="K31">
    <cfRule type="cellIs" dxfId="3271" priority="55" stopIfTrue="1" operator="equal">
      <formula>K$241</formula>
    </cfRule>
    <cfRule type="cellIs" dxfId="3270" priority="56" stopIfTrue="1" operator="equal">
      <formula>K$288</formula>
    </cfRule>
  </conditionalFormatting>
  <conditionalFormatting sqref="K32">
    <cfRule type="cellIs" dxfId="3269" priority="53" stopIfTrue="1" operator="equal">
      <formula>K$242</formula>
    </cfRule>
    <cfRule type="cellIs" dxfId="3268" priority="54" stopIfTrue="1" operator="equal">
      <formula>K$289</formula>
    </cfRule>
  </conditionalFormatting>
  <conditionalFormatting sqref="K33">
    <cfRule type="cellIs" dxfId="3267" priority="51" stopIfTrue="1" operator="equal">
      <formula>K$243</formula>
    </cfRule>
    <cfRule type="cellIs" dxfId="3266" priority="52" stopIfTrue="1" operator="equal">
      <formula>K$290</formula>
    </cfRule>
  </conditionalFormatting>
  <conditionalFormatting sqref="K35">
    <cfRule type="cellIs" dxfId="3265" priority="49" stopIfTrue="1" operator="equal">
      <formula>K$245</formula>
    </cfRule>
    <cfRule type="cellIs" dxfId="3264" priority="50" stopIfTrue="1" operator="equal">
      <formula>K$292</formula>
    </cfRule>
  </conditionalFormatting>
  <conditionalFormatting sqref="K36">
    <cfRule type="cellIs" dxfId="3263" priority="47" stopIfTrue="1" operator="equal">
      <formula>K$247</formula>
    </cfRule>
    <cfRule type="cellIs" dxfId="3262" priority="48" stopIfTrue="1" operator="equal">
      <formula>K$294</formula>
    </cfRule>
  </conditionalFormatting>
  <conditionalFormatting sqref="K37">
    <cfRule type="cellIs" dxfId="3261" priority="45" stopIfTrue="1" operator="equal">
      <formula>K$248</formula>
    </cfRule>
    <cfRule type="cellIs" dxfId="3260" priority="46" stopIfTrue="1" operator="equal">
      <formula>K$295</formula>
    </cfRule>
  </conditionalFormatting>
  <conditionalFormatting sqref="K38">
    <cfRule type="cellIs" dxfId="3259" priority="43" stopIfTrue="1" operator="equal">
      <formula>K$249</formula>
    </cfRule>
    <cfRule type="cellIs" dxfId="3258" priority="44" stopIfTrue="1" operator="equal">
      <formula>K$296</formula>
    </cfRule>
  </conditionalFormatting>
  <conditionalFormatting sqref="K39">
    <cfRule type="cellIs" dxfId="3257" priority="41" stopIfTrue="1" operator="equal">
      <formula>K$250</formula>
    </cfRule>
    <cfRule type="cellIs" dxfId="3256" priority="42" stopIfTrue="1" operator="equal">
      <formula>K$297</formula>
    </cfRule>
  </conditionalFormatting>
  <conditionalFormatting sqref="K40">
    <cfRule type="cellIs" dxfId="3255" priority="39" stopIfTrue="1" operator="equal">
      <formula>K$251</formula>
    </cfRule>
    <cfRule type="cellIs" dxfId="3254" priority="40" stopIfTrue="1" operator="equal">
      <formula>K$298</formula>
    </cfRule>
  </conditionalFormatting>
  <conditionalFormatting sqref="K41">
    <cfRule type="cellIs" dxfId="3253" priority="37" stopIfTrue="1" operator="equal">
      <formula>K$252</formula>
    </cfRule>
    <cfRule type="cellIs" dxfId="3252" priority="38" stopIfTrue="1" operator="equal">
      <formula>K$299</formula>
    </cfRule>
  </conditionalFormatting>
  <conditionalFormatting sqref="K42">
    <cfRule type="cellIs" dxfId="3251" priority="35" stopIfTrue="1" operator="equal">
      <formula>K$253</formula>
    </cfRule>
    <cfRule type="cellIs" dxfId="3250" priority="36" stopIfTrue="1" operator="equal">
      <formula>K$300</formula>
    </cfRule>
  </conditionalFormatting>
  <conditionalFormatting sqref="K43">
    <cfRule type="cellIs" dxfId="3249" priority="33" stopIfTrue="1" operator="equal">
      <formula>K$254</formula>
    </cfRule>
    <cfRule type="cellIs" dxfId="3248" priority="34" stopIfTrue="1" operator="equal">
      <formula>K$301</formula>
    </cfRule>
  </conditionalFormatting>
  <conditionalFormatting sqref="K44">
    <cfRule type="cellIs" dxfId="3247" priority="31" stopIfTrue="1" operator="equal">
      <formula>K$255</formula>
    </cfRule>
    <cfRule type="cellIs" dxfId="3246" priority="32" stopIfTrue="1" operator="equal">
      <formula>K$302</formula>
    </cfRule>
  </conditionalFormatting>
  <conditionalFormatting sqref="K45">
    <cfRule type="cellIs" dxfId="3245" priority="29" stopIfTrue="1" operator="equal">
      <formula>K$256</formula>
    </cfRule>
    <cfRule type="cellIs" dxfId="3244" priority="30" stopIfTrue="1" operator="equal">
      <formula>K$303</formula>
    </cfRule>
  </conditionalFormatting>
  <conditionalFormatting sqref="K46">
    <cfRule type="cellIs" dxfId="3243" priority="27" stopIfTrue="1" operator="equal">
      <formula>K$257</formula>
    </cfRule>
    <cfRule type="cellIs" dxfId="3242" priority="28" stopIfTrue="1" operator="equal">
      <formula>K$304</formula>
    </cfRule>
  </conditionalFormatting>
  <conditionalFormatting sqref="K47">
    <cfRule type="cellIs" dxfId="3241" priority="25" stopIfTrue="1" operator="equal">
      <formula>K$258</formula>
    </cfRule>
    <cfRule type="cellIs" dxfId="3240" priority="26" stopIfTrue="1" operator="equal">
      <formula>K$305</formula>
    </cfRule>
  </conditionalFormatting>
  <conditionalFormatting sqref="K48">
    <cfRule type="cellIs" dxfId="3239" priority="23" stopIfTrue="1" operator="equal">
      <formula>K$259</formula>
    </cfRule>
    <cfRule type="cellIs" dxfId="3238" priority="24" stopIfTrue="1" operator="equal">
      <formula>K$306</formula>
    </cfRule>
  </conditionalFormatting>
  <conditionalFormatting sqref="K49">
    <cfRule type="cellIs" dxfId="3237" priority="21" stopIfTrue="1" operator="equal">
      <formula>K$260</formula>
    </cfRule>
    <cfRule type="cellIs" dxfId="3236" priority="22" stopIfTrue="1" operator="equal">
      <formula>K$307</formula>
    </cfRule>
  </conditionalFormatting>
  <conditionalFormatting sqref="K50">
    <cfRule type="cellIs" dxfId="3235" priority="19" stopIfTrue="1" operator="equal">
      <formula>K$261</formula>
    </cfRule>
    <cfRule type="cellIs" dxfId="3234" priority="20" stopIfTrue="1" operator="equal">
      <formula>K$308</formula>
    </cfRule>
  </conditionalFormatting>
  <conditionalFormatting sqref="K51">
    <cfRule type="cellIs" dxfId="3233" priority="17" stopIfTrue="1" operator="equal">
      <formula>K$262</formula>
    </cfRule>
    <cfRule type="cellIs" dxfId="3232" priority="18" stopIfTrue="1" operator="equal">
      <formula>K$309</formula>
    </cfRule>
  </conditionalFormatting>
  <conditionalFormatting sqref="K52">
    <cfRule type="cellIs" dxfId="3231" priority="15" stopIfTrue="1" operator="equal">
      <formula>K$263</formula>
    </cfRule>
    <cfRule type="cellIs" dxfId="3230" priority="16" stopIfTrue="1" operator="equal">
      <formula>K$310</formula>
    </cfRule>
  </conditionalFormatting>
  <conditionalFormatting sqref="K53">
    <cfRule type="cellIs" dxfId="3229" priority="13" stopIfTrue="1" operator="equal">
      <formula>K$264</formula>
    </cfRule>
    <cfRule type="cellIs" dxfId="3228" priority="14" stopIfTrue="1" operator="equal">
      <formula>K$311</formula>
    </cfRule>
  </conditionalFormatting>
  <conditionalFormatting sqref="K54">
    <cfRule type="cellIs" dxfId="3227" priority="11" stopIfTrue="1" operator="equal">
      <formula>K$265</formula>
    </cfRule>
    <cfRule type="cellIs" dxfId="3226" priority="12" stopIfTrue="1" operator="equal">
      <formula>K$312</formula>
    </cfRule>
  </conditionalFormatting>
  <conditionalFormatting sqref="K55">
    <cfRule type="cellIs" dxfId="3225" priority="9" stopIfTrue="1" operator="equal">
      <formula>K$266</formula>
    </cfRule>
    <cfRule type="cellIs" dxfId="3224" priority="10" stopIfTrue="1" operator="equal">
      <formula>K$313</formula>
    </cfRule>
  </conditionalFormatting>
  <conditionalFormatting sqref="K56">
    <cfRule type="cellIs" dxfId="3223" priority="7" stopIfTrue="1" operator="equal">
      <formula>K$267</formula>
    </cfRule>
    <cfRule type="cellIs" dxfId="3222" priority="8" stopIfTrue="1" operator="equal">
      <formula>K$314</formula>
    </cfRule>
  </conditionalFormatting>
  <conditionalFormatting sqref="L10 A10">
    <cfRule type="cellIs" dxfId="3221" priority="5" stopIfTrue="1" operator="equal">
      <formula>A$217</formula>
    </cfRule>
    <cfRule type="cellIs" dxfId="3220" priority="6" stopIfTrue="1" operator="equal">
      <formula>A$264</formula>
    </cfRule>
  </conditionalFormatting>
  <conditionalFormatting sqref="A10">
    <cfRule type="cellIs" dxfId="3219" priority="3" stopIfTrue="1" operator="equal">
      <formula>A$217</formula>
    </cfRule>
    <cfRule type="cellIs" dxfId="3218" priority="4" stopIfTrue="1" operator="equal">
      <formula>A$264</formula>
    </cfRule>
  </conditionalFormatting>
  <conditionalFormatting sqref="A57">
    <cfRule type="cellIs" dxfId="3217" priority="1" stopIfTrue="1" operator="equal">
      <formula>A$486</formula>
    </cfRule>
    <cfRule type="cellIs" dxfId="3216" priority="2" stopIfTrue="1" operator="equal">
      <formula>A$533</formula>
    </cfRule>
  </conditionalFormatting>
  <hyperlinks>
    <hyperlink ref="L58" r:id="rId4" location="!/view/sk/VBD_DEM/om7007rr/v_om7007rr_00_00_00_sk"/>
    <hyperlink ref="O3" location="Obsah_Contents!A1" display="Obsah / Contents"/>
  </hyperlinks>
  <printOptions horizontalCentered="1"/>
  <pageMargins left="1.4173228346456694" right="1.4173228346456694" top="1.7322834645669292" bottom="1.7322834645669292" header="0" footer="1.5748031496062993"/>
  <pageSetup paperSize="9" scale="95" pageOrder="overThenDown" orientation="portrait" r:id="rId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outlinePr showOutlineSymbols="0"/>
  </sheetPr>
  <dimension ref="A1:FI79"/>
  <sheetViews>
    <sheetView showGridLines="0" showOutlineSymbols="0" topLeftCell="A22" zoomScaleNormal="100" zoomScaleSheetLayoutView="100" workbookViewId="0">
      <selection activeCell="O2" sqref="O2"/>
    </sheetView>
  </sheetViews>
  <sheetFormatPr defaultColWidth="9" defaultRowHeight="14.4" customHeight="1" outlineLevelRow="1" x14ac:dyDescent="0.2"/>
  <cols>
    <col min="1" max="1" width="5.09765625" style="1234" customWidth="1"/>
    <col min="2" max="2" width="6.09765625" style="299" customWidth="1"/>
    <col min="3" max="4" width="6.09765625" style="210" customWidth="1"/>
    <col min="5" max="6" width="6.19921875" style="210" customWidth="1"/>
    <col min="7" max="11" width="5.3984375" style="210" customWidth="1"/>
    <col min="12" max="12" width="5.3984375" style="1289" customWidth="1"/>
    <col min="13" max="16384" width="9" style="210"/>
  </cols>
  <sheetData>
    <row r="1" spans="1:165" s="808" customFormat="1" ht="15" customHeight="1" x14ac:dyDescent="0.3">
      <c r="A1" s="986" t="s">
        <v>0</v>
      </c>
      <c r="B1" s="1298"/>
      <c r="C1" s="1048"/>
      <c r="D1" s="1049"/>
      <c r="E1" s="1049"/>
      <c r="F1" s="1048"/>
      <c r="G1" s="1049"/>
      <c r="H1" s="1049"/>
      <c r="I1" s="1299"/>
      <c r="J1" s="1051"/>
      <c r="K1" s="1052"/>
      <c r="L1" s="1300" t="s">
        <v>1</v>
      </c>
    </row>
    <row r="2" spans="1:165" s="1212" customFormat="1" ht="15" customHeight="1" x14ac:dyDescent="0.3">
      <c r="A2" s="1301"/>
      <c r="B2" s="1302"/>
      <c r="C2" s="1303"/>
      <c r="D2" s="1303"/>
      <c r="E2" s="1303"/>
      <c r="F2" s="1303"/>
      <c r="G2" s="1303"/>
      <c r="H2" s="1303"/>
      <c r="I2" s="1304"/>
      <c r="J2" s="1305"/>
      <c r="K2" s="1306"/>
      <c r="O2" s="1446" t="s">
        <v>430</v>
      </c>
    </row>
    <row r="3" spans="1:165" s="812" customFormat="1" ht="14.1" customHeight="1" x14ac:dyDescent="0.3">
      <c r="A3" s="809" t="s">
        <v>240</v>
      </c>
      <c r="B3" s="1307"/>
      <c r="C3" s="811"/>
      <c r="D3" s="811"/>
      <c r="E3" s="811"/>
      <c r="F3" s="811"/>
      <c r="G3" s="811"/>
      <c r="H3" s="811"/>
      <c r="I3" s="811"/>
      <c r="K3" s="813"/>
    </row>
    <row r="4" spans="1:165" s="818" customFormat="1" ht="14.1" customHeight="1" x14ac:dyDescent="0.3">
      <c r="A4" s="814" t="s">
        <v>352</v>
      </c>
      <c r="B4" s="1308"/>
      <c r="C4" s="816"/>
      <c r="D4" s="816"/>
      <c r="E4" s="816"/>
      <c r="F4" s="816"/>
      <c r="G4" s="817"/>
      <c r="H4" s="817"/>
      <c r="I4" s="817"/>
      <c r="K4" s="817"/>
    </row>
    <row r="5" spans="1:165" s="1225" customFormat="1" ht="14.4" hidden="1" customHeight="1" outlineLevel="1" x14ac:dyDescent="0.3">
      <c r="A5" s="1309"/>
      <c r="B5" s="1310"/>
      <c r="C5" s="993"/>
      <c r="D5" s="993"/>
      <c r="E5" s="993"/>
      <c r="F5" s="993"/>
      <c r="G5" s="1223"/>
      <c r="H5" s="993"/>
      <c r="I5" s="993"/>
      <c r="J5" s="993"/>
      <c r="K5" s="993"/>
      <c r="L5" s="1311"/>
    </row>
    <row r="6" spans="1:165" s="1316" customFormat="1" ht="12" customHeight="1" collapsed="1" x14ac:dyDescent="0.3">
      <c r="A6" s="1312" t="s">
        <v>381</v>
      </c>
      <c r="B6" s="1313"/>
      <c r="C6" s="1314"/>
      <c r="D6" s="1314"/>
      <c r="E6" s="1314"/>
      <c r="F6" s="1314"/>
      <c r="G6" s="1315"/>
      <c r="H6" s="1314"/>
      <c r="I6" s="1314"/>
      <c r="J6" s="1314"/>
      <c r="K6" s="1314"/>
      <c r="L6" s="823" t="s">
        <v>382</v>
      </c>
    </row>
    <row r="7" spans="1:165" s="1312" customFormat="1" ht="12" customHeight="1" thickBot="1" x14ac:dyDescent="0.35">
      <c r="A7" s="1312" t="s">
        <v>156</v>
      </c>
      <c r="B7" s="1317"/>
      <c r="C7" s="1318"/>
      <c r="D7" s="1319"/>
      <c r="E7" s="1319"/>
      <c r="F7" s="1319"/>
      <c r="G7" s="350"/>
      <c r="H7" s="1319"/>
      <c r="I7" s="1319"/>
      <c r="J7" s="1319"/>
      <c r="K7" s="1319"/>
      <c r="L7" s="1320" t="s">
        <v>157</v>
      </c>
    </row>
    <row r="8" spans="1:165" s="1328" customFormat="1" ht="14.1" customHeight="1" x14ac:dyDescent="0.3">
      <c r="A8" s="1321" t="s">
        <v>355</v>
      </c>
      <c r="B8" s="1322"/>
      <c r="C8" s="1323" t="s">
        <v>383</v>
      </c>
      <c r="D8" s="1324"/>
      <c r="E8" s="1324"/>
      <c r="F8" s="1324"/>
      <c r="G8" s="1325"/>
      <c r="H8" s="1324"/>
      <c r="I8" s="1324"/>
      <c r="J8" s="1324"/>
      <c r="K8" s="1326"/>
      <c r="L8" s="1327" t="s">
        <v>357</v>
      </c>
      <c r="M8" s="1438"/>
      <c r="N8" s="1438"/>
      <c r="O8" s="1438"/>
      <c r="P8" s="1438"/>
      <c r="Q8" s="1438"/>
      <c r="R8" s="1438"/>
      <c r="S8" s="1438"/>
      <c r="T8" s="1438"/>
      <c r="U8" s="1438"/>
      <c r="V8" s="1438"/>
      <c r="W8" s="1438"/>
      <c r="X8" s="1438"/>
      <c r="Y8" s="1438"/>
      <c r="Z8" s="1438"/>
      <c r="AA8" s="1438"/>
      <c r="AB8" s="1438"/>
      <c r="AC8" s="1438"/>
      <c r="AD8" s="1438"/>
      <c r="AE8" s="1438"/>
      <c r="AF8" s="1438"/>
      <c r="AG8" s="1438"/>
      <c r="AH8" s="1438"/>
      <c r="AI8" s="1438"/>
      <c r="AJ8" s="1438"/>
      <c r="AK8" s="1438"/>
      <c r="AL8" s="1438"/>
      <c r="AM8" s="1438"/>
      <c r="AN8" s="1438"/>
      <c r="AO8" s="1438"/>
      <c r="AP8" s="1438"/>
      <c r="AQ8" s="1438"/>
      <c r="AR8" s="1438"/>
      <c r="AS8" s="1438"/>
      <c r="AT8" s="1438"/>
      <c r="AU8" s="1438"/>
      <c r="AV8" s="1438"/>
      <c r="AW8" s="1438"/>
      <c r="AX8" s="1438"/>
      <c r="AY8" s="1438"/>
      <c r="AZ8" s="1438"/>
      <c r="BA8" s="1438"/>
      <c r="BB8" s="1438"/>
      <c r="BC8" s="1438"/>
      <c r="BD8" s="1438"/>
      <c r="BE8" s="1438"/>
      <c r="BF8" s="1438"/>
      <c r="BG8" s="1438"/>
      <c r="BH8" s="1438"/>
      <c r="BI8" s="1438"/>
      <c r="BJ8" s="1438"/>
      <c r="BK8" s="1438"/>
      <c r="BL8" s="1438"/>
      <c r="BM8" s="1438"/>
      <c r="BN8" s="1438"/>
      <c r="BO8" s="1438"/>
      <c r="BP8" s="1438"/>
      <c r="BQ8" s="1438"/>
      <c r="BR8" s="1438"/>
      <c r="BS8" s="1438"/>
      <c r="BT8" s="1438"/>
      <c r="BU8" s="1438"/>
      <c r="BV8" s="1438"/>
      <c r="BW8" s="1438"/>
      <c r="BX8" s="1438"/>
      <c r="BY8" s="1438"/>
      <c r="BZ8" s="1438"/>
      <c r="CA8" s="1438"/>
      <c r="CB8" s="1438"/>
      <c r="CC8" s="1438"/>
      <c r="CD8" s="1438"/>
      <c r="CE8" s="1438"/>
      <c r="CF8" s="1438"/>
      <c r="CG8" s="1438"/>
      <c r="CH8" s="1438"/>
      <c r="CI8" s="1438"/>
      <c r="CJ8" s="1438"/>
      <c r="CK8" s="1438"/>
      <c r="CL8" s="1438"/>
      <c r="CM8" s="1438"/>
      <c r="CN8" s="1438"/>
      <c r="CO8" s="1438"/>
      <c r="CP8" s="1438"/>
      <c r="CQ8" s="1438"/>
      <c r="CR8" s="1438"/>
      <c r="CS8" s="1438"/>
      <c r="CT8" s="1438"/>
      <c r="CU8" s="1438"/>
      <c r="CV8" s="1438"/>
      <c r="CW8" s="1438"/>
      <c r="CX8" s="1438"/>
      <c r="CY8" s="1438"/>
      <c r="CZ8" s="1438"/>
      <c r="DA8" s="1438"/>
      <c r="DB8" s="1438"/>
      <c r="DC8" s="1438"/>
      <c r="DD8" s="1438"/>
      <c r="DE8" s="1438"/>
      <c r="DF8" s="1438"/>
      <c r="DG8" s="1438"/>
      <c r="DH8" s="1438"/>
      <c r="DI8" s="1438"/>
      <c r="DJ8" s="1438"/>
      <c r="DK8" s="1438"/>
      <c r="DL8" s="1438"/>
      <c r="DM8" s="1438"/>
      <c r="DN8" s="1438"/>
      <c r="DO8" s="1438"/>
      <c r="DP8" s="1438"/>
      <c r="DQ8" s="1438"/>
      <c r="DR8" s="1438"/>
      <c r="DS8" s="1438"/>
      <c r="DT8" s="1438"/>
      <c r="DU8" s="1438"/>
      <c r="DV8" s="1438"/>
      <c r="DW8" s="1438"/>
      <c r="DX8" s="1438"/>
      <c r="DY8" s="1438"/>
      <c r="DZ8" s="1438"/>
      <c r="EA8" s="1438"/>
      <c r="EB8" s="1438"/>
      <c r="EC8" s="1438"/>
      <c r="ED8" s="1438"/>
      <c r="EE8" s="1438"/>
      <c r="EF8" s="1438"/>
      <c r="EG8" s="1438"/>
      <c r="EH8" s="1438"/>
      <c r="EI8" s="1438"/>
      <c r="EJ8" s="1438"/>
      <c r="EK8" s="1438"/>
      <c r="EL8" s="1438"/>
      <c r="EM8" s="1438"/>
      <c r="EN8" s="1438"/>
      <c r="EO8" s="1438"/>
      <c r="EP8" s="1438"/>
      <c r="EQ8" s="1438"/>
      <c r="ER8" s="1438"/>
      <c r="ES8" s="1438"/>
      <c r="ET8" s="1438"/>
      <c r="EU8" s="1438"/>
      <c r="EV8" s="1438"/>
      <c r="EW8" s="1438"/>
      <c r="EX8" s="1438"/>
      <c r="EY8" s="1438"/>
      <c r="EZ8" s="1438"/>
      <c r="FA8" s="1438"/>
      <c r="FB8" s="1438"/>
      <c r="FC8" s="1438"/>
      <c r="FD8" s="1438"/>
      <c r="FE8" s="1438"/>
      <c r="FF8" s="1438"/>
      <c r="FG8" s="1438"/>
      <c r="FH8" s="1438"/>
      <c r="FI8" s="1438"/>
    </row>
    <row r="9" spans="1:165" s="57" customFormat="1" ht="14.1" customHeight="1" x14ac:dyDescent="0.3">
      <c r="A9" s="1655" t="s">
        <v>358</v>
      </c>
      <c r="B9" s="1371" t="s">
        <v>359</v>
      </c>
      <c r="C9" s="1330"/>
      <c r="D9" s="1330"/>
      <c r="E9" s="1330"/>
      <c r="F9" s="1331"/>
      <c r="G9" s="1332" t="s">
        <v>360</v>
      </c>
      <c r="H9" s="1330"/>
      <c r="I9" s="1330"/>
      <c r="J9" s="1330"/>
      <c r="K9" s="1331"/>
      <c r="L9" s="1657" t="s">
        <v>361</v>
      </c>
    </row>
    <row r="10" spans="1:165" s="57" customFormat="1" ht="14.1" customHeight="1" thickBot="1" x14ac:dyDescent="0.35">
      <c r="A10" s="1656"/>
      <c r="B10" s="1333" t="s">
        <v>422</v>
      </c>
      <c r="C10" s="1333">
        <v>2019</v>
      </c>
      <c r="D10" s="1333">
        <v>2020</v>
      </c>
      <c r="E10" s="1333">
        <v>2021</v>
      </c>
      <c r="F10" s="1333">
        <v>2022</v>
      </c>
      <c r="G10" s="1333">
        <v>2018</v>
      </c>
      <c r="H10" s="1333">
        <v>2019</v>
      </c>
      <c r="I10" s="1333">
        <v>2020</v>
      </c>
      <c r="J10" s="1333">
        <v>2021</v>
      </c>
      <c r="K10" s="1333">
        <v>2022</v>
      </c>
      <c r="L10" s="1658"/>
    </row>
    <row r="11" spans="1:165" s="57" customFormat="1" ht="14.1" customHeight="1" x14ac:dyDescent="0.3">
      <c r="A11" s="1334" t="s">
        <v>248</v>
      </c>
      <c r="B11" s="1335"/>
      <c r="C11" s="1336"/>
      <c r="D11" s="1336"/>
      <c r="E11" s="1336"/>
      <c r="F11" s="1337"/>
      <c r="G11" s="1260"/>
      <c r="H11" s="1336"/>
      <c r="I11" s="1336"/>
      <c r="J11" s="1336"/>
      <c r="K11" s="1336"/>
      <c r="L11" s="1338" t="s">
        <v>31</v>
      </c>
    </row>
    <row r="12" spans="1:165" s="57" customFormat="1" ht="11.85" customHeight="1" x14ac:dyDescent="0.3">
      <c r="A12" s="1339" t="s">
        <v>250</v>
      </c>
      <c r="B12" s="1340">
        <v>339726.5</v>
      </c>
      <c r="C12" s="1341">
        <v>339929</v>
      </c>
      <c r="D12" s="1341">
        <v>339898.5</v>
      </c>
      <c r="E12" s="1341">
        <v>340145.5</v>
      </c>
      <c r="F12" s="1342">
        <v>339226</v>
      </c>
      <c r="G12" s="1343">
        <v>339899</v>
      </c>
      <c r="H12" s="1344">
        <v>339959</v>
      </c>
      <c r="I12" s="1344">
        <v>339838</v>
      </c>
      <c r="J12" s="1344">
        <v>339564</v>
      </c>
      <c r="K12" s="1345">
        <v>338888</v>
      </c>
      <c r="L12" s="1346" t="s">
        <v>30</v>
      </c>
    </row>
    <row r="13" spans="1:165" s="57" customFormat="1" ht="11.85" customHeight="1" x14ac:dyDescent="0.3">
      <c r="A13" s="1347" t="s">
        <v>251</v>
      </c>
      <c r="B13" s="1348">
        <v>18678</v>
      </c>
      <c r="C13" s="1349">
        <v>18961.5</v>
      </c>
      <c r="D13" s="1349">
        <v>19101</v>
      </c>
      <c r="E13" s="1349">
        <v>19165</v>
      </c>
      <c r="F13" s="1350">
        <v>18948</v>
      </c>
      <c r="G13" s="1351">
        <v>18852</v>
      </c>
      <c r="H13" s="1352">
        <v>19071</v>
      </c>
      <c r="I13" s="1352">
        <v>19131</v>
      </c>
      <c r="J13" s="1352">
        <v>19093</v>
      </c>
      <c r="K13" s="1353">
        <v>18803</v>
      </c>
      <c r="L13" s="1354" t="s">
        <v>251</v>
      </c>
    </row>
    <row r="14" spans="1:165" s="57" customFormat="1" ht="11.85" customHeight="1" x14ac:dyDescent="0.3">
      <c r="A14" s="1347" t="s">
        <v>252</v>
      </c>
      <c r="B14" s="1348">
        <v>19000.5</v>
      </c>
      <c r="C14" s="1349">
        <v>18873.5</v>
      </c>
      <c r="D14" s="1349">
        <v>18792.5</v>
      </c>
      <c r="E14" s="1349">
        <v>18866.5</v>
      </c>
      <c r="F14" s="1350">
        <v>18926</v>
      </c>
      <c r="G14" s="1351">
        <v>18975</v>
      </c>
      <c r="H14" s="1352">
        <v>18772</v>
      </c>
      <c r="I14" s="1352">
        <v>18813</v>
      </c>
      <c r="J14" s="1352">
        <v>18944</v>
      </c>
      <c r="K14" s="1353">
        <v>18908</v>
      </c>
      <c r="L14" s="1354" t="s">
        <v>252</v>
      </c>
    </row>
    <row r="15" spans="1:165" s="57" customFormat="1" ht="11.85" customHeight="1" x14ac:dyDescent="0.3">
      <c r="A15" s="1347" t="s">
        <v>253</v>
      </c>
      <c r="B15" s="1348">
        <v>17920.5</v>
      </c>
      <c r="C15" s="1349">
        <v>18090</v>
      </c>
      <c r="D15" s="1349">
        <v>18220</v>
      </c>
      <c r="E15" s="1349">
        <v>18432</v>
      </c>
      <c r="F15" s="1350">
        <v>18713.5</v>
      </c>
      <c r="G15" s="1351">
        <v>18002</v>
      </c>
      <c r="H15" s="1352">
        <v>18178</v>
      </c>
      <c r="I15" s="1352">
        <v>18262</v>
      </c>
      <c r="J15" s="1352">
        <v>18538</v>
      </c>
      <c r="K15" s="1353">
        <v>18889</v>
      </c>
      <c r="L15" s="1354" t="s">
        <v>253</v>
      </c>
    </row>
    <row r="16" spans="1:165" s="57" customFormat="1" ht="11.85" customHeight="1" x14ac:dyDescent="0.3">
      <c r="A16" s="1347" t="s">
        <v>254</v>
      </c>
      <c r="B16" s="1348">
        <v>18755.5</v>
      </c>
      <c r="C16" s="1349">
        <v>18317</v>
      </c>
      <c r="D16" s="1349">
        <v>18054</v>
      </c>
      <c r="E16" s="1349">
        <v>17806.5</v>
      </c>
      <c r="F16" s="1350">
        <v>17761.5</v>
      </c>
      <c r="G16" s="1351">
        <v>18463</v>
      </c>
      <c r="H16" s="1352">
        <v>18171</v>
      </c>
      <c r="I16" s="1352">
        <v>17937</v>
      </c>
      <c r="J16" s="1352">
        <v>17736</v>
      </c>
      <c r="K16" s="1353">
        <v>17787</v>
      </c>
      <c r="L16" s="1354" t="s">
        <v>254</v>
      </c>
    </row>
    <row r="17" spans="1:12" s="57" customFormat="1" ht="11.85" customHeight="1" x14ac:dyDescent="0.3">
      <c r="A17" s="1347" t="s">
        <v>255</v>
      </c>
      <c r="B17" s="1348">
        <v>22059</v>
      </c>
      <c r="C17" s="1349">
        <v>21060</v>
      </c>
      <c r="D17" s="1349">
        <v>20407.5</v>
      </c>
      <c r="E17" s="1349">
        <v>19767.5</v>
      </c>
      <c r="F17" s="1350">
        <v>19179.5</v>
      </c>
      <c r="G17" s="1351">
        <v>21457</v>
      </c>
      <c r="H17" s="1352">
        <v>20663</v>
      </c>
      <c r="I17" s="1352">
        <v>20152</v>
      </c>
      <c r="J17" s="1352">
        <v>19464</v>
      </c>
      <c r="K17" s="1353">
        <v>18895</v>
      </c>
      <c r="L17" s="1354" t="s">
        <v>255</v>
      </c>
    </row>
    <row r="18" spans="1:12" s="57" customFormat="1" ht="11.85" customHeight="1" x14ac:dyDescent="0.3">
      <c r="A18" s="1347" t="s">
        <v>256</v>
      </c>
      <c r="B18" s="1348">
        <v>26593.5</v>
      </c>
      <c r="C18" s="1349">
        <v>26122.5</v>
      </c>
      <c r="D18" s="1349">
        <v>25304.5</v>
      </c>
      <c r="E18" s="1349">
        <v>23986</v>
      </c>
      <c r="F18" s="1350">
        <v>22805</v>
      </c>
      <c r="G18" s="1351">
        <v>26436</v>
      </c>
      <c r="H18" s="1352">
        <v>25809</v>
      </c>
      <c r="I18" s="1352">
        <v>24800</v>
      </c>
      <c r="J18" s="1352">
        <v>23362</v>
      </c>
      <c r="K18" s="1353">
        <v>22248</v>
      </c>
      <c r="L18" s="1354" t="s">
        <v>256</v>
      </c>
    </row>
    <row r="19" spans="1:12" s="57" customFormat="1" ht="11.85" customHeight="1" x14ac:dyDescent="0.3">
      <c r="A19" s="1347" t="s">
        <v>257</v>
      </c>
      <c r="B19" s="1348">
        <v>27681.5</v>
      </c>
      <c r="C19" s="1349">
        <v>27312.5</v>
      </c>
      <c r="D19" s="1349">
        <v>26766.5</v>
      </c>
      <c r="E19" s="1349">
        <v>26454</v>
      </c>
      <c r="F19" s="1350">
        <v>26156.5</v>
      </c>
      <c r="G19" s="1351">
        <v>27631</v>
      </c>
      <c r="H19" s="1352">
        <v>26994</v>
      </c>
      <c r="I19" s="1352">
        <v>26539</v>
      </c>
      <c r="J19" s="1352">
        <v>26362</v>
      </c>
      <c r="K19" s="1353">
        <v>25951</v>
      </c>
      <c r="L19" s="1354" t="s">
        <v>257</v>
      </c>
    </row>
    <row r="20" spans="1:12" s="57" customFormat="1" ht="11.85" customHeight="1" x14ac:dyDescent="0.3">
      <c r="A20" s="1347" t="s">
        <v>258</v>
      </c>
      <c r="B20" s="1348">
        <v>28517</v>
      </c>
      <c r="C20" s="1349">
        <v>28132.5</v>
      </c>
      <c r="D20" s="1349">
        <v>27924.5</v>
      </c>
      <c r="E20" s="1349">
        <v>27847.5</v>
      </c>
      <c r="F20" s="1350">
        <v>27523</v>
      </c>
      <c r="G20" s="1351">
        <v>28331</v>
      </c>
      <c r="H20" s="1352">
        <v>27934</v>
      </c>
      <c r="I20" s="1352">
        <v>27915</v>
      </c>
      <c r="J20" s="1352">
        <v>27713</v>
      </c>
      <c r="K20" s="1353">
        <v>27333</v>
      </c>
      <c r="L20" s="1354" t="s">
        <v>258</v>
      </c>
    </row>
    <row r="21" spans="1:12" s="57" customFormat="1" ht="11.85" customHeight="1" x14ac:dyDescent="0.3">
      <c r="A21" s="1347" t="s">
        <v>259</v>
      </c>
      <c r="B21" s="1348">
        <v>29035.5</v>
      </c>
      <c r="C21" s="1349">
        <v>29252.5</v>
      </c>
      <c r="D21" s="1349">
        <v>29203.5</v>
      </c>
      <c r="E21" s="1349">
        <v>29106.5</v>
      </c>
      <c r="F21" s="1350">
        <v>28601.5</v>
      </c>
      <c r="G21" s="1351">
        <v>29172</v>
      </c>
      <c r="H21" s="1352">
        <v>29333</v>
      </c>
      <c r="I21" s="1352">
        <v>29074</v>
      </c>
      <c r="J21" s="1352">
        <v>28857</v>
      </c>
      <c r="K21" s="1353">
        <v>28346</v>
      </c>
      <c r="L21" s="1354" t="s">
        <v>259</v>
      </c>
    </row>
    <row r="22" spans="1:12" s="57" customFormat="1" ht="11.85" customHeight="1" x14ac:dyDescent="0.3">
      <c r="A22" s="1347" t="s">
        <v>260</v>
      </c>
      <c r="B22" s="1348">
        <v>24403</v>
      </c>
      <c r="C22" s="1349">
        <v>25438</v>
      </c>
      <c r="D22" s="1349">
        <v>26415</v>
      </c>
      <c r="E22" s="1349">
        <v>27518</v>
      </c>
      <c r="F22" s="1350">
        <v>28272.5</v>
      </c>
      <c r="G22" s="1351">
        <v>24900</v>
      </c>
      <c r="H22" s="1352">
        <v>25976</v>
      </c>
      <c r="I22" s="1352">
        <v>26854</v>
      </c>
      <c r="J22" s="1352">
        <v>27968</v>
      </c>
      <c r="K22" s="1353">
        <v>28577</v>
      </c>
      <c r="L22" s="1354" t="s">
        <v>260</v>
      </c>
    </row>
    <row r="23" spans="1:12" s="57" customFormat="1" ht="11.85" customHeight="1" x14ac:dyDescent="0.3">
      <c r="A23" s="1347" t="s">
        <v>261</v>
      </c>
      <c r="B23" s="1348">
        <v>22531</v>
      </c>
      <c r="C23" s="1349">
        <v>22081</v>
      </c>
      <c r="D23" s="1349">
        <v>21881</v>
      </c>
      <c r="E23" s="1349">
        <v>22206</v>
      </c>
      <c r="F23" s="1350">
        <v>22810.5</v>
      </c>
      <c r="G23" s="1351">
        <v>22235</v>
      </c>
      <c r="H23" s="1352">
        <v>21927</v>
      </c>
      <c r="I23" s="1352">
        <v>21835</v>
      </c>
      <c r="J23" s="1352">
        <v>22420</v>
      </c>
      <c r="K23" s="1353">
        <v>23201</v>
      </c>
      <c r="L23" s="1354" t="s">
        <v>261</v>
      </c>
    </row>
    <row r="24" spans="1:12" s="57" customFormat="1" ht="11.85" customHeight="1" x14ac:dyDescent="0.3">
      <c r="A24" s="1347" t="s">
        <v>262</v>
      </c>
      <c r="B24" s="1348">
        <v>22292</v>
      </c>
      <c r="C24" s="1349">
        <v>22343.5</v>
      </c>
      <c r="D24" s="1349">
        <v>22384</v>
      </c>
      <c r="E24" s="1349">
        <v>22324.5</v>
      </c>
      <c r="F24" s="1350">
        <v>21949</v>
      </c>
      <c r="G24" s="1351">
        <v>22324</v>
      </c>
      <c r="H24" s="1352">
        <v>22363</v>
      </c>
      <c r="I24" s="1352">
        <v>22405</v>
      </c>
      <c r="J24" s="1352">
        <v>22095</v>
      </c>
      <c r="K24" s="1353">
        <v>21803</v>
      </c>
      <c r="L24" s="1354" t="s">
        <v>262</v>
      </c>
    </row>
    <row r="25" spans="1:12" s="57" customFormat="1" ht="11.85" customHeight="1" x14ac:dyDescent="0.3">
      <c r="A25" s="1347" t="s">
        <v>263</v>
      </c>
      <c r="B25" s="1348">
        <v>21359.5</v>
      </c>
      <c r="C25" s="1349">
        <v>21372.5</v>
      </c>
      <c r="D25" s="1349">
        <v>21221.5</v>
      </c>
      <c r="E25" s="1349">
        <v>21099.5</v>
      </c>
      <c r="F25" s="1350">
        <v>20818</v>
      </c>
      <c r="G25" s="1351">
        <v>21407</v>
      </c>
      <c r="H25" s="1352">
        <v>21338</v>
      </c>
      <c r="I25" s="1352">
        <v>21105</v>
      </c>
      <c r="J25" s="1352">
        <v>20999</v>
      </c>
      <c r="K25" s="1353">
        <v>20637</v>
      </c>
      <c r="L25" s="1354" t="s">
        <v>263</v>
      </c>
    </row>
    <row r="26" spans="1:12" s="57" customFormat="1" ht="11.85" customHeight="1" x14ac:dyDescent="0.3">
      <c r="A26" s="1347" t="s">
        <v>264</v>
      </c>
      <c r="B26" s="1348">
        <v>17231.5</v>
      </c>
      <c r="C26" s="1349">
        <v>17724</v>
      </c>
      <c r="D26" s="1349">
        <v>18231</v>
      </c>
      <c r="E26" s="1349">
        <v>18659.5</v>
      </c>
      <c r="F26" s="1350">
        <v>18763</v>
      </c>
      <c r="G26" s="1351">
        <v>17420</v>
      </c>
      <c r="H26" s="1352">
        <v>18028</v>
      </c>
      <c r="I26" s="1352">
        <v>18434</v>
      </c>
      <c r="J26" s="1352">
        <v>18691</v>
      </c>
      <c r="K26" s="1353">
        <v>18835</v>
      </c>
      <c r="L26" s="1354" t="s">
        <v>264</v>
      </c>
    </row>
    <row r="27" spans="1:12" s="57" customFormat="1" ht="11.85" customHeight="1" x14ac:dyDescent="0.3">
      <c r="A27" s="1347" t="s">
        <v>265</v>
      </c>
      <c r="B27" s="1348">
        <v>10676.5</v>
      </c>
      <c r="C27" s="1349">
        <v>11478</v>
      </c>
      <c r="D27" s="1349">
        <v>12235.5</v>
      </c>
      <c r="E27" s="1349">
        <v>13193</v>
      </c>
      <c r="F27" s="1350">
        <v>13919</v>
      </c>
      <c r="G27" s="1351">
        <v>11148</v>
      </c>
      <c r="H27" s="1352">
        <v>11808</v>
      </c>
      <c r="I27" s="1352">
        <v>12663</v>
      </c>
      <c r="J27" s="1352">
        <v>13619</v>
      </c>
      <c r="K27" s="1353">
        <v>14219</v>
      </c>
      <c r="L27" s="1354" t="s">
        <v>265</v>
      </c>
    </row>
    <row r="28" spans="1:12" s="57" customFormat="1" ht="11.85" customHeight="1" x14ac:dyDescent="0.3">
      <c r="A28" s="1347" t="s">
        <v>266</v>
      </c>
      <c r="B28" s="1348">
        <v>6653</v>
      </c>
      <c r="C28" s="1349">
        <v>6855</v>
      </c>
      <c r="D28" s="1349">
        <v>7046.5</v>
      </c>
      <c r="E28" s="1349">
        <v>7114.5</v>
      </c>
      <c r="F28" s="1350">
        <v>7467.5</v>
      </c>
      <c r="G28" s="1351">
        <v>6748</v>
      </c>
      <c r="H28" s="1352">
        <v>6962</v>
      </c>
      <c r="I28" s="1352">
        <v>7131</v>
      </c>
      <c r="J28" s="1352">
        <v>7156</v>
      </c>
      <c r="K28" s="1353">
        <v>7779</v>
      </c>
      <c r="L28" s="1354" t="s">
        <v>266</v>
      </c>
    </row>
    <row r="29" spans="1:12" s="57" customFormat="1" ht="11.85" customHeight="1" x14ac:dyDescent="0.3">
      <c r="A29" s="1347" t="s">
        <v>267</v>
      </c>
      <c r="B29" s="1348">
        <v>3732</v>
      </c>
      <c r="C29" s="1349">
        <v>3834</v>
      </c>
      <c r="D29" s="1349">
        <v>3974.5</v>
      </c>
      <c r="E29" s="1349">
        <v>3969</v>
      </c>
      <c r="F29" s="1350">
        <v>4062.5</v>
      </c>
      <c r="G29" s="1351">
        <v>3741</v>
      </c>
      <c r="H29" s="1352">
        <v>3927</v>
      </c>
      <c r="I29" s="1352">
        <v>4022</v>
      </c>
      <c r="J29" s="1352">
        <v>3964</v>
      </c>
      <c r="K29" s="1353">
        <v>4161</v>
      </c>
      <c r="L29" s="1354" t="s">
        <v>267</v>
      </c>
    </row>
    <row r="30" spans="1:12" s="57" customFormat="1" ht="11.85" customHeight="1" x14ac:dyDescent="0.3">
      <c r="A30" s="1347" t="s">
        <v>268</v>
      </c>
      <c r="B30" s="1348">
        <v>1914.5</v>
      </c>
      <c r="C30" s="1349">
        <v>1939</v>
      </c>
      <c r="D30" s="1349">
        <v>1942</v>
      </c>
      <c r="E30" s="1349">
        <v>1897.5</v>
      </c>
      <c r="F30" s="1350">
        <v>1826.5</v>
      </c>
      <c r="G30" s="1351">
        <v>1946</v>
      </c>
      <c r="H30" s="1352">
        <v>1932</v>
      </c>
      <c r="I30" s="1352">
        <v>1952</v>
      </c>
      <c r="J30" s="1352">
        <v>1857</v>
      </c>
      <c r="K30" s="1353">
        <v>1796</v>
      </c>
      <c r="L30" s="1354" t="s">
        <v>268</v>
      </c>
    </row>
    <row r="31" spans="1:12" s="57" customFormat="1" ht="11.85" customHeight="1" x14ac:dyDescent="0.3">
      <c r="A31" s="1347" t="s">
        <v>269</v>
      </c>
      <c r="B31" s="1348">
        <v>540</v>
      </c>
      <c r="C31" s="1349">
        <v>564</v>
      </c>
      <c r="D31" s="1349">
        <v>595</v>
      </c>
      <c r="E31" s="1349">
        <v>606.5</v>
      </c>
      <c r="F31" s="1350">
        <v>597</v>
      </c>
      <c r="G31" s="1351">
        <v>546</v>
      </c>
      <c r="H31" s="1352">
        <v>582</v>
      </c>
      <c r="I31" s="1352">
        <v>608</v>
      </c>
      <c r="J31" s="1352">
        <v>601</v>
      </c>
      <c r="K31" s="1353">
        <v>593</v>
      </c>
      <c r="L31" s="1354" t="s">
        <v>269</v>
      </c>
    </row>
    <row r="32" spans="1:12" s="57" customFormat="1" ht="11.85" customHeight="1" x14ac:dyDescent="0.3">
      <c r="A32" s="1347" t="s">
        <v>270</v>
      </c>
      <c r="B32" s="1348">
        <v>117.5</v>
      </c>
      <c r="C32" s="1349">
        <v>136</v>
      </c>
      <c r="D32" s="1349">
        <v>141.5</v>
      </c>
      <c r="E32" s="1349">
        <v>115</v>
      </c>
      <c r="F32" s="1350">
        <v>113.5</v>
      </c>
      <c r="G32" s="1351">
        <v>130</v>
      </c>
      <c r="H32" s="1352">
        <v>142</v>
      </c>
      <c r="I32" s="1352">
        <v>141</v>
      </c>
      <c r="J32" s="1352">
        <v>114</v>
      </c>
      <c r="K32" s="1353">
        <v>113</v>
      </c>
      <c r="L32" s="1354" t="s">
        <v>270</v>
      </c>
    </row>
    <row r="33" spans="1:12" s="57" customFormat="1" ht="11.85" customHeight="1" x14ac:dyDescent="0.3">
      <c r="A33" s="1355" t="s">
        <v>271</v>
      </c>
      <c r="B33" s="1356">
        <v>35</v>
      </c>
      <c r="C33" s="1357">
        <v>42</v>
      </c>
      <c r="D33" s="1357">
        <v>57</v>
      </c>
      <c r="E33" s="1357">
        <v>11</v>
      </c>
      <c r="F33" s="1358">
        <v>12.5</v>
      </c>
      <c r="G33" s="1359">
        <v>35</v>
      </c>
      <c r="H33" s="1360">
        <v>49</v>
      </c>
      <c r="I33" s="1360">
        <v>65</v>
      </c>
      <c r="J33" s="1360">
        <v>11</v>
      </c>
      <c r="K33" s="1361">
        <v>14</v>
      </c>
      <c r="L33" s="1362" t="s">
        <v>271</v>
      </c>
    </row>
    <row r="34" spans="1:12" s="57" customFormat="1" ht="14.1" customHeight="1" x14ac:dyDescent="0.3">
      <c r="A34" s="1334" t="s">
        <v>272</v>
      </c>
      <c r="B34" s="1335"/>
      <c r="C34" s="1363"/>
      <c r="D34" s="1363"/>
      <c r="E34" s="1363"/>
      <c r="F34" s="1364"/>
      <c r="G34" s="1260"/>
      <c r="H34" s="1336"/>
      <c r="I34" s="1336"/>
      <c r="J34" s="1336"/>
      <c r="K34" s="1365"/>
      <c r="L34" s="1366" t="s">
        <v>32</v>
      </c>
    </row>
    <row r="35" spans="1:12" s="57" customFormat="1" ht="11.85" customHeight="1" x14ac:dyDescent="0.3">
      <c r="A35" s="1339" t="s">
        <v>250</v>
      </c>
      <c r="B35" s="1340">
        <v>351469</v>
      </c>
      <c r="C35" s="1341">
        <v>351509.5</v>
      </c>
      <c r="D35" s="1341">
        <v>351424</v>
      </c>
      <c r="E35" s="1341">
        <v>350423.5</v>
      </c>
      <c r="F35" s="1342">
        <v>349589.5</v>
      </c>
      <c r="G35" s="1343">
        <v>351469</v>
      </c>
      <c r="H35" s="1344">
        <v>351550</v>
      </c>
      <c r="I35" s="1344">
        <v>351298</v>
      </c>
      <c r="J35" s="1344">
        <v>349961</v>
      </c>
      <c r="K35" s="1345">
        <v>349218</v>
      </c>
      <c r="L35" s="1367" t="s">
        <v>30</v>
      </c>
    </row>
    <row r="36" spans="1:12" s="57" customFormat="1" ht="11.85" customHeight="1" x14ac:dyDescent="0.3">
      <c r="A36" s="1347" t="s">
        <v>251</v>
      </c>
      <c r="B36" s="1348">
        <v>17743.5</v>
      </c>
      <c r="C36" s="1349">
        <v>18088.5</v>
      </c>
      <c r="D36" s="1349">
        <v>18302.5</v>
      </c>
      <c r="E36" s="1349">
        <v>18450</v>
      </c>
      <c r="F36" s="1350">
        <v>18285.5</v>
      </c>
      <c r="G36" s="1351">
        <v>17904</v>
      </c>
      <c r="H36" s="1352">
        <v>18273</v>
      </c>
      <c r="I36" s="1352">
        <v>18332</v>
      </c>
      <c r="J36" s="1352">
        <v>18481</v>
      </c>
      <c r="K36" s="1353">
        <v>18090</v>
      </c>
      <c r="L36" s="1354" t="s">
        <v>251</v>
      </c>
    </row>
    <row r="37" spans="1:12" s="57" customFormat="1" ht="11.85" customHeight="1" x14ac:dyDescent="0.3">
      <c r="A37" s="1347" t="s">
        <v>252</v>
      </c>
      <c r="B37" s="1348">
        <v>17984.5</v>
      </c>
      <c r="C37" s="1349">
        <v>17780</v>
      </c>
      <c r="D37" s="1349">
        <v>17657</v>
      </c>
      <c r="E37" s="1349">
        <v>17612.5</v>
      </c>
      <c r="F37" s="1350">
        <v>17778.5</v>
      </c>
      <c r="G37" s="1351">
        <v>17895</v>
      </c>
      <c r="H37" s="1352">
        <v>17665</v>
      </c>
      <c r="I37" s="1352">
        <v>17649</v>
      </c>
      <c r="J37" s="1352">
        <v>17687</v>
      </c>
      <c r="K37" s="1353">
        <v>17870</v>
      </c>
      <c r="L37" s="1354" t="s">
        <v>252</v>
      </c>
    </row>
    <row r="38" spans="1:12" s="57" customFormat="1" ht="11.85" customHeight="1" x14ac:dyDescent="0.3">
      <c r="A38" s="1347" t="s">
        <v>253</v>
      </c>
      <c r="B38" s="1348">
        <v>16977</v>
      </c>
      <c r="C38" s="1349">
        <v>17197.5</v>
      </c>
      <c r="D38" s="1349">
        <v>17391.5</v>
      </c>
      <c r="E38" s="1349">
        <v>17610</v>
      </c>
      <c r="F38" s="1350">
        <v>17810.5</v>
      </c>
      <c r="G38" s="1351">
        <v>17086</v>
      </c>
      <c r="H38" s="1352">
        <v>17309</v>
      </c>
      <c r="I38" s="1352">
        <v>17474</v>
      </c>
      <c r="J38" s="1352">
        <v>17706</v>
      </c>
      <c r="K38" s="1353">
        <v>17915</v>
      </c>
      <c r="L38" s="1354" t="s">
        <v>253</v>
      </c>
    </row>
    <row r="39" spans="1:12" s="57" customFormat="1" ht="11.85" customHeight="1" x14ac:dyDescent="0.3">
      <c r="A39" s="1347" t="s">
        <v>254</v>
      </c>
      <c r="B39" s="1348">
        <v>17852.5</v>
      </c>
      <c r="C39" s="1349">
        <v>17453.5</v>
      </c>
      <c r="D39" s="1349">
        <v>17124</v>
      </c>
      <c r="E39" s="1349">
        <v>16907</v>
      </c>
      <c r="F39" s="1350">
        <v>16842.5</v>
      </c>
      <c r="G39" s="1351">
        <v>17594</v>
      </c>
      <c r="H39" s="1352">
        <v>17313</v>
      </c>
      <c r="I39" s="1352">
        <v>16935</v>
      </c>
      <c r="J39" s="1352">
        <v>16873</v>
      </c>
      <c r="K39" s="1353">
        <v>16812</v>
      </c>
      <c r="L39" s="1354" t="s">
        <v>254</v>
      </c>
    </row>
    <row r="40" spans="1:12" s="57" customFormat="1" ht="11.85" customHeight="1" x14ac:dyDescent="0.3">
      <c r="A40" s="1347" t="s">
        <v>255</v>
      </c>
      <c r="B40" s="1348">
        <v>21119</v>
      </c>
      <c r="C40" s="1349">
        <v>20193.5</v>
      </c>
      <c r="D40" s="1349">
        <v>19534.5</v>
      </c>
      <c r="E40" s="1349">
        <v>18931.5</v>
      </c>
      <c r="F40" s="1350">
        <v>18339.5</v>
      </c>
      <c r="G40" s="1351">
        <v>20607</v>
      </c>
      <c r="H40" s="1352">
        <v>19780</v>
      </c>
      <c r="I40" s="1352">
        <v>19289</v>
      </c>
      <c r="J40" s="1352">
        <v>18632</v>
      </c>
      <c r="K40" s="1353">
        <v>18047</v>
      </c>
      <c r="L40" s="1354" t="s">
        <v>255</v>
      </c>
    </row>
    <row r="41" spans="1:12" s="57" customFormat="1" ht="11.85" customHeight="1" x14ac:dyDescent="0.3">
      <c r="A41" s="1347" t="s">
        <v>256</v>
      </c>
      <c r="B41" s="1348">
        <v>25298.5</v>
      </c>
      <c r="C41" s="1349">
        <v>24662.5</v>
      </c>
      <c r="D41" s="1349">
        <v>23752</v>
      </c>
      <c r="E41" s="1349">
        <v>22483</v>
      </c>
      <c r="F41" s="1350">
        <v>21434</v>
      </c>
      <c r="G41" s="1351">
        <v>25090</v>
      </c>
      <c r="H41" s="1352">
        <v>24235</v>
      </c>
      <c r="I41" s="1352">
        <v>23269</v>
      </c>
      <c r="J41" s="1352">
        <v>21894</v>
      </c>
      <c r="K41" s="1353">
        <v>20974</v>
      </c>
      <c r="L41" s="1354" t="s">
        <v>256</v>
      </c>
    </row>
    <row r="42" spans="1:12" s="57" customFormat="1" ht="11.85" customHeight="1" x14ac:dyDescent="0.3">
      <c r="A42" s="1347" t="s">
        <v>257</v>
      </c>
      <c r="B42" s="1348">
        <v>25712</v>
      </c>
      <c r="C42" s="1349">
        <v>25483</v>
      </c>
      <c r="D42" s="1349">
        <v>25210.5</v>
      </c>
      <c r="E42" s="1349">
        <v>24673</v>
      </c>
      <c r="F42" s="1350">
        <v>24344.5</v>
      </c>
      <c r="G42" s="1351">
        <v>25587</v>
      </c>
      <c r="H42" s="1352">
        <v>25379</v>
      </c>
      <c r="I42" s="1352">
        <v>25042</v>
      </c>
      <c r="J42" s="1352">
        <v>24538</v>
      </c>
      <c r="K42" s="1353">
        <v>24151</v>
      </c>
      <c r="L42" s="1354" t="s">
        <v>257</v>
      </c>
    </row>
    <row r="43" spans="1:12" s="57" customFormat="1" ht="11.85" customHeight="1" x14ac:dyDescent="0.3">
      <c r="A43" s="1347" t="s">
        <v>258</v>
      </c>
      <c r="B43" s="1348">
        <v>26517</v>
      </c>
      <c r="C43" s="1349">
        <v>26045.5</v>
      </c>
      <c r="D43" s="1349">
        <v>25735.5</v>
      </c>
      <c r="E43" s="1349">
        <v>25445.5</v>
      </c>
      <c r="F43" s="1350">
        <v>25201.5</v>
      </c>
      <c r="G43" s="1351">
        <v>26335</v>
      </c>
      <c r="H43" s="1352">
        <v>25756</v>
      </c>
      <c r="I43" s="1352">
        <v>25715</v>
      </c>
      <c r="J43" s="1352">
        <v>25377</v>
      </c>
      <c r="K43" s="1353">
        <v>25026</v>
      </c>
      <c r="L43" s="1354" t="s">
        <v>258</v>
      </c>
    </row>
    <row r="44" spans="1:12" s="57" customFormat="1" ht="11.85" customHeight="1" x14ac:dyDescent="0.3">
      <c r="A44" s="1347" t="s">
        <v>259</v>
      </c>
      <c r="B44" s="1348">
        <v>27151</v>
      </c>
      <c r="C44" s="1349">
        <v>27285</v>
      </c>
      <c r="D44" s="1349">
        <v>27266.5</v>
      </c>
      <c r="E44" s="1349">
        <v>26817.5</v>
      </c>
      <c r="F44" s="1350">
        <v>26389.5</v>
      </c>
      <c r="G44" s="1351">
        <v>27202</v>
      </c>
      <c r="H44" s="1352">
        <v>27368</v>
      </c>
      <c r="I44" s="1352">
        <v>27165</v>
      </c>
      <c r="J44" s="1352">
        <v>26607</v>
      </c>
      <c r="K44" s="1353">
        <v>26172</v>
      </c>
      <c r="L44" s="1354" t="s">
        <v>259</v>
      </c>
    </row>
    <row r="45" spans="1:12" s="57" customFormat="1" ht="11.85" customHeight="1" x14ac:dyDescent="0.3">
      <c r="A45" s="1347" t="s">
        <v>260</v>
      </c>
      <c r="B45" s="1348">
        <v>23584.5</v>
      </c>
      <c r="C45" s="1349">
        <v>24527.5</v>
      </c>
      <c r="D45" s="1349">
        <v>25307.5</v>
      </c>
      <c r="E45" s="1349">
        <v>26056</v>
      </c>
      <c r="F45" s="1350">
        <v>26571.5</v>
      </c>
      <c r="G45" s="1351">
        <v>24085</v>
      </c>
      <c r="H45" s="1352">
        <v>24970</v>
      </c>
      <c r="I45" s="1352">
        <v>25645</v>
      </c>
      <c r="J45" s="1352">
        <v>26407</v>
      </c>
      <c r="K45" s="1353">
        <v>26736</v>
      </c>
      <c r="L45" s="1354" t="s">
        <v>260</v>
      </c>
    </row>
    <row r="46" spans="1:12" s="57" customFormat="1" ht="11.85" customHeight="1" x14ac:dyDescent="0.3">
      <c r="A46" s="1347" t="s">
        <v>261</v>
      </c>
      <c r="B46" s="1348">
        <v>22451</v>
      </c>
      <c r="C46" s="1349">
        <v>21988.5</v>
      </c>
      <c r="D46" s="1349">
        <v>21827</v>
      </c>
      <c r="E46" s="1349">
        <v>21992.5</v>
      </c>
      <c r="F46" s="1350">
        <v>22465</v>
      </c>
      <c r="G46" s="1351">
        <v>22127</v>
      </c>
      <c r="H46" s="1352">
        <v>21850</v>
      </c>
      <c r="I46" s="1352">
        <v>21804</v>
      </c>
      <c r="J46" s="1352">
        <v>22150</v>
      </c>
      <c r="K46" s="1353">
        <v>22780</v>
      </c>
      <c r="L46" s="1354" t="s">
        <v>261</v>
      </c>
    </row>
    <row r="47" spans="1:12" s="57" customFormat="1" ht="11.85" customHeight="1" x14ac:dyDescent="0.3">
      <c r="A47" s="1347" t="s">
        <v>262</v>
      </c>
      <c r="B47" s="1348">
        <v>22588</v>
      </c>
      <c r="C47" s="1349">
        <v>22660.5</v>
      </c>
      <c r="D47" s="1349">
        <v>22729</v>
      </c>
      <c r="E47" s="1349">
        <v>22707</v>
      </c>
      <c r="F47" s="1350">
        <v>22484</v>
      </c>
      <c r="G47" s="1351">
        <v>22617</v>
      </c>
      <c r="H47" s="1352">
        <v>22704</v>
      </c>
      <c r="I47" s="1352">
        <v>22754</v>
      </c>
      <c r="J47" s="1352">
        <v>22536</v>
      </c>
      <c r="K47" s="1353">
        <v>22432</v>
      </c>
      <c r="L47" s="1354" t="s">
        <v>262</v>
      </c>
    </row>
    <row r="48" spans="1:12" s="57" customFormat="1" ht="11.85" customHeight="1" x14ac:dyDescent="0.3">
      <c r="A48" s="1347" t="s">
        <v>263</v>
      </c>
      <c r="B48" s="1348">
        <v>23817</v>
      </c>
      <c r="C48" s="1349">
        <v>23556.5</v>
      </c>
      <c r="D48" s="1349">
        <v>23121</v>
      </c>
      <c r="E48" s="1349">
        <v>22783</v>
      </c>
      <c r="F48" s="1350">
        <v>22256.5</v>
      </c>
      <c r="G48" s="1351">
        <v>23734</v>
      </c>
      <c r="H48" s="1352">
        <v>23379</v>
      </c>
      <c r="I48" s="1352">
        <v>22863</v>
      </c>
      <c r="J48" s="1352">
        <v>22544</v>
      </c>
      <c r="K48" s="1353">
        <v>21969</v>
      </c>
      <c r="L48" s="1354" t="s">
        <v>263</v>
      </c>
    </row>
    <row r="49" spans="1:12" s="57" customFormat="1" ht="11.85" customHeight="1" x14ac:dyDescent="0.3">
      <c r="A49" s="1347" t="s">
        <v>264</v>
      </c>
      <c r="B49" s="1348">
        <v>21118.5</v>
      </c>
      <c r="C49" s="1349">
        <v>21738.5</v>
      </c>
      <c r="D49" s="1349">
        <v>22244</v>
      </c>
      <c r="E49" s="1349">
        <v>22578.5</v>
      </c>
      <c r="F49" s="1350">
        <v>22737</v>
      </c>
      <c r="G49" s="1351">
        <v>21411</v>
      </c>
      <c r="H49" s="1352">
        <v>22066</v>
      </c>
      <c r="I49" s="1352">
        <v>22422</v>
      </c>
      <c r="J49" s="1352">
        <v>22621</v>
      </c>
      <c r="K49" s="1353">
        <v>22853</v>
      </c>
      <c r="L49" s="1354" t="s">
        <v>264</v>
      </c>
    </row>
    <row r="50" spans="1:12" s="57" customFormat="1" ht="11.85" customHeight="1" x14ac:dyDescent="0.3">
      <c r="A50" s="1347" t="s">
        <v>265</v>
      </c>
      <c r="B50" s="1348">
        <v>14924</v>
      </c>
      <c r="C50" s="1349">
        <v>15801</v>
      </c>
      <c r="D50" s="1349">
        <v>16739</v>
      </c>
      <c r="E50" s="1349">
        <v>17956.5</v>
      </c>
      <c r="F50" s="1350">
        <v>18845.5</v>
      </c>
      <c r="G50" s="1351">
        <v>15415</v>
      </c>
      <c r="H50" s="1352">
        <v>16187</v>
      </c>
      <c r="I50" s="1352">
        <v>17291</v>
      </c>
      <c r="J50" s="1352">
        <v>18526</v>
      </c>
      <c r="K50" s="1353">
        <v>19165</v>
      </c>
      <c r="L50" s="1354" t="s">
        <v>265</v>
      </c>
    </row>
    <row r="51" spans="1:12" s="57" customFormat="1" ht="11.85" customHeight="1" x14ac:dyDescent="0.3">
      <c r="A51" s="1347" t="s">
        <v>266</v>
      </c>
      <c r="B51" s="1348">
        <v>11391.5</v>
      </c>
      <c r="C51" s="1349">
        <v>11531</v>
      </c>
      <c r="D51" s="1349">
        <v>11743.5</v>
      </c>
      <c r="E51" s="1349">
        <v>11814</v>
      </c>
      <c r="F51" s="1350">
        <v>12174.5</v>
      </c>
      <c r="G51" s="1351">
        <v>11404</v>
      </c>
      <c r="H51" s="1352">
        <v>11658</v>
      </c>
      <c r="I51" s="1352">
        <v>11829</v>
      </c>
      <c r="J51" s="1352">
        <v>11824</v>
      </c>
      <c r="K51" s="1353">
        <v>12525</v>
      </c>
      <c r="L51" s="1354" t="s">
        <v>266</v>
      </c>
    </row>
    <row r="52" spans="1:12" s="57" customFormat="1" ht="11.85" customHeight="1" x14ac:dyDescent="0.3">
      <c r="A52" s="1347" t="s">
        <v>267</v>
      </c>
      <c r="B52" s="1348">
        <v>8111</v>
      </c>
      <c r="C52" s="1349">
        <v>8256.5</v>
      </c>
      <c r="D52" s="1349">
        <v>8361</v>
      </c>
      <c r="E52" s="1349">
        <v>8453.5</v>
      </c>
      <c r="F52" s="1350">
        <v>8565</v>
      </c>
      <c r="G52" s="1351">
        <v>8199</v>
      </c>
      <c r="H52" s="1352">
        <v>8314</v>
      </c>
      <c r="I52" s="1352">
        <v>8408</v>
      </c>
      <c r="J52" s="1352">
        <v>8479</v>
      </c>
      <c r="K52" s="1353">
        <v>8651</v>
      </c>
      <c r="L52" s="1354" t="s">
        <v>267</v>
      </c>
    </row>
    <row r="53" spans="1:12" s="57" customFormat="1" ht="11.85" customHeight="1" x14ac:dyDescent="0.3">
      <c r="A53" s="1347" t="s">
        <v>268</v>
      </c>
      <c r="B53" s="1348">
        <v>4946</v>
      </c>
      <c r="C53" s="1349">
        <v>4972</v>
      </c>
      <c r="D53" s="1349">
        <v>4973</v>
      </c>
      <c r="E53" s="1349">
        <v>4896.5</v>
      </c>
      <c r="F53" s="1350">
        <v>4786</v>
      </c>
      <c r="G53" s="1351">
        <v>4953</v>
      </c>
      <c r="H53" s="1352">
        <v>4991</v>
      </c>
      <c r="I53" s="1352">
        <v>4955</v>
      </c>
      <c r="J53" s="1352">
        <v>4816</v>
      </c>
      <c r="K53" s="1353">
        <v>4756</v>
      </c>
      <c r="L53" s="1354" t="s">
        <v>268</v>
      </c>
    </row>
    <row r="54" spans="1:12" s="57" customFormat="1" ht="11.85" customHeight="1" x14ac:dyDescent="0.3">
      <c r="A54" s="1347" t="s">
        <v>269</v>
      </c>
      <c r="B54" s="1348">
        <v>1773</v>
      </c>
      <c r="C54" s="1349">
        <v>1808.5</v>
      </c>
      <c r="D54" s="1349">
        <v>1863.5</v>
      </c>
      <c r="E54" s="1349">
        <v>1861.5</v>
      </c>
      <c r="F54" s="1350">
        <v>1869</v>
      </c>
      <c r="G54" s="1351">
        <v>1790</v>
      </c>
      <c r="H54" s="1352">
        <v>1827</v>
      </c>
      <c r="I54" s="1352">
        <v>1900</v>
      </c>
      <c r="J54" s="1352">
        <v>1861</v>
      </c>
      <c r="K54" s="1353">
        <v>1877</v>
      </c>
      <c r="L54" s="1354" t="s">
        <v>269</v>
      </c>
    </row>
    <row r="55" spans="1:12" s="57" customFormat="1" ht="11.85" customHeight="1" x14ac:dyDescent="0.3">
      <c r="A55" s="1347" t="s">
        <v>270</v>
      </c>
      <c r="B55" s="1348">
        <v>335</v>
      </c>
      <c r="C55" s="1349">
        <v>396</v>
      </c>
      <c r="D55" s="1349">
        <v>438</v>
      </c>
      <c r="E55" s="1349">
        <v>371</v>
      </c>
      <c r="F55" s="1350">
        <v>379</v>
      </c>
      <c r="G55" s="1351">
        <v>358</v>
      </c>
      <c r="H55" s="1352">
        <v>434</v>
      </c>
      <c r="I55" s="1352">
        <v>442</v>
      </c>
      <c r="J55" s="1352">
        <v>375</v>
      </c>
      <c r="K55" s="1353">
        <v>383</v>
      </c>
      <c r="L55" s="1354" t="s">
        <v>270</v>
      </c>
    </row>
    <row r="56" spans="1:12" s="57" customFormat="1" ht="11.85" customHeight="1" x14ac:dyDescent="0.3">
      <c r="A56" s="1347" t="s">
        <v>271</v>
      </c>
      <c r="B56" s="1348">
        <v>74.5</v>
      </c>
      <c r="C56" s="1349">
        <v>84</v>
      </c>
      <c r="D56" s="1349">
        <v>103.5</v>
      </c>
      <c r="E56" s="1349">
        <v>23.5</v>
      </c>
      <c r="F56" s="1350">
        <v>30.5</v>
      </c>
      <c r="G56" s="1351">
        <v>76</v>
      </c>
      <c r="H56" s="1352">
        <v>92</v>
      </c>
      <c r="I56" s="1352">
        <v>115</v>
      </c>
      <c r="J56" s="1352">
        <v>27</v>
      </c>
      <c r="K56" s="1353">
        <v>34</v>
      </c>
      <c r="L56" s="1354" t="s">
        <v>271</v>
      </c>
    </row>
    <row r="57" spans="1:12" s="57" customFormat="1" ht="10.199999999999999" x14ac:dyDescent="0.2">
      <c r="A57" s="1659"/>
      <c r="B57" s="1659"/>
      <c r="C57" s="1659"/>
      <c r="D57" s="1659"/>
      <c r="E57" s="1659"/>
      <c r="F57" s="1659"/>
      <c r="G57" s="1659"/>
      <c r="H57" s="1659"/>
      <c r="I57" s="1659"/>
      <c r="J57" s="1659"/>
      <c r="K57" s="1659"/>
      <c r="L57" s="1659"/>
    </row>
    <row r="58" spans="1:12" s="57" customFormat="1" ht="14.1" customHeight="1" x14ac:dyDescent="0.2">
      <c r="A58" s="1033" t="s">
        <v>204</v>
      </c>
      <c r="B58" s="1295"/>
      <c r="C58" s="1295"/>
      <c r="D58" s="1295"/>
      <c r="E58" s="1295"/>
      <c r="F58" s="1295"/>
      <c r="G58" s="1295"/>
      <c r="H58" s="1295"/>
      <c r="I58" s="1295"/>
      <c r="J58" s="1295"/>
      <c r="K58" s="1295"/>
      <c r="L58" s="1296" t="s">
        <v>221</v>
      </c>
    </row>
    <row r="59" spans="1:12" s="1369" customFormat="1" ht="14.4" customHeight="1" x14ac:dyDescent="0.2">
      <c r="A59" s="1368"/>
      <c r="B59" s="299"/>
      <c r="F59" s="1370"/>
      <c r="K59" s="1370"/>
    </row>
    <row r="60" spans="1:12" ht="14.4" customHeight="1" x14ac:dyDescent="0.2">
      <c r="L60" s="210"/>
    </row>
    <row r="79" ht="10.199999999999999" x14ac:dyDescent="0.2"/>
  </sheetData>
  <dataConsolidate>
    <dataRefs count="3">
      <dataRef ref="B95:N108" sheet="J+V-MP" r:id="rId1"/>
      <dataRef ref="B95:N108" sheet="J+V-súkr.sp." r:id="rId2"/>
      <dataRef ref="B97:N110" sheet="Pr-spolu" r:id="rId3"/>
    </dataRefs>
  </dataConsolidate>
  <mergeCells count="3">
    <mergeCell ref="A9:A10"/>
    <mergeCell ref="L9:L10"/>
    <mergeCell ref="A57:L57"/>
  </mergeCells>
  <conditionalFormatting sqref="A12:D12 G12:L12">
    <cfRule type="cellIs" dxfId="3215" priority="535" stopIfTrue="1" operator="equal">
      <formula>A$221</formula>
    </cfRule>
    <cfRule type="cellIs" dxfId="3214" priority="536" stopIfTrue="1" operator="equal">
      <formula>A$268</formula>
    </cfRule>
  </conditionalFormatting>
  <conditionalFormatting sqref="A13:D13 G13:L13">
    <cfRule type="cellIs" dxfId="3213" priority="533" stopIfTrue="1" operator="equal">
      <formula>A$223</formula>
    </cfRule>
    <cfRule type="cellIs" dxfId="3212" priority="534" stopIfTrue="1" operator="equal">
      <formula>A$270</formula>
    </cfRule>
  </conditionalFormatting>
  <conditionalFormatting sqref="A14:D14 G14:L14">
    <cfRule type="cellIs" dxfId="3211" priority="531" stopIfTrue="1" operator="equal">
      <formula>A$224</formula>
    </cfRule>
    <cfRule type="cellIs" dxfId="3210" priority="532" stopIfTrue="1" operator="equal">
      <formula>A$271</formula>
    </cfRule>
  </conditionalFormatting>
  <conditionalFormatting sqref="A15:D15 G15:L15">
    <cfRule type="cellIs" dxfId="3209" priority="529" stopIfTrue="1" operator="equal">
      <formula>A$225</formula>
    </cfRule>
    <cfRule type="cellIs" dxfId="3208" priority="530" stopIfTrue="1" operator="equal">
      <formula>A$272</formula>
    </cfRule>
  </conditionalFormatting>
  <conditionalFormatting sqref="A16:D16 G16:L16">
    <cfRule type="cellIs" dxfId="3207" priority="527" stopIfTrue="1" operator="equal">
      <formula>A$226</formula>
    </cfRule>
    <cfRule type="cellIs" dxfId="3206" priority="528" stopIfTrue="1" operator="equal">
      <formula>A$273</formula>
    </cfRule>
  </conditionalFormatting>
  <conditionalFormatting sqref="A17:D17 G17:L17">
    <cfRule type="cellIs" dxfId="3205" priority="525" stopIfTrue="1" operator="equal">
      <formula>A$227</formula>
    </cfRule>
    <cfRule type="cellIs" dxfId="3204" priority="526" stopIfTrue="1" operator="equal">
      <formula>A$274</formula>
    </cfRule>
  </conditionalFormatting>
  <conditionalFormatting sqref="A18:D18 G18:L18">
    <cfRule type="cellIs" dxfId="3203" priority="523" stopIfTrue="1" operator="equal">
      <formula>A$228</formula>
    </cfRule>
    <cfRule type="cellIs" dxfId="3202" priority="524" stopIfTrue="1" operator="equal">
      <formula>A$275</formula>
    </cfRule>
  </conditionalFormatting>
  <conditionalFormatting sqref="A19:D19 G19:L19">
    <cfRule type="cellIs" dxfId="3201" priority="521" stopIfTrue="1" operator="equal">
      <formula>A$229</formula>
    </cfRule>
    <cfRule type="cellIs" dxfId="3200" priority="522" stopIfTrue="1" operator="equal">
      <formula>A$276</formula>
    </cfRule>
  </conditionalFormatting>
  <conditionalFormatting sqref="A20:D20 G20:L20">
    <cfRule type="cellIs" dxfId="3199" priority="519" stopIfTrue="1" operator="equal">
      <formula>A$230</formula>
    </cfRule>
    <cfRule type="cellIs" dxfId="3198" priority="520" stopIfTrue="1" operator="equal">
      <formula>A$277</formula>
    </cfRule>
  </conditionalFormatting>
  <conditionalFormatting sqref="A21:D21 G21:L21">
    <cfRule type="cellIs" dxfId="3197" priority="517" stopIfTrue="1" operator="equal">
      <formula>A$231</formula>
    </cfRule>
    <cfRule type="cellIs" dxfId="3196" priority="518" stopIfTrue="1" operator="equal">
      <formula>A$278</formula>
    </cfRule>
  </conditionalFormatting>
  <conditionalFormatting sqref="A22:D22 G22:L22">
    <cfRule type="cellIs" dxfId="3195" priority="515" stopIfTrue="1" operator="equal">
      <formula>A$232</formula>
    </cfRule>
    <cfRule type="cellIs" dxfId="3194" priority="516" stopIfTrue="1" operator="equal">
      <formula>A$279</formula>
    </cfRule>
  </conditionalFormatting>
  <conditionalFormatting sqref="A23:D23 G23:L23">
    <cfRule type="cellIs" dxfId="3193" priority="513" stopIfTrue="1" operator="equal">
      <formula>A$233</formula>
    </cfRule>
    <cfRule type="cellIs" dxfId="3192" priority="514" stopIfTrue="1" operator="equal">
      <formula>A$280</formula>
    </cfRule>
  </conditionalFormatting>
  <conditionalFormatting sqref="A24:D24 G24:L24">
    <cfRule type="cellIs" dxfId="3191" priority="511" stopIfTrue="1" operator="equal">
      <formula>A$234</formula>
    </cfRule>
    <cfRule type="cellIs" dxfId="3190" priority="512" stopIfTrue="1" operator="equal">
      <formula>A$281</formula>
    </cfRule>
  </conditionalFormatting>
  <conditionalFormatting sqref="A25:D25 G25:L25">
    <cfRule type="cellIs" dxfId="3189" priority="509" stopIfTrue="1" operator="equal">
      <formula>A$235</formula>
    </cfRule>
    <cfRule type="cellIs" dxfId="3188" priority="510" stopIfTrue="1" operator="equal">
      <formula>A$282</formula>
    </cfRule>
  </conditionalFormatting>
  <conditionalFormatting sqref="A26:D26 G26:L26">
    <cfRule type="cellIs" dxfId="3187" priority="507" stopIfTrue="1" operator="equal">
      <formula>A$236</formula>
    </cfRule>
    <cfRule type="cellIs" dxfId="3186" priority="508" stopIfTrue="1" operator="equal">
      <formula>A$283</formula>
    </cfRule>
  </conditionalFormatting>
  <conditionalFormatting sqref="A27:D27 G27:L27">
    <cfRule type="cellIs" dxfId="3185" priority="505" stopIfTrue="1" operator="equal">
      <formula>A$237</formula>
    </cfRule>
    <cfRule type="cellIs" dxfId="3184" priority="506" stopIfTrue="1" operator="equal">
      <formula>A$284</formula>
    </cfRule>
  </conditionalFormatting>
  <conditionalFormatting sqref="A28:D28 G28:L28">
    <cfRule type="cellIs" dxfId="3183" priority="503" stopIfTrue="1" operator="equal">
      <formula>A$238</formula>
    </cfRule>
    <cfRule type="cellIs" dxfId="3182" priority="504" stopIfTrue="1" operator="equal">
      <formula>A$285</formula>
    </cfRule>
  </conditionalFormatting>
  <conditionalFormatting sqref="A29:D29 G29:L29">
    <cfRule type="cellIs" dxfId="3181" priority="501" stopIfTrue="1" operator="equal">
      <formula>A$239</formula>
    </cfRule>
    <cfRule type="cellIs" dxfId="3180" priority="502" stopIfTrue="1" operator="equal">
      <formula>A$286</formula>
    </cfRule>
  </conditionalFormatting>
  <conditionalFormatting sqref="A30:D30 G30:L30">
    <cfRule type="cellIs" dxfId="3179" priority="499" stopIfTrue="1" operator="equal">
      <formula>A$240</formula>
    </cfRule>
    <cfRule type="cellIs" dxfId="3178" priority="500" stopIfTrue="1" operator="equal">
      <formula>A$287</formula>
    </cfRule>
  </conditionalFormatting>
  <conditionalFormatting sqref="A31:D31 G31:L31">
    <cfRule type="cellIs" dxfId="3177" priority="497" stopIfTrue="1" operator="equal">
      <formula>A$241</formula>
    </cfRule>
    <cfRule type="cellIs" dxfId="3176" priority="498" stopIfTrue="1" operator="equal">
      <formula>A$288</formula>
    </cfRule>
  </conditionalFormatting>
  <conditionalFormatting sqref="A32:D32 G32:L32">
    <cfRule type="cellIs" dxfId="3175" priority="495" stopIfTrue="1" operator="equal">
      <formula>A$242</formula>
    </cfRule>
    <cfRule type="cellIs" dxfId="3174" priority="496" stopIfTrue="1" operator="equal">
      <formula>A$289</formula>
    </cfRule>
  </conditionalFormatting>
  <conditionalFormatting sqref="A33:D33 G33:L33">
    <cfRule type="cellIs" dxfId="3173" priority="493" stopIfTrue="1" operator="equal">
      <formula>A$243</formula>
    </cfRule>
    <cfRule type="cellIs" dxfId="3172" priority="494" stopIfTrue="1" operator="equal">
      <formula>A$290</formula>
    </cfRule>
  </conditionalFormatting>
  <conditionalFormatting sqref="A35:D35 G35:L35">
    <cfRule type="cellIs" dxfId="3171" priority="491" stopIfTrue="1" operator="equal">
      <formula>A$245</formula>
    </cfRule>
    <cfRule type="cellIs" dxfId="3170" priority="492" stopIfTrue="1" operator="equal">
      <formula>A$292</formula>
    </cfRule>
  </conditionalFormatting>
  <conditionalFormatting sqref="G36:L36">
    <cfRule type="cellIs" dxfId="3169" priority="489" stopIfTrue="1" operator="equal">
      <formula>G$247</formula>
    </cfRule>
    <cfRule type="cellIs" dxfId="3168" priority="490" stopIfTrue="1" operator="equal">
      <formula>G$294</formula>
    </cfRule>
  </conditionalFormatting>
  <conditionalFormatting sqref="A36:D36">
    <cfRule type="cellIs" dxfId="3167" priority="487" stopIfTrue="1" operator="equal">
      <formula>A$247</formula>
    </cfRule>
    <cfRule type="cellIs" dxfId="3166" priority="488" stopIfTrue="1" operator="equal">
      <formula>A$294</formula>
    </cfRule>
  </conditionalFormatting>
  <conditionalFormatting sqref="A37:D37 G37:L37">
    <cfRule type="cellIs" dxfId="3165" priority="485" stopIfTrue="1" operator="equal">
      <formula>A$248</formula>
    </cfRule>
    <cfRule type="cellIs" dxfId="3164" priority="486" stopIfTrue="1" operator="equal">
      <formula>A$295</formula>
    </cfRule>
  </conditionalFormatting>
  <conditionalFormatting sqref="A38:D38 G38:L38">
    <cfRule type="cellIs" dxfId="3163" priority="483" stopIfTrue="1" operator="equal">
      <formula>A$249</formula>
    </cfRule>
    <cfRule type="cellIs" dxfId="3162" priority="484" stopIfTrue="1" operator="equal">
      <formula>A$296</formula>
    </cfRule>
  </conditionalFormatting>
  <conditionalFormatting sqref="A39:D39 G39:L39">
    <cfRule type="cellIs" dxfId="3161" priority="481" stopIfTrue="1" operator="equal">
      <formula>A$250</formula>
    </cfRule>
    <cfRule type="cellIs" dxfId="3160" priority="482" stopIfTrue="1" operator="equal">
      <formula>A$297</formula>
    </cfRule>
  </conditionalFormatting>
  <conditionalFormatting sqref="A40:D40 G40:L40">
    <cfRule type="cellIs" dxfId="3159" priority="479" stopIfTrue="1" operator="equal">
      <formula>A$251</formula>
    </cfRule>
    <cfRule type="cellIs" dxfId="3158" priority="480" stopIfTrue="1" operator="equal">
      <formula>A$298</formula>
    </cfRule>
  </conditionalFormatting>
  <conditionalFormatting sqref="A41:D41 G41:L41">
    <cfRule type="cellIs" dxfId="3157" priority="477" stopIfTrue="1" operator="equal">
      <formula>A$252</formula>
    </cfRule>
    <cfRule type="cellIs" dxfId="3156" priority="478" stopIfTrue="1" operator="equal">
      <formula>A$299</formula>
    </cfRule>
  </conditionalFormatting>
  <conditionalFormatting sqref="A42:D42 G42:L42">
    <cfRule type="cellIs" dxfId="3155" priority="475" stopIfTrue="1" operator="equal">
      <formula>A$253</formula>
    </cfRule>
    <cfRule type="cellIs" dxfId="3154" priority="476" stopIfTrue="1" operator="equal">
      <formula>A$300</formula>
    </cfRule>
  </conditionalFormatting>
  <conditionalFormatting sqref="A43:D43 G43:L43">
    <cfRule type="cellIs" dxfId="3153" priority="473" stopIfTrue="1" operator="equal">
      <formula>A$254</formula>
    </cfRule>
    <cfRule type="cellIs" dxfId="3152" priority="474" stopIfTrue="1" operator="equal">
      <formula>A$301</formula>
    </cfRule>
  </conditionalFormatting>
  <conditionalFormatting sqref="A44:D44 G44:L44">
    <cfRule type="cellIs" dxfId="3151" priority="471" stopIfTrue="1" operator="equal">
      <formula>A$255</formula>
    </cfRule>
    <cfRule type="cellIs" dxfId="3150" priority="472" stopIfTrue="1" operator="equal">
      <formula>A$302</formula>
    </cfRule>
  </conditionalFormatting>
  <conditionalFormatting sqref="A45:D45 G45:L45">
    <cfRule type="cellIs" dxfId="3149" priority="469" stopIfTrue="1" operator="equal">
      <formula>A$256</formula>
    </cfRule>
    <cfRule type="cellIs" dxfId="3148" priority="470" stopIfTrue="1" operator="equal">
      <formula>A$303</formula>
    </cfRule>
  </conditionalFormatting>
  <conditionalFormatting sqref="A46:D46 G46:L46">
    <cfRule type="cellIs" dxfId="3147" priority="467" stopIfTrue="1" operator="equal">
      <formula>A$257</formula>
    </cfRule>
    <cfRule type="cellIs" dxfId="3146" priority="468" stopIfTrue="1" operator="equal">
      <formula>A$304</formula>
    </cfRule>
  </conditionalFormatting>
  <conditionalFormatting sqref="A47:D47 G47:L47">
    <cfRule type="cellIs" dxfId="3145" priority="465" stopIfTrue="1" operator="equal">
      <formula>A$258</formula>
    </cfRule>
    <cfRule type="cellIs" dxfId="3144" priority="466" stopIfTrue="1" operator="equal">
      <formula>A$305</formula>
    </cfRule>
  </conditionalFormatting>
  <conditionalFormatting sqref="A48:D48 G48:L48">
    <cfRule type="cellIs" dxfId="3143" priority="463" stopIfTrue="1" operator="equal">
      <formula>A$259</formula>
    </cfRule>
    <cfRule type="cellIs" dxfId="3142" priority="464" stopIfTrue="1" operator="equal">
      <formula>A$306</formula>
    </cfRule>
  </conditionalFormatting>
  <conditionalFormatting sqref="A49:D49 G49:L49">
    <cfRule type="cellIs" dxfId="3141" priority="461" stopIfTrue="1" operator="equal">
      <formula>A$260</formula>
    </cfRule>
    <cfRule type="cellIs" dxfId="3140" priority="462" stopIfTrue="1" operator="equal">
      <formula>A$307</formula>
    </cfRule>
  </conditionalFormatting>
  <conditionalFormatting sqref="A50:D50 G50:L50">
    <cfRule type="cellIs" dxfId="3139" priority="459" stopIfTrue="1" operator="equal">
      <formula>A$261</formula>
    </cfRule>
    <cfRule type="cellIs" dxfId="3138" priority="460" stopIfTrue="1" operator="equal">
      <formula>A$308</formula>
    </cfRule>
  </conditionalFormatting>
  <conditionalFormatting sqref="A51:D51 G51:L51">
    <cfRule type="cellIs" dxfId="3137" priority="457" stopIfTrue="1" operator="equal">
      <formula>A$262</formula>
    </cfRule>
    <cfRule type="cellIs" dxfId="3136" priority="458" stopIfTrue="1" operator="equal">
      <formula>A$309</formula>
    </cfRule>
  </conditionalFormatting>
  <conditionalFormatting sqref="A52:D52 G52:L52">
    <cfRule type="cellIs" dxfId="3135" priority="455" stopIfTrue="1" operator="equal">
      <formula>A$263</formula>
    </cfRule>
    <cfRule type="cellIs" dxfId="3134" priority="456" stopIfTrue="1" operator="equal">
      <formula>A$310</formula>
    </cfRule>
  </conditionalFormatting>
  <conditionalFormatting sqref="A53:D53 G53:L53">
    <cfRule type="cellIs" dxfId="3133" priority="453" stopIfTrue="1" operator="equal">
      <formula>A$264</formula>
    </cfRule>
    <cfRule type="cellIs" dxfId="3132" priority="454" stopIfTrue="1" operator="equal">
      <formula>A$311</formula>
    </cfRule>
  </conditionalFormatting>
  <conditionalFormatting sqref="A54:D54 G54:L54">
    <cfRule type="cellIs" dxfId="3131" priority="451" stopIfTrue="1" operator="equal">
      <formula>A$265</formula>
    </cfRule>
    <cfRule type="cellIs" dxfId="3130" priority="452" stopIfTrue="1" operator="equal">
      <formula>A$312</formula>
    </cfRule>
  </conditionalFormatting>
  <conditionalFormatting sqref="A55:D55 G55:L55">
    <cfRule type="cellIs" dxfId="3129" priority="449" stopIfTrue="1" operator="equal">
      <formula>A$266</formula>
    </cfRule>
    <cfRule type="cellIs" dxfId="3128" priority="450" stopIfTrue="1" operator="equal">
      <formula>A$313</formula>
    </cfRule>
  </conditionalFormatting>
  <conditionalFormatting sqref="A56:D56 G56:L56">
    <cfRule type="cellIs" dxfId="3127" priority="447" stopIfTrue="1" operator="equal">
      <formula>A$267</formula>
    </cfRule>
    <cfRule type="cellIs" dxfId="3126" priority="448" stopIfTrue="1" operator="equal">
      <formula>A$314</formula>
    </cfRule>
  </conditionalFormatting>
  <conditionalFormatting sqref="A12:D12">
    <cfRule type="cellIs" dxfId="3125" priority="445" stopIfTrue="1" operator="equal">
      <formula>A$221</formula>
    </cfRule>
    <cfRule type="cellIs" dxfId="3124" priority="446" stopIfTrue="1" operator="equal">
      <formula>A$268</formula>
    </cfRule>
  </conditionalFormatting>
  <conditionalFormatting sqref="A13:D13">
    <cfRule type="cellIs" dxfId="3123" priority="443" stopIfTrue="1" operator="equal">
      <formula>A$223</formula>
    </cfRule>
    <cfRule type="cellIs" dxfId="3122" priority="444" stopIfTrue="1" operator="equal">
      <formula>A$270</formula>
    </cfRule>
  </conditionalFormatting>
  <conditionalFormatting sqref="A14:D14">
    <cfRule type="cellIs" dxfId="3121" priority="441" stopIfTrue="1" operator="equal">
      <formula>A$224</formula>
    </cfRule>
    <cfRule type="cellIs" dxfId="3120" priority="442" stopIfTrue="1" operator="equal">
      <formula>A$271</formula>
    </cfRule>
  </conditionalFormatting>
  <conditionalFormatting sqref="A15:D15">
    <cfRule type="cellIs" dxfId="3119" priority="439" stopIfTrue="1" operator="equal">
      <formula>A$225</formula>
    </cfRule>
    <cfRule type="cellIs" dxfId="3118" priority="440" stopIfTrue="1" operator="equal">
      <formula>A$272</formula>
    </cfRule>
  </conditionalFormatting>
  <conditionalFormatting sqref="A16:D16">
    <cfRule type="cellIs" dxfId="3117" priority="437" stopIfTrue="1" operator="equal">
      <formula>A$226</formula>
    </cfRule>
    <cfRule type="cellIs" dxfId="3116" priority="438" stopIfTrue="1" operator="equal">
      <formula>A$273</formula>
    </cfRule>
  </conditionalFormatting>
  <conditionalFormatting sqref="A17:D17">
    <cfRule type="cellIs" dxfId="3115" priority="435" stopIfTrue="1" operator="equal">
      <formula>A$227</formula>
    </cfRule>
    <cfRule type="cellIs" dxfId="3114" priority="436" stopIfTrue="1" operator="equal">
      <formula>A$274</formula>
    </cfRule>
  </conditionalFormatting>
  <conditionalFormatting sqref="A18:D18">
    <cfRule type="cellIs" dxfId="3113" priority="433" stopIfTrue="1" operator="equal">
      <formula>A$228</formula>
    </cfRule>
    <cfRule type="cellIs" dxfId="3112" priority="434" stopIfTrue="1" operator="equal">
      <formula>A$275</formula>
    </cfRule>
  </conditionalFormatting>
  <conditionalFormatting sqref="A19:D19">
    <cfRule type="cellIs" dxfId="3111" priority="431" stopIfTrue="1" operator="equal">
      <formula>A$229</formula>
    </cfRule>
    <cfRule type="cellIs" dxfId="3110" priority="432" stopIfTrue="1" operator="equal">
      <formula>A$276</formula>
    </cfRule>
  </conditionalFormatting>
  <conditionalFormatting sqref="A20:D20">
    <cfRule type="cellIs" dxfId="3109" priority="429" stopIfTrue="1" operator="equal">
      <formula>A$230</formula>
    </cfRule>
    <cfRule type="cellIs" dxfId="3108" priority="430" stopIfTrue="1" operator="equal">
      <formula>A$277</formula>
    </cfRule>
  </conditionalFormatting>
  <conditionalFormatting sqref="A21:D21">
    <cfRule type="cellIs" dxfId="3107" priority="427" stopIfTrue="1" operator="equal">
      <formula>A$231</formula>
    </cfRule>
    <cfRule type="cellIs" dxfId="3106" priority="428" stopIfTrue="1" operator="equal">
      <formula>A$278</formula>
    </cfRule>
  </conditionalFormatting>
  <conditionalFormatting sqref="A22:D22">
    <cfRule type="cellIs" dxfId="3105" priority="425" stopIfTrue="1" operator="equal">
      <formula>A$232</formula>
    </cfRule>
    <cfRule type="cellIs" dxfId="3104" priority="426" stopIfTrue="1" operator="equal">
      <formula>A$279</formula>
    </cfRule>
  </conditionalFormatting>
  <conditionalFormatting sqref="A23:D23">
    <cfRule type="cellIs" dxfId="3103" priority="423" stopIfTrue="1" operator="equal">
      <formula>A$233</formula>
    </cfRule>
    <cfRule type="cellIs" dxfId="3102" priority="424" stopIfTrue="1" operator="equal">
      <formula>A$280</formula>
    </cfRule>
  </conditionalFormatting>
  <conditionalFormatting sqref="A24:D24">
    <cfRule type="cellIs" dxfId="3101" priority="421" stopIfTrue="1" operator="equal">
      <formula>A$234</formula>
    </cfRule>
    <cfRule type="cellIs" dxfId="3100" priority="422" stopIfTrue="1" operator="equal">
      <formula>A$281</formula>
    </cfRule>
  </conditionalFormatting>
  <conditionalFormatting sqref="A25:D25">
    <cfRule type="cellIs" dxfId="3099" priority="419" stopIfTrue="1" operator="equal">
      <formula>A$235</formula>
    </cfRule>
    <cfRule type="cellIs" dxfId="3098" priority="420" stopIfTrue="1" operator="equal">
      <formula>A$282</formula>
    </cfRule>
  </conditionalFormatting>
  <conditionalFormatting sqref="A26:D26">
    <cfRule type="cellIs" dxfId="3097" priority="417" stopIfTrue="1" operator="equal">
      <formula>A$236</formula>
    </cfRule>
    <cfRule type="cellIs" dxfId="3096" priority="418" stopIfTrue="1" operator="equal">
      <formula>A$283</formula>
    </cfRule>
  </conditionalFormatting>
  <conditionalFormatting sqref="A27:D27">
    <cfRule type="cellIs" dxfId="3095" priority="415" stopIfTrue="1" operator="equal">
      <formula>A$237</formula>
    </cfRule>
    <cfRule type="cellIs" dxfId="3094" priority="416" stopIfTrue="1" operator="equal">
      <formula>A$284</formula>
    </cfRule>
  </conditionalFormatting>
  <conditionalFormatting sqref="A28:D28">
    <cfRule type="cellIs" dxfId="3093" priority="413" stopIfTrue="1" operator="equal">
      <formula>A$238</formula>
    </cfRule>
    <cfRule type="cellIs" dxfId="3092" priority="414" stopIfTrue="1" operator="equal">
      <formula>A$285</formula>
    </cfRule>
  </conditionalFormatting>
  <conditionalFormatting sqref="A29:D29">
    <cfRule type="cellIs" dxfId="3091" priority="411" stopIfTrue="1" operator="equal">
      <formula>A$239</formula>
    </cfRule>
    <cfRule type="cellIs" dxfId="3090" priority="412" stopIfTrue="1" operator="equal">
      <formula>A$286</formula>
    </cfRule>
  </conditionalFormatting>
  <conditionalFormatting sqref="A30:D30">
    <cfRule type="cellIs" dxfId="3089" priority="409" stopIfTrue="1" operator="equal">
      <formula>A$240</formula>
    </cfRule>
    <cfRule type="cellIs" dxfId="3088" priority="410" stopIfTrue="1" operator="equal">
      <formula>A$287</formula>
    </cfRule>
  </conditionalFormatting>
  <conditionalFormatting sqref="A31:D31">
    <cfRule type="cellIs" dxfId="3087" priority="407" stopIfTrue="1" operator="equal">
      <formula>A$241</formula>
    </cfRule>
    <cfRule type="cellIs" dxfId="3086" priority="408" stopIfTrue="1" operator="equal">
      <formula>A$288</formula>
    </cfRule>
  </conditionalFormatting>
  <conditionalFormatting sqref="A32:D32">
    <cfRule type="cellIs" dxfId="3085" priority="405" stopIfTrue="1" operator="equal">
      <formula>A$242</formula>
    </cfRule>
    <cfRule type="cellIs" dxfId="3084" priority="406" stopIfTrue="1" operator="equal">
      <formula>A$289</formula>
    </cfRule>
  </conditionalFormatting>
  <conditionalFormatting sqref="A33:D33">
    <cfRule type="cellIs" dxfId="3083" priority="403" stopIfTrue="1" operator="equal">
      <formula>A$243</formula>
    </cfRule>
    <cfRule type="cellIs" dxfId="3082" priority="404" stopIfTrue="1" operator="equal">
      <formula>A$290</formula>
    </cfRule>
  </conditionalFormatting>
  <conditionalFormatting sqref="A35:D35">
    <cfRule type="cellIs" dxfId="3081" priority="401" stopIfTrue="1" operator="equal">
      <formula>A$245</formula>
    </cfRule>
    <cfRule type="cellIs" dxfId="3080" priority="402" stopIfTrue="1" operator="equal">
      <formula>A$292</formula>
    </cfRule>
  </conditionalFormatting>
  <conditionalFormatting sqref="A36:D36">
    <cfRule type="cellIs" dxfId="3079" priority="399" stopIfTrue="1" operator="equal">
      <formula>A$247</formula>
    </cfRule>
    <cfRule type="cellIs" dxfId="3078" priority="400" stopIfTrue="1" operator="equal">
      <formula>A$294</formula>
    </cfRule>
  </conditionalFormatting>
  <conditionalFormatting sqref="A37:D37">
    <cfRule type="cellIs" dxfId="3077" priority="397" stopIfTrue="1" operator="equal">
      <formula>A$248</formula>
    </cfRule>
    <cfRule type="cellIs" dxfId="3076" priority="398" stopIfTrue="1" operator="equal">
      <formula>A$295</formula>
    </cfRule>
  </conditionalFormatting>
  <conditionalFormatting sqref="A38:D38">
    <cfRule type="cellIs" dxfId="3075" priority="395" stopIfTrue="1" operator="equal">
      <formula>A$249</formula>
    </cfRule>
    <cfRule type="cellIs" dxfId="3074" priority="396" stopIfTrue="1" operator="equal">
      <formula>A$296</formula>
    </cfRule>
  </conditionalFormatting>
  <conditionalFormatting sqref="A39:D39">
    <cfRule type="cellIs" dxfId="3073" priority="393" stopIfTrue="1" operator="equal">
      <formula>A$250</formula>
    </cfRule>
    <cfRule type="cellIs" dxfId="3072" priority="394" stopIfTrue="1" operator="equal">
      <formula>A$297</formula>
    </cfRule>
  </conditionalFormatting>
  <conditionalFormatting sqref="A40:D40">
    <cfRule type="cellIs" dxfId="3071" priority="391" stopIfTrue="1" operator="equal">
      <formula>A$251</formula>
    </cfRule>
    <cfRule type="cellIs" dxfId="3070" priority="392" stopIfTrue="1" operator="equal">
      <formula>A$298</formula>
    </cfRule>
  </conditionalFormatting>
  <conditionalFormatting sqref="A41:D41">
    <cfRule type="cellIs" dxfId="3069" priority="389" stopIfTrue="1" operator="equal">
      <formula>A$252</formula>
    </cfRule>
    <cfRule type="cellIs" dxfId="3068" priority="390" stopIfTrue="1" operator="equal">
      <formula>A$299</formula>
    </cfRule>
  </conditionalFormatting>
  <conditionalFormatting sqref="A42:D42">
    <cfRule type="cellIs" dxfId="3067" priority="387" stopIfTrue="1" operator="equal">
      <formula>A$253</formula>
    </cfRule>
    <cfRule type="cellIs" dxfId="3066" priority="388" stopIfTrue="1" operator="equal">
      <formula>A$300</formula>
    </cfRule>
  </conditionalFormatting>
  <conditionalFormatting sqref="A43:D43">
    <cfRule type="cellIs" dxfId="3065" priority="385" stopIfTrue="1" operator="equal">
      <formula>A$254</formula>
    </cfRule>
    <cfRule type="cellIs" dxfId="3064" priority="386" stopIfTrue="1" operator="equal">
      <formula>A$301</formula>
    </cfRule>
  </conditionalFormatting>
  <conditionalFormatting sqref="A44:D44">
    <cfRule type="cellIs" dxfId="3063" priority="383" stopIfTrue="1" operator="equal">
      <formula>A$255</formula>
    </cfRule>
    <cfRule type="cellIs" dxfId="3062" priority="384" stopIfTrue="1" operator="equal">
      <formula>A$302</formula>
    </cfRule>
  </conditionalFormatting>
  <conditionalFormatting sqref="A45:D45">
    <cfRule type="cellIs" dxfId="3061" priority="381" stopIfTrue="1" operator="equal">
      <formula>A$256</formula>
    </cfRule>
    <cfRule type="cellIs" dxfId="3060" priority="382" stopIfTrue="1" operator="equal">
      <formula>A$303</formula>
    </cfRule>
  </conditionalFormatting>
  <conditionalFormatting sqref="A46:D46">
    <cfRule type="cellIs" dxfId="3059" priority="379" stopIfTrue="1" operator="equal">
      <formula>A$257</formula>
    </cfRule>
    <cfRule type="cellIs" dxfId="3058" priority="380" stopIfTrue="1" operator="equal">
      <formula>A$304</formula>
    </cfRule>
  </conditionalFormatting>
  <conditionalFormatting sqref="A47:D47">
    <cfRule type="cellIs" dxfId="3057" priority="377" stopIfTrue="1" operator="equal">
      <formula>A$258</formula>
    </cfRule>
    <cfRule type="cellIs" dxfId="3056" priority="378" stopIfTrue="1" operator="equal">
      <formula>A$305</formula>
    </cfRule>
  </conditionalFormatting>
  <conditionalFormatting sqref="A48:D48">
    <cfRule type="cellIs" dxfId="3055" priority="375" stopIfTrue="1" operator="equal">
      <formula>A$259</formula>
    </cfRule>
    <cfRule type="cellIs" dxfId="3054" priority="376" stopIfTrue="1" operator="equal">
      <formula>A$306</formula>
    </cfRule>
  </conditionalFormatting>
  <conditionalFormatting sqref="A49:D49">
    <cfRule type="cellIs" dxfId="3053" priority="373" stopIfTrue="1" operator="equal">
      <formula>A$260</formula>
    </cfRule>
    <cfRule type="cellIs" dxfId="3052" priority="374" stopIfTrue="1" operator="equal">
      <formula>A$307</formula>
    </cfRule>
  </conditionalFormatting>
  <conditionalFormatting sqref="A50:D50">
    <cfRule type="cellIs" dxfId="3051" priority="371" stopIfTrue="1" operator="equal">
      <formula>A$261</formula>
    </cfRule>
    <cfRule type="cellIs" dxfId="3050" priority="372" stopIfTrue="1" operator="equal">
      <formula>A$308</formula>
    </cfRule>
  </conditionalFormatting>
  <conditionalFormatting sqref="A51:D51">
    <cfRule type="cellIs" dxfId="3049" priority="369" stopIfTrue="1" operator="equal">
      <formula>A$262</formula>
    </cfRule>
    <cfRule type="cellIs" dxfId="3048" priority="370" stopIfTrue="1" operator="equal">
      <formula>A$309</formula>
    </cfRule>
  </conditionalFormatting>
  <conditionalFormatting sqref="A52:D52">
    <cfRule type="cellIs" dxfId="3047" priority="367" stopIfTrue="1" operator="equal">
      <formula>A$263</formula>
    </cfRule>
    <cfRule type="cellIs" dxfId="3046" priority="368" stopIfTrue="1" operator="equal">
      <formula>A$310</formula>
    </cfRule>
  </conditionalFormatting>
  <conditionalFormatting sqref="A53:D53">
    <cfRule type="cellIs" dxfId="3045" priority="365" stopIfTrue="1" operator="equal">
      <formula>A$264</formula>
    </cfRule>
    <cfRule type="cellIs" dxfId="3044" priority="366" stopIfTrue="1" operator="equal">
      <formula>A$311</formula>
    </cfRule>
  </conditionalFormatting>
  <conditionalFormatting sqref="A54:D54">
    <cfRule type="cellIs" dxfId="3043" priority="363" stopIfTrue="1" operator="equal">
      <formula>A$265</formula>
    </cfRule>
    <cfRule type="cellIs" dxfId="3042" priority="364" stopIfTrue="1" operator="equal">
      <formula>A$312</formula>
    </cfRule>
  </conditionalFormatting>
  <conditionalFormatting sqref="A55:D55">
    <cfRule type="cellIs" dxfId="3041" priority="361" stopIfTrue="1" operator="equal">
      <formula>A$266</formula>
    </cfRule>
    <cfRule type="cellIs" dxfId="3040" priority="362" stopIfTrue="1" operator="equal">
      <formula>A$313</formula>
    </cfRule>
  </conditionalFormatting>
  <conditionalFormatting sqref="A56:D56">
    <cfRule type="cellIs" dxfId="3039" priority="359" stopIfTrue="1" operator="equal">
      <formula>A$267</formula>
    </cfRule>
    <cfRule type="cellIs" dxfId="3038" priority="360" stopIfTrue="1" operator="equal">
      <formula>A$314</formula>
    </cfRule>
  </conditionalFormatting>
  <conditionalFormatting sqref="L35">
    <cfRule type="cellIs" dxfId="3037" priority="357" stopIfTrue="1" operator="equal">
      <formula>L$245</formula>
    </cfRule>
    <cfRule type="cellIs" dxfId="3036" priority="358" stopIfTrue="1" operator="equal">
      <formula>L$292</formula>
    </cfRule>
  </conditionalFormatting>
  <conditionalFormatting sqref="L36">
    <cfRule type="cellIs" dxfId="3035" priority="355" stopIfTrue="1" operator="equal">
      <formula>L$247</formula>
    </cfRule>
    <cfRule type="cellIs" dxfId="3034" priority="356" stopIfTrue="1" operator="equal">
      <formula>L$294</formula>
    </cfRule>
  </conditionalFormatting>
  <conditionalFormatting sqref="L37">
    <cfRule type="cellIs" dxfId="3033" priority="353" stopIfTrue="1" operator="equal">
      <formula>L$248</formula>
    </cfRule>
    <cfRule type="cellIs" dxfId="3032" priority="354" stopIfTrue="1" operator="equal">
      <formula>L$295</formula>
    </cfRule>
  </conditionalFormatting>
  <conditionalFormatting sqref="L38">
    <cfRule type="cellIs" dxfId="3031" priority="351" stopIfTrue="1" operator="equal">
      <formula>L$249</formula>
    </cfRule>
    <cfRule type="cellIs" dxfId="3030" priority="352" stopIfTrue="1" operator="equal">
      <formula>L$296</formula>
    </cfRule>
  </conditionalFormatting>
  <conditionalFormatting sqref="L39">
    <cfRule type="cellIs" dxfId="3029" priority="349" stopIfTrue="1" operator="equal">
      <formula>L$250</formula>
    </cfRule>
    <cfRule type="cellIs" dxfId="3028" priority="350" stopIfTrue="1" operator="equal">
      <formula>L$297</formula>
    </cfRule>
  </conditionalFormatting>
  <conditionalFormatting sqref="L40">
    <cfRule type="cellIs" dxfId="3027" priority="347" stopIfTrue="1" operator="equal">
      <formula>L$251</formula>
    </cfRule>
    <cfRule type="cellIs" dxfId="3026" priority="348" stopIfTrue="1" operator="equal">
      <formula>L$298</formula>
    </cfRule>
  </conditionalFormatting>
  <conditionalFormatting sqref="L41">
    <cfRule type="cellIs" dxfId="3025" priority="345" stopIfTrue="1" operator="equal">
      <formula>L$252</formula>
    </cfRule>
    <cfRule type="cellIs" dxfId="3024" priority="346" stopIfTrue="1" operator="equal">
      <formula>L$299</formula>
    </cfRule>
  </conditionalFormatting>
  <conditionalFormatting sqref="L42">
    <cfRule type="cellIs" dxfId="3023" priority="343" stopIfTrue="1" operator="equal">
      <formula>L$253</formula>
    </cfRule>
    <cfRule type="cellIs" dxfId="3022" priority="344" stopIfTrue="1" operator="equal">
      <formula>L$300</formula>
    </cfRule>
  </conditionalFormatting>
  <conditionalFormatting sqref="L43">
    <cfRule type="cellIs" dxfId="3021" priority="341" stopIfTrue="1" operator="equal">
      <formula>L$254</formula>
    </cfRule>
    <cfRule type="cellIs" dxfId="3020" priority="342" stopIfTrue="1" operator="equal">
      <formula>L$301</formula>
    </cfRule>
  </conditionalFormatting>
  <conditionalFormatting sqref="L44">
    <cfRule type="cellIs" dxfId="3019" priority="339" stopIfTrue="1" operator="equal">
      <formula>L$255</formula>
    </cfRule>
    <cfRule type="cellIs" dxfId="3018" priority="340" stopIfTrue="1" operator="equal">
      <formula>L$302</formula>
    </cfRule>
  </conditionalFormatting>
  <conditionalFormatting sqref="L45">
    <cfRule type="cellIs" dxfId="3017" priority="337" stopIfTrue="1" operator="equal">
      <formula>L$256</formula>
    </cfRule>
    <cfRule type="cellIs" dxfId="3016" priority="338" stopIfTrue="1" operator="equal">
      <formula>L$303</formula>
    </cfRule>
  </conditionalFormatting>
  <conditionalFormatting sqref="L46">
    <cfRule type="cellIs" dxfId="3015" priority="335" stopIfTrue="1" operator="equal">
      <formula>L$257</formula>
    </cfRule>
    <cfRule type="cellIs" dxfId="3014" priority="336" stopIfTrue="1" operator="equal">
      <formula>L$304</formula>
    </cfRule>
  </conditionalFormatting>
  <conditionalFormatting sqref="L47">
    <cfRule type="cellIs" dxfId="3013" priority="333" stopIfTrue="1" operator="equal">
      <formula>L$258</formula>
    </cfRule>
    <cfRule type="cellIs" dxfId="3012" priority="334" stopIfTrue="1" operator="equal">
      <formula>L$305</formula>
    </cfRule>
  </conditionalFormatting>
  <conditionalFormatting sqref="L48">
    <cfRule type="cellIs" dxfId="3011" priority="331" stopIfTrue="1" operator="equal">
      <formula>L$259</formula>
    </cfRule>
    <cfRule type="cellIs" dxfId="3010" priority="332" stopIfTrue="1" operator="equal">
      <formula>L$306</formula>
    </cfRule>
  </conditionalFormatting>
  <conditionalFormatting sqref="L49">
    <cfRule type="cellIs" dxfId="3009" priority="329" stopIfTrue="1" operator="equal">
      <formula>L$260</formula>
    </cfRule>
    <cfRule type="cellIs" dxfId="3008" priority="330" stopIfTrue="1" operator="equal">
      <formula>L$307</formula>
    </cfRule>
  </conditionalFormatting>
  <conditionalFormatting sqref="L50">
    <cfRule type="cellIs" dxfId="3007" priority="327" stopIfTrue="1" operator="equal">
      <formula>L$261</formula>
    </cfRule>
    <cfRule type="cellIs" dxfId="3006" priority="328" stopIfTrue="1" operator="equal">
      <formula>L$308</formula>
    </cfRule>
  </conditionalFormatting>
  <conditionalFormatting sqref="L51">
    <cfRule type="cellIs" dxfId="3005" priority="325" stopIfTrue="1" operator="equal">
      <formula>L$262</formula>
    </cfRule>
    <cfRule type="cellIs" dxfId="3004" priority="326" stopIfTrue="1" operator="equal">
      <formula>L$309</formula>
    </cfRule>
  </conditionalFormatting>
  <conditionalFormatting sqref="L52">
    <cfRule type="cellIs" dxfId="3003" priority="323" stopIfTrue="1" operator="equal">
      <formula>L$263</formula>
    </cfRule>
    <cfRule type="cellIs" dxfId="3002" priority="324" stopIfTrue="1" operator="equal">
      <formula>L$310</formula>
    </cfRule>
  </conditionalFormatting>
  <conditionalFormatting sqref="L53">
    <cfRule type="cellIs" dxfId="3001" priority="321" stopIfTrue="1" operator="equal">
      <formula>L$264</formula>
    </cfRule>
    <cfRule type="cellIs" dxfId="3000" priority="322" stopIfTrue="1" operator="equal">
      <formula>L$311</formula>
    </cfRule>
  </conditionalFormatting>
  <conditionalFormatting sqref="L54">
    <cfRule type="cellIs" dxfId="2999" priority="319" stopIfTrue="1" operator="equal">
      <formula>L$265</formula>
    </cfRule>
    <cfRule type="cellIs" dxfId="2998" priority="320" stopIfTrue="1" operator="equal">
      <formula>L$312</formula>
    </cfRule>
  </conditionalFormatting>
  <conditionalFormatting sqref="L55">
    <cfRule type="cellIs" dxfId="2997" priority="317" stopIfTrue="1" operator="equal">
      <formula>L$266</formula>
    </cfRule>
    <cfRule type="cellIs" dxfId="2996" priority="318" stopIfTrue="1" operator="equal">
      <formula>L$313</formula>
    </cfRule>
  </conditionalFormatting>
  <conditionalFormatting sqref="L56">
    <cfRule type="cellIs" dxfId="2995" priority="315" stopIfTrue="1" operator="equal">
      <formula>L$267</formula>
    </cfRule>
    <cfRule type="cellIs" dxfId="2994" priority="316" stopIfTrue="1" operator="equal">
      <formula>L$314</formula>
    </cfRule>
  </conditionalFormatting>
  <conditionalFormatting sqref="A12:D12">
    <cfRule type="cellIs" dxfId="2993" priority="313" stopIfTrue="1" operator="equal">
      <formula>A$221</formula>
    </cfRule>
    <cfRule type="cellIs" dxfId="2992" priority="314" stopIfTrue="1" operator="equal">
      <formula>A$268</formula>
    </cfRule>
  </conditionalFormatting>
  <conditionalFormatting sqref="A13:D13">
    <cfRule type="cellIs" dxfId="2991" priority="311" stopIfTrue="1" operator="equal">
      <formula>A$223</formula>
    </cfRule>
    <cfRule type="cellIs" dxfId="2990" priority="312" stopIfTrue="1" operator="equal">
      <formula>A$270</formula>
    </cfRule>
  </conditionalFormatting>
  <conditionalFormatting sqref="A14:D14">
    <cfRule type="cellIs" dxfId="2989" priority="309" stopIfTrue="1" operator="equal">
      <formula>A$224</formula>
    </cfRule>
    <cfRule type="cellIs" dxfId="2988" priority="310" stopIfTrue="1" operator="equal">
      <formula>A$271</formula>
    </cfRule>
  </conditionalFormatting>
  <conditionalFormatting sqref="A15:D15">
    <cfRule type="cellIs" dxfId="2987" priority="307" stopIfTrue="1" operator="equal">
      <formula>A$225</formula>
    </cfRule>
    <cfRule type="cellIs" dxfId="2986" priority="308" stopIfTrue="1" operator="equal">
      <formula>A$272</formula>
    </cfRule>
  </conditionalFormatting>
  <conditionalFormatting sqref="A16:D16">
    <cfRule type="cellIs" dxfId="2985" priority="305" stopIfTrue="1" operator="equal">
      <formula>A$226</formula>
    </cfRule>
    <cfRule type="cellIs" dxfId="2984" priority="306" stopIfTrue="1" operator="equal">
      <formula>A$273</formula>
    </cfRule>
  </conditionalFormatting>
  <conditionalFormatting sqref="A17:D17">
    <cfRule type="cellIs" dxfId="2983" priority="303" stopIfTrue="1" operator="equal">
      <formula>A$227</formula>
    </cfRule>
    <cfRule type="cellIs" dxfId="2982" priority="304" stopIfTrue="1" operator="equal">
      <formula>A$274</formula>
    </cfRule>
  </conditionalFormatting>
  <conditionalFormatting sqref="A18:D18">
    <cfRule type="cellIs" dxfId="2981" priority="301" stopIfTrue="1" operator="equal">
      <formula>A$228</formula>
    </cfRule>
    <cfRule type="cellIs" dxfId="2980" priority="302" stopIfTrue="1" operator="equal">
      <formula>A$275</formula>
    </cfRule>
  </conditionalFormatting>
  <conditionalFormatting sqref="A19:D19">
    <cfRule type="cellIs" dxfId="2979" priority="299" stopIfTrue="1" operator="equal">
      <formula>A$229</formula>
    </cfRule>
    <cfRule type="cellIs" dxfId="2978" priority="300" stopIfTrue="1" operator="equal">
      <formula>A$276</formula>
    </cfRule>
  </conditionalFormatting>
  <conditionalFormatting sqref="A20:D20">
    <cfRule type="cellIs" dxfId="2977" priority="297" stopIfTrue="1" operator="equal">
      <formula>A$230</formula>
    </cfRule>
    <cfRule type="cellIs" dxfId="2976" priority="298" stopIfTrue="1" operator="equal">
      <formula>A$277</formula>
    </cfRule>
  </conditionalFormatting>
  <conditionalFormatting sqref="A21:D21">
    <cfRule type="cellIs" dxfId="2975" priority="295" stopIfTrue="1" operator="equal">
      <formula>A$231</formula>
    </cfRule>
    <cfRule type="cellIs" dxfId="2974" priority="296" stopIfTrue="1" operator="equal">
      <formula>A$278</formula>
    </cfRule>
  </conditionalFormatting>
  <conditionalFormatting sqref="A22:D22">
    <cfRule type="cellIs" dxfId="2973" priority="293" stopIfTrue="1" operator="equal">
      <formula>A$232</formula>
    </cfRule>
    <cfRule type="cellIs" dxfId="2972" priority="294" stopIfTrue="1" operator="equal">
      <formula>A$279</formula>
    </cfRule>
  </conditionalFormatting>
  <conditionalFormatting sqref="A23:D23">
    <cfRule type="cellIs" dxfId="2971" priority="291" stopIfTrue="1" operator="equal">
      <formula>A$233</formula>
    </cfRule>
    <cfRule type="cellIs" dxfId="2970" priority="292" stopIfTrue="1" operator="equal">
      <formula>A$280</formula>
    </cfRule>
  </conditionalFormatting>
  <conditionalFormatting sqref="A24:D24">
    <cfRule type="cellIs" dxfId="2969" priority="289" stopIfTrue="1" operator="equal">
      <formula>A$234</formula>
    </cfRule>
    <cfRule type="cellIs" dxfId="2968" priority="290" stopIfTrue="1" operator="equal">
      <formula>A$281</formula>
    </cfRule>
  </conditionalFormatting>
  <conditionalFormatting sqref="A25:D25">
    <cfRule type="cellIs" dxfId="2967" priority="287" stopIfTrue="1" operator="equal">
      <formula>A$235</formula>
    </cfRule>
    <cfRule type="cellIs" dxfId="2966" priority="288" stopIfTrue="1" operator="equal">
      <formula>A$282</formula>
    </cfRule>
  </conditionalFormatting>
  <conditionalFormatting sqref="A26:D26">
    <cfRule type="cellIs" dxfId="2965" priority="285" stopIfTrue="1" operator="equal">
      <formula>A$236</formula>
    </cfRule>
    <cfRule type="cellIs" dxfId="2964" priority="286" stopIfTrue="1" operator="equal">
      <formula>A$283</formula>
    </cfRule>
  </conditionalFormatting>
  <conditionalFormatting sqref="A27:D27">
    <cfRule type="cellIs" dxfId="2963" priority="283" stopIfTrue="1" operator="equal">
      <formula>A$237</formula>
    </cfRule>
    <cfRule type="cellIs" dxfId="2962" priority="284" stopIfTrue="1" operator="equal">
      <formula>A$284</formula>
    </cfRule>
  </conditionalFormatting>
  <conditionalFormatting sqref="A28:D28">
    <cfRule type="cellIs" dxfId="2961" priority="281" stopIfTrue="1" operator="equal">
      <formula>A$238</formula>
    </cfRule>
    <cfRule type="cellIs" dxfId="2960" priority="282" stopIfTrue="1" operator="equal">
      <formula>A$285</formula>
    </cfRule>
  </conditionalFormatting>
  <conditionalFormatting sqref="A29:D29">
    <cfRule type="cellIs" dxfId="2959" priority="279" stopIfTrue="1" operator="equal">
      <formula>A$239</formula>
    </cfRule>
    <cfRule type="cellIs" dxfId="2958" priority="280" stopIfTrue="1" operator="equal">
      <formula>A$286</formula>
    </cfRule>
  </conditionalFormatting>
  <conditionalFormatting sqref="A30:D30">
    <cfRule type="cellIs" dxfId="2957" priority="277" stopIfTrue="1" operator="equal">
      <formula>A$240</formula>
    </cfRule>
    <cfRule type="cellIs" dxfId="2956" priority="278" stopIfTrue="1" operator="equal">
      <formula>A$287</formula>
    </cfRule>
  </conditionalFormatting>
  <conditionalFormatting sqref="A31:D31">
    <cfRule type="cellIs" dxfId="2955" priority="275" stopIfTrue="1" operator="equal">
      <formula>A$241</formula>
    </cfRule>
    <cfRule type="cellIs" dxfId="2954" priority="276" stopIfTrue="1" operator="equal">
      <formula>A$288</formula>
    </cfRule>
  </conditionalFormatting>
  <conditionalFormatting sqref="A32:D32">
    <cfRule type="cellIs" dxfId="2953" priority="273" stopIfTrue="1" operator="equal">
      <formula>A$242</formula>
    </cfRule>
    <cfRule type="cellIs" dxfId="2952" priority="274" stopIfTrue="1" operator="equal">
      <formula>A$289</formula>
    </cfRule>
  </conditionalFormatting>
  <conditionalFormatting sqref="A33:D33">
    <cfRule type="cellIs" dxfId="2951" priority="271" stopIfTrue="1" operator="equal">
      <formula>A$243</formula>
    </cfRule>
    <cfRule type="cellIs" dxfId="2950" priority="272" stopIfTrue="1" operator="equal">
      <formula>A$290</formula>
    </cfRule>
  </conditionalFormatting>
  <conditionalFormatting sqref="A35:D35">
    <cfRule type="cellIs" dxfId="2949" priority="269" stopIfTrue="1" operator="equal">
      <formula>A$245</formula>
    </cfRule>
    <cfRule type="cellIs" dxfId="2948" priority="270" stopIfTrue="1" operator="equal">
      <formula>A$292</formula>
    </cfRule>
  </conditionalFormatting>
  <conditionalFormatting sqref="A36:D36">
    <cfRule type="cellIs" dxfId="2947" priority="267" stopIfTrue="1" operator="equal">
      <formula>A$247</formula>
    </cfRule>
    <cfRule type="cellIs" dxfId="2946" priority="268" stopIfTrue="1" operator="equal">
      <formula>A$294</formula>
    </cfRule>
  </conditionalFormatting>
  <conditionalFormatting sqref="A37:D37">
    <cfRule type="cellIs" dxfId="2945" priority="265" stopIfTrue="1" operator="equal">
      <formula>A$248</formula>
    </cfRule>
    <cfRule type="cellIs" dxfId="2944" priority="266" stopIfTrue="1" operator="equal">
      <formula>A$295</formula>
    </cfRule>
  </conditionalFormatting>
  <conditionalFormatting sqref="A38:D38">
    <cfRule type="cellIs" dxfId="2943" priority="263" stopIfTrue="1" operator="equal">
      <formula>A$249</formula>
    </cfRule>
    <cfRule type="cellIs" dxfId="2942" priority="264" stopIfTrue="1" operator="equal">
      <formula>A$296</formula>
    </cfRule>
  </conditionalFormatting>
  <conditionalFormatting sqref="A39:D39">
    <cfRule type="cellIs" dxfId="2941" priority="261" stopIfTrue="1" operator="equal">
      <formula>A$250</formula>
    </cfRule>
    <cfRule type="cellIs" dxfId="2940" priority="262" stopIfTrue="1" operator="equal">
      <formula>A$297</formula>
    </cfRule>
  </conditionalFormatting>
  <conditionalFormatting sqref="A40:D40">
    <cfRule type="cellIs" dxfId="2939" priority="259" stopIfTrue="1" operator="equal">
      <formula>A$251</formula>
    </cfRule>
    <cfRule type="cellIs" dxfId="2938" priority="260" stopIfTrue="1" operator="equal">
      <formula>A$298</formula>
    </cfRule>
  </conditionalFormatting>
  <conditionalFormatting sqref="A41:D41">
    <cfRule type="cellIs" dxfId="2937" priority="257" stopIfTrue="1" operator="equal">
      <formula>A$252</formula>
    </cfRule>
    <cfRule type="cellIs" dxfId="2936" priority="258" stopIfTrue="1" operator="equal">
      <formula>A$299</formula>
    </cfRule>
  </conditionalFormatting>
  <conditionalFormatting sqref="A42:D42">
    <cfRule type="cellIs" dxfId="2935" priority="255" stopIfTrue="1" operator="equal">
      <formula>A$253</formula>
    </cfRule>
    <cfRule type="cellIs" dxfId="2934" priority="256" stopIfTrue="1" operator="equal">
      <formula>A$300</formula>
    </cfRule>
  </conditionalFormatting>
  <conditionalFormatting sqref="A43:D43">
    <cfRule type="cellIs" dxfId="2933" priority="253" stopIfTrue="1" operator="equal">
      <formula>A$254</formula>
    </cfRule>
    <cfRule type="cellIs" dxfId="2932" priority="254" stopIfTrue="1" operator="equal">
      <formula>A$301</formula>
    </cfRule>
  </conditionalFormatting>
  <conditionalFormatting sqref="A44:D44">
    <cfRule type="cellIs" dxfId="2931" priority="251" stopIfTrue="1" operator="equal">
      <formula>A$255</formula>
    </cfRule>
    <cfRule type="cellIs" dxfId="2930" priority="252" stopIfTrue="1" operator="equal">
      <formula>A$302</formula>
    </cfRule>
  </conditionalFormatting>
  <conditionalFormatting sqref="A45:D45">
    <cfRule type="cellIs" dxfId="2929" priority="249" stopIfTrue="1" operator="equal">
      <formula>A$256</formula>
    </cfRule>
    <cfRule type="cellIs" dxfId="2928" priority="250" stopIfTrue="1" operator="equal">
      <formula>A$303</formula>
    </cfRule>
  </conditionalFormatting>
  <conditionalFormatting sqref="A46:D46">
    <cfRule type="cellIs" dxfId="2927" priority="247" stopIfTrue="1" operator="equal">
      <formula>A$257</formula>
    </cfRule>
    <cfRule type="cellIs" dxfId="2926" priority="248" stopIfTrue="1" operator="equal">
      <formula>A$304</formula>
    </cfRule>
  </conditionalFormatting>
  <conditionalFormatting sqref="A47:D47">
    <cfRule type="cellIs" dxfId="2925" priority="245" stopIfTrue="1" operator="equal">
      <formula>A$258</formula>
    </cfRule>
    <cfRule type="cellIs" dxfId="2924" priority="246" stopIfTrue="1" operator="equal">
      <formula>A$305</formula>
    </cfRule>
  </conditionalFormatting>
  <conditionalFormatting sqref="A48:D48">
    <cfRule type="cellIs" dxfId="2923" priority="243" stopIfTrue="1" operator="equal">
      <formula>A$259</formula>
    </cfRule>
    <cfRule type="cellIs" dxfId="2922" priority="244" stopIfTrue="1" operator="equal">
      <formula>A$306</formula>
    </cfRule>
  </conditionalFormatting>
  <conditionalFormatting sqref="A49:D49">
    <cfRule type="cellIs" dxfId="2921" priority="241" stopIfTrue="1" operator="equal">
      <formula>A$260</formula>
    </cfRule>
    <cfRule type="cellIs" dxfId="2920" priority="242" stopIfTrue="1" operator="equal">
      <formula>A$307</formula>
    </cfRule>
  </conditionalFormatting>
  <conditionalFormatting sqref="A50:D50">
    <cfRule type="cellIs" dxfId="2919" priority="239" stopIfTrue="1" operator="equal">
      <formula>A$261</formula>
    </cfRule>
    <cfRule type="cellIs" dxfId="2918" priority="240" stopIfTrue="1" operator="equal">
      <formula>A$308</formula>
    </cfRule>
  </conditionalFormatting>
  <conditionalFormatting sqref="A51:D51">
    <cfRule type="cellIs" dxfId="2917" priority="237" stopIfTrue="1" operator="equal">
      <formula>A$262</formula>
    </cfRule>
    <cfRule type="cellIs" dxfId="2916" priority="238" stopIfTrue="1" operator="equal">
      <formula>A$309</formula>
    </cfRule>
  </conditionalFormatting>
  <conditionalFormatting sqref="A52:D52">
    <cfRule type="cellIs" dxfId="2915" priority="235" stopIfTrue="1" operator="equal">
      <formula>A$263</formula>
    </cfRule>
    <cfRule type="cellIs" dxfId="2914" priority="236" stopIfTrue="1" operator="equal">
      <formula>A$310</formula>
    </cfRule>
  </conditionalFormatting>
  <conditionalFormatting sqref="A53:D53">
    <cfRule type="cellIs" dxfId="2913" priority="233" stopIfTrue="1" operator="equal">
      <formula>A$264</formula>
    </cfRule>
    <cfRule type="cellIs" dxfId="2912" priority="234" stopIfTrue="1" operator="equal">
      <formula>A$311</formula>
    </cfRule>
  </conditionalFormatting>
  <conditionalFormatting sqref="A54:D54">
    <cfRule type="cellIs" dxfId="2911" priority="231" stopIfTrue="1" operator="equal">
      <formula>A$265</formula>
    </cfRule>
    <cfRule type="cellIs" dxfId="2910" priority="232" stopIfTrue="1" operator="equal">
      <formula>A$312</formula>
    </cfRule>
  </conditionalFormatting>
  <conditionalFormatting sqref="A55:D55">
    <cfRule type="cellIs" dxfId="2909" priority="229" stopIfTrue="1" operator="equal">
      <formula>A$266</formula>
    </cfRule>
    <cfRule type="cellIs" dxfId="2908" priority="230" stopIfTrue="1" operator="equal">
      <formula>A$313</formula>
    </cfRule>
  </conditionalFormatting>
  <conditionalFormatting sqref="A56:D56">
    <cfRule type="cellIs" dxfId="2907" priority="227" stopIfTrue="1" operator="equal">
      <formula>A$267</formula>
    </cfRule>
    <cfRule type="cellIs" dxfId="2906" priority="228" stopIfTrue="1" operator="equal">
      <formula>A$314</formula>
    </cfRule>
  </conditionalFormatting>
  <conditionalFormatting sqref="A12:D12">
    <cfRule type="cellIs" dxfId="2905" priority="225" stopIfTrue="1" operator="equal">
      <formula>A$221</formula>
    </cfRule>
    <cfRule type="cellIs" dxfId="2904" priority="226" stopIfTrue="1" operator="equal">
      <formula>A$268</formula>
    </cfRule>
  </conditionalFormatting>
  <conditionalFormatting sqref="A13:D13">
    <cfRule type="cellIs" dxfId="2903" priority="223" stopIfTrue="1" operator="equal">
      <formula>A$223</formula>
    </cfRule>
    <cfRule type="cellIs" dxfId="2902" priority="224" stopIfTrue="1" operator="equal">
      <formula>A$270</formula>
    </cfRule>
  </conditionalFormatting>
  <conditionalFormatting sqref="A14:D14">
    <cfRule type="cellIs" dxfId="2901" priority="221" stopIfTrue="1" operator="equal">
      <formula>A$224</formula>
    </cfRule>
    <cfRule type="cellIs" dxfId="2900" priority="222" stopIfTrue="1" operator="equal">
      <formula>A$271</formula>
    </cfRule>
  </conditionalFormatting>
  <conditionalFormatting sqref="A15:D15">
    <cfRule type="cellIs" dxfId="2899" priority="219" stopIfTrue="1" operator="equal">
      <formula>A$225</formula>
    </cfRule>
    <cfRule type="cellIs" dxfId="2898" priority="220" stopIfTrue="1" operator="equal">
      <formula>A$272</formula>
    </cfRule>
  </conditionalFormatting>
  <conditionalFormatting sqref="A16:D16">
    <cfRule type="cellIs" dxfId="2897" priority="217" stopIfTrue="1" operator="equal">
      <formula>A$226</formula>
    </cfRule>
    <cfRule type="cellIs" dxfId="2896" priority="218" stopIfTrue="1" operator="equal">
      <formula>A$273</formula>
    </cfRule>
  </conditionalFormatting>
  <conditionalFormatting sqref="A17:D17">
    <cfRule type="cellIs" dxfId="2895" priority="215" stopIfTrue="1" operator="equal">
      <formula>A$227</formula>
    </cfRule>
    <cfRule type="cellIs" dxfId="2894" priority="216" stopIfTrue="1" operator="equal">
      <formula>A$274</formula>
    </cfRule>
  </conditionalFormatting>
  <conditionalFormatting sqref="A18:D18">
    <cfRule type="cellIs" dxfId="2893" priority="213" stopIfTrue="1" operator="equal">
      <formula>A$228</formula>
    </cfRule>
    <cfRule type="cellIs" dxfId="2892" priority="214" stopIfTrue="1" operator="equal">
      <formula>A$275</formula>
    </cfRule>
  </conditionalFormatting>
  <conditionalFormatting sqref="A19:D19">
    <cfRule type="cellIs" dxfId="2891" priority="211" stopIfTrue="1" operator="equal">
      <formula>A$229</formula>
    </cfRule>
    <cfRule type="cellIs" dxfId="2890" priority="212" stopIfTrue="1" operator="equal">
      <formula>A$276</formula>
    </cfRule>
  </conditionalFormatting>
  <conditionalFormatting sqref="A20:D20">
    <cfRule type="cellIs" dxfId="2889" priority="209" stopIfTrue="1" operator="equal">
      <formula>A$230</formula>
    </cfRule>
    <cfRule type="cellIs" dxfId="2888" priority="210" stopIfTrue="1" operator="equal">
      <formula>A$277</formula>
    </cfRule>
  </conditionalFormatting>
  <conditionalFormatting sqref="A21:D21">
    <cfRule type="cellIs" dxfId="2887" priority="207" stopIfTrue="1" operator="equal">
      <formula>A$231</formula>
    </cfRule>
    <cfRule type="cellIs" dxfId="2886" priority="208" stopIfTrue="1" operator="equal">
      <formula>A$278</formula>
    </cfRule>
  </conditionalFormatting>
  <conditionalFormatting sqref="A22:D22">
    <cfRule type="cellIs" dxfId="2885" priority="205" stopIfTrue="1" operator="equal">
      <formula>A$232</formula>
    </cfRule>
    <cfRule type="cellIs" dxfId="2884" priority="206" stopIfTrue="1" operator="equal">
      <formula>A$279</formula>
    </cfRule>
  </conditionalFormatting>
  <conditionalFormatting sqref="A23:D23">
    <cfRule type="cellIs" dxfId="2883" priority="203" stopIfTrue="1" operator="equal">
      <formula>A$233</formula>
    </cfRule>
    <cfRule type="cellIs" dxfId="2882" priority="204" stopIfTrue="1" operator="equal">
      <formula>A$280</formula>
    </cfRule>
  </conditionalFormatting>
  <conditionalFormatting sqref="A24:D24">
    <cfRule type="cellIs" dxfId="2881" priority="201" stopIfTrue="1" operator="equal">
      <formula>A$234</formula>
    </cfRule>
    <cfRule type="cellIs" dxfId="2880" priority="202" stopIfTrue="1" operator="equal">
      <formula>A$281</formula>
    </cfRule>
  </conditionalFormatting>
  <conditionalFormatting sqref="A25:D25">
    <cfRule type="cellIs" dxfId="2879" priority="199" stopIfTrue="1" operator="equal">
      <formula>A$235</formula>
    </cfRule>
    <cfRule type="cellIs" dxfId="2878" priority="200" stopIfTrue="1" operator="equal">
      <formula>A$282</formula>
    </cfRule>
  </conditionalFormatting>
  <conditionalFormatting sqref="A26:D26">
    <cfRule type="cellIs" dxfId="2877" priority="197" stopIfTrue="1" operator="equal">
      <formula>A$236</formula>
    </cfRule>
    <cfRule type="cellIs" dxfId="2876" priority="198" stopIfTrue="1" operator="equal">
      <formula>A$283</formula>
    </cfRule>
  </conditionalFormatting>
  <conditionalFormatting sqref="A27:D27">
    <cfRule type="cellIs" dxfId="2875" priority="195" stopIfTrue="1" operator="equal">
      <formula>A$237</formula>
    </cfRule>
    <cfRule type="cellIs" dxfId="2874" priority="196" stopIfTrue="1" operator="equal">
      <formula>A$284</formula>
    </cfRule>
  </conditionalFormatting>
  <conditionalFormatting sqref="A28:D28">
    <cfRule type="cellIs" dxfId="2873" priority="193" stopIfTrue="1" operator="equal">
      <formula>A$238</formula>
    </cfRule>
    <cfRule type="cellIs" dxfId="2872" priority="194" stopIfTrue="1" operator="equal">
      <formula>A$285</formula>
    </cfRule>
  </conditionalFormatting>
  <conditionalFormatting sqref="A29:D29">
    <cfRule type="cellIs" dxfId="2871" priority="191" stopIfTrue="1" operator="equal">
      <formula>A$239</formula>
    </cfRule>
    <cfRule type="cellIs" dxfId="2870" priority="192" stopIfTrue="1" operator="equal">
      <formula>A$286</formula>
    </cfRule>
  </conditionalFormatting>
  <conditionalFormatting sqref="A30:D30">
    <cfRule type="cellIs" dxfId="2869" priority="189" stopIfTrue="1" operator="equal">
      <formula>A$240</formula>
    </cfRule>
    <cfRule type="cellIs" dxfId="2868" priority="190" stopIfTrue="1" operator="equal">
      <formula>A$287</formula>
    </cfRule>
  </conditionalFormatting>
  <conditionalFormatting sqref="A31:D31">
    <cfRule type="cellIs" dxfId="2867" priority="187" stopIfTrue="1" operator="equal">
      <formula>A$241</formula>
    </cfRule>
    <cfRule type="cellIs" dxfId="2866" priority="188" stopIfTrue="1" operator="equal">
      <formula>A$288</formula>
    </cfRule>
  </conditionalFormatting>
  <conditionalFormatting sqref="A32:D32">
    <cfRule type="cellIs" dxfId="2865" priority="185" stopIfTrue="1" operator="equal">
      <formula>A$242</formula>
    </cfRule>
    <cfRule type="cellIs" dxfId="2864" priority="186" stopIfTrue="1" operator="equal">
      <formula>A$289</formula>
    </cfRule>
  </conditionalFormatting>
  <conditionalFormatting sqref="A33:D33">
    <cfRule type="cellIs" dxfId="2863" priority="183" stopIfTrue="1" operator="equal">
      <formula>A$243</formula>
    </cfRule>
    <cfRule type="cellIs" dxfId="2862" priority="184" stopIfTrue="1" operator="equal">
      <formula>A$290</formula>
    </cfRule>
  </conditionalFormatting>
  <conditionalFormatting sqref="A35:D35">
    <cfRule type="cellIs" dxfId="2861" priority="181" stopIfTrue="1" operator="equal">
      <formula>A$245</formula>
    </cfRule>
    <cfRule type="cellIs" dxfId="2860" priority="182" stopIfTrue="1" operator="equal">
      <formula>A$292</formula>
    </cfRule>
  </conditionalFormatting>
  <conditionalFormatting sqref="A36:D36">
    <cfRule type="cellIs" dxfId="2859" priority="179" stopIfTrue="1" operator="equal">
      <formula>A$247</formula>
    </cfRule>
    <cfRule type="cellIs" dxfId="2858" priority="180" stopIfTrue="1" operator="equal">
      <formula>A$294</formula>
    </cfRule>
  </conditionalFormatting>
  <conditionalFormatting sqref="A37:D37">
    <cfRule type="cellIs" dxfId="2857" priority="177" stopIfTrue="1" operator="equal">
      <formula>A$248</formula>
    </cfRule>
    <cfRule type="cellIs" dxfId="2856" priority="178" stopIfTrue="1" operator="equal">
      <formula>A$295</formula>
    </cfRule>
  </conditionalFormatting>
  <conditionalFormatting sqref="A38:D38">
    <cfRule type="cellIs" dxfId="2855" priority="175" stopIfTrue="1" operator="equal">
      <formula>A$249</formula>
    </cfRule>
    <cfRule type="cellIs" dxfId="2854" priority="176" stopIfTrue="1" operator="equal">
      <formula>A$296</formula>
    </cfRule>
  </conditionalFormatting>
  <conditionalFormatting sqref="A39:D39">
    <cfRule type="cellIs" dxfId="2853" priority="173" stopIfTrue="1" operator="equal">
      <formula>A$250</formula>
    </cfRule>
    <cfRule type="cellIs" dxfId="2852" priority="174" stopIfTrue="1" operator="equal">
      <formula>A$297</formula>
    </cfRule>
  </conditionalFormatting>
  <conditionalFormatting sqref="A40:D40">
    <cfRule type="cellIs" dxfId="2851" priority="171" stopIfTrue="1" operator="equal">
      <formula>A$251</formula>
    </cfRule>
    <cfRule type="cellIs" dxfId="2850" priority="172" stopIfTrue="1" operator="equal">
      <formula>A$298</formula>
    </cfRule>
  </conditionalFormatting>
  <conditionalFormatting sqref="A41:D41">
    <cfRule type="cellIs" dxfId="2849" priority="169" stopIfTrue="1" operator="equal">
      <formula>A$252</formula>
    </cfRule>
    <cfRule type="cellIs" dxfId="2848" priority="170" stopIfTrue="1" operator="equal">
      <formula>A$299</formula>
    </cfRule>
  </conditionalFormatting>
  <conditionalFormatting sqref="A42:D42">
    <cfRule type="cellIs" dxfId="2847" priority="167" stopIfTrue="1" operator="equal">
      <formula>A$253</formula>
    </cfRule>
    <cfRule type="cellIs" dxfId="2846" priority="168" stopIfTrue="1" operator="equal">
      <formula>A$300</formula>
    </cfRule>
  </conditionalFormatting>
  <conditionalFormatting sqref="A43:D43">
    <cfRule type="cellIs" dxfId="2845" priority="165" stopIfTrue="1" operator="equal">
      <formula>A$254</formula>
    </cfRule>
    <cfRule type="cellIs" dxfId="2844" priority="166" stopIfTrue="1" operator="equal">
      <formula>A$301</formula>
    </cfRule>
  </conditionalFormatting>
  <conditionalFormatting sqref="A44:D44">
    <cfRule type="cellIs" dxfId="2843" priority="163" stopIfTrue="1" operator="equal">
      <formula>A$255</formula>
    </cfRule>
    <cfRule type="cellIs" dxfId="2842" priority="164" stopIfTrue="1" operator="equal">
      <formula>A$302</formula>
    </cfRule>
  </conditionalFormatting>
  <conditionalFormatting sqref="A45:D45">
    <cfRule type="cellIs" dxfId="2841" priority="161" stopIfTrue="1" operator="equal">
      <formula>A$256</formula>
    </cfRule>
    <cfRule type="cellIs" dxfId="2840" priority="162" stopIfTrue="1" operator="equal">
      <formula>A$303</formula>
    </cfRule>
  </conditionalFormatting>
  <conditionalFormatting sqref="A46:D46">
    <cfRule type="cellIs" dxfId="2839" priority="159" stopIfTrue="1" operator="equal">
      <formula>A$257</formula>
    </cfRule>
    <cfRule type="cellIs" dxfId="2838" priority="160" stopIfTrue="1" operator="equal">
      <formula>A$304</formula>
    </cfRule>
  </conditionalFormatting>
  <conditionalFormatting sqref="A47:D47">
    <cfRule type="cellIs" dxfId="2837" priority="157" stopIfTrue="1" operator="equal">
      <formula>A$258</formula>
    </cfRule>
    <cfRule type="cellIs" dxfId="2836" priority="158" stopIfTrue="1" operator="equal">
      <formula>A$305</formula>
    </cfRule>
  </conditionalFormatting>
  <conditionalFormatting sqref="A48:D48">
    <cfRule type="cellIs" dxfId="2835" priority="155" stopIfTrue="1" operator="equal">
      <formula>A$259</formula>
    </cfRule>
    <cfRule type="cellIs" dxfId="2834" priority="156" stopIfTrue="1" operator="equal">
      <formula>A$306</formula>
    </cfRule>
  </conditionalFormatting>
  <conditionalFormatting sqref="A49:D49">
    <cfRule type="cellIs" dxfId="2833" priority="153" stopIfTrue="1" operator="equal">
      <formula>A$260</formula>
    </cfRule>
    <cfRule type="cellIs" dxfId="2832" priority="154" stopIfTrue="1" operator="equal">
      <formula>A$307</formula>
    </cfRule>
  </conditionalFormatting>
  <conditionalFormatting sqref="A50:D50">
    <cfRule type="cellIs" dxfId="2831" priority="151" stopIfTrue="1" operator="equal">
      <formula>A$261</formula>
    </cfRule>
    <cfRule type="cellIs" dxfId="2830" priority="152" stopIfTrue="1" operator="equal">
      <formula>A$308</formula>
    </cfRule>
  </conditionalFormatting>
  <conditionalFormatting sqref="A51:D51">
    <cfRule type="cellIs" dxfId="2829" priority="149" stopIfTrue="1" operator="equal">
      <formula>A$262</formula>
    </cfRule>
    <cfRule type="cellIs" dxfId="2828" priority="150" stopIfTrue="1" operator="equal">
      <formula>A$309</formula>
    </cfRule>
  </conditionalFormatting>
  <conditionalFormatting sqref="A52:D52">
    <cfRule type="cellIs" dxfId="2827" priority="147" stopIfTrue="1" operator="equal">
      <formula>A$263</formula>
    </cfRule>
    <cfRule type="cellIs" dxfId="2826" priority="148" stopIfTrue="1" operator="equal">
      <formula>A$310</formula>
    </cfRule>
  </conditionalFormatting>
  <conditionalFormatting sqref="A53:D53">
    <cfRule type="cellIs" dxfId="2825" priority="145" stopIfTrue="1" operator="equal">
      <formula>A$264</formula>
    </cfRule>
    <cfRule type="cellIs" dxfId="2824" priority="146" stopIfTrue="1" operator="equal">
      <formula>A$311</formula>
    </cfRule>
  </conditionalFormatting>
  <conditionalFormatting sqref="A54:D54">
    <cfRule type="cellIs" dxfId="2823" priority="143" stopIfTrue="1" operator="equal">
      <formula>A$265</formula>
    </cfRule>
    <cfRule type="cellIs" dxfId="2822" priority="144" stopIfTrue="1" operator="equal">
      <formula>A$312</formula>
    </cfRule>
  </conditionalFormatting>
  <conditionalFormatting sqref="A55:D55">
    <cfRule type="cellIs" dxfId="2821" priority="141" stopIfTrue="1" operator="equal">
      <formula>A$266</formula>
    </cfRule>
    <cfRule type="cellIs" dxfId="2820" priority="142" stopIfTrue="1" operator="equal">
      <formula>A$313</formula>
    </cfRule>
  </conditionalFormatting>
  <conditionalFormatting sqref="A56:D56">
    <cfRule type="cellIs" dxfId="2819" priority="139" stopIfTrue="1" operator="equal">
      <formula>A$267</formula>
    </cfRule>
    <cfRule type="cellIs" dxfId="2818" priority="140" stopIfTrue="1" operator="equal">
      <formula>A$314</formula>
    </cfRule>
  </conditionalFormatting>
  <conditionalFormatting sqref="L35">
    <cfRule type="cellIs" dxfId="2817" priority="137" stopIfTrue="1" operator="equal">
      <formula>L$245</formula>
    </cfRule>
    <cfRule type="cellIs" dxfId="2816" priority="138" stopIfTrue="1" operator="equal">
      <formula>L$292</formula>
    </cfRule>
  </conditionalFormatting>
  <conditionalFormatting sqref="L36">
    <cfRule type="cellIs" dxfId="2815" priority="135" stopIfTrue="1" operator="equal">
      <formula>L$247</formula>
    </cfRule>
    <cfRule type="cellIs" dxfId="2814" priority="136" stopIfTrue="1" operator="equal">
      <formula>L$294</formula>
    </cfRule>
  </conditionalFormatting>
  <conditionalFormatting sqref="L37">
    <cfRule type="cellIs" dxfId="2813" priority="133" stopIfTrue="1" operator="equal">
      <formula>L$248</formula>
    </cfRule>
    <cfRule type="cellIs" dxfId="2812" priority="134" stopIfTrue="1" operator="equal">
      <formula>L$295</formula>
    </cfRule>
  </conditionalFormatting>
  <conditionalFormatting sqref="L38">
    <cfRule type="cellIs" dxfId="2811" priority="131" stopIfTrue="1" operator="equal">
      <formula>L$249</formula>
    </cfRule>
    <cfRule type="cellIs" dxfId="2810" priority="132" stopIfTrue="1" operator="equal">
      <formula>L$296</formula>
    </cfRule>
  </conditionalFormatting>
  <conditionalFormatting sqref="L39">
    <cfRule type="cellIs" dxfId="2809" priority="129" stopIfTrue="1" operator="equal">
      <formula>L$250</formula>
    </cfRule>
    <cfRule type="cellIs" dxfId="2808" priority="130" stopIfTrue="1" operator="equal">
      <formula>L$297</formula>
    </cfRule>
  </conditionalFormatting>
  <conditionalFormatting sqref="L40">
    <cfRule type="cellIs" dxfId="2807" priority="127" stopIfTrue="1" operator="equal">
      <formula>L$251</formula>
    </cfRule>
    <cfRule type="cellIs" dxfId="2806" priority="128" stopIfTrue="1" operator="equal">
      <formula>L$298</formula>
    </cfRule>
  </conditionalFormatting>
  <conditionalFormatting sqref="L41">
    <cfRule type="cellIs" dxfId="2805" priority="125" stopIfTrue="1" operator="equal">
      <formula>L$252</formula>
    </cfRule>
    <cfRule type="cellIs" dxfId="2804" priority="126" stopIfTrue="1" operator="equal">
      <formula>L$299</formula>
    </cfRule>
  </conditionalFormatting>
  <conditionalFormatting sqref="L42">
    <cfRule type="cellIs" dxfId="2803" priority="123" stopIfTrue="1" operator="equal">
      <formula>L$253</formula>
    </cfRule>
    <cfRule type="cellIs" dxfId="2802" priority="124" stopIfTrue="1" operator="equal">
      <formula>L$300</formula>
    </cfRule>
  </conditionalFormatting>
  <conditionalFormatting sqref="L43">
    <cfRule type="cellIs" dxfId="2801" priority="121" stopIfTrue="1" operator="equal">
      <formula>L$254</formula>
    </cfRule>
    <cfRule type="cellIs" dxfId="2800" priority="122" stopIfTrue="1" operator="equal">
      <formula>L$301</formula>
    </cfRule>
  </conditionalFormatting>
  <conditionalFormatting sqref="L44">
    <cfRule type="cellIs" dxfId="2799" priority="119" stopIfTrue="1" operator="equal">
      <formula>L$255</formula>
    </cfRule>
    <cfRule type="cellIs" dxfId="2798" priority="120" stopIfTrue="1" operator="equal">
      <formula>L$302</formula>
    </cfRule>
  </conditionalFormatting>
  <conditionalFormatting sqref="L45">
    <cfRule type="cellIs" dxfId="2797" priority="117" stopIfTrue="1" operator="equal">
      <formula>L$256</formula>
    </cfRule>
    <cfRule type="cellIs" dxfId="2796" priority="118" stopIfTrue="1" operator="equal">
      <formula>L$303</formula>
    </cfRule>
  </conditionalFormatting>
  <conditionalFormatting sqref="L46">
    <cfRule type="cellIs" dxfId="2795" priority="115" stopIfTrue="1" operator="equal">
      <formula>L$257</formula>
    </cfRule>
    <cfRule type="cellIs" dxfId="2794" priority="116" stopIfTrue="1" operator="equal">
      <formula>L$304</formula>
    </cfRule>
  </conditionalFormatting>
  <conditionalFormatting sqref="L47">
    <cfRule type="cellIs" dxfId="2793" priority="113" stopIfTrue="1" operator="equal">
      <formula>L$258</formula>
    </cfRule>
    <cfRule type="cellIs" dxfId="2792" priority="114" stopIfTrue="1" operator="equal">
      <formula>L$305</formula>
    </cfRule>
  </conditionalFormatting>
  <conditionalFormatting sqref="L48">
    <cfRule type="cellIs" dxfId="2791" priority="111" stopIfTrue="1" operator="equal">
      <formula>L$259</formula>
    </cfRule>
    <cfRule type="cellIs" dxfId="2790" priority="112" stopIfTrue="1" operator="equal">
      <formula>L$306</formula>
    </cfRule>
  </conditionalFormatting>
  <conditionalFormatting sqref="L49">
    <cfRule type="cellIs" dxfId="2789" priority="109" stopIfTrue="1" operator="equal">
      <formula>L$260</formula>
    </cfRule>
    <cfRule type="cellIs" dxfId="2788" priority="110" stopIfTrue="1" operator="equal">
      <formula>L$307</formula>
    </cfRule>
  </conditionalFormatting>
  <conditionalFormatting sqref="L50">
    <cfRule type="cellIs" dxfId="2787" priority="107" stopIfTrue="1" operator="equal">
      <formula>L$261</formula>
    </cfRule>
    <cfRule type="cellIs" dxfId="2786" priority="108" stopIfTrue="1" operator="equal">
      <formula>L$308</formula>
    </cfRule>
  </conditionalFormatting>
  <conditionalFormatting sqref="L51">
    <cfRule type="cellIs" dxfId="2785" priority="105" stopIfTrue="1" operator="equal">
      <formula>L$262</formula>
    </cfRule>
    <cfRule type="cellIs" dxfId="2784" priority="106" stopIfTrue="1" operator="equal">
      <formula>L$309</formula>
    </cfRule>
  </conditionalFormatting>
  <conditionalFormatting sqref="L52">
    <cfRule type="cellIs" dxfId="2783" priority="103" stopIfTrue="1" operator="equal">
      <formula>L$263</formula>
    </cfRule>
    <cfRule type="cellIs" dxfId="2782" priority="104" stopIfTrue="1" operator="equal">
      <formula>L$310</formula>
    </cfRule>
  </conditionalFormatting>
  <conditionalFormatting sqref="L53">
    <cfRule type="cellIs" dxfId="2781" priority="101" stopIfTrue="1" operator="equal">
      <formula>L$264</formula>
    </cfRule>
    <cfRule type="cellIs" dxfId="2780" priority="102" stopIfTrue="1" operator="equal">
      <formula>L$311</formula>
    </cfRule>
  </conditionalFormatting>
  <conditionalFormatting sqref="L54">
    <cfRule type="cellIs" dxfId="2779" priority="99" stopIfTrue="1" operator="equal">
      <formula>L$265</formula>
    </cfRule>
    <cfRule type="cellIs" dxfId="2778" priority="100" stopIfTrue="1" operator="equal">
      <formula>L$312</formula>
    </cfRule>
  </conditionalFormatting>
  <conditionalFormatting sqref="L55">
    <cfRule type="cellIs" dxfId="2777" priority="97" stopIfTrue="1" operator="equal">
      <formula>L$266</formula>
    </cfRule>
    <cfRule type="cellIs" dxfId="2776" priority="98" stopIfTrue="1" operator="equal">
      <formula>L$313</formula>
    </cfRule>
  </conditionalFormatting>
  <conditionalFormatting sqref="L56">
    <cfRule type="cellIs" dxfId="2775" priority="95" stopIfTrue="1" operator="equal">
      <formula>L$267</formula>
    </cfRule>
    <cfRule type="cellIs" dxfId="2774" priority="96" stopIfTrue="1" operator="equal">
      <formula>L$314</formula>
    </cfRule>
  </conditionalFormatting>
  <conditionalFormatting sqref="K12">
    <cfRule type="cellIs" dxfId="2773" priority="93" stopIfTrue="1" operator="equal">
      <formula>K$221</formula>
    </cfRule>
    <cfRule type="cellIs" dxfId="2772" priority="94" stopIfTrue="1" operator="equal">
      <formula>K$268</formula>
    </cfRule>
  </conditionalFormatting>
  <conditionalFormatting sqref="K13">
    <cfRule type="cellIs" dxfId="2771" priority="91" stopIfTrue="1" operator="equal">
      <formula>K$223</formula>
    </cfRule>
    <cfRule type="cellIs" dxfId="2770" priority="92" stopIfTrue="1" operator="equal">
      <formula>K$270</formula>
    </cfRule>
  </conditionalFormatting>
  <conditionalFormatting sqref="K14">
    <cfRule type="cellIs" dxfId="2769" priority="89" stopIfTrue="1" operator="equal">
      <formula>K$224</formula>
    </cfRule>
    <cfRule type="cellIs" dxfId="2768" priority="90" stopIfTrue="1" operator="equal">
      <formula>K$271</formula>
    </cfRule>
  </conditionalFormatting>
  <conditionalFormatting sqref="K15">
    <cfRule type="cellIs" dxfId="2767" priority="87" stopIfTrue="1" operator="equal">
      <formula>K$225</formula>
    </cfRule>
    <cfRule type="cellIs" dxfId="2766" priority="88" stopIfTrue="1" operator="equal">
      <formula>K$272</formula>
    </cfRule>
  </conditionalFormatting>
  <conditionalFormatting sqref="K16">
    <cfRule type="cellIs" dxfId="2765" priority="85" stopIfTrue="1" operator="equal">
      <formula>K$226</formula>
    </cfRule>
    <cfRule type="cellIs" dxfId="2764" priority="86" stopIfTrue="1" operator="equal">
      <formula>K$273</formula>
    </cfRule>
  </conditionalFormatting>
  <conditionalFormatting sqref="K17">
    <cfRule type="cellIs" dxfId="2763" priority="83" stopIfTrue="1" operator="equal">
      <formula>K$227</formula>
    </cfRule>
    <cfRule type="cellIs" dxfId="2762" priority="84" stopIfTrue="1" operator="equal">
      <formula>K$274</formula>
    </cfRule>
  </conditionalFormatting>
  <conditionalFormatting sqref="K18">
    <cfRule type="cellIs" dxfId="2761" priority="81" stopIfTrue="1" operator="equal">
      <formula>K$228</formula>
    </cfRule>
    <cfRule type="cellIs" dxfId="2760" priority="82" stopIfTrue="1" operator="equal">
      <formula>K$275</formula>
    </cfRule>
  </conditionalFormatting>
  <conditionalFormatting sqref="K19">
    <cfRule type="cellIs" dxfId="2759" priority="79" stopIfTrue="1" operator="equal">
      <formula>K$229</formula>
    </cfRule>
    <cfRule type="cellIs" dxfId="2758" priority="80" stopIfTrue="1" operator="equal">
      <formula>K$276</formula>
    </cfRule>
  </conditionalFormatting>
  <conditionalFormatting sqref="K20">
    <cfRule type="cellIs" dxfId="2757" priority="77" stopIfTrue="1" operator="equal">
      <formula>K$230</formula>
    </cfRule>
    <cfRule type="cellIs" dxfId="2756" priority="78" stopIfTrue="1" operator="equal">
      <formula>K$277</formula>
    </cfRule>
  </conditionalFormatting>
  <conditionalFormatting sqref="K21">
    <cfRule type="cellIs" dxfId="2755" priority="75" stopIfTrue="1" operator="equal">
      <formula>K$231</formula>
    </cfRule>
    <cfRule type="cellIs" dxfId="2754" priority="76" stopIfTrue="1" operator="equal">
      <formula>K$278</formula>
    </cfRule>
  </conditionalFormatting>
  <conditionalFormatting sqref="K22">
    <cfRule type="cellIs" dxfId="2753" priority="73" stopIfTrue="1" operator="equal">
      <formula>K$232</formula>
    </cfRule>
    <cfRule type="cellIs" dxfId="2752" priority="74" stopIfTrue="1" operator="equal">
      <formula>K$279</formula>
    </cfRule>
  </conditionalFormatting>
  <conditionalFormatting sqref="K23">
    <cfRule type="cellIs" dxfId="2751" priority="71" stopIfTrue="1" operator="equal">
      <formula>K$233</formula>
    </cfRule>
    <cfRule type="cellIs" dxfId="2750" priority="72" stopIfTrue="1" operator="equal">
      <formula>K$280</formula>
    </cfRule>
  </conditionalFormatting>
  <conditionalFormatting sqref="K24">
    <cfRule type="cellIs" dxfId="2749" priority="69" stopIfTrue="1" operator="equal">
      <formula>K$234</formula>
    </cfRule>
    <cfRule type="cellIs" dxfId="2748" priority="70" stopIfTrue="1" operator="equal">
      <formula>K$281</formula>
    </cfRule>
  </conditionalFormatting>
  <conditionalFormatting sqref="K25">
    <cfRule type="cellIs" dxfId="2747" priority="67" stopIfTrue="1" operator="equal">
      <formula>K$235</formula>
    </cfRule>
    <cfRule type="cellIs" dxfId="2746" priority="68" stopIfTrue="1" operator="equal">
      <formula>K$282</formula>
    </cfRule>
  </conditionalFormatting>
  <conditionalFormatting sqref="K26">
    <cfRule type="cellIs" dxfId="2745" priority="65" stopIfTrue="1" operator="equal">
      <formula>K$236</formula>
    </cfRule>
    <cfRule type="cellIs" dxfId="2744" priority="66" stopIfTrue="1" operator="equal">
      <formula>K$283</formula>
    </cfRule>
  </conditionalFormatting>
  <conditionalFormatting sqref="K27">
    <cfRule type="cellIs" dxfId="2743" priority="63" stopIfTrue="1" operator="equal">
      <formula>K$237</formula>
    </cfRule>
    <cfRule type="cellIs" dxfId="2742" priority="64" stopIfTrue="1" operator="equal">
      <formula>K$284</formula>
    </cfRule>
  </conditionalFormatting>
  <conditionalFormatting sqref="K28">
    <cfRule type="cellIs" dxfId="2741" priority="61" stopIfTrue="1" operator="equal">
      <formula>K$238</formula>
    </cfRule>
    <cfRule type="cellIs" dxfId="2740" priority="62" stopIfTrue="1" operator="equal">
      <formula>K$285</formula>
    </cfRule>
  </conditionalFormatting>
  <conditionalFormatting sqref="K29">
    <cfRule type="cellIs" dxfId="2739" priority="59" stopIfTrue="1" operator="equal">
      <formula>K$239</formula>
    </cfRule>
    <cfRule type="cellIs" dxfId="2738" priority="60" stopIfTrue="1" operator="equal">
      <formula>K$286</formula>
    </cfRule>
  </conditionalFormatting>
  <conditionalFormatting sqref="K30">
    <cfRule type="cellIs" dxfId="2737" priority="57" stopIfTrue="1" operator="equal">
      <formula>K$240</formula>
    </cfRule>
    <cfRule type="cellIs" dxfId="2736" priority="58" stopIfTrue="1" operator="equal">
      <formula>K$287</formula>
    </cfRule>
  </conditionalFormatting>
  <conditionalFormatting sqref="K31">
    <cfRule type="cellIs" dxfId="2735" priority="55" stopIfTrue="1" operator="equal">
      <formula>K$241</formula>
    </cfRule>
    <cfRule type="cellIs" dxfId="2734" priority="56" stopIfTrue="1" operator="equal">
      <formula>K$288</formula>
    </cfRule>
  </conditionalFormatting>
  <conditionalFormatting sqref="K32">
    <cfRule type="cellIs" dxfId="2733" priority="53" stopIfTrue="1" operator="equal">
      <formula>K$242</formula>
    </cfRule>
    <cfRule type="cellIs" dxfId="2732" priority="54" stopIfTrue="1" operator="equal">
      <formula>K$289</formula>
    </cfRule>
  </conditionalFormatting>
  <conditionalFormatting sqref="K33">
    <cfRule type="cellIs" dxfId="2731" priority="51" stopIfTrue="1" operator="equal">
      <formula>K$243</formula>
    </cfRule>
    <cfRule type="cellIs" dxfId="2730" priority="52" stopIfTrue="1" operator="equal">
      <formula>K$290</formula>
    </cfRule>
  </conditionalFormatting>
  <conditionalFormatting sqref="K35">
    <cfRule type="cellIs" dxfId="2729" priority="49" stopIfTrue="1" operator="equal">
      <formula>K$245</formula>
    </cfRule>
    <cfRule type="cellIs" dxfId="2728" priority="50" stopIfTrue="1" operator="equal">
      <formula>K$292</formula>
    </cfRule>
  </conditionalFormatting>
  <conditionalFormatting sqref="K36">
    <cfRule type="cellIs" dxfId="2727" priority="47" stopIfTrue="1" operator="equal">
      <formula>K$247</formula>
    </cfRule>
    <cfRule type="cellIs" dxfId="2726" priority="48" stopIfTrue="1" operator="equal">
      <formula>K$294</formula>
    </cfRule>
  </conditionalFormatting>
  <conditionalFormatting sqref="K37">
    <cfRule type="cellIs" dxfId="2725" priority="45" stopIfTrue="1" operator="equal">
      <formula>K$248</formula>
    </cfRule>
    <cfRule type="cellIs" dxfId="2724" priority="46" stopIfTrue="1" operator="equal">
      <formula>K$295</formula>
    </cfRule>
  </conditionalFormatting>
  <conditionalFormatting sqref="K38">
    <cfRule type="cellIs" dxfId="2723" priority="43" stopIfTrue="1" operator="equal">
      <formula>K$249</formula>
    </cfRule>
    <cfRule type="cellIs" dxfId="2722" priority="44" stopIfTrue="1" operator="equal">
      <formula>K$296</formula>
    </cfRule>
  </conditionalFormatting>
  <conditionalFormatting sqref="K39">
    <cfRule type="cellIs" dxfId="2721" priority="41" stopIfTrue="1" operator="equal">
      <formula>K$250</formula>
    </cfRule>
    <cfRule type="cellIs" dxfId="2720" priority="42" stopIfTrue="1" operator="equal">
      <formula>K$297</formula>
    </cfRule>
  </conditionalFormatting>
  <conditionalFormatting sqref="K40">
    <cfRule type="cellIs" dxfId="2719" priority="39" stopIfTrue="1" operator="equal">
      <formula>K$251</formula>
    </cfRule>
    <cfRule type="cellIs" dxfId="2718" priority="40" stopIfTrue="1" operator="equal">
      <formula>K$298</formula>
    </cfRule>
  </conditionalFormatting>
  <conditionalFormatting sqref="K41">
    <cfRule type="cellIs" dxfId="2717" priority="37" stopIfTrue="1" operator="equal">
      <formula>K$252</formula>
    </cfRule>
    <cfRule type="cellIs" dxfId="2716" priority="38" stopIfTrue="1" operator="equal">
      <formula>K$299</formula>
    </cfRule>
  </conditionalFormatting>
  <conditionalFormatting sqref="K42">
    <cfRule type="cellIs" dxfId="2715" priority="35" stopIfTrue="1" operator="equal">
      <formula>K$253</formula>
    </cfRule>
    <cfRule type="cellIs" dxfId="2714" priority="36" stopIfTrue="1" operator="equal">
      <formula>K$300</formula>
    </cfRule>
  </conditionalFormatting>
  <conditionalFormatting sqref="K43">
    <cfRule type="cellIs" dxfId="2713" priority="33" stopIfTrue="1" operator="equal">
      <formula>K$254</formula>
    </cfRule>
    <cfRule type="cellIs" dxfId="2712" priority="34" stopIfTrue="1" operator="equal">
      <formula>K$301</formula>
    </cfRule>
  </conditionalFormatting>
  <conditionalFormatting sqref="K44">
    <cfRule type="cellIs" dxfId="2711" priority="31" stopIfTrue="1" operator="equal">
      <formula>K$255</formula>
    </cfRule>
    <cfRule type="cellIs" dxfId="2710" priority="32" stopIfTrue="1" operator="equal">
      <formula>K$302</formula>
    </cfRule>
  </conditionalFormatting>
  <conditionalFormatting sqref="K45">
    <cfRule type="cellIs" dxfId="2709" priority="29" stopIfTrue="1" operator="equal">
      <formula>K$256</formula>
    </cfRule>
    <cfRule type="cellIs" dxfId="2708" priority="30" stopIfTrue="1" operator="equal">
      <formula>K$303</formula>
    </cfRule>
  </conditionalFormatting>
  <conditionalFormatting sqref="K46">
    <cfRule type="cellIs" dxfId="2707" priority="27" stopIfTrue="1" operator="equal">
      <formula>K$257</formula>
    </cfRule>
    <cfRule type="cellIs" dxfId="2706" priority="28" stopIfTrue="1" operator="equal">
      <formula>K$304</formula>
    </cfRule>
  </conditionalFormatting>
  <conditionalFormatting sqref="K47">
    <cfRule type="cellIs" dxfId="2705" priority="25" stopIfTrue="1" operator="equal">
      <formula>K$258</formula>
    </cfRule>
    <cfRule type="cellIs" dxfId="2704" priority="26" stopIfTrue="1" operator="equal">
      <formula>K$305</formula>
    </cfRule>
  </conditionalFormatting>
  <conditionalFormatting sqref="K48">
    <cfRule type="cellIs" dxfId="2703" priority="23" stopIfTrue="1" operator="equal">
      <formula>K$259</formula>
    </cfRule>
    <cfRule type="cellIs" dxfId="2702" priority="24" stopIfTrue="1" operator="equal">
      <formula>K$306</formula>
    </cfRule>
  </conditionalFormatting>
  <conditionalFormatting sqref="K49">
    <cfRule type="cellIs" dxfId="2701" priority="21" stopIfTrue="1" operator="equal">
      <formula>K$260</formula>
    </cfRule>
    <cfRule type="cellIs" dxfId="2700" priority="22" stopIfTrue="1" operator="equal">
      <formula>K$307</formula>
    </cfRule>
  </conditionalFormatting>
  <conditionalFormatting sqref="K50">
    <cfRule type="cellIs" dxfId="2699" priority="19" stopIfTrue="1" operator="equal">
      <formula>K$261</formula>
    </cfRule>
    <cfRule type="cellIs" dxfId="2698" priority="20" stopIfTrue="1" operator="equal">
      <formula>K$308</formula>
    </cfRule>
  </conditionalFormatting>
  <conditionalFormatting sqref="K51">
    <cfRule type="cellIs" dxfId="2697" priority="17" stopIfTrue="1" operator="equal">
      <formula>K$262</formula>
    </cfRule>
    <cfRule type="cellIs" dxfId="2696" priority="18" stopIfTrue="1" operator="equal">
      <formula>K$309</formula>
    </cfRule>
  </conditionalFormatting>
  <conditionalFormatting sqref="K52">
    <cfRule type="cellIs" dxfId="2695" priority="15" stopIfTrue="1" operator="equal">
      <formula>K$263</formula>
    </cfRule>
    <cfRule type="cellIs" dxfId="2694" priority="16" stopIfTrue="1" operator="equal">
      <formula>K$310</formula>
    </cfRule>
  </conditionalFormatting>
  <conditionalFormatting sqref="K53">
    <cfRule type="cellIs" dxfId="2693" priority="13" stopIfTrue="1" operator="equal">
      <formula>K$264</formula>
    </cfRule>
    <cfRule type="cellIs" dxfId="2692" priority="14" stopIfTrue="1" operator="equal">
      <formula>K$311</formula>
    </cfRule>
  </conditionalFormatting>
  <conditionalFormatting sqref="K54">
    <cfRule type="cellIs" dxfId="2691" priority="11" stopIfTrue="1" operator="equal">
      <formula>K$265</formula>
    </cfRule>
    <cfRule type="cellIs" dxfId="2690" priority="12" stopIfTrue="1" operator="equal">
      <formula>K$312</formula>
    </cfRule>
  </conditionalFormatting>
  <conditionalFormatting sqref="K55">
    <cfRule type="cellIs" dxfId="2689" priority="9" stopIfTrue="1" operator="equal">
      <formula>K$266</formula>
    </cfRule>
    <cfRule type="cellIs" dxfId="2688" priority="10" stopIfTrue="1" operator="equal">
      <formula>K$313</formula>
    </cfRule>
  </conditionalFormatting>
  <conditionalFormatting sqref="K56">
    <cfRule type="cellIs" dxfId="2687" priority="7" stopIfTrue="1" operator="equal">
      <formula>K$267</formula>
    </cfRule>
    <cfRule type="cellIs" dxfId="2686" priority="8" stopIfTrue="1" operator="equal">
      <formula>K$314</formula>
    </cfRule>
  </conditionalFormatting>
  <conditionalFormatting sqref="L10 A10">
    <cfRule type="cellIs" dxfId="2685" priority="5" stopIfTrue="1" operator="equal">
      <formula>A$217</formula>
    </cfRule>
    <cfRule type="cellIs" dxfId="2684" priority="6" stopIfTrue="1" operator="equal">
      <formula>A$264</formula>
    </cfRule>
  </conditionalFormatting>
  <conditionalFormatting sqref="A10">
    <cfRule type="cellIs" dxfId="2683" priority="3" stopIfTrue="1" operator="equal">
      <formula>A$217</formula>
    </cfRule>
    <cfRule type="cellIs" dxfId="2682" priority="4" stopIfTrue="1" operator="equal">
      <formula>A$264</formula>
    </cfRule>
  </conditionalFormatting>
  <conditionalFormatting sqref="A57">
    <cfRule type="cellIs" dxfId="2681" priority="1" stopIfTrue="1" operator="equal">
      <formula>A$486</formula>
    </cfRule>
    <cfRule type="cellIs" dxfId="2680" priority="2" stopIfTrue="1" operator="equal">
      <formula>A$533</formula>
    </cfRule>
  </conditionalFormatting>
  <hyperlinks>
    <hyperlink ref="L58" r:id="rId4" location="!/view/sk/VBD_DEM/om7007rr/v_om7007rr_00_00_00_sk"/>
    <hyperlink ref="O2" location="Obsah_Contents!A1" display="Obsah / Contents"/>
  </hyperlinks>
  <printOptions horizontalCentered="1"/>
  <pageMargins left="1.4173228346456694" right="1.4173228346456694" top="1.7322834645669292" bottom="1.7322834645669292" header="0" footer="1.5748031496062993"/>
  <pageSetup paperSize="9" scale="95" pageOrder="overThenDown" orientation="portrait" r:id="rId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outlinePr showOutlineSymbols="0"/>
  </sheetPr>
  <dimension ref="A1:FI155"/>
  <sheetViews>
    <sheetView showGridLines="0" showOutlineSymbols="0" topLeftCell="A19" zoomScaleNormal="100" zoomScaleSheetLayoutView="100" workbookViewId="0">
      <selection activeCell="Q29" sqref="Q29"/>
    </sheetView>
  </sheetViews>
  <sheetFormatPr defaultColWidth="9" defaultRowHeight="14.4" customHeight="1" outlineLevelRow="1" x14ac:dyDescent="0.2"/>
  <cols>
    <col min="1" max="1" width="5.09765625" style="1234" customWidth="1"/>
    <col min="2" max="2" width="6.09765625" style="299" customWidth="1"/>
    <col min="3" max="4" width="6.09765625" style="210" customWidth="1"/>
    <col min="5" max="6" width="6.19921875" style="210" customWidth="1"/>
    <col min="7" max="11" width="5.3984375" style="210" customWidth="1"/>
    <col min="12" max="12" width="5.3984375" style="1289" customWidth="1"/>
    <col min="13" max="16384" width="9" style="210"/>
  </cols>
  <sheetData>
    <row r="1" spans="1:165" s="808" customFormat="1" ht="15" customHeight="1" x14ac:dyDescent="0.3">
      <c r="A1" s="986" t="s">
        <v>0</v>
      </c>
      <c r="B1" s="1298"/>
      <c r="C1" s="1048"/>
      <c r="D1" s="1049"/>
      <c r="E1" s="1049"/>
      <c r="F1" s="1048"/>
      <c r="G1" s="1049"/>
      <c r="H1" s="1049"/>
      <c r="I1" s="1299"/>
      <c r="J1" s="1051"/>
      <c r="K1" s="1052"/>
      <c r="L1" s="1300" t="s">
        <v>1</v>
      </c>
    </row>
    <row r="2" spans="1:165" s="1212" customFormat="1" ht="15" customHeight="1" x14ac:dyDescent="0.3">
      <c r="A2" s="1301"/>
      <c r="B2" s="1302"/>
      <c r="C2" s="1303"/>
      <c r="D2" s="1303"/>
      <c r="E2" s="1303"/>
      <c r="F2" s="1303"/>
      <c r="G2" s="1303"/>
      <c r="H2" s="1303"/>
      <c r="I2" s="1304"/>
      <c r="J2" s="1305"/>
      <c r="K2" s="1306"/>
    </row>
    <row r="3" spans="1:165" s="812" customFormat="1" ht="14.1" customHeight="1" x14ac:dyDescent="0.3">
      <c r="A3" s="809" t="s">
        <v>240</v>
      </c>
      <c r="B3" s="1307"/>
      <c r="C3" s="811"/>
      <c r="D3" s="811"/>
      <c r="E3" s="811"/>
      <c r="F3" s="811"/>
      <c r="G3" s="811"/>
      <c r="H3" s="811"/>
      <c r="I3" s="811"/>
      <c r="K3" s="813"/>
    </row>
    <row r="4" spans="1:165" s="818" customFormat="1" ht="14.1" customHeight="1" x14ac:dyDescent="0.3">
      <c r="A4" s="814" t="s">
        <v>352</v>
      </c>
      <c r="B4" s="1308"/>
      <c r="C4" s="816"/>
      <c r="D4" s="816"/>
      <c r="E4" s="816"/>
      <c r="F4" s="816"/>
      <c r="G4" s="817"/>
      <c r="H4" s="817"/>
      <c r="I4" s="817"/>
      <c r="K4" s="817"/>
    </row>
    <row r="5" spans="1:165" s="1225" customFormat="1" ht="14.4" hidden="1" customHeight="1" outlineLevel="1" x14ac:dyDescent="0.3">
      <c r="A5" s="1309"/>
      <c r="B5" s="1310"/>
      <c r="C5" s="993"/>
      <c r="D5" s="993"/>
      <c r="E5" s="993"/>
      <c r="F5" s="993"/>
      <c r="G5" s="1223"/>
      <c r="H5" s="993"/>
      <c r="I5" s="993"/>
      <c r="J5" s="993"/>
      <c r="K5" s="993"/>
      <c r="L5" s="1311"/>
    </row>
    <row r="6" spans="1:165" s="1316" customFormat="1" ht="12" customHeight="1" collapsed="1" x14ac:dyDescent="0.3">
      <c r="A6" s="1312" t="s">
        <v>384</v>
      </c>
      <c r="B6" s="1313"/>
      <c r="C6" s="1314"/>
      <c r="D6" s="1314"/>
      <c r="E6" s="1314"/>
      <c r="F6" s="1314"/>
      <c r="G6" s="1315"/>
      <c r="H6" s="1314"/>
      <c r="I6" s="1314"/>
      <c r="J6" s="1314"/>
      <c r="K6" s="1314"/>
      <c r="L6" s="823" t="s">
        <v>385</v>
      </c>
      <c r="O6" s="1457" t="s">
        <v>430</v>
      </c>
    </row>
    <row r="7" spans="1:165" s="1312" customFormat="1" ht="12" customHeight="1" thickBot="1" x14ac:dyDescent="0.35">
      <c r="A7" s="1312" t="s">
        <v>156</v>
      </c>
      <c r="B7" s="1317"/>
      <c r="C7" s="1318"/>
      <c r="D7" s="1319"/>
      <c r="E7" s="1319"/>
      <c r="F7" s="1319"/>
      <c r="G7" s="350"/>
      <c r="H7" s="1319"/>
      <c r="I7" s="1319"/>
      <c r="J7" s="1319"/>
      <c r="K7" s="1319"/>
      <c r="L7" s="1320" t="s">
        <v>157</v>
      </c>
    </row>
    <row r="8" spans="1:165" s="1328" customFormat="1" ht="14.1" customHeight="1" x14ac:dyDescent="0.3">
      <c r="A8" s="1321" t="s">
        <v>355</v>
      </c>
      <c r="B8" s="1322"/>
      <c r="C8" s="1323" t="s">
        <v>386</v>
      </c>
      <c r="D8" s="1324"/>
      <c r="E8" s="1324"/>
      <c r="F8" s="1324"/>
      <c r="G8" s="1325"/>
      <c r="H8" s="1324"/>
      <c r="I8" s="1324"/>
      <c r="J8" s="1324"/>
      <c r="K8" s="1326"/>
      <c r="L8" s="1327" t="s">
        <v>357</v>
      </c>
      <c r="M8" s="1438"/>
      <c r="N8" s="1438"/>
      <c r="O8" s="1438"/>
      <c r="P8" s="1438"/>
      <c r="Q8" s="1438"/>
      <c r="R8" s="1438"/>
      <c r="S8" s="1438"/>
      <c r="T8" s="1438"/>
      <c r="U8" s="1438"/>
      <c r="V8" s="1438"/>
      <c r="W8" s="1438"/>
      <c r="X8" s="1438"/>
      <c r="Y8" s="1438"/>
      <c r="Z8" s="1438"/>
      <c r="AA8" s="1438"/>
      <c r="AB8" s="1438"/>
      <c r="AC8" s="1438"/>
      <c r="AD8" s="1438"/>
      <c r="AE8" s="1438"/>
      <c r="AF8" s="1438"/>
      <c r="AG8" s="1438"/>
      <c r="AH8" s="1438"/>
      <c r="AI8" s="1438"/>
      <c r="AJ8" s="1438"/>
      <c r="AK8" s="1438"/>
      <c r="AL8" s="1438"/>
      <c r="AM8" s="1438"/>
      <c r="AN8" s="1438"/>
      <c r="AO8" s="1438"/>
      <c r="AP8" s="1438"/>
      <c r="AQ8" s="1438"/>
      <c r="AR8" s="1438"/>
      <c r="AS8" s="1438"/>
      <c r="AT8" s="1438"/>
      <c r="AU8" s="1438"/>
      <c r="AV8" s="1438"/>
      <c r="AW8" s="1438"/>
      <c r="AX8" s="1438"/>
      <c r="AY8" s="1438"/>
      <c r="AZ8" s="1438"/>
      <c r="BA8" s="1438"/>
      <c r="BB8" s="1438"/>
      <c r="BC8" s="1438"/>
      <c r="BD8" s="1438"/>
      <c r="BE8" s="1438"/>
      <c r="BF8" s="1438"/>
      <c r="BG8" s="1438"/>
      <c r="BH8" s="1438"/>
      <c r="BI8" s="1438"/>
      <c r="BJ8" s="1438"/>
      <c r="BK8" s="1438"/>
      <c r="BL8" s="1438"/>
      <c r="BM8" s="1438"/>
      <c r="BN8" s="1438"/>
      <c r="BO8" s="1438"/>
      <c r="BP8" s="1438"/>
      <c r="BQ8" s="1438"/>
      <c r="BR8" s="1438"/>
      <c r="BS8" s="1438"/>
      <c r="BT8" s="1438"/>
      <c r="BU8" s="1438"/>
      <c r="BV8" s="1438"/>
      <c r="BW8" s="1438"/>
      <c r="BX8" s="1438"/>
      <c r="BY8" s="1438"/>
      <c r="BZ8" s="1438"/>
      <c r="CA8" s="1438"/>
      <c r="CB8" s="1438"/>
      <c r="CC8" s="1438"/>
      <c r="CD8" s="1438"/>
      <c r="CE8" s="1438"/>
      <c r="CF8" s="1438"/>
      <c r="CG8" s="1438"/>
      <c r="CH8" s="1438"/>
      <c r="CI8" s="1438"/>
      <c r="CJ8" s="1438"/>
      <c r="CK8" s="1438"/>
      <c r="CL8" s="1438"/>
      <c r="CM8" s="1438"/>
      <c r="CN8" s="1438"/>
      <c r="CO8" s="1438"/>
      <c r="CP8" s="1438"/>
      <c r="CQ8" s="1438"/>
      <c r="CR8" s="1438"/>
      <c r="CS8" s="1438"/>
      <c r="CT8" s="1438"/>
      <c r="CU8" s="1438"/>
      <c r="CV8" s="1438"/>
      <c r="CW8" s="1438"/>
      <c r="CX8" s="1438"/>
      <c r="CY8" s="1438"/>
      <c r="CZ8" s="1438"/>
      <c r="DA8" s="1438"/>
      <c r="DB8" s="1438"/>
      <c r="DC8" s="1438"/>
      <c r="DD8" s="1438"/>
      <c r="DE8" s="1438"/>
      <c r="DF8" s="1438"/>
      <c r="DG8" s="1438"/>
      <c r="DH8" s="1438"/>
      <c r="DI8" s="1438"/>
      <c r="DJ8" s="1438"/>
      <c r="DK8" s="1438"/>
      <c r="DL8" s="1438"/>
      <c r="DM8" s="1438"/>
      <c r="DN8" s="1438"/>
      <c r="DO8" s="1438"/>
      <c r="DP8" s="1438"/>
      <c r="DQ8" s="1438"/>
      <c r="DR8" s="1438"/>
      <c r="DS8" s="1438"/>
      <c r="DT8" s="1438"/>
      <c r="DU8" s="1438"/>
      <c r="DV8" s="1438"/>
      <c r="DW8" s="1438"/>
      <c r="DX8" s="1438"/>
      <c r="DY8" s="1438"/>
      <c r="DZ8" s="1438"/>
      <c r="EA8" s="1438"/>
      <c r="EB8" s="1438"/>
      <c r="EC8" s="1438"/>
      <c r="ED8" s="1438"/>
      <c r="EE8" s="1438"/>
      <c r="EF8" s="1438"/>
      <c r="EG8" s="1438"/>
      <c r="EH8" s="1438"/>
      <c r="EI8" s="1438"/>
      <c r="EJ8" s="1438"/>
      <c r="EK8" s="1438"/>
      <c r="EL8" s="1438"/>
      <c r="EM8" s="1438"/>
      <c r="EN8" s="1438"/>
      <c r="EO8" s="1438"/>
      <c r="EP8" s="1438"/>
      <c r="EQ8" s="1438"/>
      <c r="ER8" s="1438"/>
      <c r="ES8" s="1438"/>
      <c r="ET8" s="1438"/>
      <c r="EU8" s="1438"/>
      <c r="EV8" s="1438"/>
      <c r="EW8" s="1438"/>
      <c r="EX8" s="1438"/>
      <c r="EY8" s="1438"/>
      <c r="EZ8" s="1438"/>
      <c r="FA8" s="1438"/>
      <c r="FB8" s="1438"/>
      <c r="FC8" s="1438"/>
      <c r="FD8" s="1438"/>
      <c r="FE8" s="1438"/>
      <c r="FF8" s="1438"/>
      <c r="FG8" s="1438"/>
      <c r="FH8" s="1438"/>
      <c r="FI8" s="1438"/>
    </row>
    <row r="9" spans="1:165" s="57" customFormat="1" ht="14.1" customHeight="1" x14ac:dyDescent="0.3">
      <c r="A9" s="1655" t="s">
        <v>358</v>
      </c>
      <c r="B9" s="1371" t="s">
        <v>359</v>
      </c>
      <c r="C9" s="1330"/>
      <c r="D9" s="1330"/>
      <c r="E9" s="1330"/>
      <c r="F9" s="1331"/>
      <c r="G9" s="1332" t="s">
        <v>360</v>
      </c>
      <c r="H9" s="1330"/>
      <c r="I9" s="1330"/>
      <c r="J9" s="1330"/>
      <c r="K9" s="1331"/>
      <c r="L9" s="1657" t="s">
        <v>361</v>
      </c>
    </row>
    <row r="10" spans="1:165" s="57" customFormat="1" ht="14.1" customHeight="1" thickBot="1" x14ac:dyDescent="0.35">
      <c r="A10" s="1656"/>
      <c r="B10" s="1333">
        <v>2018</v>
      </c>
      <c r="C10" s="1333">
        <v>2019</v>
      </c>
      <c r="D10" s="1333">
        <v>2020</v>
      </c>
      <c r="E10" s="1333">
        <v>2021</v>
      </c>
      <c r="F10" s="1333">
        <v>2022</v>
      </c>
      <c r="G10" s="1333">
        <v>2018</v>
      </c>
      <c r="H10" s="1333">
        <v>2019</v>
      </c>
      <c r="I10" s="1333">
        <v>2020</v>
      </c>
      <c r="J10" s="1333">
        <v>2021</v>
      </c>
      <c r="K10" s="1333">
        <v>2022</v>
      </c>
      <c r="L10" s="1658"/>
    </row>
    <row r="11" spans="1:165" s="57" customFormat="1" ht="14.1" customHeight="1" x14ac:dyDescent="0.3">
      <c r="A11" s="1334" t="s">
        <v>248</v>
      </c>
      <c r="B11" s="1335"/>
      <c r="C11" s="1336"/>
      <c r="D11" s="1336"/>
      <c r="E11" s="1336"/>
      <c r="F11" s="1337"/>
      <c r="G11" s="1260"/>
      <c r="H11" s="1336"/>
      <c r="I11" s="1336"/>
      <c r="J11" s="1336"/>
      <c r="K11" s="1336"/>
      <c r="L11" s="1338" t="s">
        <v>31</v>
      </c>
    </row>
    <row r="12" spans="1:165" s="57" customFormat="1" ht="11.85" customHeight="1" x14ac:dyDescent="0.3">
      <c r="A12" s="1339" t="s">
        <v>250</v>
      </c>
      <c r="B12" s="1340">
        <v>314988</v>
      </c>
      <c r="C12" s="1341">
        <v>314035</v>
      </c>
      <c r="D12" s="1341">
        <v>312956.5</v>
      </c>
      <c r="E12" s="1341">
        <v>303078</v>
      </c>
      <c r="F12" s="1342">
        <v>301231</v>
      </c>
      <c r="G12" s="1343">
        <v>314636</v>
      </c>
      <c r="H12" s="1344">
        <v>313434</v>
      </c>
      <c r="I12" s="1344">
        <v>312479</v>
      </c>
      <c r="J12" s="1344">
        <v>302003</v>
      </c>
      <c r="K12" s="1345">
        <v>300459</v>
      </c>
      <c r="L12" s="1346" t="s">
        <v>30</v>
      </c>
    </row>
    <row r="13" spans="1:165" s="57" customFormat="1" ht="11.85" customHeight="1" x14ac:dyDescent="0.3">
      <c r="A13" s="1347" t="s">
        <v>251</v>
      </c>
      <c r="B13" s="1348">
        <v>15815.5</v>
      </c>
      <c r="C13" s="1349">
        <v>15884</v>
      </c>
      <c r="D13" s="1349">
        <v>15908</v>
      </c>
      <c r="E13" s="1349">
        <v>15887.5</v>
      </c>
      <c r="F13" s="1350">
        <v>15503</v>
      </c>
      <c r="G13" s="1351">
        <v>15869</v>
      </c>
      <c r="H13" s="1352">
        <v>15899</v>
      </c>
      <c r="I13" s="1352">
        <v>15917</v>
      </c>
      <c r="J13" s="1352">
        <v>15757</v>
      </c>
      <c r="K13" s="1353">
        <v>15249</v>
      </c>
      <c r="L13" s="1354" t="s">
        <v>251</v>
      </c>
    </row>
    <row r="14" spans="1:165" s="57" customFormat="1" ht="11.85" customHeight="1" x14ac:dyDescent="0.3">
      <c r="A14" s="1347" t="s">
        <v>252</v>
      </c>
      <c r="B14" s="1348">
        <v>16458</v>
      </c>
      <c r="C14" s="1349">
        <v>16125.5</v>
      </c>
      <c r="D14" s="1349">
        <v>15855.5</v>
      </c>
      <c r="E14" s="1349">
        <v>15842.5</v>
      </c>
      <c r="F14" s="1350">
        <v>15988</v>
      </c>
      <c r="G14" s="1351">
        <v>16360</v>
      </c>
      <c r="H14" s="1352">
        <v>15891</v>
      </c>
      <c r="I14" s="1352">
        <v>15820</v>
      </c>
      <c r="J14" s="1352">
        <v>15915</v>
      </c>
      <c r="K14" s="1353">
        <v>16061</v>
      </c>
      <c r="L14" s="1354" t="s">
        <v>252</v>
      </c>
    </row>
    <row r="15" spans="1:165" s="57" customFormat="1" ht="11.85" customHeight="1" x14ac:dyDescent="0.3">
      <c r="A15" s="1347" t="s">
        <v>253</v>
      </c>
      <c r="B15" s="1348">
        <v>16296</v>
      </c>
      <c r="C15" s="1349">
        <v>16476</v>
      </c>
      <c r="D15" s="1349">
        <v>16521</v>
      </c>
      <c r="E15" s="1349">
        <v>15916</v>
      </c>
      <c r="F15" s="1350">
        <v>15982</v>
      </c>
      <c r="G15" s="1351">
        <v>16347</v>
      </c>
      <c r="H15" s="1352">
        <v>16605</v>
      </c>
      <c r="I15" s="1352">
        <v>16437</v>
      </c>
      <c r="J15" s="1352">
        <v>15954</v>
      </c>
      <c r="K15" s="1353">
        <v>16010</v>
      </c>
      <c r="L15" s="1354" t="s">
        <v>253</v>
      </c>
    </row>
    <row r="16" spans="1:165" s="57" customFormat="1" ht="11.85" customHeight="1" x14ac:dyDescent="0.3">
      <c r="A16" s="1347" t="s">
        <v>254</v>
      </c>
      <c r="B16" s="1348">
        <v>16390.5</v>
      </c>
      <c r="C16" s="1349">
        <v>16081.5</v>
      </c>
      <c r="D16" s="1349">
        <v>15964</v>
      </c>
      <c r="E16" s="1349">
        <v>15289</v>
      </c>
      <c r="F16" s="1350">
        <v>15389</v>
      </c>
      <c r="G16" s="1351">
        <v>16228</v>
      </c>
      <c r="H16" s="1352">
        <v>15935</v>
      </c>
      <c r="I16" s="1352">
        <v>15993</v>
      </c>
      <c r="J16" s="1352">
        <v>15304</v>
      </c>
      <c r="K16" s="1353">
        <v>15474</v>
      </c>
      <c r="L16" s="1354" t="s">
        <v>254</v>
      </c>
    </row>
    <row r="17" spans="1:12" s="57" customFormat="1" ht="11.85" customHeight="1" x14ac:dyDescent="0.3">
      <c r="A17" s="1347" t="s">
        <v>255</v>
      </c>
      <c r="B17" s="1348">
        <v>18919</v>
      </c>
      <c r="C17" s="1349">
        <v>18251.5</v>
      </c>
      <c r="D17" s="1349">
        <v>17793.5</v>
      </c>
      <c r="E17" s="1349">
        <v>16602</v>
      </c>
      <c r="F17" s="1350">
        <v>16060.5</v>
      </c>
      <c r="G17" s="1351">
        <v>18505</v>
      </c>
      <c r="H17" s="1352">
        <v>17998</v>
      </c>
      <c r="I17" s="1352">
        <v>17589</v>
      </c>
      <c r="J17" s="1352">
        <v>16325</v>
      </c>
      <c r="K17" s="1353">
        <v>15796</v>
      </c>
      <c r="L17" s="1354" t="s">
        <v>255</v>
      </c>
    </row>
    <row r="18" spans="1:12" s="57" customFormat="1" ht="11.85" customHeight="1" x14ac:dyDescent="0.3">
      <c r="A18" s="1347" t="s">
        <v>256</v>
      </c>
      <c r="B18" s="1348">
        <v>22759</v>
      </c>
      <c r="C18" s="1349">
        <v>22049.5</v>
      </c>
      <c r="D18" s="1349">
        <v>21032</v>
      </c>
      <c r="E18" s="1349">
        <v>19380.5</v>
      </c>
      <c r="F18" s="1350">
        <v>18540.5</v>
      </c>
      <c r="G18" s="1351">
        <v>22517</v>
      </c>
      <c r="H18" s="1352">
        <v>21582</v>
      </c>
      <c r="I18" s="1352">
        <v>20482</v>
      </c>
      <c r="J18" s="1352">
        <v>18914</v>
      </c>
      <c r="K18" s="1353">
        <v>18167</v>
      </c>
      <c r="L18" s="1354" t="s">
        <v>256</v>
      </c>
    </row>
    <row r="19" spans="1:12" s="57" customFormat="1" ht="11.85" customHeight="1" x14ac:dyDescent="0.3">
      <c r="A19" s="1347" t="s">
        <v>257</v>
      </c>
      <c r="B19" s="1348">
        <v>25093.5</v>
      </c>
      <c r="C19" s="1349">
        <v>24358</v>
      </c>
      <c r="D19" s="1349">
        <v>23695</v>
      </c>
      <c r="E19" s="1349">
        <v>22460</v>
      </c>
      <c r="F19" s="1350">
        <v>21788</v>
      </c>
      <c r="G19" s="1351">
        <v>24711</v>
      </c>
      <c r="H19" s="1352">
        <v>24005</v>
      </c>
      <c r="I19" s="1352">
        <v>23385</v>
      </c>
      <c r="J19" s="1352">
        <v>22126</v>
      </c>
      <c r="K19" s="1353">
        <v>21450</v>
      </c>
      <c r="L19" s="1354" t="s">
        <v>257</v>
      </c>
    </row>
    <row r="20" spans="1:12" s="57" customFormat="1" ht="11.85" customHeight="1" x14ac:dyDescent="0.3">
      <c r="A20" s="1347" t="s">
        <v>258</v>
      </c>
      <c r="B20" s="1348">
        <v>26336</v>
      </c>
      <c r="C20" s="1349">
        <v>25840</v>
      </c>
      <c r="D20" s="1349">
        <v>25460</v>
      </c>
      <c r="E20" s="1349">
        <v>24372.5</v>
      </c>
      <c r="F20" s="1350">
        <v>24065.5</v>
      </c>
      <c r="G20" s="1351">
        <v>26092</v>
      </c>
      <c r="H20" s="1352">
        <v>25588</v>
      </c>
      <c r="I20" s="1352">
        <v>25332</v>
      </c>
      <c r="J20" s="1352">
        <v>24300</v>
      </c>
      <c r="K20" s="1353">
        <v>23831</v>
      </c>
      <c r="L20" s="1354" t="s">
        <v>258</v>
      </c>
    </row>
    <row r="21" spans="1:12" s="57" customFormat="1" ht="11.85" customHeight="1" x14ac:dyDescent="0.3">
      <c r="A21" s="1347" t="s">
        <v>259</v>
      </c>
      <c r="B21" s="1348">
        <v>27287.5</v>
      </c>
      <c r="C21" s="1349">
        <v>27440.5</v>
      </c>
      <c r="D21" s="1349">
        <v>27338.5</v>
      </c>
      <c r="E21" s="1349">
        <v>25943</v>
      </c>
      <c r="F21" s="1350">
        <v>25290</v>
      </c>
      <c r="G21" s="1351">
        <v>27434</v>
      </c>
      <c r="H21" s="1352">
        <v>27447</v>
      </c>
      <c r="I21" s="1352">
        <v>27230</v>
      </c>
      <c r="J21" s="1352">
        <v>25620</v>
      </c>
      <c r="K21" s="1353">
        <v>24960</v>
      </c>
      <c r="L21" s="1354" t="s">
        <v>259</v>
      </c>
    </row>
    <row r="22" spans="1:12" s="57" customFormat="1" ht="11.85" customHeight="1" x14ac:dyDescent="0.3">
      <c r="A22" s="1347" t="s">
        <v>260</v>
      </c>
      <c r="B22" s="1348">
        <v>22641</v>
      </c>
      <c r="C22" s="1349">
        <v>23489</v>
      </c>
      <c r="D22" s="1349">
        <v>24410.5</v>
      </c>
      <c r="E22" s="1349">
        <v>24654</v>
      </c>
      <c r="F22" s="1350">
        <v>25476</v>
      </c>
      <c r="G22" s="1351">
        <v>23029</v>
      </c>
      <c r="H22" s="1352">
        <v>23949</v>
      </c>
      <c r="I22" s="1352">
        <v>24872</v>
      </c>
      <c r="J22" s="1352">
        <v>25144</v>
      </c>
      <c r="K22" s="1353">
        <v>25808</v>
      </c>
      <c r="L22" s="1354" t="s">
        <v>260</v>
      </c>
    </row>
    <row r="23" spans="1:12" s="57" customFormat="1" ht="11.85" customHeight="1" x14ac:dyDescent="0.3">
      <c r="A23" s="1347" t="s">
        <v>261</v>
      </c>
      <c r="B23" s="1348">
        <v>22090.5</v>
      </c>
      <c r="C23" s="1349">
        <v>21647.5</v>
      </c>
      <c r="D23" s="1349">
        <v>21327</v>
      </c>
      <c r="E23" s="1349">
        <v>20560.5</v>
      </c>
      <c r="F23" s="1350">
        <v>20708.5</v>
      </c>
      <c r="G23" s="1351">
        <v>21809</v>
      </c>
      <c r="H23" s="1352">
        <v>21486</v>
      </c>
      <c r="I23" s="1352">
        <v>21168</v>
      </c>
      <c r="J23" s="1352">
        <v>20493</v>
      </c>
      <c r="K23" s="1353">
        <v>20924</v>
      </c>
      <c r="L23" s="1354" t="s">
        <v>261</v>
      </c>
    </row>
    <row r="24" spans="1:12" s="57" customFormat="1" ht="11.85" customHeight="1" x14ac:dyDescent="0.3">
      <c r="A24" s="1347" t="s">
        <v>262</v>
      </c>
      <c r="B24" s="1348">
        <v>21907</v>
      </c>
      <c r="C24" s="1349">
        <v>21905.5</v>
      </c>
      <c r="D24" s="1349">
        <v>21817.5</v>
      </c>
      <c r="E24" s="1349">
        <v>21290</v>
      </c>
      <c r="F24" s="1350">
        <v>20964.5</v>
      </c>
      <c r="G24" s="1351">
        <v>21936</v>
      </c>
      <c r="H24" s="1352">
        <v>21875</v>
      </c>
      <c r="I24" s="1352">
        <v>21760</v>
      </c>
      <c r="J24" s="1352">
        <v>21165</v>
      </c>
      <c r="K24" s="1353">
        <v>20764</v>
      </c>
      <c r="L24" s="1354" t="s">
        <v>262</v>
      </c>
    </row>
    <row r="25" spans="1:12" s="57" customFormat="1" ht="11.85" customHeight="1" x14ac:dyDescent="0.3">
      <c r="A25" s="1347" t="s">
        <v>263</v>
      </c>
      <c r="B25" s="1348">
        <v>21353</v>
      </c>
      <c r="C25" s="1349">
        <v>21122</v>
      </c>
      <c r="D25" s="1349">
        <v>20933</v>
      </c>
      <c r="E25" s="1349">
        <v>20241</v>
      </c>
      <c r="F25" s="1350">
        <v>19843.5</v>
      </c>
      <c r="G25" s="1351">
        <v>21246</v>
      </c>
      <c r="H25" s="1352">
        <v>20998</v>
      </c>
      <c r="I25" s="1352">
        <v>20868</v>
      </c>
      <c r="J25" s="1352">
        <v>20001</v>
      </c>
      <c r="K25" s="1353">
        <v>19686</v>
      </c>
      <c r="L25" s="1354" t="s">
        <v>263</v>
      </c>
    </row>
    <row r="26" spans="1:12" s="57" customFormat="1" ht="11.85" customHeight="1" x14ac:dyDescent="0.3">
      <c r="A26" s="1347" t="s">
        <v>264</v>
      </c>
      <c r="B26" s="1348">
        <v>17510.5</v>
      </c>
      <c r="C26" s="1349">
        <v>18135</v>
      </c>
      <c r="D26" s="1349">
        <v>18569</v>
      </c>
      <c r="E26" s="1349">
        <v>18268.5</v>
      </c>
      <c r="F26" s="1350">
        <v>18315.5</v>
      </c>
      <c r="G26" s="1351">
        <v>17829</v>
      </c>
      <c r="H26" s="1352">
        <v>18441</v>
      </c>
      <c r="I26" s="1352">
        <v>18697</v>
      </c>
      <c r="J26" s="1352">
        <v>18236</v>
      </c>
      <c r="K26" s="1353">
        <v>18395</v>
      </c>
      <c r="L26" s="1354" t="s">
        <v>264</v>
      </c>
    </row>
    <row r="27" spans="1:12" s="57" customFormat="1" ht="11.85" customHeight="1" x14ac:dyDescent="0.3">
      <c r="A27" s="1347" t="s">
        <v>265</v>
      </c>
      <c r="B27" s="1348">
        <v>10658.5</v>
      </c>
      <c r="C27" s="1349">
        <v>11374</v>
      </c>
      <c r="D27" s="1349">
        <v>12184</v>
      </c>
      <c r="E27" s="1349">
        <v>12852.5</v>
      </c>
      <c r="F27" s="1350">
        <v>13526</v>
      </c>
      <c r="G27" s="1351">
        <v>11046</v>
      </c>
      <c r="H27" s="1352">
        <v>11702</v>
      </c>
      <c r="I27" s="1352">
        <v>12666</v>
      </c>
      <c r="J27" s="1352">
        <v>13283</v>
      </c>
      <c r="K27" s="1353">
        <v>13769</v>
      </c>
      <c r="L27" s="1354" t="s">
        <v>265</v>
      </c>
    </row>
    <row r="28" spans="1:12" s="57" customFormat="1" ht="11.85" customHeight="1" x14ac:dyDescent="0.3">
      <c r="A28" s="1347" t="s">
        <v>266</v>
      </c>
      <c r="B28" s="1348">
        <v>7014</v>
      </c>
      <c r="C28" s="1349">
        <v>7232</v>
      </c>
      <c r="D28" s="1349">
        <v>7326.5</v>
      </c>
      <c r="E28" s="1349">
        <v>7103.5</v>
      </c>
      <c r="F28" s="1350">
        <v>7253</v>
      </c>
      <c r="G28" s="1351">
        <v>7155</v>
      </c>
      <c r="H28" s="1352">
        <v>7309</v>
      </c>
      <c r="I28" s="1352">
        <v>7344</v>
      </c>
      <c r="J28" s="1352">
        <v>7079</v>
      </c>
      <c r="K28" s="1353">
        <v>7427</v>
      </c>
      <c r="L28" s="1354" t="s">
        <v>266</v>
      </c>
    </row>
    <row r="29" spans="1:12" s="57" customFormat="1" ht="11.85" customHeight="1" x14ac:dyDescent="0.3">
      <c r="A29" s="1347" t="s">
        <v>267</v>
      </c>
      <c r="B29" s="1348">
        <v>3741.5</v>
      </c>
      <c r="C29" s="1349">
        <v>3817.5</v>
      </c>
      <c r="D29" s="1349">
        <v>3962</v>
      </c>
      <c r="E29" s="1349">
        <v>3901.5</v>
      </c>
      <c r="F29" s="1350">
        <v>4031.5</v>
      </c>
      <c r="G29" s="1351">
        <v>3759</v>
      </c>
      <c r="H29" s="1352">
        <v>3876</v>
      </c>
      <c r="I29" s="1352">
        <v>4048</v>
      </c>
      <c r="J29" s="1352">
        <v>3896</v>
      </c>
      <c r="K29" s="1353">
        <v>4167</v>
      </c>
      <c r="L29" s="1354" t="s">
        <v>267</v>
      </c>
    </row>
    <row r="30" spans="1:12" s="57" customFormat="1" ht="11.85" customHeight="1" x14ac:dyDescent="0.3">
      <c r="A30" s="1347" t="s">
        <v>268</v>
      </c>
      <c r="B30" s="1348">
        <v>1896</v>
      </c>
      <c r="C30" s="1349">
        <v>1934</v>
      </c>
      <c r="D30" s="1349">
        <v>1950</v>
      </c>
      <c r="E30" s="1349">
        <v>1823</v>
      </c>
      <c r="F30" s="1350">
        <v>1790</v>
      </c>
      <c r="G30" s="1351">
        <v>1906</v>
      </c>
      <c r="H30" s="1352">
        <v>1962</v>
      </c>
      <c r="I30" s="1352">
        <v>1938</v>
      </c>
      <c r="J30" s="1352">
        <v>1796</v>
      </c>
      <c r="K30" s="1353">
        <v>1784</v>
      </c>
      <c r="L30" s="1354" t="s">
        <v>268</v>
      </c>
    </row>
    <row r="31" spans="1:12" s="57" customFormat="1" ht="11.85" customHeight="1" x14ac:dyDescent="0.3">
      <c r="A31" s="1347" t="s">
        <v>269</v>
      </c>
      <c r="B31" s="1348">
        <v>617.5</v>
      </c>
      <c r="C31" s="1349">
        <v>628.5</v>
      </c>
      <c r="D31" s="1349">
        <v>634</v>
      </c>
      <c r="E31" s="1349">
        <v>556.5</v>
      </c>
      <c r="F31" s="1350">
        <v>572.5</v>
      </c>
      <c r="G31" s="1351">
        <v>633</v>
      </c>
      <c r="H31" s="1352">
        <v>624</v>
      </c>
      <c r="I31" s="1352">
        <v>644</v>
      </c>
      <c r="J31" s="1352">
        <v>562</v>
      </c>
      <c r="K31" s="1353">
        <v>583</v>
      </c>
      <c r="L31" s="1354" t="s">
        <v>269</v>
      </c>
    </row>
    <row r="32" spans="1:12" s="57" customFormat="1" ht="11.85" customHeight="1" x14ac:dyDescent="0.3">
      <c r="A32" s="1347" t="s">
        <v>270</v>
      </c>
      <c r="B32" s="1348">
        <v>156</v>
      </c>
      <c r="C32" s="1349">
        <v>184.5</v>
      </c>
      <c r="D32" s="1349">
        <v>202</v>
      </c>
      <c r="E32" s="1349">
        <v>125</v>
      </c>
      <c r="F32" s="1350">
        <v>126.5</v>
      </c>
      <c r="G32" s="1351">
        <v>173</v>
      </c>
      <c r="H32" s="1352">
        <v>196</v>
      </c>
      <c r="I32" s="1352">
        <v>208</v>
      </c>
      <c r="J32" s="1352">
        <v>122</v>
      </c>
      <c r="K32" s="1353">
        <v>131</v>
      </c>
      <c r="L32" s="1354" t="s">
        <v>270</v>
      </c>
    </row>
    <row r="33" spans="1:12" s="57" customFormat="1" ht="11.85" customHeight="1" x14ac:dyDescent="0.3">
      <c r="A33" s="1355" t="s">
        <v>271</v>
      </c>
      <c r="B33" s="1356">
        <v>47.5</v>
      </c>
      <c r="C33" s="1357">
        <v>59</v>
      </c>
      <c r="D33" s="1357">
        <v>73.5</v>
      </c>
      <c r="E33" s="1357">
        <v>9</v>
      </c>
      <c r="F33" s="1358">
        <v>17</v>
      </c>
      <c r="G33" s="1359">
        <v>52</v>
      </c>
      <c r="H33" s="1360">
        <v>66</v>
      </c>
      <c r="I33" s="1360">
        <v>81</v>
      </c>
      <c r="J33" s="1360">
        <v>11</v>
      </c>
      <c r="K33" s="1361">
        <v>23</v>
      </c>
      <c r="L33" s="1362" t="s">
        <v>271</v>
      </c>
    </row>
    <row r="34" spans="1:12" s="57" customFormat="1" ht="14.1" customHeight="1" x14ac:dyDescent="0.3">
      <c r="A34" s="1334" t="s">
        <v>272</v>
      </c>
      <c r="B34" s="1335"/>
      <c r="C34" s="1363"/>
      <c r="D34" s="1363"/>
      <c r="E34" s="1363"/>
      <c r="F34" s="1364"/>
      <c r="G34" s="1260"/>
      <c r="H34" s="1336"/>
      <c r="I34" s="1336"/>
      <c r="J34" s="1336"/>
      <c r="K34" s="1365"/>
      <c r="L34" s="1366" t="s">
        <v>32</v>
      </c>
    </row>
    <row r="35" spans="1:12" s="57" customFormat="1" ht="11.85" customHeight="1" x14ac:dyDescent="0.3">
      <c r="A35" s="1339" t="s">
        <v>250</v>
      </c>
      <c r="B35" s="1340">
        <v>333843</v>
      </c>
      <c r="C35" s="1341">
        <v>332540</v>
      </c>
      <c r="D35" s="1341">
        <v>331232.5</v>
      </c>
      <c r="E35" s="1341">
        <v>320215.5</v>
      </c>
      <c r="F35" s="1342">
        <v>318150.5</v>
      </c>
      <c r="G35" s="1343">
        <v>333238</v>
      </c>
      <c r="H35" s="1344">
        <v>331842</v>
      </c>
      <c r="I35" s="1344">
        <v>330623</v>
      </c>
      <c r="J35" s="1344">
        <v>318983</v>
      </c>
      <c r="K35" s="1345">
        <v>317318</v>
      </c>
      <c r="L35" s="1367" t="s">
        <v>30</v>
      </c>
    </row>
    <row r="36" spans="1:12" s="57" customFormat="1" ht="11.85" customHeight="1" x14ac:dyDescent="0.3">
      <c r="A36" s="1347" t="s">
        <v>251</v>
      </c>
      <c r="B36" s="1348">
        <v>15123</v>
      </c>
      <c r="C36" s="1349">
        <v>15065.5</v>
      </c>
      <c r="D36" s="1349">
        <v>15079</v>
      </c>
      <c r="E36" s="1349">
        <v>15127</v>
      </c>
      <c r="F36" s="1350">
        <v>14796.5</v>
      </c>
      <c r="G36" s="1351">
        <v>15112</v>
      </c>
      <c r="H36" s="1352">
        <v>15019</v>
      </c>
      <c r="I36" s="1352">
        <v>15139</v>
      </c>
      <c r="J36" s="1352">
        <v>15014</v>
      </c>
      <c r="K36" s="1353">
        <v>14579</v>
      </c>
      <c r="L36" s="1354" t="s">
        <v>251</v>
      </c>
    </row>
    <row r="37" spans="1:12" s="57" customFormat="1" ht="11.85" customHeight="1" x14ac:dyDescent="0.3">
      <c r="A37" s="1347" t="s">
        <v>252</v>
      </c>
      <c r="B37" s="1348">
        <v>15860</v>
      </c>
      <c r="C37" s="1349">
        <v>15688.5</v>
      </c>
      <c r="D37" s="1349">
        <v>15375</v>
      </c>
      <c r="E37" s="1349">
        <v>15199</v>
      </c>
      <c r="F37" s="1350">
        <v>15331</v>
      </c>
      <c r="G37" s="1351">
        <v>15800</v>
      </c>
      <c r="H37" s="1352">
        <v>15577</v>
      </c>
      <c r="I37" s="1352">
        <v>15173</v>
      </c>
      <c r="J37" s="1352">
        <v>15212</v>
      </c>
      <c r="K37" s="1353">
        <v>15450</v>
      </c>
      <c r="L37" s="1354" t="s">
        <v>252</v>
      </c>
    </row>
    <row r="38" spans="1:12" s="57" customFormat="1" ht="11.85" customHeight="1" x14ac:dyDescent="0.3">
      <c r="A38" s="1347" t="s">
        <v>253</v>
      </c>
      <c r="B38" s="1348">
        <v>15745</v>
      </c>
      <c r="C38" s="1349">
        <v>15799.5</v>
      </c>
      <c r="D38" s="1349">
        <v>15886.5</v>
      </c>
      <c r="E38" s="1349">
        <v>15476</v>
      </c>
      <c r="F38" s="1350">
        <v>15463.5</v>
      </c>
      <c r="G38" s="1351">
        <v>15793</v>
      </c>
      <c r="H38" s="1352">
        <v>15806</v>
      </c>
      <c r="I38" s="1352">
        <v>15967</v>
      </c>
      <c r="J38" s="1352">
        <v>15496</v>
      </c>
      <c r="K38" s="1353">
        <v>15431</v>
      </c>
      <c r="L38" s="1354" t="s">
        <v>253</v>
      </c>
    </row>
    <row r="39" spans="1:12" s="57" customFormat="1" ht="11.85" customHeight="1" x14ac:dyDescent="0.3">
      <c r="A39" s="1347" t="s">
        <v>254</v>
      </c>
      <c r="B39" s="1348">
        <v>15454.5</v>
      </c>
      <c r="C39" s="1349">
        <v>15306.5</v>
      </c>
      <c r="D39" s="1349">
        <v>15292.5</v>
      </c>
      <c r="E39" s="1349">
        <v>14716.5</v>
      </c>
      <c r="F39" s="1350">
        <v>14889.5</v>
      </c>
      <c r="G39" s="1351">
        <v>15316</v>
      </c>
      <c r="H39" s="1352">
        <v>15297</v>
      </c>
      <c r="I39" s="1352">
        <v>15288</v>
      </c>
      <c r="J39" s="1352">
        <v>14803</v>
      </c>
      <c r="K39" s="1353">
        <v>14976</v>
      </c>
      <c r="L39" s="1354" t="s">
        <v>254</v>
      </c>
    </row>
    <row r="40" spans="1:12" s="57" customFormat="1" ht="11.85" customHeight="1" x14ac:dyDescent="0.3">
      <c r="A40" s="1347" t="s">
        <v>255</v>
      </c>
      <c r="B40" s="1348">
        <v>17982</v>
      </c>
      <c r="C40" s="1349">
        <v>17257.5</v>
      </c>
      <c r="D40" s="1349">
        <v>16780</v>
      </c>
      <c r="E40" s="1349">
        <v>15668.5</v>
      </c>
      <c r="F40" s="1350">
        <v>15115.5</v>
      </c>
      <c r="G40" s="1351">
        <v>17528</v>
      </c>
      <c r="H40" s="1352">
        <v>16987</v>
      </c>
      <c r="I40" s="1352">
        <v>16573</v>
      </c>
      <c r="J40" s="1352">
        <v>15387</v>
      </c>
      <c r="K40" s="1353">
        <v>14844</v>
      </c>
      <c r="L40" s="1354" t="s">
        <v>255</v>
      </c>
    </row>
    <row r="41" spans="1:12" s="57" customFormat="1" ht="11.85" customHeight="1" x14ac:dyDescent="0.3">
      <c r="A41" s="1347" t="s">
        <v>256</v>
      </c>
      <c r="B41" s="1348">
        <v>21707</v>
      </c>
      <c r="C41" s="1349">
        <v>20983</v>
      </c>
      <c r="D41" s="1349">
        <v>20094.5</v>
      </c>
      <c r="E41" s="1349">
        <v>18499.5</v>
      </c>
      <c r="F41" s="1350">
        <v>17605.5</v>
      </c>
      <c r="G41" s="1351">
        <v>21409</v>
      </c>
      <c r="H41" s="1352">
        <v>20557</v>
      </c>
      <c r="I41" s="1352">
        <v>19632</v>
      </c>
      <c r="J41" s="1352">
        <v>18042</v>
      </c>
      <c r="K41" s="1353">
        <v>17169</v>
      </c>
      <c r="L41" s="1354" t="s">
        <v>256</v>
      </c>
    </row>
    <row r="42" spans="1:12" s="57" customFormat="1" ht="11.85" customHeight="1" x14ac:dyDescent="0.3">
      <c r="A42" s="1347" t="s">
        <v>257</v>
      </c>
      <c r="B42" s="1348">
        <v>23930</v>
      </c>
      <c r="C42" s="1349">
        <v>23214.5</v>
      </c>
      <c r="D42" s="1349">
        <v>22406.5</v>
      </c>
      <c r="E42" s="1349">
        <v>20792.5</v>
      </c>
      <c r="F42" s="1350">
        <v>20258.5</v>
      </c>
      <c r="G42" s="1351">
        <v>23665</v>
      </c>
      <c r="H42" s="1352">
        <v>22764</v>
      </c>
      <c r="I42" s="1352">
        <v>22049</v>
      </c>
      <c r="J42" s="1352">
        <v>20474</v>
      </c>
      <c r="K42" s="1353">
        <v>20043</v>
      </c>
      <c r="L42" s="1354" t="s">
        <v>257</v>
      </c>
    </row>
    <row r="43" spans="1:12" s="57" customFormat="1" ht="11.85" customHeight="1" x14ac:dyDescent="0.3">
      <c r="A43" s="1347" t="s">
        <v>258</v>
      </c>
      <c r="B43" s="1348">
        <v>24739</v>
      </c>
      <c r="C43" s="1349">
        <v>24274.5</v>
      </c>
      <c r="D43" s="1349">
        <v>23983.5</v>
      </c>
      <c r="E43" s="1349">
        <v>22736.5</v>
      </c>
      <c r="F43" s="1350">
        <v>22438.5</v>
      </c>
      <c r="G43" s="1351">
        <v>24485</v>
      </c>
      <c r="H43" s="1352">
        <v>24064</v>
      </c>
      <c r="I43" s="1352">
        <v>23903</v>
      </c>
      <c r="J43" s="1352">
        <v>22657</v>
      </c>
      <c r="K43" s="1353">
        <v>22220</v>
      </c>
      <c r="L43" s="1354" t="s">
        <v>258</v>
      </c>
    </row>
    <row r="44" spans="1:12" s="57" customFormat="1" ht="11.85" customHeight="1" x14ac:dyDescent="0.3">
      <c r="A44" s="1347" t="s">
        <v>259</v>
      </c>
      <c r="B44" s="1348">
        <v>25916</v>
      </c>
      <c r="C44" s="1349">
        <v>25931</v>
      </c>
      <c r="D44" s="1349">
        <v>25674</v>
      </c>
      <c r="E44" s="1349">
        <v>24266</v>
      </c>
      <c r="F44" s="1350">
        <v>23708.5</v>
      </c>
      <c r="G44" s="1351">
        <v>25990</v>
      </c>
      <c r="H44" s="1352">
        <v>25872</v>
      </c>
      <c r="I44" s="1352">
        <v>25476</v>
      </c>
      <c r="J44" s="1352">
        <v>23966</v>
      </c>
      <c r="K44" s="1353">
        <v>23451</v>
      </c>
      <c r="L44" s="1354" t="s">
        <v>259</v>
      </c>
    </row>
    <row r="45" spans="1:12" s="57" customFormat="1" ht="11.85" customHeight="1" x14ac:dyDescent="0.3">
      <c r="A45" s="1347" t="s">
        <v>260</v>
      </c>
      <c r="B45" s="1348">
        <v>22007.5</v>
      </c>
      <c r="C45" s="1349">
        <v>22816.5</v>
      </c>
      <c r="D45" s="1349">
        <v>23765.5</v>
      </c>
      <c r="E45" s="1349">
        <v>23989</v>
      </c>
      <c r="F45" s="1350">
        <v>24488</v>
      </c>
      <c r="G45" s="1351">
        <v>22376</v>
      </c>
      <c r="H45" s="1352">
        <v>23257</v>
      </c>
      <c r="I45" s="1352">
        <v>24274</v>
      </c>
      <c r="J45" s="1352">
        <v>24306</v>
      </c>
      <c r="K45" s="1353">
        <v>24670</v>
      </c>
      <c r="L45" s="1354" t="s">
        <v>260</v>
      </c>
    </row>
    <row r="46" spans="1:12" s="57" customFormat="1" ht="11.85" customHeight="1" x14ac:dyDescent="0.3">
      <c r="A46" s="1347" t="s">
        <v>261</v>
      </c>
      <c r="B46" s="1348">
        <v>22448.5</v>
      </c>
      <c r="C46" s="1349">
        <v>21876.5</v>
      </c>
      <c r="D46" s="1349">
        <v>21360</v>
      </c>
      <c r="E46" s="1349">
        <v>20603.5</v>
      </c>
      <c r="F46" s="1350">
        <v>20646.5</v>
      </c>
      <c r="G46" s="1351">
        <v>22151</v>
      </c>
      <c r="H46" s="1352">
        <v>21602</v>
      </c>
      <c r="I46" s="1352">
        <v>21118</v>
      </c>
      <c r="J46" s="1352">
        <v>20496</v>
      </c>
      <c r="K46" s="1353">
        <v>20797</v>
      </c>
      <c r="L46" s="1354" t="s">
        <v>261</v>
      </c>
    </row>
    <row r="47" spans="1:12" s="57" customFormat="1" ht="11.85" customHeight="1" x14ac:dyDescent="0.3">
      <c r="A47" s="1347" t="s">
        <v>262</v>
      </c>
      <c r="B47" s="1348">
        <v>22906</v>
      </c>
      <c r="C47" s="1349">
        <v>22799</v>
      </c>
      <c r="D47" s="1349">
        <v>22733</v>
      </c>
      <c r="E47" s="1349">
        <v>22193.5</v>
      </c>
      <c r="F47" s="1350">
        <v>21937.5</v>
      </c>
      <c r="G47" s="1351">
        <v>22764</v>
      </c>
      <c r="H47" s="1352">
        <v>22834</v>
      </c>
      <c r="I47" s="1352">
        <v>22632</v>
      </c>
      <c r="J47" s="1352">
        <v>22074</v>
      </c>
      <c r="K47" s="1353">
        <v>21801</v>
      </c>
      <c r="L47" s="1354" t="s">
        <v>262</v>
      </c>
    </row>
    <row r="48" spans="1:12" s="57" customFormat="1" ht="11.85" customHeight="1" x14ac:dyDescent="0.3">
      <c r="A48" s="1347" t="s">
        <v>263</v>
      </c>
      <c r="B48" s="1348">
        <v>24140</v>
      </c>
      <c r="C48" s="1349">
        <v>23810</v>
      </c>
      <c r="D48" s="1349">
        <v>23338</v>
      </c>
      <c r="E48" s="1349">
        <v>22617</v>
      </c>
      <c r="F48" s="1350">
        <v>22110</v>
      </c>
      <c r="G48" s="1351">
        <v>24047</v>
      </c>
      <c r="H48" s="1352">
        <v>23573</v>
      </c>
      <c r="I48" s="1352">
        <v>23103</v>
      </c>
      <c r="J48" s="1352">
        <v>22359</v>
      </c>
      <c r="K48" s="1353">
        <v>21861</v>
      </c>
      <c r="L48" s="1354" t="s">
        <v>263</v>
      </c>
    </row>
    <row r="49" spans="1:12" s="57" customFormat="1" ht="11.85" customHeight="1" x14ac:dyDescent="0.3">
      <c r="A49" s="1347" t="s">
        <v>264</v>
      </c>
      <c r="B49" s="1348">
        <v>21570</v>
      </c>
      <c r="C49" s="1349">
        <v>22216</v>
      </c>
      <c r="D49" s="1349">
        <v>22701.5</v>
      </c>
      <c r="E49" s="1349">
        <v>22640.5</v>
      </c>
      <c r="F49" s="1350">
        <v>22608</v>
      </c>
      <c r="G49" s="1351">
        <v>21941</v>
      </c>
      <c r="H49" s="1352">
        <v>22491</v>
      </c>
      <c r="I49" s="1352">
        <v>22912</v>
      </c>
      <c r="J49" s="1352">
        <v>22655</v>
      </c>
      <c r="K49" s="1353">
        <v>22561</v>
      </c>
      <c r="L49" s="1354" t="s">
        <v>264</v>
      </c>
    </row>
    <row r="50" spans="1:12" s="57" customFormat="1" ht="11.85" customHeight="1" x14ac:dyDescent="0.3">
      <c r="A50" s="1347" t="s">
        <v>265</v>
      </c>
      <c r="B50" s="1348">
        <v>15784</v>
      </c>
      <c r="C50" s="1349">
        <v>16470</v>
      </c>
      <c r="D50" s="1349">
        <v>17252.5</v>
      </c>
      <c r="E50" s="1349">
        <v>17910.5</v>
      </c>
      <c r="F50" s="1350">
        <v>18690</v>
      </c>
      <c r="G50" s="1351">
        <v>16126</v>
      </c>
      <c r="H50" s="1352">
        <v>16814</v>
      </c>
      <c r="I50" s="1352">
        <v>17691</v>
      </c>
      <c r="J50" s="1352">
        <v>18371</v>
      </c>
      <c r="K50" s="1353">
        <v>19009</v>
      </c>
      <c r="L50" s="1354" t="s">
        <v>265</v>
      </c>
    </row>
    <row r="51" spans="1:12" s="57" customFormat="1" ht="11.85" customHeight="1" x14ac:dyDescent="0.3">
      <c r="A51" s="1347" t="s">
        <v>266</v>
      </c>
      <c r="B51" s="1348">
        <v>12548</v>
      </c>
      <c r="C51" s="1349">
        <v>12700</v>
      </c>
      <c r="D51" s="1349">
        <v>12802</v>
      </c>
      <c r="E51" s="1349">
        <v>12486</v>
      </c>
      <c r="F51" s="1350">
        <v>12642</v>
      </c>
      <c r="G51" s="1351">
        <v>12609</v>
      </c>
      <c r="H51" s="1352">
        <v>12791</v>
      </c>
      <c r="I51" s="1352">
        <v>12813</v>
      </c>
      <c r="J51" s="1352">
        <v>12410</v>
      </c>
      <c r="K51" s="1353">
        <v>12874</v>
      </c>
      <c r="L51" s="1354" t="s">
        <v>266</v>
      </c>
    </row>
    <row r="52" spans="1:12" s="57" customFormat="1" ht="11.85" customHeight="1" x14ac:dyDescent="0.3">
      <c r="A52" s="1347" t="s">
        <v>267</v>
      </c>
      <c r="B52" s="1348">
        <v>8374.5</v>
      </c>
      <c r="C52" s="1349">
        <v>8589.5</v>
      </c>
      <c r="D52" s="1349">
        <v>8810.5</v>
      </c>
      <c r="E52" s="1349">
        <v>8587</v>
      </c>
      <c r="F52" s="1350">
        <v>8825</v>
      </c>
      <c r="G52" s="1351">
        <v>8424</v>
      </c>
      <c r="H52" s="1352">
        <v>8755</v>
      </c>
      <c r="I52" s="1352">
        <v>8866</v>
      </c>
      <c r="J52" s="1352">
        <v>8650</v>
      </c>
      <c r="K52" s="1353">
        <v>9000</v>
      </c>
      <c r="L52" s="1354" t="s">
        <v>267</v>
      </c>
    </row>
    <row r="53" spans="1:12" s="57" customFormat="1" ht="11.85" customHeight="1" x14ac:dyDescent="0.3">
      <c r="A53" s="1347" t="s">
        <v>268</v>
      </c>
      <c r="B53" s="1348">
        <v>5213.5</v>
      </c>
      <c r="C53" s="1349">
        <v>5167</v>
      </c>
      <c r="D53" s="1349">
        <v>5130</v>
      </c>
      <c r="E53" s="1349">
        <v>4617.5</v>
      </c>
      <c r="F53" s="1350">
        <v>4481</v>
      </c>
      <c r="G53" s="1351">
        <v>5222</v>
      </c>
      <c r="H53" s="1352">
        <v>5112</v>
      </c>
      <c r="I53" s="1352">
        <v>5148</v>
      </c>
      <c r="J53" s="1352">
        <v>4534</v>
      </c>
      <c r="K53" s="1353">
        <v>4428</v>
      </c>
      <c r="L53" s="1354" t="s">
        <v>268</v>
      </c>
    </row>
    <row r="54" spans="1:12" s="57" customFormat="1" ht="11.85" customHeight="1" x14ac:dyDescent="0.3">
      <c r="A54" s="1347" t="s">
        <v>269</v>
      </c>
      <c r="B54" s="1348">
        <v>1829</v>
      </c>
      <c r="C54" s="1349">
        <v>1943.5</v>
      </c>
      <c r="D54" s="1349">
        <v>2066.5</v>
      </c>
      <c r="E54" s="1349">
        <v>1721</v>
      </c>
      <c r="F54" s="1350">
        <v>1744</v>
      </c>
      <c r="G54" s="1351">
        <v>1876</v>
      </c>
      <c r="H54" s="1352">
        <v>2011</v>
      </c>
      <c r="I54" s="1352">
        <v>2122</v>
      </c>
      <c r="J54" s="1352">
        <v>1709</v>
      </c>
      <c r="K54" s="1353">
        <v>1779</v>
      </c>
      <c r="L54" s="1354" t="s">
        <v>269</v>
      </c>
    </row>
    <row r="55" spans="1:12" s="57" customFormat="1" ht="11.85" customHeight="1" x14ac:dyDescent="0.3">
      <c r="A55" s="1347" t="s">
        <v>270</v>
      </c>
      <c r="B55" s="1348">
        <v>475</v>
      </c>
      <c r="C55" s="1349">
        <v>517.5</v>
      </c>
      <c r="D55" s="1349">
        <v>549.5</v>
      </c>
      <c r="E55" s="1349">
        <v>334.5</v>
      </c>
      <c r="F55" s="1350">
        <v>331</v>
      </c>
      <c r="G55" s="1351">
        <v>509</v>
      </c>
      <c r="H55" s="1352">
        <v>526</v>
      </c>
      <c r="I55" s="1352">
        <v>573</v>
      </c>
      <c r="J55" s="1352">
        <v>334</v>
      </c>
      <c r="K55" s="1353">
        <v>328</v>
      </c>
      <c r="L55" s="1354" t="s">
        <v>270</v>
      </c>
    </row>
    <row r="56" spans="1:12" s="57" customFormat="1" ht="11.85" customHeight="1" x14ac:dyDescent="0.3">
      <c r="A56" s="1347" t="s">
        <v>271</v>
      </c>
      <c r="B56" s="1348">
        <v>90.5</v>
      </c>
      <c r="C56" s="1349">
        <v>114</v>
      </c>
      <c r="D56" s="1349">
        <v>152</v>
      </c>
      <c r="E56" s="1349">
        <v>34</v>
      </c>
      <c r="F56" s="1350">
        <v>40.5</v>
      </c>
      <c r="G56" s="1351">
        <v>95</v>
      </c>
      <c r="H56" s="1352">
        <v>133</v>
      </c>
      <c r="I56" s="1352">
        <v>171</v>
      </c>
      <c r="J56" s="1352">
        <v>34</v>
      </c>
      <c r="K56" s="1353">
        <v>47</v>
      </c>
      <c r="L56" s="1354" t="s">
        <v>271</v>
      </c>
    </row>
    <row r="57" spans="1:12" s="57" customFormat="1" ht="10.199999999999999" x14ac:dyDescent="0.2">
      <c r="A57" s="1659"/>
      <c r="B57" s="1659"/>
      <c r="C57" s="1659"/>
      <c r="D57" s="1659"/>
      <c r="E57" s="1659"/>
      <c r="F57" s="1659"/>
      <c r="G57" s="1659"/>
      <c r="H57" s="1659"/>
      <c r="I57" s="1659"/>
      <c r="J57" s="1659"/>
      <c r="K57" s="1659"/>
      <c r="L57" s="1659"/>
    </row>
    <row r="58" spans="1:12" s="57" customFormat="1" ht="14.1" customHeight="1" x14ac:dyDescent="0.2">
      <c r="A58" s="1033" t="s">
        <v>204</v>
      </c>
      <c r="B58" s="1295"/>
      <c r="C58" s="1295"/>
      <c r="D58" s="1295"/>
      <c r="E58" s="1295"/>
      <c r="F58" s="1295"/>
      <c r="G58" s="1295"/>
      <c r="H58" s="1295"/>
      <c r="I58" s="1295"/>
      <c r="J58" s="1295"/>
      <c r="K58" s="1295"/>
      <c r="L58" s="1296" t="s">
        <v>221</v>
      </c>
    </row>
    <row r="59" spans="1:12" s="1369" customFormat="1" ht="10.199999999999999" x14ac:dyDescent="0.2">
      <c r="A59" s="1368"/>
      <c r="B59" s="299"/>
      <c r="F59" s="1370"/>
      <c r="K59" s="1370"/>
    </row>
    <row r="60" spans="1:12" ht="14.4" customHeight="1" x14ac:dyDescent="0.2">
      <c r="L60" s="210"/>
    </row>
    <row r="71" spans="1:12" s="230" customFormat="1" ht="10.199999999999999" x14ac:dyDescent="0.2">
      <c r="A71" s="1234"/>
      <c r="B71" s="299"/>
      <c r="C71" s="210"/>
      <c r="D71" s="210"/>
      <c r="E71" s="210"/>
      <c r="F71" s="210"/>
      <c r="G71" s="210"/>
      <c r="H71" s="210"/>
      <c r="I71" s="210"/>
      <c r="J71" s="210"/>
      <c r="K71" s="210"/>
      <c r="L71" s="1289"/>
    </row>
    <row r="95" spans="1:12" s="230" customFormat="1" ht="10.199999999999999" x14ac:dyDescent="0.2">
      <c r="A95" s="1234"/>
      <c r="B95" s="299"/>
      <c r="C95" s="210"/>
      <c r="D95" s="210"/>
      <c r="E95" s="210"/>
      <c r="F95" s="210"/>
      <c r="G95" s="210"/>
      <c r="H95" s="210"/>
      <c r="I95" s="210"/>
      <c r="J95" s="210"/>
      <c r="K95" s="210"/>
      <c r="L95" s="1289"/>
    </row>
    <row r="131" spans="1:12" s="230" customFormat="1" ht="10.199999999999999" x14ac:dyDescent="0.2">
      <c r="A131" s="1234"/>
      <c r="B131" s="299"/>
      <c r="C131" s="210"/>
      <c r="D131" s="210"/>
      <c r="E131" s="210"/>
      <c r="F131" s="210"/>
      <c r="G131" s="210"/>
      <c r="H131" s="210"/>
      <c r="I131" s="210"/>
      <c r="J131" s="210"/>
      <c r="K131" s="210"/>
      <c r="L131" s="1289"/>
    </row>
    <row r="155" spans="1:12" s="230" customFormat="1" ht="10.199999999999999" x14ac:dyDescent="0.2">
      <c r="A155" s="1234"/>
      <c r="B155" s="299"/>
      <c r="C155" s="210"/>
      <c r="D155" s="210"/>
      <c r="E155" s="210"/>
      <c r="F155" s="210"/>
      <c r="G155" s="210"/>
      <c r="H155" s="210"/>
      <c r="I155" s="210"/>
      <c r="J155" s="210"/>
      <c r="K155" s="210"/>
      <c r="L155" s="1289"/>
    </row>
  </sheetData>
  <dataConsolidate>
    <dataRefs count="3">
      <dataRef ref="B95:N108" sheet="J+V-MP" r:id="rId1"/>
      <dataRef ref="B95:N108" sheet="J+V-súkr.sp." r:id="rId2"/>
      <dataRef ref="B97:N110" sheet="Pr-spolu" r:id="rId3"/>
    </dataRefs>
  </dataConsolidate>
  <mergeCells count="3">
    <mergeCell ref="A9:A10"/>
    <mergeCell ref="L9:L10"/>
    <mergeCell ref="A57:L57"/>
  </mergeCells>
  <conditionalFormatting sqref="A12:D12 G12:L12">
    <cfRule type="cellIs" dxfId="2679" priority="535" stopIfTrue="1" operator="equal">
      <formula>A$221</formula>
    </cfRule>
    <cfRule type="cellIs" dxfId="2678" priority="536" stopIfTrue="1" operator="equal">
      <formula>A$268</formula>
    </cfRule>
  </conditionalFormatting>
  <conditionalFormatting sqref="A13:D13 G13:L13">
    <cfRule type="cellIs" dxfId="2677" priority="533" stopIfTrue="1" operator="equal">
      <formula>A$223</formula>
    </cfRule>
    <cfRule type="cellIs" dxfId="2676" priority="534" stopIfTrue="1" operator="equal">
      <formula>A$270</formula>
    </cfRule>
  </conditionalFormatting>
  <conditionalFormatting sqref="A14:D14 G14:L14">
    <cfRule type="cellIs" dxfId="2675" priority="531" stopIfTrue="1" operator="equal">
      <formula>A$224</formula>
    </cfRule>
    <cfRule type="cellIs" dxfId="2674" priority="532" stopIfTrue="1" operator="equal">
      <formula>A$271</formula>
    </cfRule>
  </conditionalFormatting>
  <conditionalFormatting sqref="A15:D15 G15:L15">
    <cfRule type="cellIs" dxfId="2673" priority="529" stopIfTrue="1" operator="equal">
      <formula>A$225</formula>
    </cfRule>
    <cfRule type="cellIs" dxfId="2672" priority="530" stopIfTrue="1" operator="equal">
      <formula>A$272</formula>
    </cfRule>
  </conditionalFormatting>
  <conditionalFormatting sqref="A16:D16 G16:L16">
    <cfRule type="cellIs" dxfId="2671" priority="527" stopIfTrue="1" operator="equal">
      <formula>A$226</formula>
    </cfRule>
    <cfRule type="cellIs" dxfId="2670" priority="528" stopIfTrue="1" operator="equal">
      <formula>A$273</formula>
    </cfRule>
  </conditionalFormatting>
  <conditionalFormatting sqref="A17:D17 G17:L17">
    <cfRule type="cellIs" dxfId="2669" priority="525" stopIfTrue="1" operator="equal">
      <formula>A$227</formula>
    </cfRule>
    <cfRule type="cellIs" dxfId="2668" priority="526" stopIfTrue="1" operator="equal">
      <formula>A$274</formula>
    </cfRule>
  </conditionalFormatting>
  <conditionalFormatting sqref="A18:D18 G18:L18">
    <cfRule type="cellIs" dxfId="2667" priority="523" stopIfTrue="1" operator="equal">
      <formula>A$228</formula>
    </cfRule>
    <cfRule type="cellIs" dxfId="2666" priority="524" stopIfTrue="1" operator="equal">
      <formula>A$275</formula>
    </cfRule>
  </conditionalFormatting>
  <conditionalFormatting sqref="A19:D19 G19:L19">
    <cfRule type="cellIs" dxfId="2665" priority="521" stopIfTrue="1" operator="equal">
      <formula>A$229</formula>
    </cfRule>
    <cfRule type="cellIs" dxfId="2664" priority="522" stopIfTrue="1" operator="equal">
      <formula>A$276</formula>
    </cfRule>
  </conditionalFormatting>
  <conditionalFormatting sqref="A20:D20 G20:L20">
    <cfRule type="cellIs" dxfId="2663" priority="519" stopIfTrue="1" operator="equal">
      <formula>A$230</formula>
    </cfRule>
    <cfRule type="cellIs" dxfId="2662" priority="520" stopIfTrue="1" operator="equal">
      <formula>A$277</formula>
    </cfRule>
  </conditionalFormatting>
  <conditionalFormatting sqref="A21:D21 G21:L21">
    <cfRule type="cellIs" dxfId="2661" priority="517" stopIfTrue="1" operator="equal">
      <formula>A$231</formula>
    </cfRule>
    <cfRule type="cellIs" dxfId="2660" priority="518" stopIfTrue="1" operator="equal">
      <formula>A$278</formula>
    </cfRule>
  </conditionalFormatting>
  <conditionalFormatting sqref="A22:D22 G22:L22">
    <cfRule type="cellIs" dxfId="2659" priority="515" stopIfTrue="1" operator="equal">
      <formula>A$232</formula>
    </cfRule>
    <cfRule type="cellIs" dxfId="2658" priority="516" stopIfTrue="1" operator="equal">
      <formula>A$279</formula>
    </cfRule>
  </conditionalFormatting>
  <conditionalFormatting sqref="A23:D23 G23:L23">
    <cfRule type="cellIs" dxfId="2657" priority="513" stopIfTrue="1" operator="equal">
      <formula>A$233</formula>
    </cfRule>
    <cfRule type="cellIs" dxfId="2656" priority="514" stopIfTrue="1" operator="equal">
      <formula>A$280</formula>
    </cfRule>
  </conditionalFormatting>
  <conditionalFormatting sqref="A24:D24 G24:L24">
    <cfRule type="cellIs" dxfId="2655" priority="511" stopIfTrue="1" operator="equal">
      <formula>A$234</formula>
    </cfRule>
    <cfRule type="cellIs" dxfId="2654" priority="512" stopIfTrue="1" operator="equal">
      <formula>A$281</formula>
    </cfRule>
  </conditionalFormatting>
  <conditionalFormatting sqref="A25:D25 G25:L25">
    <cfRule type="cellIs" dxfId="2653" priority="509" stopIfTrue="1" operator="equal">
      <formula>A$235</formula>
    </cfRule>
    <cfRule type="cellIs" dxfId="2652" priority="510" stopIfTrue="1" operator="equal">
      <formula>A$282</formula>
    </cfRule>
  </conditionalFormatting>
  <conditionalFormatting sqref="A26:D26 G26:L26">
    <cfRule type="cellIs" dxfId="2651" priority="507" stopIfTrue="1" operator="equal">
      <formula>A$236</formula>
    </cfRule>
    <cfRule type="cellIs" dxfId="2650" priority="508" stopIfTrue="1" operator="equal">
      <formula>A$283</formula>
    </cfRule>
  </conditionalFormatting>
  <conditionalFormatting sqref="A27:D27 G27:L27">
    <cfRule type="cellIs" dxfId="2649" priority="505" stopIfTrue="1" operator="equal">
      <formula>A$237</formula>
    </cfRule>
    <cfRule type="cellIs" dxfId="2648" priority="506" stopIfTrue="1" operator="equal">
      <formula>A$284</formula>
    </cfRule>
  </conditionalFormatting>
  <conditionalFormatting sqref="A28:D28 G28:L28">
    <cfRule type="cellIs" dxfId="2647" priority="503" stopIfTrue="1" operator="equal">
      <formula>A$238</formula>
    </cfRule>
    <cfRule type="cellIs" dxfId="2646" priority="504" stopIfTrue="1" operator="equal">
      <formula>A$285</formula>
    </cfRule>
  </conditionalFormatting>
  <conditionalFormatting sqref="A29:D29 G29:L29">
    <cfRule type="cellIs" dxfId="2645" priority="501" stopIfTrue="1" operator="equal">
      <formula>A$239</formula>
    </cfRule>
    <cfRule type="cellIs" dxfId="2644" priority="502" stopIfTrue="1" operator="equal">
      <formula>A$286</formula>
    </cfRule>
  </conditionalFormatting>
  <conditionalFormatting sqref="A30:D30 G30:L30">
    <cfRule type="cellIs" dxfId="2643" priority="499" stopIfTrue="1" operator="equal">
      <formula>A$240</formula>
    </cfRule>
    <cfRule type="cellIs" dxfId="2642" priority="500" stopIfTrue="1" operator="equal">
      <formula>A$287</formula>
    </cfRule>
  </conditionalFormatting>
  <conditionalFormatting sqref="A31:D31 G31:L31">
    <cfRule type="cellIs" dxfId="2641" priority="497" stopIfTrue="1" operator="equal">
      <formula>A$241</formula>
    </cfRule>
    <cfRule type="cellIs" dxfId="2640" priority="498" stopIfTrue="1" operator="equal">
      <formula>A$288</formula>
    </cfRule>
  </conditionalFormatting>
  <conditionalFormatting sqref="A32:D32 G32:L32">
    <cfRule type="cellIs" dxfId="2639" priority="495" stopIfTrue="1" operator="equal">
      <formula>A$242</formula>
    </cfRule>
    <cfRule type="cellIs" dxfId="2638" priority="496" stopIfTrue="1" operator="equal">
      <formula>A$289</formula>
    </cfRule>
  </conditionalFormatting>
  <conditionalFormatting sqref="A33:D33 G33:L33">
    <cfRule type="cellIs" dxfId="2637" priority="493" stopIfTrue="1" operator="equal">
      <formula>A$243</formula>
    </cfRule>
    <cfRule type="cellIs" dxfId="2636" priority="494" stopIfTrue="1" operator="equal">
      <formula>A$290</formula>
    </cfRule>
  </conditionalFormatting>
  <conditionalFormatting sqref="A35:D35 G35:L35">
    <cfRule type="cellIs" dxfId="2635" priority="491" stopIfTrue="1" operator="equal">
      <formula>A$245</formula>
    </cfRule>
    <cfRule type="cellIs" dxfId="2634" priority="492" stopIfTrue="1" operator="equal">
      <formula>A$292</formula>
    </cfRule>
  </conditionalFormatting>
  <conditionalFormatting sqref="G36:L36">
    <cfRule type="cellIs" dxfId="2633" priority="489" stopIfTrue="1" operator="equal">
      <formula>G$247</formula>
    </cfRule>
    <cfRule type="cellIs" dxfId="2632" priority="490" stopIfTrue="1" operator="equal">
      <formula>G$294</formula>
    </cfRule>
  </conditionalFormatting>
  <conditionalFormatting sqref="A36:D36">
    <cfRule type="cellIs" dxfId="2631" priority="487" stopIfTrue="1" operator="equal">
      <formula>A$247</formula>
    </cfRule>
    <cfRule type="cellIs" dxfId="2630" priority="488" stopIfTrue="1" operator="equal">
      <formula>A$294</formula>
    </cfRule>
  </conditionalFormatting>
  <conditionalFormatting sqref="A37:D37 G37:L37">
    <cfRule type="cellIs" dxfId="2629" priority="485" stopIfTrue="1" operator="equal">
      <formula>A$248</formula>
    </cfRule>
    <cfRule type="cellIs" dxfId="2628" priority="486" stopIfTrue="1" operator="equal">
      <formula>A$295</formula>
    </cfRule>
  </conditionalFormatting>
  <conditionalFormatting sqref="A38:D38 G38:L38">
    <cfRule type="cellIs" dxfId="2627" priority="483" stopIfTrue="1" operator="equal">
      <formula>A$249</formula>
    </cfRule>
    <cfRule type="cellIs" dxfId="2626" priority="484" stopIfTrue="1" operator="equal">
      <formula>A$296</formula>
    </cfRule>
  </conditionalFormatting>
  <conditionalFormatting sqref="A39:D39 G39:L39">
    <cfRule type="cellIs" dxfId="2625" priority="481" stopIfTrue="1" operator="equal">
      <formula>A$250</formula>
    </cfRule>
    <cfRule type="cellIs" dxfId="2624" priority="482" stopIfTrue="1" operator="equal">
      <formula>A$297</formula>
    </cfRule>
  </conditionalFormatting>
  <conditionalFormatting sqref="A40:D40 G40:L40">
    <cfRule type="cellIs" dxfId="2623" priority="479" stopIfTrue="1" operator="equal">
      <formula>A$251</formula>
    </cfRule>
    <cfRule type="cellIs" dxfId="2622" priority="480" stopIfTrue="1" operator="equal">
      <formula>A$298</formula>
    </cfRule>
  </conditionalFormatting>
  <conditionalFormatting sqref="A41:D41 G41:L41">
    <cfRule type="cellIs" dxfId="2621" priority="477" stopIfTrue="1" operator="equal">
      <formula>A$252</formula>
    </cfRule>
    <cfRule type="cellIs" dxfId="2620" priority="478" stopIfTrue="1" operator="equal">
      <formula>A$299</formula>
    </cfRule>
  </conditionalFormatting>
  <conditionalFormatting sqref="A42:D42 G42:L42">
    <cfRule type="cellIs" dxfId="2619" priority="475" stopIfTrue="1" operator="equal">
      <formula>A$253</formula>
    </cfRule>
    <cfRule type="cellIs" dxfId="2618" priority="476" stopIfTrue="1" operator="equal">
      <formula>A$300</formula>
    </cfRule>
  </conditionalFormatting>
  <conditionalFormatting sqref="A43:D43 G43:L43">
    <cfRule type="cellIs" dxfId="2617" priority="473" stopIfTrue="1" operator="equal">
      <formula>A$254</formula>
    </cfRule>
    <cfRule type="cellIs" dxfId="2616" priority="474" stopIfTrue="1" operator="equal">
      <formula>A$301</formula>
    </cfRule>
  </conditionalFormatting>
  <conditionalFormatting sqref="A44:D44 G44:L44">
    <cfRule type="cellIs" dxfId="2615" priority="471" stopIfTrue="1" operator="equal">
      <formula>A$255</formula>
    </cfRule>
    <cfRule type="cellIs" dxfId="2614" priority="472" stopIfTrue="1" operator="equal">
      <formula>A$302</formula>
    </cfRule>
  </conditionalFormatting>
  <conditionalFormatting sqref="A45:D45 G45:L45">
    <cfRule type="cellIs" dxfId="2613" priority="469" stopIfTrue="1" operator="equal">
      <formula>A$256</formula>
    </cfRule>
    <cfRule type="cellIs" dxfId="2612" priority="470" stopIfTrue="1" operator="equal">
      <formula>A$303</formula>
    </cfRule>
  </conditionalFormatting>
  <conditionalFormatting sqref="A46:D46 G46:L46">
    <cfRule type="cellIs" dxfId="2611" priority="467" stopIfTrue="1" operator="equal">
      <formula>A$257</formula>
    </cfRule>
    <cfRule type="cellIs" dxfId="2610" priority="468" stopIfTrue="1" operator="equal">
      <formula>A$304</formula>
    </cfRule>
  </conditionalFormatting>
  <conditionalFormatting sqref="A47:D47 G47:L47">
    <cfRule type="cellIs" dxfId="2609" priority="465" stopIfTrue="1" operator="equal">
      <formula>A$258</formula>
    </cfRule>
    <cfRule type="cellIs" dxfId="2608" priority="466" stopIfTrue="1" operator="equal">
      <formula>A$305</formula>
    </cfRule>
  </conditionalFormatting>
  <conditionalFormatting sqref="A48:D48 G48:L48">
    <cfRule type="cellIs" dxfId="2607" priority="463" stopIfTrue="1" operator="equal">
      <formula>A$259</formula>
    </cfRule>
    <cfRule type="cellIs" dxfId="2606" priority="464" stopIfTrue="1" operator="equal">
      <formula>A$306</formula>
    </cfRule>
  </conditionalFormatting>
  <conditionalFormatting sqref="A49:D49 G49:L49">
    <cfRule type="cellIs" dxfId="2605" priority="461" stopIfTrue="1" operator="equal">
      <formula>A$260</formula>
    </cfRule>
    <cfRule type="cellIs" dxfId="2604" priority="462" stopIfTrue="1" operator="equal">
      <formula>A$307</formula>
    </cfRule>
  </conditionalFormatting>
  <conditionalFormatting sqref="A50:D50 G50:L50">
    <cfRule type="cellIs" dxfId="2603" priority="459" stopIfTrue="1" operator="equal">
      <formula>A$261</formula>
    </cfRule>
    <cfRule type="cellIs" dxfId="2602" priority="460" stopIfTrue="1" operator="equal">
      <formula>A$308</formula>
    </cfRule>
  </conditionalFormatting>
  <conditionalFormatting sqref="A51:D51 G51:L51">
    <cfRule type="cellIs" dxfId="2601" priority="457" stopIfTrue="1" operator="equal">
      <formula>A$262</formula>
    </cfRule>
    <cfRule type="cellIs" dxfId="2600" priority="458" stopIfTrue="1" operator="equal">
      <formula>A$309</formula>
    </cfRule>
  </conditionalFormatting>
  <conditionalFormatting sqref="A52:D52 G52:L52">
    <cfRule type="cellIs" dxfId="2599" priority="455" stopIfTrue="1" operator="equal">
      <formula>A$263</formula>
    </cfRule>
    <cfRule type="cellIs" dxfId="2598" priority="456" stopIfTrue="1" operator="equal">
      <formula>A$310</formula>
    </cfRule>
  </conditionalFormatting>
  <conditionalFormatting sqref="A53:D53 G53:L53">
    <cfRule type="cellIs" dxfId="2597" priority="453" stopIfTrue="1" operator="equal">
      <formula>A$264</formula>
    </cfRule>
    <cfRule type="cellIs" dxfId="2596" priority="454" stopIfTrue="1" operator="equal">
      <formula>A$311</formula>
    </cfRule>
  </conditionalFormatting>
  <conditionalFormatting sqref="A54:D54 G54:L54">
    <cfRule type="cellIs" dxfId="2595" priority="451" stopIfTrue="1" operator="equal">
      <formula>A$265</formula>
    </cfRule>
    <cfRule type="cellIs" dxfId="2594" priority="452" stopIfTrue="1" operator="equal">
      <formula>A$312</formula>
    </cfRule>
  </conditionalFormatting>
  <conditionalFormatting sqref="A55:D55 G55:L55">
    <cfRule type="cellIs" dxfId="2593" priority="449" stopIfTrue="1" operator="equal">
      <formula>A$266</formula>
    </cfRule>
    <cfRule type="cellIs" dxfId="2592" priority="450" stopIfTrue="1" operator="equal">
      <formula>A$313</formula>
    </cfRule>
  </conditionalFormatting>
  <conditionalFormatting sqref="A56:D56 G56:L56">
    <cfRule type="cellIs" dxfId="2591" priority="447" stopIfTrue="1" operator="equal">
      <formula>A$267</formula>
    </cfRule>
    <cfRule type="cellIs" dxfId="2590" priority="448" stopIfTrue="1" operator="equal">
      <formula>A$314</formula>
    </cfRule>
  </conditionalFormatting>
  <conditionalFormatting sqref="A12:D12">
    <cfRule type="cellIs" dxfId="2589" priority="445" stopIfTrue="1" operator="equal">
      <formula>A$221</formula>
    </cfRule>
    <cfRule type="cellIs" dxfId="2588" priority="446" stopIfTrue="1" operator="equal">
      <formula>A$268</formula>
    </cfRule>
  </conditionalFormatting>
  <conditionalFormatting sqref="A13:D13">
    <cfRule type="cellIs" dxfId="2587" priority="443" stopIfTrue="1" operator="equal">
      <formula>A$223</formula>
    </cfRule>
    <cfRule type="cellIs" dxfId="2586" priority="444" stopIfTrue="1" operator="equal">
      <formula>A$270</formula>
    </cfRule>
  </conditionalFormatting>
  <conditionalFormatting sqref="A14:D14">
    <cfRule type="cellIs" dxfId="2585" priority="441" stopIfTrue="1" operator="equal">
      <formula>A$224</formula>
    </cfRule>
    <cfRule type="cellIs" dxfId="2584" priority="442" stopIfTrue="1" operator="equal">
      <formula>A$271</formula>
    </cfRule>
  </conditionalFormatting>
  <conditionalFormatting sqref="A15:D15">
    <cfRule type="cellIs" dxfId="2583" priority="439" stopIfTrue="1" operator="equal">
      <formula>A$225</formula>
    </cfRule>
    <cfRule type="cellIs" dxfId="2582" priority="440" stopIfTrue="1" operator="equal">
      <formula>A$272</formula>
    </cfRule>
  </conditionalFormatting>
  <conditionalFormatting sqref="A16:D16">
    <cfRule type="cellIs" dxfId="2581" priority="437" stopIfTrue="1" operator="equal">
      <formula>A$226</formula>
    </cfRule>
    <cfRule type="cellIs" dxfId="2580" priority="438" stopIfTrue="1" operator="equal">
      <formula>A$273</formula>
    </cfRule>
  </conditionalFormatting>
  <conditionalFormatting sqref="A17:D17">
    <cfRule type="cellIs" dxfId="2579" priority="435" stopIfTrue="1" operator="equal">
      <formula>A$227</formula>
    </cfRule>
    <cfRule type="cellIs" dxfId="2578" priority="436" stopIfTrue="1" operator="equal">
      <formula>A$274</formula>
    </cfRule>
  </conditionalFormatting>
  <conditionalFormatting sqref="A18:D18">
    <cfRule type="cellIs" dxfId="2577" priority="433" stopIfTrue="1" operator="equal">
      <formula>A$228</formula>
    </cfRule>
    <cfRule type="cellIs" dxfId="2576" priority="434" stopIfTrue="1" operator="equal">
      <formula>A$275</formula>
    </cfRule>
  </conditionalFormatting>
  <conditionalFormatting sqref="A19:D19">
    <cfRule type="cellIs" dxfId="2575" priority="431" stopIfTrue="1" operator="equal">
      <formula>A$229</formula>
    </cfRule>
    <cfRule type="cellIs" dxfId="2574" priority="432" stopIfTrue="1" operator="equal">
      <formula>A$276</formula>
    </cfRule>
  </conditionalFormatting>
  <conditionalFormatting sqref="A20:D20">
    <cfRule type="cellIs" dxfId="2573" priority="429" stopIfTrue="1" operator="equal">
      <formula>A$230</formula>
    </cfRule>
    <cfRule type="cellIs" dxfId="2572" priority="430" stopIfTrue="1" operator="equal">
      <formula>A$277</formula>
    </cfRule>
  </conditionalFormatting>
  <conditionalFormatting sqref="A21:D21">
    <cfRule type="cellIs" dxfId="2571" priority="427" stopIfTrue="1" operator="equal">
      <formula>A$231</formula>
    </cfRule>
    <cfRule type="cellIs" dxfId="2570" priority="428" stopIfTrue="1" operator="equal">
      <formula>A$278</formula>
    </cfRule>
  </conditionalFormatting>
  <conditionalFormatting sqref="A22:D22">
    <cfRule type="cellIs" dxfId="2569" priority="425" stopIfTrue="1" operator="equal">
      <formula>A$232</formula>
    </cfRule>
    <cfRule type="cellIs" dxfId="2568" priority="426" stopIfTrue="1" operator="equal">
      <formula>A$279</formula>
    </cfRule>
  </conditionalFormatting>
  <conditionalFormatting sqref="A23:D23">
    <cfRule type="cellIs" dxfId="2567" priority="423" stopIfTrue="1" operator="equal">
      <formula>A$233</formula>
    </cfRule>
    <cfRule type="cellIs" dxfId="2566" priority="424" stopIfTrue="1" operator="equal">
      <formula>A$280</formula>
    </cfRule>
  </conditionalFormatting>
  <conditionalFormatting sqref="A24:D24">
    <cfRule type="cellIs" dxfId="2565" priority="421" stopIfTrue="1" operator="equal">
      <formula>A$234</formula>
    </cfRule>
    <cfRule type="cellIs" dxfId="2564" priority="422" stopIfTrue="1" operator="equal">
      <formula>A$281</formula>
    </cfRule>
  </conditionalFormatting>
  <conditionalFormatting sqref="A25:D25">
    <cfRule type="cellIs" dxfId="2563" priority="419" stopIfTrue="1" operator="equal">
      <formula>A$235</formula>
    </cfRule>
    <cfRule type="cellIs" dxfId="2562" priority="420" stopIfTrue="1" operator="equal">
      <formula>A$282</formula>
    </cfRule>
  </conditionalFormatting>
  <conditionalFormatting sqref="A26:D26">
    <cfRule type="cellIs" dxfId="2561" priority="417" stopIfTrue="1" operator="equal">
      <formula>A$236</formula>
    </cfRule>
    <cfRule type="cellIs" dxfId="2560" priority="418" stopIfTrue="1" operator="equal">
      <formula>A$283</formula>
    </cfRule>
  </conditionalFormatting>
  <conditionalFormatting sqref="A27:D27">
    <cfRule type="cellIs" dxfId="2559" priority="415" stopIfTrue="1" operator="equal">
      <formula>A$237</formula>
    </cfRule>
    <cfRule type="cellIs" dxfId="2558" priority="416" stopIfTrue="1" operator="equal">
      <formula>A$284</formula>
    </cfRule>
  </conditionalFormatting>
  <conditionalFormatting sqref="A28:D28">
    <cfRule type="cellIs" dxfId="2557" priority="413" stopIfTrue="1" operator="equal">
      <formula>A$238</formula>
    </cfRule>
    <cfRule type="cellIs" dxfId="2556" priority="414" stopIfTrue="1" operator="equal">
      <formula>A$285</formula>
    </cfRule>
  </conditionalFormatting>
  <conditionalFormatting sqref="A29:D29">
    <cfRule type="cellIs" dxfId="2555" priority="411" stopIfTrue="1" operator="equal">
      <formula>A$239</formula>
    </cfRule>
    <cfRule type="cellIs" dxfId="2554" priority="412" stopIfTrue="1" operator="equal">
      <formula>A$286</formula>
    </cfRule>
  </conditionalFormatting>
  <conditionalFormatting sqref="A30:D30">
    <cfRule type="cellIs" dxfId="2553" priority="409" stopIfTrue="1" operator="equal">
      <formula>A$240</formula>
    </cfRule>
    <cfRule type="cellIs" dxfId="2552" priority="410" stopIfTrue="1" operator="equal">
      <formula>A$287</formula>
    </cfRule>
  </conditionalFormatting>
  <conditionalFormatting sqref="A31:D31">
    <cfRule type="cellIs" dxfId="2551" priority="407" stopIfTrue="1" operator="equal">
      <formula>A$241</formula>
    </cfRule>
    <cfRule type="cellIs" dxfId="2550" priority="408" stopIfTrue="1" operator="equal">
      <formula>A$288</formula>
    </cfRule>
  </conditionalFormatting>
  <conditionalFormatting sqref="A32:D32">
    <cfRule type="cellIs" dxfId="2549" priority="405" stopIfTrue="1" operator="equal">
      <formula>A$242</formula>
    </cfRule>
    <cfRule type="cellIs" dxfId="2548" priority="406" stopIfTrue="1" operator="equal">
      <formula>A$289</formula>
    </cfRule>
  </conditionalFormatting>
  <conditionalFormatting sqref="A33:D33">
    <cfRule type="cellIs" dxfId="2547" priority="403" stopIfTrue="1" operator="equal">
      <formula>A$243</formula>
    </cfRule>
    <cfRule type="cellIs" dxfId="2546" priority="404" stopIfTrue="1" operator="equal">
      <formula>A$290</formula>
    </cfRule>
  </conditionalFormatting>
  <conditionalFormatting sqref="A35:D35">
    <cfRule type="cellIs" dxfId="2545" priority="401" stopIfTrue="1" operator="equal">
      <formula>A$245</formula>
    </cfRule>
    <cfRule type="cellIs" dxfId="2544" priority="402" stopIfTrue="1" operator="equal">
      <formula>A$292</formula>
    </cfRule>
  </conditionalFormatting>
  <conditionalFormatting sqref="A36:D36">
    <cfRule type="cellIs" dxfId="2543" priority="399" stopIfTrue="1" operator="equal">
      <formula>A$247</formula>
    </cfRule>
    <cfRule type="cellIs" dxfId="2542" priority="400" stopIfTrue="1" operator="equal">
      <formula>A$294</formula>
    </cfRule>
  </conditionalFormatting>
  <conditionalFormatting sqref="A37:D37">
    <cfRule type="cellIs" dxfId="2541" priority="397" stopIfTrue="1" operator="equal">
      <formula>A$248</formula>
    </cfRule>
    <cfRule type="cellIs" dxfId="2540" priority="398" stopIfTrue="1" operator="equal">
      <formula>A$295</formula>
    </cfRule>
  </conditionalFormatting>
  <conditionalFormatting sqref="A38:D38">
    <cfRule type="cellIs" dxfId="2539" priority="395" stopIfTrue="1" operator="equal">
      <formula>A$249</formula>
    </cfRule>
    <cfRule type="cellIs" dxfId="2538" priority="396" stopIfTrue="1" operator="equal">
      <formula>A$296</formula>
    </cfRule>
  </conditionalFormatting>
  <conditionalFormatting sqref="A39:D39">
    <cfRule type="cellIs" dxfId="2537" priority="393" stopIfTrue="1" operator="equal">
      <formula>A$250</formula>
    </cfRule>
    <cfRule type="cellIs" dxfId="2536" priority="394" stopIfTrue="1" operator="equal">
      <formula>A$297</formula>
    </cfRule>
  </conditionalFormatting>
  <conditionalFormatting sqref="A40:D40">
    <cfRule type="cellIs" dxfId="2535" priority="391" stopIfTrue="1" operator="equal">
      <formula>A$251</formula>
    </cfRule>
    <cfRule type="cellIs" dxfId="2534" priority="392" stopIfTrue="1" operator="equal">
      <formula>A$298</formula>
    </cfRule>
  </conditionalFormatting>
  <conditionalFormatting sqref="A41:D41">
    <cfRule type="cellIs" dxfId="2533" priority="389" stopIfTrue="1" operator="equal">
      <formula>A$252</formula>
    </cfRule>
    <cfRule type="cellIs" dxfId="2532" priority="390" stopIfTrue="1" operator="equal">
      <formula>A$299</formula>
    </cfRule>
  </conditionalFormatting>
  <conditionalFormatting sqref="A42:D42">
    <cfRule type="cellIs" dxfId="2531" priority="387" stopIfTrue="1" operator="equal">
      <formula>A$253</formula>
    </cfRule>
    <cfRule type="cellIs" dxfId="2530" priority="388" stopIfTrue="1" operator="equal">
      <formula>A$300</formula>
    </cfRule>
  </conditionalFormatting>
  <conditionalFormatting sqref="A43:D43">
    <cfRule type="cellIs" dxfId="2529" priority="385" stopIfTrue="1" operator="equal">
      <formula>A$254</formula>
    </cfRule>
    <cfRule type="cellIs" dxfId="2528" priority="386" stopIfTrue="1" operator="equal">
      <formula>A$301</formula>
    </cfRule>
  </conditionalFormatting>
  <conditionalFormatting sqref="A44:D44">
    <cfRule type="cellIs" dxfId="2527" priority="383" stopIfTrue="1" operator="equal">
      <formula>A$255</formula>
    </cfRule>
    <cfRule type="cellIs" dxfId="2526" priority="384" stopIfTrue="1" operator="equal">
      <formula>A$302</formula>
    </cfRule>
  </conditionalFormatting>
  <conditionalFormatting sqref="A45:D45">
    <cfRule type="cellIs" dxfId="2525" priority="381" stopIfTrue="1" operator="equal">
      <formula>A$256</formula>
    </cfRule>
    <cfRule type="cellIs" dxfId="2524" priority="382" stopIfTrue="1" operator="equal">
      <formula>A$303</formula>
    </cfRule>
  </conditionalFormatting>
  <conditionalFormatting sqref="A46:D46">
    <cfRule type="cellIs" dxfId="2523" priority="379" stopIfTrue="1" operator="equal">
      <formula>A$257</formula>
    </cfRule>
    <cfRule type="cellIs" dxfId="2522" priority="380" stopIfTrue="1" operator="equal">
      <formula>A$304</formula>
    </cfRule>
  </conditionalFormatting>
  <conditionalFormatting sqref="A47:D47">
    <cfRule type="cellIs" dxfId="2521" priority="377" stopIfTrue="1" operator="equal">
      <formula>A$258</formula>
    </cfRule>
    <cfRule type="cellIs" dxfId="2520" priority="378" stopIfTrue="1" operator="equal">
      <formula>A$305</formula>
    </cfRule>
  </conditionalFormatting>
  <conditionalFormatting sqref="A48:D48">
    <cfRule type="cellIs" dxfId="2519" priority="375" stopIfTrue="1" operator="equal">
      <formula>A$259</formula>
    </cfRule>
    <cfRule type="cellIs" dxfId="2518" priority="376" stopIfTrue="1" operator="equal">
      <formula>A$306</formula>
    </cfRule>
  </conditionalFormatting>
  <conditionalFormatting sqref="A49:D49">
    <cfRule type="cellIs" dxfId="2517" priority="373" stopIfTrue="1" operator="equal">
      <formula>A$260</formula>
    </cfRule>
    <cfRule type="cellIs" dxfId="2516" priority="374" stopIfTrue="1" operator="equal">
      <formula>A$307</formula>
    </cfRule>
  </conditionalFormatting>
  <conditionalFormatting sqref="A50:D50">
    <cfRule type="cellIs" dxfId="2515" priority="371" stopIfTrue="1" operator="equal">
      <formula>A$261</formula>
    </cfRule>
    <cfRule type="cellIs" dxfId="2514" priority="372" stopIfTrue="1" operator="equal">
      <formula>A$308</formula>
    </cfRule>
  </conditionalFormatting>
  <conditionalFormatting sqref="A51:D51">
    <cfRule type="cellIs" dxfId="2513" priority="369" stopIfTrue="1" operator="equal">
      <formula>A$262</formula>
    </cfRule>
    <cfRule type="cellIs" dxfId="2512" priority="370" stopIfTrue="1" operator="equal">
      <formula>A$309</formula>
    </cfRule>
  </conditionalFormatting>
  <conditionalFormatting sqref="A52:D52">
    <cfRule type="cellIs" dxfId="2511" priority="367" stopIfTrue="1" operator="equal">
      <formula>A$263</formula>
    </cfRule>
    <cfRule type="cellIs" dxfId="2510" priority="368" stopIfTrue="1" operator="equal">
      <formula>A$310</formula>
    </cfRule>
  </conditionalFormatting>
  <conditionalFormatting sqref="A53:D53">
    <cfRule type="cellIs" dxfId="2509" priority="365" stopIfTrue="1" operator="equal">
      <formula>A$264</formula>
    </cfRule>
    <cfRule type="cellIs" dxfId="2508" priority="366" stopIfTrue="1" operator="equal">
      <formula>A$311</formula>
    </cfRule>
  </conditionalFormatting>
  <conditionalFormatting sqref="A54:D54">
    <cfRule type="cellIs" dxfId="2507" priority="363" stopIfTrue="1" operator="equal">
      <formula>A$265</formula>
    </cfRule>
    <cfRule type="cellIs" dxfId="2506" priority="364" stopIfTrue="1" operator="equal">
      <formula>A$312</formula>
    </cfRule>
  </conditionalFormatting>
  <conditionalFormatting sqref="A55:D55">
    <cfRule type="cellIs" dxfId="2505" priority="361" stopIfTrue="1" operator="equal">
      <formula>A$266</formula>
    </cfRule>
    <cfRule type="cellIs" dxfId="2504" priority="362" stopIfTrue="1" operator="equal">
      <formula>A$313</formula>
    </cfRule>
  </conditionalFormatting>
  <conditionalFormatting sqref="A56:D56">
    <cfRule type="cellIs" dxfId="2503" priority="359" stopIfTrue="1" operator="equal">
      <formula>A$267</formula>
    </cfRule>
    <cfRule type="cellIs" dxfId="2502" priority="360" stopIfTrue="1" operator="equal">
      <formula>A$314</formula>
    </cfRule>
  </conditionalFormatting>
  <conditionalFormatting sqref="L35">
    <cfRule type="cellIs" dxfId="2501" priority="357" stopIfTrue="1" operator="equal">
      <formula>L$245</formula>
    </cfRule>
    <cfRule type="cellIs" dxfId="2500" priority="358" stopIfTrue="1" operator="equal">
      <formula>L$292</formula>
    </cfRule>
  </conditionalFormatting>
  <conditionalFormatting sqref="L36">
    <cfRule type="cellIs" dxfId="2499" priority="355" stopIfTrue="1" operator="equal">
      <formula>L$247</formula>
    </cfRule>
    <cfRule type="cellIs" dxfId="2498" priority="356" stopIfTrue="1" operator="equal">
      <formula>L$294</formula>
    </cfRule>
  </conditionalFormatting>
  <conditionalFormatting sqref="L37">
    <cfRule type="cellIs" dxfId="2497" priority="353" stopIfTrue="1" operator="equal">
      <formula>L$248</formula>
    </cfRule>
    <cfRule type="cellIs" dxfId="2496" priority="354" stopIfTrue="1" operator="equal">
      <formula>L$295</formula>
    </cfRule>
  </conditionalFormatting>
  <conditionalFormatting sqref="L38">
    <cfRule type="cellIs" dxfId="2495" priority="351" stopIfTrue="1" operator="equal">
      <formula>L$249</formula>
    </cfRule>
    <cfRule type="cellIs" dxfId="2494" priority="352" stopIfTrue="1" operator="equal">
      <formula>L$296</formula>
    </cfRule>
  </conditionalFormatting>
  <conditionalFormatting sqref="L39">
    <cfRule type="cellIs" dxfId="2493" priority="349" stopIfTrue="1" operator="equal">
      <formula>L$250</formula>
    </cfRule>
    <cfRule type="cellIs" dxfId="2492" priority="350" stopIfTrue="1" operator="equal">
      <formula>L$297</formula>
    </cfRule>
  </conditionalFormatting>
  <conditionalFormatting sqref="L40">
    <cfRule type="cellIs" dxfId="2491" priority="347" stopIfTrue="1" operator="equal">
      <formula>L$251</formula>
    </cfRule>
    <cfRule type="cellIs" dxfId="2490" priority="348" stopIfTrue="1" operator="equal">
      <formula>L$298</formula>
    </cfRule>
  </conditionalFormatting>
  <conditionalFormatting sqref="L41">
    <cfRule type="cellIs" dxfId="2489" priority="345" stopIfTrue="1" operator="equal">
      <formula>L$252</formula>
    </cfRule>
    <cfRule type="cellIs" dxfId="2488" priority="346" stopIfTrue="1" operator="equal">
      <formula>L$299</formula>
    </cfRule>
  </conditionalFormatting>
  <conditionalFormatting sqref="L42">
    <cfRule type="cellIs" dxfId="2487" priority="343" stopIfTrue="1" operator="equal">
      <formula>L$253</formula>
    </cfRule>
    <cfRule type="cellIs" dxfId="2486" priority="344" stopIfTrue="1" operator="equal">
      <formula>L$300</formula>
    </cfRule>
  </conditionalFormatting>
  <conditionalFormatting sqref="L43">
    <cfRule type="cellIs" dxfId="2485" priority="341" stopIfTrue="1" operator="equal">
      <formula>L$254</formula>
    </cfRule>
    <cfRule type="cellIs" dxfId="2484" priority="342" stopIfTrue="1" operator="equal">
      <formula>L$301</formula>
    </cfRule>
  </conditionalFormatting>
  <conditionalFormatting sqref="L44">
    <cfRule type="cellIs" dxfId="2483" priority="339" stopIfTrue="1" operator="equal">
      <formula>L$255</formula>
    </cfRule>
    <cfRule type="cellIs" dxfId="2482" priority="340" stopIfTrue="1" operator="equal">
      <formula>L$302</formula>
    </cfRule>
  </conditionalFormatting>
  <conditionalFormatting sqref="L45">
    <cfRule type="cellIs" dxfId="2481" priority="337" stopIfTrue="1" operator="equal">
      <formula>L$256</formula>
    </cfRule>
    <cfRule type="cellIs" dxfId="2480" priority="338" stopIfTrue="1" operator="equal">
      <formula>L$303</formula>
    </cfRule>
  </conditionalFormatting>
  <conditionalFormatting sqref="L46">
    <cfRule type="cellIs" dxfId="2479" priority="335" stopIfTrue="1" operator="equal">
      <formula>L$257</formula>
    </cfRule>
    <cfRule type="cellIs" dxfId="2478" priority="336" stopIfTrue="1" operator="equal">
      <formula>L$304</formula>
    </cfRule>
  </conditionalFormatting>
  <conditionalFormatting sqref="L47">
    <cfRule type="cellIs" dxfId="2477" priority="333" stopIfTrue="1" operator="equal">
      <formula>L$258</formula>
    </cfRule>
    <cfRule type="cellIs" dxfId="2476" priority="334" stopIfTrue="1" operator="equal">
      <formula>L$305</formula>
    </cfRule>
  </conditionalFormatting>
  <conditionalFormatting sqref="L48">
    <cfRule type="cellIs" dxfId="2475" priority="331" stopIfTrue="1" operator="equal">
      <formula>L$259</formula>
    </cfRule>
    <cfRule type="cellIs" dxfId="2474" priority="332" stopIfTrue="1" operator="equal">
      <formula>L$306</formula>
    </cfRule>
  </conditionalFormatting>
  <conditionalFormatting sqref="L49">
    <cfRule type="cellIs" dxfId="2473" priority="329" stopIfTrue="1" operator="equal">
      <formula>L$260</formula>
    </cfRule>
    <cfRule type="cellIs" dxfId="2472" priority="330" stopIfTrue="1" operator="equal">
      <formula>L$307</formula>
    </cfRule>
  </conditionalFormatting>
  <conditionalFormatting sqref="L50">
    <cfRule type="cellIs" dxfId="2471" priority="327" stopIfTrue="1" operator="equal">
      <formula>L$261</formula>
    </cfRule>
    <cfRule type="cellIs" dxfId="2470" priority="328" stopIfTrue="1" operator="equal">
      <formula>L$308</formula>
    </cfRule>
  </conditionalFormatting>
  <conditionalFormatting sqref="L51">
    <cfRule type="cellIs" dxfId="2469" priority="325" stopIfTrue="1" operator="equal">
      <formula>L$262</formula>
    </cfRule>
    <cfRule type="cellIs" dxfId="2468" priority="326" stopIfTrue="1" operator="equal">
      <formula>L$309</formula>
    </cfRule>
  </conditionalFormatting>
  <conditionalFormatting sqref="L52">
    <cfRule type="cellIs" dxfId="2467" priority="323" stopIfTrue="1" operator="equal">
      <formula>L$263</formula>
    </cfRule>
    <cfRule type="cellIs" dxfId="2466" priority="324" stopIfTrue="1" operator="equal">
      <formula>L$310</formula>
    </cfRule>
  </conditionalFormatting>
  <conditionalFormatting sqref="L53">
    <cfRule type="cellIs" dxfId="2465" priority="321" stopIfTrue="1" operator="equal">
      <formula>L$264</formula>
    </cfRule>
    <cfRule type="cellIs" dxfId="2464" priority="322" stopIfTrue="1" operator="equal">
      <formula>L$311</formula>
    </cfRule>
  </conditionalFormatting>
  <conditionalFormatting sqref="L54">
    <cfRule type="cellIs" dxfId="2463" priority="319" stopIfTrue="1" operator="equal">
      <formula>L$265</formula>
    </cfRule>
    <cfRule type="cellIs" dxfId="2462" priority="320" stopIfTrue="1" operator="equal">
      <formula>L$312</formula>
    </cfRule>
  </conditionalFormatting>
  <conditionalFormatting sqref="L55">
    <cfRule type="cellIs" dxfId="2461" priority="317" stopIfTrue="1" operator="equal">
      <formula>L$266</formula>
    </cfRule>
    <cfRule type="cellIs" dxfId="2460" priority="318" stopIfTrue="1" operator="equal">
      <formula>L$313</formula>
    </cfRule>
  </conditionalFormatting>
  <conditionalFormatting sqref="L56">
    <cfRule type="cellIs" dxfId="2459" priority="315" stopIfTrue="1" operator="equal">
      <formula>L$267</formula>
    </cfRule>
    <cfRule type="cellIs" dxfId="2458" priority="316" stopIfTrue="1" operator="equal">
      <formula>L$314</formula>
    </cfRule>
  </conditionalFormatting>
  <conditionalFormatting sqref="A12:D12">
    <cfRule type="cellIs" dxfId="2457" priority="313" stopIfTrue="1" operator="equal">
      <formula>A$221</formula>
    </cfRule>
    <cfRule type="cellIs" dxfId="2456" priority="314" stopIfTrue="1" operator="equal">
      <formula>A$268</formula>
    </cfRule>
  </conditionalFormatting>
  <conditionalFormatting sqref="A13:D13">
    <cfRule type="cellIs" dxfId="2455" priority="311" stopIfTrue="1" operator="equal">
      <formula>A$223</formula>
    </cfRule>
    <cfRule type="cellIs" dxfId="2454" priority="312" stopIfTrue="1" operator="equal">
      <formula>A$270</formula>
    </cfRule>
  </conditionalFormatting>
  <conditionalFormatting sqref="A14:D14">
    <cfRule type="cellIs" dxfId="2453" priority="309" stopIfTrue="1" operator="equal">
      <formula>A$224</formula>
    </cfRule>
    <cfRule type="cellIs" dxfId="2452" priority="310" stopIfTrue="1" operator="equal">
      <formula>A$271</formula>
    </cfRule>
  </conditionalFormatting>
  <conditionalFormatting sqref="A15:D15">
    <cfRule type="cellIs" dxfId="2451" priority="307" stopIfTrue="1" operator="equal">
      <formula>A$225</formula>
    </cfRule>
    <cfRule type="cellIs" dxfId="2450" priority="308" stopIfTrue="1" operator="equal">
      <formula>A$272</formula>
    </cfRule>
  </conditionalFormatting>
  <conditionalFormatting sqref="A16:D16">
    <cfRule type="cellIs" dxfId="2449" priority="305" stopIfTrue="1" operator="equal">
      <formula>A$226</formula>
    </cfRule>
    <cfRule type="cellIs" dxfId="2448" priority="306" stopIfTrue="1" operator="equal">
      <formula>A$273</formula>
    </cfRule>
  </conditionalFormatting>
  <conditionalFormatting sqref="A17:D17">
    <cfRule type="cellIs" dxfId="2447" priority="303" stopIfTrue="1" operator="equal">
      <formula>A$227</formula>
    </cfRule>
    <cfRule type="cellIs" dxfId="2446" priority="304" stopIfTrue="1" operator="equal">
      <formula>A$274</formula>
    </cfRule>
  </conditionalFormatting>
  <conditionalFormatting sqref="A18:D18">
    <cfRule type="cellIs" dxfId="2445" priority="301" stopIfTrue="1" operator="equal">
      <formula>A$228</formula>
    </cfRule>
    <cfRule type="cellIs" dxfId="2444" priority="302" stopIfTrue="1" operator="equal">
      <formula>A$275</formula>
    </cfRule>
  </conditionalFormatting>
  <conditionalFormatting sqref="A19:D19">
    <cfRule type="cellIs" dxfId="2443" priority="299" stopIfTrue="1" operator="equal">
      <formula>A$229</formula>
    </cfRule>
    <cfRule type="cellIs" dxfId="2442" priority="300" stopIfTrue="1" operator="equal">
      <formula>A$276</formula>
    </cfRule>
  </conditionalFormatting>
  <conditionalFormatting sqref="A20:D20">
    <cfRule type="cellIs" dxfId="2441" priority="297" stopIfTrue="1" operator="equal">
      <formula>A$230</formula>
    </cfRule>
    <cfRule type="cellIs" dxfId="2440" priority="298" stopIfTrue="1" operator="equal">
      <formula>A$277</formula>
    </cfRule>
  </conditionalFormatting>
  <conditionalFormatting sqref="A21:D21">
    <cfRule type="cellIs" dxfId="2439" priority="295" stopIfTrue="1" operator="equal">
      <formula>A$231</formula>
    </cfRule>
    <cfRule type="cellIs" dxfId="2438" priority="296" stopIfTrue="1" operator="equal">
      <formula>A$278</formula>
    </cfRule>
  </conditionalFormatting>
  <conditionalFormatting sqref="A22:D22">
    <cfRule type="cellIs" dxfId="2437" priority="293" stopIfTrue="1" operator="equal">
      <formula>A$232</formula>
    </cfRule>
    <cfRule type="cellIs" dxfId="2436" priority="294" stopIfTrue="1" operator="equal">
      <formula>A$279</formula>
    </cfRule>
  </conditionalFormatting>
  <conditionalFormatting sqref="A23:D23">
    <cfRule type="cellIs" dxfId="2435" priority="291" stopIfTrue="1" operator="equal">
      <formula>A$233</formula>
    </cfRule>
    <cfRule type="cellIs" dxfId="2434" priority="292" stopIfTrue="1" operator="equal">
      <formula>A$280</formula>
    </cfRule>
  </conditionalFormatting>
  <conditionalFormatting sqref="A24:D24">
    <cfRule type="cellIs" dxfId="2433" priority="289" stopIfTrue="1" operator="equal">
      <formula>A$234</formula>
    </cfRule>
    <cfRule type="cellIs" dxfId="2432" priority="290" stopIfTrue="1" operator="equal">
      <formula>A$281</formula>
    </cfRule>
  </conditionalFormatting>
  <conditionalFormatting sqref="A25:D25">
    <cfRule type="cellIs" dxfId="2431" priority="287" stopIfTrue="1" operator="equal">
      <formula>A$235</formula>
    </cfRule>
    <cfRule type="cellIs" dxfId="2430" priority="288" stopIfTrue="1" operator="equal">
      <formula>A$282</formula>
    </cfRule>
  </conditionalFormatting>
  <conditionalFormatting sqref="A26:D26">
    <cfRule type="cellIs" dxfId="2429" priority="285" stopIfTrue="1" operator="equal">
      <formula>A$236</formula>
    </cfRule>
    <cfRule type="cellIs" dxfId="2428" priority="286" stopIfTrue="1" operator="equal">
      <formula>A$283</formula>
    </cfRule>
  </conditionalFormatting>
  <conditionalFormatting sqref="A27:D27">
    <cfRule type="cellIs" dxfId="2427" priority="283" stopIfTrue="1" operator="equal">
      <formula>A$237</formula>
    </cfRule>
    <cfRule type="cellIs" dxfId="2426" priority="284" stopIfTrue="1" operator="equal">
      <formula>A$284</formula>
    </cfRule>
  </conditionalFormatting>
  <conditionalFormatting sqref="A28:D28">
    <cfRule type="cellIs" dxfId="2425" priority="281" stopIfTrue="1" operator="equal">
      <formula>A$238</formula>
    </cfRule>
    <cfRule type="cellIs" dxfId="2424" priority="282" stopIfTrue="1" operator="equal">
      <formula>A$285</formula>
    </cfRule>
  </conditionalFormatting>
  <conditionalFormatting sqref="A29:D29">
    <cfRule type="cellIs" dxfId="2423" priority="279" stopIfTrue="1" operator="equal">
      <formula>A$239</formula>
    </cfRule>
    <cfRule type="cellIs" dxfId="2422" priority="280" stopIfTrue="1" operator="equal">
      <formula>A$286</formula>
    </cfRule>
  </conditionalFormatting>
  <conditionalFormatting sqref="A30:D30">
    <cfRule type="cellIs" dxfId="2421" priority="277" stopIfTrue="1" operator="equal">
      <formula>A$240</formula>
    </cfRule>
    <cfRule type="cellIs" dxfId="2420" priority="278" stopIfTrue="1" operator="equal">
      <formula>A$287</formula>
    </cfRule>
  </conditionalFormatting>
  <conditionalFormatting sqref="A31:D31">
    <cfRule type="cellIs" dxfId="2419" priority="275" stopIfTrue="1" operator="equal">
      <formula>A$241</formula>
    </cfRule>
    <cfRule type="cellIs" dxfId="2418" priority="276" stopIfTrue="1" operator="equal">
      <formula>A$288</formula>
    </cfRule>
  </conditionalFormatting>
  <conditionalFormatting sqref="A32:D32">
    <cfRule type="cellIs" dxfId="2417" priority="273" stopIfTrue="1" operator="equal">
      <formula>A$242</formula>
    </cfRule>
    <cfRule type="cellIs" dxfId="2416" priority="274" stopIfTrue="1" operator="equal">
      <formula>A$289</formula>
    </cfRule>
  </conditionalFormatting>
  <conditionalFormatting sqref="A33:D33">
    <cfRule type="cellIs" dxfId="2415" priority="271" stopIfTrue="1" operator="equal">
      <formula>A$243</formula>
    </cfRule>
    <cfRule type="cellIs" dxfId="2414" priority="272" stopIfTrue="1" operator="equal">
      <formula>A$290</formula>
    </cfRule>
  </conditionalFormatting>
  <conditionalFormatting sqref="A35:D35">
    <cfRule type="cellIs" dxfId="2413" priority="269" stopIfTrue="1" operator="equal">
      <formula>A$245</formula>
    </cfRule>
    <cfRule type="cellIs" dxfId="2412" priority="270" stopIfTrue="1" operator="equal">
      <formula>A$292</formula>
    </cfRule>
  </conditionalFormatting>
  <conditionalFormatting sqref="A36:D36">
    <cfRule type="cellIs" dxfId="2411" priority="267" stopIfTrue="1" operator="equal">
      <formula>A$247</formula>
    </cfRule>
    <cfRule type="cellIs" dxfId="2410" priority="268" stopIfTrue="1" operator="equal">
      <formula>A$294</formula>
    </cfRule>
  </conditionalFormatting>
  <conditionalFormatting sqref="A37:D37">
    <cfRule type="cellIs" dxfId="2409" priority="265" stopIfTrue="1" operator="equal">
      <formula>A$248</formula>
    </cfRule>
    <cfRule type="cellIs" dxfId="2408" priority="266" stopIfTrue="1" operator="equal">
      <formula>A$295</formula>
    </cfRule>
  </conditionalFormatting>
  <conditionalFormatting sqref="A38:D38">
    <cfRule type="cellIs" dxfId="2407" priority="263" stopIfTrue="1" operator="equal">
      <formula>A$249</formula>
    </cfRule>
    <cfRule type="cellIs" dxfId="2406" priority="264" stopIfTrue="1" operator="equal">
      <formula>A$296</formula>
    </cfRule>
  </conditionalFormatting>
  <conditionalFormatting sqref="A39:D39">
    <cfRule type="cellIs" dxfId="2405" priority="261" stopIfTrue="1" operator="equal">
      <formula>A$250</formula>
    </cfRule>
    <cfRule type="cellIs" dxfId="2404" priority="262" stopIfTrue="1" operator="equal">
      <formula>A$297</formula>
    </cfRule>
  </conditionalFormatting>
  <conditionalFormatting sqref="A40:D40">
    <cfRule type="cellIs" dxfId="2403" priority="259" stopIfTrue="1" operator="equal">
      <formula>A$251</formula>
    </cfRule>
    <cfRule type="cellIs" dxfId="2402" priority="260" stopIfTrue="1" operator="equal">
      <formula>A$298</formula>
    </cfRule>
  </conditionalFormatting>
  <conditionalFormatting sqref="A41:D41">
    <cfRule type="cellIs" dxfId="2401" priority="257" stopIfTrue="1" operator="equal">
      <formula>A$252</formula>
    </cfRule>
    <cfRule type="cellIs" dxfId="2400" priority="258" stopIfTrue="1" operator="equal">
      <formula>A$299</formula>
    </cfRule>
  </conditionalFormatting>
  <conditionalFormatting sqref="A42:D42">
    <cfRule type="cellIs" dxfId="2399" priority="255" stopIfTrue="1" operator="equal">
      <formula>A$253</formula>
    </cfRule>
    <cfRule type="cellIs" dxfId="2398" priority="256" stopIfTrue="1" operator="equal">
      <formula>A$300</formula>
    </cfRule>
  </conditionalFormatting>
  <conditionalFormatting sqref="A43:D43">
    <cfRule type="cellIs" dxfId="2397" priority="253" stopIfTrue="1" operator="equal">
      <formula>A$254</formula>
    </cfRule>
    <cfRule type="cellIs" dxfId="2396" priority="254" stopIfTrue="1" operator="equal">
      <formula>A$301</formula>
    </cfRule>
  </conditionalFormatting>
  <conditionalFormatting sqref="A44:D44">
    <cfRule type="cellIs" dxfId="2395" priority="251" stopIfTrue="1" operator="equal">
      <formula>A$255</formula>
    </cfRule>
    <cfRule type="cellIs" dxfId="2394" priority="252" stopIfTrue="1" operator="equal">
      <formula>A$302</formula>
    </cfRule>
  </conditionalFormatting>
  <conditionalFormatting sqref="A45:D45">
    <cfRule type="cellIs" dxfId="2393" priority="249" stopIfTrue="1" operator="equal">
      <formula>A$256</formula>
    </cfRule>
    <cfRule type="cellIs" dxfId="2392" priority="250" stopIfTrue="1" operator="equal">
      <formula>A$303</formula>
    </cfRule>
  </conditionalFormatting>
  <conditionalFormatting sqref="A46:D46">
    <cfRule type="cellIs" dxfId="2391" priority="247" stopIfTrue="1" operator="equal">
      <formula>A$257</formula>
    </cfRule>
    <cfRule type="cellIs" dxfId="2390" priority="248" stopIfTrue="1" operator="equal">
      <formula>A$304</formula>
    </cfRule>
  </conditionalFormatting>
  <conditionalFormatting sqref="A47:D47">
    <cfRule type="cellIs" dxfId="2389" priority="245" stopIfTrue="1" operator="equal">
      <formula>A$258</formula>
    </cfRule>
    <cfRule type="cellIs" dxfId="2388" priority="246" stopIfTrue="1" operator="equal">
      <formula>A$305</formula>
    </cfRule>
  </conditionalFormatting>
  <conditionalFormatting sqref="A48:D48">
    <cfRule type="cellIs" dxfId="2387" priority="243" stopIfTrue="1" operator="equal">
      <formula>A$259</formula>
    </cfRule>
    <cfRule type="cellIs" dxfId="2386" priority="244" stopIfTrue="1" operator="equal">
      <formula>A$306</formula>
    </cfRule>
  </conditionalFormatting>
  <conditionalFormatting sqref="A49:D49">
    <cfRule type="cellIs" dxfId="2385" priority="241" stopIfTrue="1" operator="equal">
      <formula>A$260</formula>
    </cfRule>
    <cfRule type="cellIs" dxfId="2384" priority="242" stopIfTrue="1" operator="equal">
      <formula>A$307</formula>
    </cfRule>
  </conditionalFormatting>
  <conditionalFormatting sqref="A50:D50">
    <cfRule type="cellIs" dxfId="2383" priority="239" stopIfTrue="1" operator="equal">
      <formula>A$261</formula>
    </cfRule>
    <cfRule type="cellIs" dxfId="2382" priority="240" stopIfTrue="1" operator="equal">
      <formula>A$308</formula>
    </cfRule>
  </conditionalFormatting>
  <conditionalFormatting sqref="A51:D51">
    <cfRule type="cellIs" dxfId="2381" priority="237" stopIfTrue="1" operator="equal">
      <formula>A$262</formula>
    </cfRule>
    <cfRule type="cellIs" dxfId="2380" priority="238" stopIfTrue="1" operator="equal">
      <formula>A$309</formula>
    </cfRule>
  </conditionalFormatting>
  <conditionalFormatting sqref="A52:D52">
    <cfRule type="cellIs" dxfId="2379" priority="235" stopIfTrue="1" operator="equal">
      <formula>A$263</formula>
    </cfRule>
    <cfRule type="cellIs" dxfId="2378" priority="236" stopIfTrue="1" operator="equal">
      <formula>A$310</formula>
    </cfRule>
  </conditionalFormatting>
  <conditionalFormatting sqref="A53:D53">
    <cfRule type="cellIs" dxfId="2377" priority="233" stopIfTrue="1" operator="equal">
      <formula>A$264</formula>
    </cfRule>
    <cfRule type="cellIs" dxfId="2376" priority="234" stopIfTrue="1" operator="equal">
      <formula>A$311</formula>
    </cfRule>
  </conditionalFormatting>
  <conditionalFormatting sqref="A54:D54">
    <cfRule type="cellIs" dxfId="2375" priority="231" stopIfTrue="1" operator="equal">
      <formula>A$265</formula>
    </cfRule>
    <cfRule type="cellIs" dxfId="2374" priority="232" stopIfTrue="1" operator="equal">
      <formula>A$312</formula>
    </cfRule>
  </conditionalFormatting>
  <conditionalFormatting sqref="A55:D55">
    <cfRule type="cellIs" dxfId="2373" priority="229" stopIfTrue="1" operator="equal">
      <formula>A$266</formula>
    </cfRule>
    <cfRule type="cellIs" dxfId="2372" priority="230" stopIfTrue="1" operator="equal">
      <formula>A$313</formula>
    </cfRule>
  </conditionalFormatting>
  <conditionalFormatting sqref="A56:D56">
    <cfRule type="cellIs" dxfId="2371" priority="227" stopIfTrue="1" operator="equal">
      <formula>A$267</formula>
    </cfRule>
    <cfRule type="cellIs" dxfId="2370" priority="228" stopIfTrue="1" operator="equal">
      <formula>A$314</formula>
    </cfRule>
  </conditionalFormatting>
  <conditionalFormatting sqref="A12:D12">
    <cfRule type="cellIs" dxfId="2369" priority="225" stopIfTrue="1" operator="equal">
      <formula>A$221</formula>
    </cfRule>
    <cfRule type="cellIs" dxfId="2368" priority="226" stopIfTrue="1" operator="equal">
      <formula>A$268</formula>
    </cfRule>
  </conditionalFormatting>
  <conditionalFormatting sqref="A13:D13">
    <cfRule type="cellIs" dxfId="2367" priority="223" stopIfTrue="1" operator="equal">
      <formula>A$223</formula>
    </cfRule>
    <cfRule type="cellIs" dxfId="2366" priority="224" stopIfTrue="1" operator="equal">
      <formula>A$270</formula>
    </cfRule>
  </conditionalFormatting>
  <conditionalFormatting sqref="A14:D14">
    <cfRule type="cellIs" dxfId="2365" priority="221" stopIfTrue="1" operator="equal">
      <formula>A$224</formula>
    </cfRule>
    <cfRule type="cellIs" dxfId="2364" priority="222" stopIfTrue="1" operator="equal">
      <formula>A$271</formula>
    </cfRule>
  </conditionalFormatting>
  <conditionalFormatting sqref="A15:D15">
    <cfRule type="cellIs" dxfId="2363" priority="219" stopIfTrue="1" operator="equal">
      <formula>A$225</formula>
    </cfRule>
    <cfRule type="cellIs" dxfId="2362" priority="220" stopIfTrue="1" operator="equal">
      <formula>A$272</formula>
    </cfRule>
  </conditionalFormatting>
  <conditionalFormatting sqref="A16:D16">
    <cfRule type="cellIs" dxfId="2361" priority="217" stopIfTrue="1" operator="equal">
      <formula>A$226</formula>
    </cfRule>
    <cfRule type="cellIs" dxfId="2360" priority="218" stopIfTrue="1" operator="equal">
      <formula>A$273</formula>
    </cfRule>
  </conditionalFormatting>
  <conditionalFormatting sqref="A17:D17">
    <cfRule type="cellIs" dxfId="2359" priority="215" stopIfTrue="1" operator="equal">
      <formula>A$227</formula>
    </cfRule>
    <cfRule type="cellIs" dxfId="2358" priority="216" stopIfTrue="1" operator="equal">
      <formula>A$274</formula>
    </cfRule>
  </conditionalFormatting>
  <conditionalFormatting sqref="A18:D18">
    <cfRule type="cellIs" dxfId="2357" priority="213" stopIfTrue="1" operator="equal">
      <formula>A$228</formula>
    </cfRule>
    <cfRule type="cellIs" dxfId="2356" priority="214" stopIfTrue="1" operator="equal">
      <formula>A$275</formula>
    </cfRule>
  </conditionalFormatting>
  <conditionalFormatting sqref="A19:D19">
    <cfRule type="cellIs" dxfId="2355" priority="211" stopIfTrue="1" operator="equal">
      <formula>A$229</formula>
    </cfRule>
    <cfRule type="cellIs" dxfId="2354" priority="212" stopIfTrue="1" operator="equal">
      <formula>A$276</formula>
    </cfRule>
  </conditionalFormatting>
  <conditionalFormatting sqref="A20:D20">
    <cfRule type="cellIs" dxfId="2353" priority="209" stopIfTrue="1" operator="equal">
      <formula>A$230</formula>
    </cfRule>
    <cfRule type="cellIs" dxfId="2352" priority="210" stopIfTrue="1" operator="equal">
      <formula>A$277</formula>
    </cfRule>
  </conditionalFormatting>
  <conditionalFormatting sqref="A21:D21">
    <cfRule type="cellIs" dxfId="2351" priority="207" stopIfTrue="1" operator="equal">
      <formula>A$231</formula>
    </cfRule>
    <cfRule type="cellIs" dxfId="2350" priority="208" stopIfTrue="1" operator="equal">
      <formula>A$278</formula>
    </cfRule>
  </conditionalFormatting>
  <conditionalFormatting sqref="A22:D22">
    <cfRule type="cellIs" dxfId="2349" priority="205" stopIfTrue="1" operator="equal">
      <formula>A$232</formula>
    </cfRule>
    <cfRule type="cellIs" dxfId="2348" priority="206" stopIfTrue="1" operator="equal">
      <formula>A$279</formula>
    </cfRule>
  </conditionalFormatting>
  <conditionalFormatting sqref="A23:D23">
    <cfRule type="cellIs" dxfId="2347" priority="203" stopIfTrue="1" operator="equal">
      <formula>A$233</formula>
    </cfRule>
    <cfRule type="cellIs" dxfId="2346" priority="204" stopIfTrue="1" operator="equal">
      <formula>A$280</formula>
    </cfRule>
  </conditionalFormatting>
  <conditionalFormatting sqref="A24:D24">
    <cfRule type="cellIs" dxfId="2345" priority="201" stopIfTrue="1" operator="equal">
      <formula>A$234</formula>
    </cfRule>
    <cfRule type="cellIs" dxfId="2344" priority="202" stopIfTrue="1" operator="equal">
      <formula>A$281</formula>
    </cfRule>
  </conditionalFormatting>
  <conditionalFormatting sqref="A25:D25">
    <cfRule type="cellIs" dxfId="2343" priority="199" stopIfTrue="1" operator="equal">
      <formula>A$235</formula>
    </cfRule>
    <cfRule type="cellIs" dxfId="2342" priority="200" stopIfTrue="1" operator="equal">
      <formula>A$282</formula>
    </cfRule>
  </conditionalFormatting>
  <conditionalFormatting sqref="A26:D26">
    <cfRule type="cellIs" dxfId="2341" priority="197" stopIfTrue="1" operator="equal">
      <formula>A$236</formula>
    </cfRule>
    <cfRule type="cellIs" dxfId="2340" priority="198" stopIfTrue="1" operator="equal">
      <formula>A$283</formula>
    </cfRule>
  </conditionalFormatting>
  <conditionalFormatting sqref="A27:D27">
    <cfRule type="cellIs" dxfId="2339" priority="195" stopIfTrue="1" operator="equal">
      <formula>A$237</formula>
    </cfRule>
    <cfRule type="cellIs" dxfId="2338" priority="196" stopIfTrue="1" operator="equal">
      <formula>A$284</formula>
    </cfRule>
  </conditionalFormatting>
  <conditionalFormatting sqref="A28:D28">
    <cfRule type="cellIs" dxfId="2337" priority="193" stopIfTrue="1" operator="equal">
      <formula>A$238</formula>
    </cfRule>
    <cfRule type="cellIs" dxfId="2336" priority="194" stopIfTrue="1" operator="equal">
      <formula>A$285</formula>
    </cfRule>
  </conditionalFormatting>
  <conditionalFormatting sqref="A29:D29">
    <cfRule type="cellIs" dxfId="2335" priority="191" stopIfTrue="1" operator="equal">
      <formula>A$239</formula>
    </cfRule>
    <cfRule type="cellIs" dxfId="2334" priority="192" stopIfTrue="1" operator="equal">
      <formula>A$286</formula>
    </cfRule>
  </conditionalFormatting>
  <conditionalFormatting sqref="A30:D30">
    <cfRule type="cellIs" dxfId="2333" priority="189" stopIfTrue="1" operator="equal">
      <formula>A$240</formula>
    </cfRule>
    <cfRule type="cellIs" dxfId="2332" priority="190" stopIfTrue="1" operator="equal">
      <formula>A$287</formula>
    </cfRule>
  </conditionalFormatting>
  <conditionalFormatting sqref="A31:D31">
    <cfRule type="cellIs" dxfId="2331" priority="187" stopIfTrue="1" operator="equal">
      <formula>A$241</formula>
    </cfRule>
    <cfRule type="cellIs" dxfId="2330" priority="188" stopIfTrue="1" operator="equal">
      <formula>A$288</formula>
    </cfRule>
  </conditionalFormatting>
  <conditionalFormatting sqref="A32:D32">
    <cfRule type="cellIs" dxfId="2329" priority="185" stopIfTrue="1" operator="equal">
      <formula>A$242</formula>
    </cfRule>
    <cfRule type="cellIs" dxfId="2328" priority="186" stopIfTrue="1" operator="equal">
      <formula>A$289</formula>
    </cfRule>
  </conditionalFormatting>
  <conditionalFormatting sqref="A33:D33">
    <cfRule type="cellIs" dxfId="2327" priority="183" stopIfTrue="1" operator="equal">
      <formula>A$243</formula>
    </cfRule>
    <cfRule type="cellIs" dxfId="2326" priority="184" stopIfTrue="1" operator="equal">
      <formula>A$290</formula>
    </cfRule>
  </conditionalFormatting>
  <conditionalFormatting sqref="A35:D35">
    <cfRule type="cellIs" dxfId="2325" priority="181" stopIfTrue="1" operator="equal">
      <formula>A$245</formula>
    </cfRule>
    <cfRule type="cellIs" dxfId="2324" priority="182" stopIfTrue="1" operator="equal">
      <formula>A$292</formula>
    </cfRule>
  </conditionalFormatting>
  <conditionalFormatting sqref="A36:D36">
    <cfRule type="cellIs" dxfId="2323" priority="179" stopIfTrue="1" operator="equal">
      <formula>A$247</formula>
    </cfRule>
    <cfRule type="cellIs" dxfId="2322" priority="180" stopIfTrue="1" operator="equal">
      <formula>A$294</formula>
    </cfRule>
  </conditionalFormatting>
  <conditionalFormatting sqref="A37:D37">
    <cfRule type="cellIs" dxfId="2321" priority="177" stopIfTrue="1" operator="equal">
      <formula>A$248</formula>
    </cfRule>
    <cfRule type="cellIs" dxfId="2320" priority="178" stopIfTrue="1" operator="equal">
      <formula>A$295</formula>
    </cfRule>
  </conditionalFormatting>
  <conditionalFormatting sqref="A38:D38">
    <cfRule type="cellIs" dxfId="2319" priority="175" stopIfTrue="1" operator="equal">
      <formula>A$249</formula>
    </cfRule>
    <cfRule type="cellIs" dxfId="2318" priority="176" stopIfTrue="1" operator="equal">
      <formula>A$296</formula>
    </cfRule>
  </conditionalFormatting>
  <conditionalFormatting sqref="A39:D39">
    <cfRule type="cellIs" dxfId="2317" priority="173" stopIfTrue="1" operator="equal">
      <formula>A$250</formula>
    </cfRule>
    <cfRule type="cellIs" dxfId="2316" priority="174" stopIfTrue="1" operator="equal">
      <formula>A$297</formula>
    </cfRule>
  </conditionalFormatting>
  <conditionalFormatting sqref="A40:D40">
    <cfRule type="cellIs" dxfId="2315" priority="171" stopIfTrue="1" operator="equal">
      <formula>A$251</formula>
    </cfRule>
    <cfRule type="cellIs" dxfId="2314" priority="172" stopIfTrue="1" operator="equal">
      <formula>A$298</formula>
    </cfRule>
  </conditionalFormatting>
  <conditionalFormatting sqref="A41:D41">
    <cfRule type="cellIs" dxfId="2313" priority="169" stopIfTrue="1" operator="equal">
      <formula>A$252</formula>
    </cfRule>
    <cfRule type="cellIs" dxfId="2312" priority="170" stopIfTrue="1" operator="equal">
      <formula>A$299</formula>
    </cfRule>
  </conditionalFormatting>
  <conditionalFormatting sqref="A42:D42">
    <cfRule type="cellIs" dxfId="2311" priority="167" stopIfTrue="1" operator="equal">
      <formula>A$253</formula>
    </cfRule>
    <cfRule type="cellIs" dxfId="2310" priority="168" stopIfTrue="1" operator="equal">
      <formula>A$300</formula>
    </cfRule>
  </conditionalFormatting>
  <conditionalFormatting sqref="A43:D43">
    <cfRule type="cellIs" dxfId="2309" priority="165" stopIfTrue="1" operator="equal">
      <formula>A$254</formula>
    </cfRule>
    <cfRule type="cellIs" dxfId="2308" priority="166" stopIfTrue="1" operator="equal">
      <formula>A$301</formula>
    </cfRule>
  </conditionalFormatting>
  <conditionalFormatting sqref="A44:D44">
    <cfRule type="cellIs" dxfId="2307" priority="163" stopIfTrue="1" operator="equal">
      <formula>A$255</formula>
    </cfRule>
    <cfRule type="cellIs" dxfId="2306" priority="164" stopIfTrue="1" operator="equal">
      <formula>A$302</formula>
    </cfRule>
  </conditionalFormatting>
  <conditionalFormatting sqref="A45:D45">
    <cfRule type="cellIs" dxfId="2305" priority="161" stopIfTrue="1" operator="equal">
      <formula>A$256</formula>
    </cfRule>
    <cfRule type="cellIs" dxfId="2304" priority="162" stopIfTrue="1" operator="equal">
      <formula>A$303</formula>
    </cfRule>
  </conditionalFormatting>
  <conditionalFormatting sqref="A46:D46">
    <cfRule type="cellIs" dxfId="2303" priority="159" stopIfTrue="1" operator="equal">
      <formula>A$257</formula>
    </cfRule>
    <cfRule type="cellIs" dxfId="2302" priority="160" stopIfTrue="1" operator="equal">
      <formula>A$304</formula>
    </cfRule>
  </conditionalFormatting>
  <conditionalFormatting sqref="A47:D47">
    <cfRule type="cellIs" dxfId="2301" priority="157" stopIfTrue="1" operator="equal">
      <formula>A$258</formula>
    </cfRule>
    <cfRule type="cellIs" dxfId="2300" priority="158" stopIfTrue="1" operator="equal">
      <formula>A$305</formula>
    </cfRule>
  </conditionalFormatting>
  <conditionalFormatting sqref="A48:D48">
    <cfRule type="cellIs" dxfId="2299" priority="155" stopIfTrue="1" operator="equal">
      <formula>A$259</formula>
    </cfRule>
    <cfRule type="cellIs" dxfId="2298" priority="156" stopIfTrue="1" operator="equal">
      <formula>A$306</formula>
    </cfRule>
  </conditionalFormatting>
  <conditionalFormatting sqref="A49:D49">
    <cfRule type="cellIs" dxfId="2297" priority="153" stopIfTrue="1" operator="equal">
      <formula>A$260</formula>
    </cfRule>
    <cfRule type="cellIs" dxfId="2296" priority="154" stopIfTrue="1" operator="equal">
      <formula>A$307</formula>
    </cfRule>
  </conditionalFormatting>
  <conditionalFormatting sqref="A50:D50">
    <cfRule type="cellIs" dxfId="2295" priority="151" stopIfTrue="1" operator="equal">
      <formula>A$261</formula>
    </cfRule>
    <cfRule type="cellIs" dxfId="2294" priority="152" stopIfTrue="1" operator="equal">
      <formula>A$308</formula>
    </cfRule>
  </conditionalFormatting>
  <conditionalFormatting sqref="A51:D51">
    <cfRule type="cellIs" dxfId="2293" priority="149" stopIfTrue="1" operator="equal">
      <formula>A$262</formula>
    </cfRule>
    <cfRule type="cellIs" dxfId="2292" priority="150" stopIfTrue="1" operator="equal">
      <formula>A$309</formula>
    </cfRule>
  </conditionalFormatting>
  <conditionalFormatting sqref="A52:D52">
    <cfRule type="cellIs" dxfId="2291" priority="147" stopIfTrue="1" operator="equal">
      <formula>A$263</formula>
    </cfRule>
    <cfRule type="cellIs" dxfId="2290" priority="148" stopIfTrue="1" operator="equal">
      <formula>A$310</formula>
    </cfRule>
  </conditionalFormatting>
  <conditionalFormatting sqref="A53:D53">
    <cfRule type="cellIs" dxfId="2289" priority="145" stopIfTrue="1" operator="equal">
      <formula>A$264</formula>
    </cfRule>
    <cfRule type="cellIs" dxfId="2288" priority="146" stopIfTrue="1" operator="equal">
      <formula>A$311</formula>
    </cfRule>
  </conditionalFormatting>
  <conditionalFormatting sqref="A54:D54">
    <cfRule type="cellIs" dxfId="2287" priority="143" stopIfTrue="1" operator="equal">
      <formula>A$265</formula>
    </cfRule>
    <cfRule type="cellIs" dxfId="2286" priority="144" stopIfTrue="1" operator="equal">
      <formula>A$312</formula>
    </cfRule>
  </conditionalFormatting>
  <conditionalFormatting sqref="A55:D55">
    <cfRule type="cellIs" dxfId="2285" priority="141" stopIfTrue="1" operator="equal">
      <formula>A$266</formula>
    </cfRule>
    <cfRule type="cellIs" dxfId="2284" priority="142" stopIfTrue="1" operator="equal">
      <formula>A$313</formula>
    </cfRule>
  </conditionalFormatting>
  <conditionalFormatting sqref="A56:D56">
    <cfRule type="cellIs" dxfId="2283" priority="139" stopIfTrue="1" operator="equal">
      <formula>A$267</formula>
    </cfRule>
    <cfRule type="cellIs" dxfId="2282" priority="140" stopIfTrue="1" operator="equal">
      <formula>A$314</formula>
    </cfRule>
  </conditionalFormatting>
  <conditionalFormatting sqref="L35">
    <cfRule type="cellIs" dxfId="2281" priority="137" stopIfTrue="1" operator="equal">
      <formula>L$245</formula>
    </cfRule>
    <cfRule type="cellIs" dxfId="2280" priority="138" stopIfTrue="1" operator="equal">
      <formula>L$292</formula>
    </cfRule>
  </conditionalFormatting>
  <conditionalFormatting sqref="L36">
    <cfRule type="cellIs" dxfId="2279" priority="135" stopIfTrue="1" operator="equal">
      <formula>L$247</formula>
    </cfRule>
    <cfRule type="cellIs" dxfId="2278" priority="136" stopIfTrue="1" operator="equal">
      <formula>L$294</formula>
    </cfRule>
  </conditionalFormatting>
  <conditionalFormatting sqref="L37">
    <cfRule type="cellIs" dxfId="2277" priority="133" stopIfTrue="1" operator="equal">
      <formula>L$248</formula>
    </cfRule>
    <cfRule type="cellIs" dxfId="2276" priority="134" stopIfTrue="1" operator="equal">
      <formula>L$295</formula>
    </cfRule>
  </conditionalFormatting>
  <conditionalFormatting sqref="L38">
    <cfRule type="cellIs" dxfId="2275" priority="131" stopIfTrue="1" operator="equal">
      <formula>L$249</formula>
    </cfRule>
    <cfRule type="cellIs" dxfId="2274" priority="132" stopIfTrue="1" operator="equal">
      <formula>L$296</formula>
    </cfRule>
  </conditionalFormatting>
  <conditionalFormatting sqref="L39">
    <cfRule type="cellIs" dxfId="2273" priority="129" stopIfTrue="1" operator="equal">
      <formula>L$250</formula>
    </cfRule>
    <cfRule type="cellIs" dxfId="2272" priority="130" stopIfTrue="1" operator="equal">
      <formula>L$297</formula>
    </cfRule>
  </conditionalFormatting>
  <conditionalFormatting sqref="L40">
    <cfRule type="cellIs" dxfId="2271" priority="127" stopIfTrue="1" operator="equal">
      <formula>L$251</formula>
    </cfRule>
    <cfRule type="cellIs" dxfId="2270" priority="128" stopIfTrue="1" operator="equal">
      <formula>L$298</formula>
    </cfRule>
  </conditionalFormatting>
  <conditionalFormatting sqref="L41">
    <cfRule type="cellIs" dxfId="2269" priority="125" stopIfTrue="1" operator="equal">
      <formula>L$252</formula>
    </cfRule>
    <cfRule type="cellIs" dxfId="2268" priority="126" stopIfTrue="1" operator="equal">
      <formula>L$299</formula>
    </cfRule>
  </conditionalFormatting>
  <conditionalFormatting sqref="L42">
    <cfRule type="cellIs" dxfId="2267" priority="123" stopIfTrue="1" operator="equal">
      <formula>L$253</formula>
    </cfRule>
    <cfRule type="cellIs" dxfId="2266" priority="124" stopIfTrue="1" operator="equal">
      <formula>L$300</formula>
    </cfRule>
  </conditionalFormatting>
  <conditionalFormatting sqref="L43">
    <cfRule type="cellIs" dxfId="2265" priority="121" stopIfTrue="1" operator="equal">
      <formula>L$254</formula>
    </cfRule>
    <cfRule type="cellIs" dxfId="2264" priority="122" stopIfTrue="1" operator="equal">
      <formula>L$301</formula>
    </cfRule>
  </conditionalFormatting>
  <conditionalFormatting sqref="L44">
    <cfRule type="cellIs" dxfId="2263" priority="119" stopIfTrue="1" operator="equal">
      <formula>L$255</formula>
    </cfRule>
    <cfRule type="cellIs" dxfId="2262" priority="120" stopIfTrue="1" operator="equal">
      <formula>L$302</formula>
    </cfRule>
  </conditionalFormatting>
  <conditionalFormatting sqref="L45">
    <cfRule type="cellIs" dxfId="2261" priority="117" stopIfTrue="1" operator="equal">
      <formula>L$256</formula>
    </cfRule>
    <cfRule type="cellIs" dxfId="2260" priority="118" stopIfTrue="1" operator="equal">
      <formula>L$303</formula>
    </cfRule>
  </conditionalFormatting>
  <conditionalFormatting sqref="L46">
    <cfRule type="cellIs" dxfId="2259" priority="115" stopIfTrue="1" operator="equal">
      <formula>L$257</formula>
    </cfRule>
    <cfRule type="cellIs" dxfId="2258" priority="116" stopIfTrue="1" operator="equal">
      <formula>L$304</formula>
    </cfRule>
  </conditionalFormatting>
  <conditionalFormatting sqref="L47">
    <cfRule type="cellIs" dxfId="2257" priority="113" stopIfTrue="1" operator="equal">
      <formula>L$258</formula>
    </cfRule>
    <cfRule type="cellIs" dxfId="2256" priority="114" stopIfTrue="1" operator="equal">
      <formula>L$305</formula>
    </cfRule>
  </conditionalFormatting>
  <conditionalFormatting sqref="L48">
    <cfRule type="cellIs" dxfId="2255" priority="111" stopIfTrue="1" operator="equal">
      <formula>L$259</formula>
    </cfRule>
    <cfRule type="cellIs" dxfId="2254" priority="112" stopIfTrue="1" operator="equal">
      <formula>L$306</formula>
    </cfRule>
  </conditionalFormatting>
  <conditionalFormatting sqref="L49">
    <cfRule type="cellIs" dxfId="2253" priority="109" stopIfTrue="1" operator="equal">
      <formula>L$260</formula>
    </cfRule>
    <cfRule type="cellIs" dxfId="2252" priority="110" stopIfTrue="1" operator="equal">
      <formula>L$307</formula>
    </cfRule>
  </conditionalFormatting>
  <conditionalFormatting sqref="L50">
    <cfRule type="cellIs" dxfId="2251" priority="107" stopIfTrue="1" operator="equal">
      <formula>L$261</formula>
    </cfRule>
    <cfRule type="cellIs" dxfId="2250" priority="108" stopIfTrue="1" operator="equal">
      <formula>L$308</formula>
    </cfRule>
  </conditionalFormatting>
  <conditionalFormatting sqref="L51">
    <cfRule type="cellIs" dxfId="2249" priority="105" stopIfTrue="1" operator="equal">
      <formula>L$262</formula>
    </cfRule>
    <cfRule type="cellIs" dxfId="2248" priority="106" stopIfTrue="1" operator="equal">
      <formula>L$309</formula>
    </cfRule>
  </conditionalFormatting>
  <conditionalFormatting sqref="L52">
    <cfRule type="cellIs" dxfId="2247" priority="103" stopIfTrue="1" operator="equal">
      <formula>L$263</formula>
    </cfRule>
    <cfRule type="cellIs" dxfId="2246" priority="104" stopIfTrue="1" operator="equal">
      <formula>L$310</formula>
    </cfRule>
  </conditionalFormatting>
  <conditionalFormatting sqref="L53">
    <cfRule type="cellIs" dxfId="2245" priority="101" stopIfTrue="1" operator="equal">
      <formula>L$264</formula>
    </cfRule>
    <cfRule type="cellIs" dxfId="2244" priority="102" stopIfTrue="1" operator="equal">
      <formula>L$311</formula>
    </cfRule>
  </conditionalFormatting>
  <conditionalFormatting sqref="L54">
    <cfRule type="cellIs" dxfId="2243" priority="99" stopIfTrue="1" operator="equal">
      <formula>L$265</formula>
    </cfRule>
    <cfRule type="cellIs" dxfId="2242" priority="100" stopIfTrue="1" operator="equal">
      <formula>L$312</formula>
    </cfRule>
  </conditionalFormatting>
  <conditionalFormatting sqref="L55">
    <cfRule type="cellIs" dxfId="2241" priority="97" stopIfTrue="1" operator="equal">
      <formula>L$266</formula>
    </cfRule>
    <cfRule type="cellIs" dxfId="2240" priority="98" stopIfTrue="1" operator="equal">
      <formula>L$313</formula>
    </cfRule>
  </conditionalFormatting>
  <conditionalFormatting sqref="L56">
    <cfRule type="cellIs" dxfId="2239" priority="95" stopIfTrue="1" operator="equal">
      <formula>L$267</formula>
    </cfRule>
    <cfRule type="cellIs" dxfId="2238" priority="96" stopIfTrue="1" operator="equal">
      <formula>L$314</formula>
    </cfRule>
  </conditionalFormatting>
  <conditionalFormatting sqref="K12">
    <cfRule type="cellIs" dxfId="2237" priority="93" stopIfTrue="1" operator="equal">
      <formula>K$221</formula>
    </cfRule>
    <cfRule type="cellIs" dxfId="2236" priority="94" stopIfTrue="1" operator="equal">
      <formula>K$268</formula>
    </cfRule>
  </conditionalFormatting>
  <conditionalFormatting sqref="K13">
    <cfRule type="cellIs" dxfId="2235" priority="91" stopIfTrue="1" operator="equal">
      <formula>K$223</formula>
    </cfRule>
    <cfRule type="cellIs" dxfId="2234" priority="92" stopIfTrue="1" operator="equal">
      <formula>K$270</formula>
    </cfRule>
  </conditionalFormatting>
  <conditionalFormatting sqref="K14">
    <cfRule type="cellIs" dxfId="2233" priority="89" stopIfTrue="1" operator="equal">
      <formula>K$224</formula>
    </cfRule>
    <cfRule type="cellIs" dxfId="2232" priority="90" stopIfTrue="1" operator="equal">
      <formula>K$271</formula>
    </cfRule>
  </conditionalFormatting>
  <conditionalFormatting sqref="K15">
    <cfRule type="cellIs" dxfId="2231" priority="87" stopIfTrue="1" operator="equal">
      <formula>K$225</formula>
    </cfRule>
    <cfRule type="cellIs" dxfId="2230" priority="88" stopIfTrue="1" operator="equal">
      <formula>K$272</formula>
    </cfRule>
  </conditionalFormatting>
  <conditionalFormatting sqref="K16">
    <cfRule type="cellIs" dxfId="2229" priority="85" stopIfTrue="1" operator="equal">
      <formula>K$226</formula>
    </cfRule>
    <cfRule type="cellIs" dxfId="2228" priority="86" stopIfTrue="1" operator="equal">
      <formula>K$273</formula>
    </cfRule>
  </conditionalFormatting>
  <conditionalFormatting sqref="K17">
    <cfRule type="cellIs" dxfId="2227" priority="83" stopIfTrue="1" operator="equal">
      <formula>K$227</formula>
    </cfRule>
    <cfRule type="cellIs" dxfId="2226" priority="84" stopIfTrue="1" operator="equal">
      <formula>K$274</formula>
    </cfRule>
  </conditionalFormatting>
  <conditionalFormatting sqref="K18">
    <cfRule type="cellIs" dxfId="2225" priority="81" stopIfTrue="1" operator="equal">
      <formula>K$228</formula>
    </cfRule>
    <cfRule type="cellIs" dxfId="2224" priority="82" stopIfTrue="1" operator="equal">
      <formula>K$275</formula>
    </cfRule>
  </conditionalFormatting>
  <conditionalFormatting sqref="K19">
    <cfRule type="cellIs" dxfId="2223" priority="79" stopIfTrue="1" operator="equal">
      <formula>K$229</formula>
    </cfRule>
    <cfRule type="cellIs" dxfId="2222" priority="80" stopIfTrue="1" operator="equal">
      <formula>K$276</formula>
    </cfRule>
  </conditionalFormatting>
  <conditionalFormatting sqref="K20">
    <cfRule type="cellIs" dxfId="2221" priority="77" stopIfTrue="1" operator="equal">
      <formula>K$230</formula>
    </cfRule>
    <cfRule type="cellIs" dxfId="2220" priority="78" stopIfTrue="1" operator="equal">
      <formula>K$277</formula>
    </cfRule>
  </conditionalFormatting>
  <conditionalFormatting sqref="K21">
    <cfRule type="cellIs" dxfId="2219" priority="75" stopIfTrue="1" operator="equal">
      <formula>K$231</formula>
    </cfRule>
    <cfRule type="cellIs" dxfId="2218" priority="76" stopIfTrue="1" operator="equal">
      <formula>K$278</formula>
    </cfRule>
  </conditionalFormatting>
  <conditionalFormatting sqref="K22">
    <cfRule type="cellIs" dxfId="2217" priority="73" stopIfTrue="1" operator="equal">
      <formula>K$232</formula>
    </cfRule>
    <cfRule type="cellIs" dxfId="2216" priority="74" stopIfTrue="1" operator="equal">
      <formula>K$279</formula>
    </cfRule>
  </conditionalFormatting>
  <conditionalFormatting sqref="K23">
    <cfRule type="cellIs" dxfId="2215" priority="71" stopIfTrue="1" operator="equal">
      <formula>K$233</formula>
    </cfRule>
    <cfRule type="cellIs" dxfId="2214" priority="72" stopIfTrue="1" operator="equal">
      <formula>K$280</formula>
    </cfRule>
  </conditionalFormatting>
  <conditionalFormatting sqref="K24">
    <cfRule type="cellIs" dxfId="2213" priority="69" stopIfTrue="1" operator="equal">
      <formula>K$234</formula>
    </cfRule>
    <cfRule type="cellIs" dxfId="2212" priority="70" stopIfTrue="1" operator="equal">
      <formula>K$281</formula>
    </cfRule>
  </conditionalFormatting>
  <conditionalFormatting sqref="K25">
    <cfRule type="cellIs" dxfId="2211" priority="67" stopIfTrue="1" operator="equal">
      <formula>K$235</formula>
    </cfRule>
    <cfRule type="cellIs" dxfId="2210" priority="68" stopIfTrue="1" operator="equal">
      <formula>K$282</formula>
    </cfRule>
  </conditionalFormatting>
  <conditionalFormatting sqref="K26">
    <cfRule type="cellIs" dxfId="2209" priority="65" stopIfTrue="1" operator="equal">
      <formula>K$236</formula>
    </cfRule>
    <cfRule type="cellIs" dxfId="2208" priority="66" stopIfTrue="1" operator="equal">
      <formula>K$283</formula>
    </cfRule>
  </conditionalFormatting>
  <conditionalFormatting sqref="K27">
    <cfRule type="cellIs" dxfId="2207" priority="63" stopIfTrue="1" operator="equal">
      <formula>K$237</formula>
    </cfRule>
    <cfRule type="cellIs" dxfId="2206" priority="64" stopIfTrue="1" operator="equal">
      <formula>K$284</formula>
    </cfRule>
  </conditionalFormatting>
  <conditionalFormatting sqref="K28">
    <cfRule type="cellIs" dxfId="2205" priority="61" stopIfTrue="1" operator="equal">
      <formula>K$238</formula>
    </cfRule>
    <cfRule type="cellIs" dxfId="2204" priority="62" stopIfTrue="1" operator="equal">
      <formula>K$285</formula>
    </cfRule>
  </conditionalFormatting>
  <conditionalFormatting sqref="K29">
    <cfRule type="cellIs" dxfId="2203" priority="59" stopIfTrue="1" operator="equal">
      <formula>K$239</formula>
    </cfRule>
    <cfRule type="cellIs" dxfId="2202" priority="60" stopIfTrue="1" operator="equal">
      <formula>K$286</formula>
    </cfRule>
  </conditionalFormatting>
  <conditionalFormatting sqref="K30">
    <cfRule type="cellIs" dxfId="2201" priority="57" stopIfTrue="1" operator="equal">
      <formula>K$240</formula>
    </cfRule>
    <cfRule type="cellIs" dxfId="2200" priority="58" stopIfTrue="1" operator="equal">
      <formula>K$287</formula>
    </cfRule>
  </conditionalFormatting>
  <conditionalFormatting sqref="K31">
    <cfRule type="cellIs" dxfId="2199" priority="55" stopIfTrue="1" operator="equal">
      <formula>K$241</formula>
    </cfRule>
    <cfRule type="cellIs" dxfId="2198" priority="56" stopIfTrue="1" operator="equal">
      <formula>K$288</formula>
    </cfRule>
  </conditionalFormatting>
  <conditionalFormatting sqref="K32">
    <cfRule type="cellIs" dxfId="2197" priority="53" stopIfTrue="1" operator="equal">
      <formula>K$242</formula>
    </cfRule>
    <cfRule type="cellIs" dxfId="2196" priority="54" stopIfTrue="1" operator="equal">
      <formula>K$289</formula>
    </cfRule>
  </conditionalFormatting>
  <conditionalFormatting sqref="K33">
    <cfRule type="cellIs" dxfId="2195" priority="51" stopIfTrue="1" operator="equal">
      <formula>K$243</formula>
    </cfRule>
    <cfRule type="cellIs" dxfId="2194" priority="52" stopIfTrue="1" operator="equal">
      <formula>K$290</formula>
    </cfRule>
  </conditionalFormatting>
  <conditionalFormatting sqref="K35">
    <cfRule type="cellIs" dxfId="2193" priority="49" stopIfTrue="1" operator="equal">
      <formula>K$245</formula>
    </cfRule>
    <cfRule type="cellIs" dxfId="2192" priority="50" stopIfTrue="1" operator="equal">
      <formula>K$292</formula>
    </cfRule>
  </conditionalFormatting>
  <conditionalFormatting sqref="K36">
    <cfRule type="cellIs" dxfId="2191" priority="47" stopIfTrue="1" operator="equal">
      <formula>K$247</formula>
    </cfRule>
    <cfRule type="cellIs" dxfId="2190" priority="48" stopIfTrue="1" operator="equal">
      <formula>K$294</formula>
    </cfRule>
  </conditionalFormatting>
  <conditionalFormatting sqref="K37">
    <cfRule type="cellIs" dxfId="2189" priority="45" stopIfTrue="1" operator="equal">
      <formula>K$248</formula>
    </cfRule>
    <cfRule type="cellIs" dxfId="2188" priority="46" stopIfTrue="1" operator="equal">
      <formula>K$295</formula>
    </cfRule>
  </conditionalFormatting>
  <conditionalFormatting sqref="K38">
    <cfRule type="cellIs" dxfId="2187" priority="43" stopIfTrue="1" operator="equal">
      <formula>K$249</formula>
    </cfRule>
    <cfRule type="cellIs" dxfId="2186" priority="44" stopIfTrue="1" operator="equal">
      <formula>K$296</formula>
    </cfRule>
  </conditionalFormatting>
  <conditionalFormatting sqref="K39">
    <cfRule type="cellIs" dxfId="2185" priority="41" stopIfTrue="1" operator="equal">
      <formula>K$250</formula>
    </cfRule>
    <cfRule type="cellIs" dxfId="2184" priority="42" stopIfTrue="1" operator="equal">
      <formula>K$297</formula>
    </cfRule>
  </conditionalFormatting>
  <conditionalFormatting sqref="K40">
    <cfRule type="cellIs" dxfId="2183" priority="39" stopIfTrue="1" operator="equal">
      <formula>K$251</formula>
    </cfRule>
    <cfRule type="cellIs" dxfId="2182" priority="40" stopIfTrue="1" operator="equal">
      <formula>K$298</formula>
    </cfRule>
  </conditionalFormatting>
  <conditionalFormatting sqref="K41">
    <cfRule type="cellIs" dxfId="2181" priority="37" stopIfTrue="1" operator="equal">
      <formula>K$252</formula>
    </cfRule>
    <cfRule type="cellIs" dxfId="2180" priority="38" stopIfTrue="1" operator="equal">
      <formula>K$299</formula>
    </cfRule>
  </conditionalFormatting>
  <conditionalFormatting sqref="K42">
    <cfRule type="cellIs" dxfId="2179" priority="35" stopIfTrue="1" operator="equal">
      <formula>K$253</formula>
    </cfRule>
    <cfRule type="cellIs" dxfId="2178" priority="36" stopIfTrue="1" operator="equal">
      <formula>K$300</formula>
    </cfRule>
  </conditionalFormatting>
  <conditionalFormatting sqref="K43">
    <cfRule type="cellIs" dxfId="2177" priority="33" stopIfTrue="1" operator="equal">
      <formula>K$254</formula>
    </cfRule>
    <cfRule type="cellIs" dxfId="2176" priority="34" stopIfTrue="1" operator="equal">
      <formula>K$301</formula>
    </cfRule>
  </conditionalFormatting>
  <conditionalFormatting sqref="K44">
    <cfRule type="cellIs" dxfId="2175" priority="31" stopIfTrue="1" operator="equal">
      <formula>K$255</formula>
    </cfRule>
    <cfRule type="cellIs" dxfId="2174" priority="32" stopIfTrue="1" operator="equal">
      <formula>K$302</formula>
    </cfRule>
  </conditionalFormatting>
  <conditionalFormatting sqref="K45">
    <cfRule type="cellIs" dxfId="2173" priority="29" stopIfTrue="1" operator="equal">
      <formula>K$256</formula>
    </cfRule>
    <cfRule type="cellIs" dxfId="2172" priority="30" stopIfTrue="1" operator="equal">
      <formula>K$303</formula>
    </cfRule>
  </conditionalFormatting>
  <conditionalFormatting sqref="K46">
    <cfRule type="cellIs" dxfId="2171" priority="27" stopIfTrue="1" operator="equal">
      <formula>K$257</formula>
    </cfRule>
    <cfRule type="cellIs" dxfId="2170" priority="28" stopIfTrue="1" operator="equal">
      <formula>K$304</formula>
    </cfRule>
  </conditionalFormatting>
  <conditionalFormatting sqref="K47">
    <cfRule type="cellIs" dxfId="2169" priority="25" stopIfTrue="1" operator="equal">
      <formula>K$258</formula>
    </cfRule>
    <cfRule type="cellIs" dxfId="2168" priority="26" stopIfTrue="1" operator="equal">
      <formula>K$305</formula>
    </cfRule>
  </conditionalFormatting>
  <conditionalFormatting sqref="K48">
    <cfRule type="cellIs" dxfId="2167" priority="23" stopIfTrue="1" operator="equal">
      <formula>K$259</formula>
    </cfRule>
    <cfRule type="cellIs" dxfId="2166" priority="24" stopIfTrue="1" operator="equal">
      <formula>K$306</formula>
    </cfRule>
  </conditionalFormatting>
  <conditionalFormatting sqref="K49">
    <cfRule type="cellIs" dxfId="2165" priority="21" stopIfTrue="1" operator="equal">
      <formula>K$260</formula>
    </cfRule>
    <cfRule type="cellIs" dxfId="2164" priority="22" stopIfTrue="1" operator="equal">
      <formula>K$307</formula>
    </cfRule>
  </conditionalFormatting>
  <conditionalFormatting sqref="K50">
    <cfRule type="cellIs" dxfId="2163" priority="19" stopIfTrue="1" operator="equal">
      <formula>K$261</formula>
    </cfRule>
    <cfRule type="cellIs" dxfId="2162" priority="20" stopIfTrue="1" operator="equal">
      <formula>K$308</formula>
    </cfRule>
  </conditionalFormatting>
  <conditionalFormatting sqref="K51">
    <cfRule type="cellIs" dxfId="2161" priority="17" stopIfTrue="1" operator="equal">
      <formula>K$262</formula>
    </cfRule>
    <cfRule type="cellIs" dxfId="2160" priority="18" stopIfTrue="1" operator="equal">
      <formula>K$309</formula>
    </cfRule>
  </conditionalFormatting>
  <conditionalFormatting sqref="K52">
    <cfRule type="cellIs" dxfId="2159" priority="15" stopIfTrue="1" operator="equal">
      <formula>K$263</formula>
    </cfRule>
    <cfRule type="cellIs" dxfId="2158" priority="16" stopIfTrue="1" operator="equal">
      <formula>K$310</formula>
    </cfRule>
  </conditionalFormatting>
  <conditionalFormatting sqref="K53">
    <cfRule type="cellIs" dxfId="2157" priority="13" stopIfTrue="1" operator="equal">
      <formula>K$264</formula>
    </cfRule>
    <cfRule type="cellIs" dxfId="2156" priority="14" stopIfTrue="1" operator="equal">
      <formula>K$311</formula>
    </cfRule>
  </conditionalFormatting>
  <conditionalFormatting sqref="K54">
    <cfRule type="cellIs" dxfId="2155" priority="11" stopIfTrue="1" operator="equal">
      <formula>K$265</formula>
    </cfRule>
    <cfRule type="cellIs" dxfId="2154" priority="12" stopIfTrue="1" operator="equal">
      <formula>K$312</formula>
    </cfRule>
  </conditionalFormatting>
  <conditionalFormatting sqref="K55">
    <cfRule type="cellIs" dxfId="2153" priority="9" stopIfTrue="1" operator="equal">
      <formula>K$266</formula>
    </cfRule>
    <cfRule type="cellIs" dxfId="2152" priority="10" stopIfTrue="1" operator="equal">
      <formula>K$313</formula>
    </cfRule>
  </conditionalFormatting>
  <conditionalFormatting sqref="K56">
    <cfRule type="cellIs" dxfId="2151" priority="7" stopIfTrue="1" operator="equal">
      <formula>K$267</formula>
    </cfRule>
    <cfRule type="cellIs" dxfId="2150" priority="8" stopIfTrue="1" operator="equal">
      <formula>K$314</formula>
    </cfRule>
  </conditionalFormatting>
  <conditionalFormatting sqref="L10 A10">
    <cfRule type="cellIs" dxfId="2149" priority="5" stopIfTrue="1" operator="equal">
      <formula>A$217</formula>
    </cfRule>
    <cfRule type="cellIs" dxfId="2148" priority="6" stopIfTrue="1" operator="equal">
      <formula>A$264</formula>
    </cfRule>
  </conditionalFormatting>
  <conditionalFormatting sqref="A10">
    <cfRule type="cellIs" dxfId="2147" priority="3" stopIfTrue="1" operator="equal">
      <formula>A$217</formula>
    </cfRule>
    <cfRule type="cellIs" dxfId="2146" priority="4" stopIfTrue="1" operator="equal">
      <formula>A$264</formula>
    </cfRule>
  </conditionalFormatting>
  <conditionalFormatting sqref="A57">
    <cfRule type="cellIs" dxfId="2145" priority="1" stopIfTrue="1" operator="equal">
      <formula>A$486</formula>
    </cfRule>
    <cfRule type="cellIs" dxfId="2144" priority="2" stopIfTrue="1" operator="equal">
      <formula>A$533</formula>
    </cfRule>
  </conditionalFormatting>
  <hyperlinks>
    <hyperlink ref="L58" r:id="rId4" location="!/view/sk/VBD_DEM/om7007rr/v_om7007rr_00_00_00_sk"/>
    <hyperlink ref="O6" location="Obsah_Contents!A1" display="Obsah / Contents"/>
  </hyperlinks>
  <printOptions horizontalCentered="1"/>
  <pageMargins left="1.4173228346456694" right="1.4173228346456694" top="1.7322834645669292" bottom="1.7322834645669292" header="0" footer="1.5748031496062993"/>
  <pageSetup paperSize="9" scale="95" pageOrder="overThenDown" orientation="portrait" r:id="rId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outlinePr showOutlineSymbols="0"/>
  </sheetPr>
  <dimension ref="A1:FI210"/>
  <sheetViews>
    <sheetView showGridLines="0" showOutlineSymbols="0" topLeftCell="A43" zoomScaleNormal="100" zoomScaleSheetLayoutView="100" workbookViewId="0">
      <selection activeCell="O2" sqref="O2"/>
    </sheetView>
  </sheetViews>
  <sheetFormatPr defaultColWidth="9" defaultRowHeight="14.4" customHeight="1" outlineLevelRow="1" x14ac:dyDescent="0.2"/>
  <cols>
    <col min="1" max="1" width="5.09765625" style="1234" customWidth="1"/>
    <col min="2" max="2" width="6.09765625" style="299" customWidth="1"/>
    <col min="3" max="4" width="6.09765625" style="210" customWidth="1"/>
    <col min="5" max="6" width="6.19921875" style="210" customWidth="1"/>
    <col min="7" max="11" width="5.3984375" style="210" customWidth="1"/>
    <col min="12" max="12" width="5.3984375" style="1289" customWidth="1"/>
    <col min="13" max="16384" width="9" style="210"/>
  </cols>
  <sheetData>
    <row r="1" spans="1:165" s="808" customFormat="1" ht="15" customHeight="1" x14ac:dyDescent="0.3">
      <c r="A1" s="986" t="s">
        <v>0</v>
      </c>
      <c r="B1" s="1298"/>
      <c r="C1" s="1048"/>
      <c r="D1" s="1049"/>
      <c r="E1" s="1049"/>
      <c r="F1" s="1048"/>
      <c r="G1" s="1049"/>
      <c r="H1" s="1049"/>
      <c r="I1" s="1299"/>
      <c r="J1" s="1051"/>
      <c r="K1" s="1052"/>
      <c r="L1" s="1300" t="s">
        <v>1</v>
      </c>
    </row>
    <row r="2" spans="1:165" s="1212" customFormat="1" ht="15" customHeight="1" x14ac:dyDescent="0.3">
      <c r="A2" s="1301"/>
      <c r="B2" s="1302"/>
      <c r="C2" s="1303"/>
      <c r="D2" s="1303"/>
      <c r="E2" s="1303"/>
      <c r="F2" s="1303"/>
      <c r="G2" s="1303"/>
      <c r="H2" s="1303"/>
      <c r="I2" s="1304"/>
      <c r="J2" s="1305"/>
      <c r="K2" s="1306"/>
      <c r="O2" s="1445" t="s">
        <v>430</v>
      </c>
    </row>
    <row r="3" spans="1:165" s="812" customFormat="1" ht="14.1" customHeight="1" x14ac:dyDescent="0.3">
      <c r="A3" s="809" t="s">
        <v>240</v>
      </c>
      <c r="B3" s="1307"/>
      <c r="C3" s="811"/>
      <c r="D3" s="811"/>
      <c r="E3" s="811"/>
      <c r="F3" s="811"/>
      <c r="G3" s="811"/>
      <c r="H3" s="811"/>
      <c r="I3" s="811"/>
      <c r="K3" s="813"/>
    </row>
    <row r="4" spans="1:165" s="818" customFormat="1" ht="14.1" customHeight="1" x14ac:dyDescent="0.3">
      <c r="A4" s="814" t="s">
        <v>352</v>
      </c>
      <c r="B4" s="1308"/>
      <c r="C4" s="816"/>
      <c r="D4" s="816"/>
      <c r="E4" s="816"/>
      <c r="F4" s="816"/>
      <c r="G4" s="817"/>
      <c r="H4" s="817"/>
      <c r="I4" s="817"/>
      <c r="K4" s="817"/>
    </row>
    <row r="5" spans="1:165" s="1225" customFormat="1" ht="14.4" hidden="1" customHeight="1" outlineLevel="1" x14ac:dyDescent="0.3">
      <c r="A5" s="1309"/>
      <c r="B5" s="1310"/>
      <c r="C5" s="993"/>
      <c r="D5" s="993"/>
      <c r="E5" s="993"/>
      <c r="F5" s="993"/>
      <c r="G5" s="1223"/>
      <c r="H5" s="993"/>
      <c r="I5" s="993"/>
      <c r="J5" s="993"/>
      <c r="K5" s="993"/>
      <c r="L5" s="1311"/>
    </row>
    <row r="6" spans="1:165" s="1316" customFormat="1" ht="12" customHeight="1" collapsed="1" x14ac:dyDescent="0.3">
      <c r="A6" s="1312" t="s">
        <v>387</v>
      </c>
      <c r="B6" s="1313"/>
      <c r="C6" s="1314"/>
      <c r="D6" s="1314"/>
      <c r="E6" s="1314"/>
      <c r="F6" s="1314"/>
      <c r="G6" s="1315"/>
      <c r="H6" s="1314"/>
      <c r="I6" s="1314"/>
      <c r="J6" s="1314"/>
      <c r="K6" s="1314"/>
      <c r="L6" s="823" t="s">
        <v>388</v>
      </c>
    </row>
    <row r="7" spans="1:165" s="1312" customFormat="1" ht="12" customHeight="1" thickBot="1" x14ac:dyDescent="0.35">
      <c r="A7" s="1312" t="s">
        <v>156</v>
      </c>
      <c r="B7" s="1317"/>
      <c r="C7" s="1318"/>
      <c r="D7" s="1319"/>
      <c r="E7" s="1319"/>
      <c r="F7" s="1319"/>
      <c r="G7" s="350"/>
      <c r="H7" s="1319"/>
      <c r="I7" s="1319"/>
      <c r="J7" s="1319"/>
      <c r="K7" s="1319"/>
      <c r="L7" s="1320" t="s">
        <v>157</v>
      </c>
    </row>
    <row r="8" spans="1:165" s="1328" customFormat="1" ht="14.1" customHeight="1" x14ac:dyDescent="0.3">
      <c r="A8" s="1321" t="s">
        <v>368</v>
      </c>
      <c r="B8" s="1322"/>
      <c r="C8" s="1323" t="s">
        <v>99</v>
      </c>
      <c r="D8" s="1324"/>
      <c r="E8" s="1324"/>
      <c r="F8" s="1324"/>
      <c r="G8" s="1325"/>
      <c r="H8" s="1324"/>
      <c r="I8" s="1324"/>
      <c r="J8" s="1324"/>
      <c r="K8" s="1326"/>
      <c r="L8" s="1327" t="s">
        <v>369</v>
      </c>
      <c r="M8" s="1438"/>
      <c r="N8" s="1438"/>
      <c r="O8" s="1438"/>
      <c r="P8" s="1438"/>
      <c r="Q8" s="1438"/>
      <c r="R8" s="1438"/>
      <c r="S8" s="1438"/>
      <c r="T8" s="1438"/>
      <c r="U8" s="1438"/>
      <c r="V8" s="1438"/>
      <c r="W8" s="1438"/>
      <c r="X8" s="1438"/>
      <c r="Y8" s="1438"/>
      <c r="Z8" s="1438"/>
      <c r="AA8" s="1438"/>
      <c r="AB8" s="1438"/>
      <c r="AC8" s="1438"/>
      <c r="AD8" s="1438"/>
      <c r="AE8" s="1438"/>
      <c r="AF8" s="1438"/>
      <c r="AG8" s="1438"/>
      <c r="AH8" s="1438"/>
      <c r="AI8" s="1438"/>
      <c r="AJ8" s="1438"/>
      <c r="AK8" s="1438"/>
      <c r="AL8" s="1438"/>
      <c r="AM8" s="1438"/>
      <c r="AN8" s="1438"/>
      <c r="AO8" s="1438"/>
      <c r="AP8" s="1438"/>
      <c r="AQ8" s="1438"/>
      <c r="AR8" s="1438"/>
      <c r="AS8" s="1438"/>
      <c r="AT8" s="1438"/>
      <c r="AU8" s="1438"/>
      <c r="AV8" s="1438"/>
      <c r="AW8" s="1438"/>
      <c r="AX8" s="1438"/>
      <c r="AY8" s="1438"/>
      <c r="AZ8" s="1438"/>
      <c r="BA8" s="1438"/>
      <c r="BB8" s="1438"/>
      <c r="BC8" s="1438"/>
      <c r="BD8" s="1438"/>
      <c r="BE8" s="1438"/>
      <c r="BF8" s="1438"/>
      <c r="BG8" s="1438"/>
      <c r="BH8" s="1438"/>
      <c r="BI8" s="1438"/>
      <c r="BJ8" s="1438"/>
      <c r="BK8" s="1438"/>
      <c r="BL8" s="1438"/>
      <c r="BM8" s="1438"/>
      <c r="BN8" s="1438"/>
      <c r="BO8" s="1438"/>
      <c r="BP8" s="1438"/>
      <c r="BQ8" s="1438"/>
      <c r="BR8" s="1438"/>
      <c r="BS8" s="1438"/>
      <c r="BT8" s="1438"/>
      <c r="BU8" s="1438"/>
      <c r="BV8" s="1438"/>
      <c r="BW8" s="1438"/>
      <c r="BX8" s="1438"/>
      <c r="BY8" s="1438"/>
      <c r="BZ8" s="1438"/>
      <c r="CA8" s="1438"/>
      <c r="CB8" s="1438"/>
      <c r="CC8" s="1438"/>
      <c r="CD8" s="1438"/>
      <c r="CE8" s="1438"/>
      <c r="CF8" s="1438"/>
      <c r="CG8" s="1438"/>
      <c r="CH8" s="1438"/>
      <c r="CI8" s="1438"/>
      <c r="CJ8" s="1438"/>
      <c r="CK8" s="1438"/>
      <c r="CL8" s="1438"/>
      <c r="CM8" s="1438"/>
      <c r="CN8" s="1438"/>
      <c r="CO8" s="1438"/>
      <c r="CP8" s="1438"/>
      <c r="CQ8" s="1438"/>
      <c r="CR8" s="1438"/>
      <c r="CS8" s="1438"/>
      <c r="CT8" s="1438"/>
      <c r="CU8" s="1438"/>
      <c r="CV8" s="1438"/>
      <c r="CW8" s="1438"/>
      <c r="CX8" s="1438"/>
      <c r="CY8" s="1438"/>
      <c r="CZ8" s="1438"/>
      <c r="DA8" s="1438"/>
      <c r="DB8" s="1438"/>
      <c r="DC8" s="1438"/>
      <c r="DD8" s="1438"/>
      <c r="DE8" s="1438"/>
      <c r="DF8" s="1438"/>
      <c r="DG8" s="1438"/>
      <c r="DH8" s="1438"/>
      <c r="DI8" s="1438"/>
      <c r="DJ8" s="1438"/>
      <c r="DK8" s="1438"/>
      <c r="DL8" s="1438"/>
      <c r="DM8" s="1438"/>
      <c r="DN8" s="1438"/>
      <c r="DO8" s="1438"/>
      <c r="DP8" s="1438"/>
      <c r="DQ8" s="1438"/>
      <c r="DR8" s="1438"/>
      <c r="DS8" s="1438"/>
      <c r="DT8" s="1438"/>
      <c r="DU8" s="1438"/>
      <c r="DV8" s="1438"/>
      <c r="DW8" s="1438"/>
      <c r="DX8" s="1438"/>
      <c r="DY8" s="1438"/>
      <c r="DZ8" s="1438"/>
      <c r="EA8" s="1438"/>
      <c r="EB8" s="1438"/>
      <c r="EC8" s="1438"/>
      <c r="ED8" s="1438"/>
      <c r="EE8" s="1438"/>
      <c r="EF8" s="1438"/>
      <c r="EG8" s="1438"/>
      <c r="EH8" s="1438"/>
      <c r="EI8" s="1438"/>
      <c r="EJ8" s="1438"/>
      <c r="EK8" s="1438"/>
      <c r="EL8" s="1438"/>
      <c r="EM8" s="1438"/>
      <c r="EN8" s="1438"/>
      <c r="EO8" s="1438"/>
      <c r="EP8" s="1438"/>
      <c r="EQ8" s="1438"/>
      <c r="ER8" s="1438"/>
      <c r="ES8" s="1438"/>
      <c r="ET8" s="1438"/>
      <c r="EU8" s="1438"/>
      <c r="EV8" s="1438"/>
      <c r="EW8" s="1438"/>
      <c r="EX8" s="1438"/>
      <c r="EY8" s="1438"/>
      <c r="EZ8" s="1438"/>
      <c r="FA8" s="1438"/>
      <c r="FB8" s="1438"/>
      <c r="FC8" s="1438"/>
      <c r="FD8" s="1438"/>
      <c r="FE8" s="1438"/>
      <c r="FF8" s="1438"/>
      <c r="FG8" s="1438"/>
      <c r="FH8" s="1438"/>
      <c r="FI8" s="1438"/>
    </row>
    <row r="9" spans="1:165" s="57" customFormat="1" ht="14.1" customHeight="1" x14ac:dyDescent="0.3">
      <c r="A9" s="1655" t="s">
        <v>358</v>
      </c>
      <c r="B9" s="1371" t="s">
        <v>359</v>
      </c>
      <c r="C9" s="1330"/>
      <c r="D9" s="1330"/>
      <c r="E9" s="1330"/>
      <c r="F9" s="1331"/>
      <c r="G9" s="1332" t="s">
        <v>360</v>
      </c>
      <c r="H9" s="1330"/>
      <c r="I9" s="1330"/>
      <c r="J9" s="1330"/>
      <c r="K9" s="1331"/>
      <c r="L9" s="1657" t="s">
        <v>361</v>
      </c>
    </row>
    <row r="10" spans="1:165" s="57" customFormat="1" ht="14.1" customHeight="1" thickBot="1" x14ac:dyDescent="0.35">
      <c r="A10" s="1656"/>
      <c r="B10" s="1333">
        <v>2018</v>
      </c>
      <c r="C10" s="1333">
        <v>2019</v>
      </c>
      <c r="D10" s="1333">
        <v>2020</v>
      </c>
      <c r="E10" s="1333">
        <v>2021</v>
      </c>
      <c r="F10" s="1333">
        <v>2022</v>
      </c>
      <c r="G10" s="1333">
        <v>2018</v>
      </c>
      <c r="H10" s="1333">
        <v>2019</v>
      </c>
      <c r="I10" s="1333">
        <v>2020</v>
      </c>
      <c r="J10" s="1333">
        <v>2021</v>
      </c>
      <c r="K10" s="1333">
        <v>2022</v>
      </c>
      <c r="L10" s="1658"/>
    </row>
    <row r="11" spans="1:165" s="57" customFormat="1" ht="14.1" customHeight="1" x14ac:dyDescent="0.3">
      <c r="A11" s="1334" t="s">
        <v>248</v>
      </c>
      <c r="B11" s="1335"/>
      <c r="C11" s="1336"/>
      <c r="D11" s="1336"/>
      <c r="E11" s="1336"/>
      <c r="F11" s="1337"/>
      <c r="G11" s="1260"/>
      <c r="H11" s="1336"/>
      <c r="I11" s="1336"/>
      <c r="J11" s="1336"/>
      <c r="K11" s="1336"/>
      <c r="L11" s="1338" t="s">
        <v>31</v>
      </c>
    </row>
    <row r="12" spans="1:165" s="57" customFormat="1" ht="11.85" customHeight="1" x14ac:dyDescent="0.3">
      <c r="A12" s="1339" t="s">
        <v>250</v>
      </c>
      <c r="B12" s="1340">
        <v>798459</v>
      </c>
      <c r="C12" s="1341">
        <v>799830</v>
      </c>
      <c r="D12" s="1341">
        <v>800972</v>
      </c>
      <c r="E12" s="1341">
        <v>781627</v>
      </c>
      <c r="F12" s="1342">
        <v>780765</v>
      </c>
      <c r="G12" s="1343">
        <v>799143</v>
      </c>
      <c r="H12" s="1344">
        <v>800517</v>
      </c>
      <c r="I12" s="1344">
        <v>801427</v>
      </c>
      <c r="J12" s="1344">
        <v>780844</v>
      </c>
      <c r="K12" s="1345">
        <v>780686</v>
      </c>
      <c r="L12" s="1346" t="s">
        <v>30</v>
      </c>
    </row>
    <row r="13" spans="1:165" s="57" customFormat="1" ht="11.85" customHeight="1" x14ac:dyDescent="0.3">
      <c r="A13" s="1347" t="s">
        <v>251</v>
      </c>
      <c r="B13" s="1348">
        <v>47820</v>
      </c>
      <c r="C13" s="1349">
        <v>48315</v>
      </c>
      <c r="D13" s="1349">
        <v>48692</v>
      </c>
      <c r="E13" s="1349">
        <v>48889</v>
      </c>
      <c r="F13" s="1350">
        <v>48407.5</v>
      </c>
      <c r="G13" s="1351">
        <v>48034</v>
      </c>
      <c r="H13" s="1352">
        <v>48596</v>
      </c>
      <c r="I13" s="1352">
        <v>48788</v>
      </c>
      <c r="J13" s="1352">
        <v>48761</v>
      </c>
      <c r="K13" s="1353">
        <v>48054</v>
      </c>
      <c r="L13" s="1354" t="s">
        <v>251</v>
      </c>
    </row>
    <row r="14" spans="1:165" s="57" customFormat="1" ht="11.85" customHeight="1" x14ac:dyDescent="0.3">
      <c r="A14" s="1347" t="s">
        <v>252</v>
      </c>
      <c r="B14" s="1348">
        <v>50062</v>
      </c>
      <c r="C14" s="1349">
        <v>49081</v>
      </c>
      <c r="D14" s="1349">
        <v>48419</v>
      </c>
      <c r="E14" s="1349">
        <v>48502</v>
      </c>
      <c r="F14" s="1350">
        <v>48735</v>
      </c>
      <c r="G14" s="1351">
        <v>49742</v>
      </c>
      <c r="H14" s="1352">
        <v>48420</v>
      </c>
      <c r="I14" s="1352">
        <v>48418</v>
      </c>
      <c r="J14" s="1352">
        <v>48658</v>
      </c>
      <c r="K14" s="1353">
        <v>48812</v>
      </c>
      <c r="L14" s="1354" t="s">
        <v>252</v>
      </c>
    </row>
    <row r="15" spans="1:165" s="57" customFormat="1" ht="11.85" customHeight="1" x14ac:dyDescent="0.3">
      <c r="A15" s="1347" t="s">
        <v>253</v>
      </c>
      <c r="B15" s="1348">
        <v>48360.5</v>
      </c>
      <c r="C15" s="1349">
        <v>49094</v>
      </c>
      <c r="D15" s="1349">
        <v>49496</v>
      </c>
      <c r="E15" s="1349">
        <v>48330.5</v>
      </c>
      <c r="F15" s="1350">
        <v>48812</v>
      </c>
      <c r="G15" s="1351">
        <v>48633</v>
      </c>
      <c r="H15" s="1352">
        <v>49555</v>
      </c>
      <c r="I15" s="1352">
        <v>49437</v>
      </c>
      <c r="J15" s="1352">
        <v>48492</v>
      </c>
      <c r="K15" s="1353">
        <v>49132</v>
      </c>
      <c r="L15" s="1354" t="s">
        <v>253</v>
      </c>
    </row>
    <row r="16" spans="1:165" s="57" customFormat="1" ht="11.85" customHeight="1" x14ac:dyDescent="0.3">
      <c r="A16" s="1347" t="s">
        <v>254</v>
      </c>
      <c r="B16" s="1348">
        <v>48435</v>
      </c>
      <c r="C16" s="1349">
        <v>47839.5</v>
      </c>
      <c r="D16" s="1349">
        <v>47571.5</v>
      </c>
      <c r="E16" s="1349">
        <v>45978</v>
      </c>
      <c r="F16" s="1350">
        <v>46187</v>
      </c>
      <c r="G16" s="1351">
        <v>47992</v>
      </c>
      <c r="H16" s="1352">
        <v>47687</v>
      </c>
      <c r="I16" s="1352">
        <v>47456</v>
      </c>
      <c r="J16" s="1352">
        <v>46075</v>
      </c>
      <c r="K16" s="1353">
        <v>46299</v>
      </c>
      <c r="L16" s="1354" t="s">
        <v>254</v>
      </c>
    </row>
    <row r="17" spans="1:12" s="57" customFormat="1" ht="11.85" customHeight="1" x14ac:dyDescent="0.3">
      <c r="A17" s="1347" t="s">
        <v>255</v>
      </c>
      <c r="B17" s="1348">
        <v>53868</v>
      </c>
      <c r="C17" s="1349">
        <v>52280</v>
      </c>
      <c r="D17" s="1349">
        <v>51366.5</v>
      </c>
      <c r="E17" s="1349">
        <v>48868</v>
      </c>
      <c r="F17" s="1350">
        <v>47688.5</v>
      </c>
      <c r="G17" s="1351">
        <v>52888</v>
      </c>
      <c r="H17" s="1352">
        <v>51672</v>
      </c>
      <c r="I17" s="1352">
        <v>51061</v>
      </c>
      <c r="J17" s="1352">
        <v>48333</v>
      </c>
      <c r="K17" s="1353">
        <v>47044</v>
      </c>
      <c r="L17" s="1354" t="s">
        <v>255</v>
      </c>
    </row>
    <row r="18" spans="1:12" s="57" customFormat="1" ht="11.85" customHeight="1" x14ac:dyDescent="0.3">
      <c r="A18" s="1347" t="s">
        <v>256</v>
      </c>
      <c r="B18" s="1348">
        <v>62172</v>
      </c>
      <c r="C18" s="1349">
        <v>60927.5</v>
      </c>
      <c r="D18" s="1349">
        <v>59042.5</v>
      </c>
      <c r="E18" s="1349">
        <v>55158</v>
      </c>
      <c r="F18" s="1350">
        <v>53129</v>
      </c>
      <c r="G18" s="1351">
        <v>61709</v>
      </c>
      <c r="H18" s="1352">
        <v>60146</v>
      </c>
      <c r="I18" s="1352">
        <v>57939</v>
      </c>
      <c r="J18" s="1352">
        <v>54043</v>
      </c>
      <c r="K18" s="1353">
        <v>52215</v>
      </c>
      <c r="L18" s="1354" t="s">
        <v>256</v>
      </c>
    </row>
    <row r="19" spans="1:12" s="57" customFormat="1" ht="11.85" customHeight="1" x14ac:dyDescent="0.3">
      <c r="A19" s="1347" t="s">
        <v>257</v>
      </c>
      <c r="B19" s="1348">
        <v>64579</v>
      </c>
      <c r="C19" s="1349">
        <v>63502.5</v>
      </c>
      <c r="D19" s="1349">
        <v>62348</v>
      </c>
      <c r="E19" s="1349">
        <v>59901.5</v>
      </c>
      <c r="F19" s="1350">
        <v>59286</v>
      </c>
      <c r="G19" s="1351">
        <v>64135</v>
      </c>
      <c r="H19" s="1352">
        <v>62870</v>
      </c>
      <c r="I19" s="1352">
        <v>61826</v>
      </c>
      <c r="J19" s="1352">
        <v>59603</v>
      </c>
      <c r="K19" s="1353">
        <v>58969</v>
      </c>
      <c r="L19" s="1354" t="s">
        <v>257</v>
      </c>
    </row>
    <row r="20" spans="1:12" s="57" customFormat="1" ht="11.85" customHeight="1" x14ac:dyDescent="0.3">
      <c r="A20" s="1347" t="s">
        <v>258</v>
      </c>
      <c r="B20" s="1348">
        <v>65217.5</v>
      </c>
      <c r="C20" s="1349">
        <v>64836</v>
      </c>
      <c r="D20" s="1349">
        <v>64495</v>
      </c>
      <c r="E20" s="1349">
        <v>62136.5</v>
      </c>
      <c r="F20" s="1350">
        <v>61606</v>
      </c>
      <c r="G20" s="1351">
        <v>65057</v>
      </c>
      <c r="H20" s="1352">
        <v>64615</v>
      </c>
      <c r="I20" s="1352">
        <v>64375</v>
      </c>
      <c r="J20" s="1352">
        <v>62021</v>
      </c>
      <c r="K20" s="1353">
        <v>61191</v>
      </c>
      <c r="L20" s="1354" t="s">
        <v>258</v>
      </c>
    </row>
    <row r="21" spans="1:12" s="57" customFormat="1" ht="11.85" customHeight="1" x14ac:dyDescent="0.3">
      <c r="A21" s="1347" t="s">
        <v>259</v>
      </c>
      <c r="B21" s="1348">
        <v>64306</v>
      </c>
      <c r="C21" s="1349">
        <v>64677.5</v>
      </c>
      <c r="D21" s="1349">
        <v>64892</v>
      </c>
      <c r="E21" s="1349">
        <v>62492</v>
      </c>
      <c r="F21" s="1350">
        <v>61916</v>
      </c>
      <c r="G21" s="1351">
        <v>64638</v>
      </c>
      <c r="H21" s="1352">
        <v>64717</v>
      </c>
      <c r="I21" s="1352">
        <v>65067</v>
      </c>
      <c r="J21" s="1352">
        <v>62065</v>
      </c>
      <c r="K21" s="1353">
        <v>61767</v>
      </c>
      <c r="L21" s="1354" t="s">
        <v>259</v>
      </c>
    </row>
    <row r="22" spans="1:12" s="57" customFormat="1" ht="11.85" customHeight="1" x14ac:dyDescent="0.3">
      <c r="A22" s="1347" t="s">
        <v>260</v>
      </c>
      <c r="B22" s="1348">
        <v>54193.5</v>
      </c>
      <c r="C22" s="1349">
        <v>56386.5</v>
      </c>
      <c r="D22" s="1349">
        <v>58383.5</v>
      </c>
      <c r="E22" s="1349">
        <v>58380.5</v>
      </c>
      <c r="F22" s="1350">
        <v>59897</v>
      </c>
      <c r="G22" s="1351">
        <v>55302</v>
      </c>
      <c r="H22" s="1352">
        <v>57471</v>
      </c>
      <c r="I22" s="1352">
        <v>59296</v>
      </c>
      <c r="J22" s="1352">
        <v>59389</v>
      </c>
      <c r="K22" s="1353">
        <v>60405</v>
      </c>
      <c r="L22" s="1354" t="s">
        <v>260</v>
      </c>
    </row>
    <row r="23" spans="1:12" s="57" customFormat="1" ht="11.85" customHeight="1" x14ac:dyDescent="0.3">
      <c r="A23" s="1347" t="s">
        <v>261</v>
      </c>
      <c r="B23" s="1348">
        <v>51555.5</v>
      </c>
      <c r="C23" s="1349">
        <v>50519.5</v>
      </c>
      <c r="D23" s="1349">
        <v>50132</v>
      </c>
      <c r="E23" s="1349">
        <v>48848.5</v>
      </c>
      <c r="F23" s="1350">
        <v>49407.5</v>
      </c>
      <c r="G23" s="1351">
        <v>50859</v>
      </c>
      <c r="H23" s="1352">
        <v>50180</v>
      </c>
      <c r="I23" s="1352">
        <v>50084</v>
      </c>
      <c r="J23" s="1352">
        <v>48867</v>
      </c>
      <c r="K23" s="1353">
        <v>49948</v>
      </c>
      <c r="L23" s="1354" t="s">
        <v>261</v>
      </c>
    </row>
    <row r="24" spans="1:12" s="57" customFormat="1" ht="11.85" customHeight="1" x14ac:dyDescent="0.3">
      <c r="A24" s="1347" t="s">
        <v>262</v>
      </c>
      <c r="B24" s="1348">
        <v>50338</v>
      </c>
      <c r="C24" s="1349">
        <v>50608</v>
      </c>
      <c r="D24" s="1349">
        <v>50606</v>
      </c>
      <c r="E24" s="1349">
        <v>49086</v>
      </c>
      <c r="F24" s="1350">
        <v>48649.5</v>
      </c>
      <c r="G24" s="1351">
        <v>50403</v>
      </c>
      <c r="H24" s="1352">
        <v>50813</v>
      </c>
      <c r="I24" s="1352">
        <v>50399</v>
      </c>
      <c r="J24" s="1352">
        <v>48789</v>
      </c>
      <c r="K24" s="1353">
        <v>48510</v>
      </c>
      <c r="L24" s="1354" t="s">
        <v>262</v>
      </c>
    </row>
    <row r="25" spans="1:12" s="57" customFormat="1" ht="11.85" customHeight="1" x14ac:dyDescent="0.3">
      <c r="A25" s="1347" t="s">
        <v>263</v>
      </c>
      <c r="B25" s="1348">
        <v>47461</v>
      </c>
      <c r="C25" s="1349">
        <v>47752</v>
      </c>
      <c r="D25" s="1349">
        <v>47757.5</v>
      </c>
      <c r="E25" s="1349">
        <v>46573.5</v>
      </c>
      <c r="F25" s="1350">
        <v>45819</v>
      </c>
      <c r="G25" s="1351">
        <v>47740</v>
      </c>
      <c r="H25" s="1352">
        <v>47764</v>
      </c>
      <c r="I25" s="1352">
        <v>47751</v>
      </c>
      <c r="J25" s="1352">
        <v>46227</v>
      </c>
      <c r="K25" s="1353">
        <v>45411</v>
      </c>
      <c r="L25" s="1354" t="s">
        <v>263</v>
      </c>
    </row>
    <row r="26" spans="1:12" s="57" customFormat="1" ht="11.85" customHeight="1" x14ac:dyDescent="0.3">
      <c r="A26" s="1347" t="s">
        <v>264</v>
      </c>
      <c r="B26" s="1348">
        <v>37648.5</v>
      </c>
      <c r="C26" s="1349">
        <v>38881.5</v>
      </c>
      <c r="D26" s="1349">
        <v>39911</v>
      </c>
      <c r="E26" s="1349">
        <v>39918.5</v>
      </c>
      <c r="F26" s="1350">
        <v>40552.5</v>
      </c>
      <c r="G26" s="1351">
        <v>38283</v>
      </c>
      <c r="H26" s="1352">
        <v>39480</v>
      </c>
      <c r="I26" s="1352">
        <v>40342</v>
      </c>
      <c r="J26" s="1352">
        <v>40159</v>
      </c>
      <c r="K26" s="1353">
        <v>40946</v>
      </c>
      <c r="L26" s="1354" t="s">
        <v>264</v>
      </c>
    </row>
    <row r="27" spans="1:12" s="57" customFormat="1" ht="11.85" customHeight="1" x14ac:dyDescent="0.3">
      <c r="A27" s="1347" t="s">
        <v>265</v>
      </c>
      <c r="B27" s="1348">
        <v>23031.5</v>
      </c>
      <c r="C27" s="1349">
        <v>24865.5</v>
      </c>
      <c r="D27" s="1349">
        <v>26864</v>
      </c>
      <c r="E27" s="1349">
        <v>28182</v>
      </c>
      <c r="F27" s="1350">
        <v>29508.5</v>
      </c>
      <c r="G27" s="1351">
        <v>23971</v>
      </c>
      <c r="H27" s="1352">
        <v>25760</v>
      </c>
      <c r="I27" s="1352">
        <v>27968</v>
      </c>
      <c r="J27" s="1352">
        <v>28982</v>
      </c>
      <c r="K27" s="1353">
        <v>30035</v>
      </c>
      <c r="L27" s="1354" t="s">
        <v>265</v>
      </c>
    </row>
    <row r="28" spans="1:12" s="57" customFormat="1" ht="11.85" customHeight="1" x14ac:dyDescent="0.3">
      <c r="A28" s="1347" t="s">
        <v>266</v>
      </c>
      <c r="B28" s="1348">
        <v>14547.5</v>
      </c>
      <c r="C28" s="1349">
        <v>15070</v>
      </c>
      <c r="D28" s="1349">
        <v>15436</v>
      </c>
      <c r="E28" s="1349">
        <v>15065</v>
      </c>
      <c r="F28" s="1350">
        <v>15774</v>
      </c>
      <c r="G28" s="1351">
        <v>14752</v>
      </c>
      <c r="H28" s="1352">
        <v>15388</v>
      </c>
      <c r="I28" s="1352">
        <v>15484</v>
      </c>
      <c r="J28" s="1352">
        <v>15087</v>
      </c>
      <c r="K28" s="1353">
        <v>16461</v>
      </c>
      <c r="L28" s="1354" t="s">
        <v>266</v>
      </c>
    </row>
    <row r="29" spans="1:12" s="57" customFormat="1" ht="11.85" customHeight="1" x14ac:dyDescent="0.3">
      <c r="A29" s="1347" t="s">
        <v>267</v>
      </c>
      <c r="B29" s="1348">
        <v>8738.5</v>
      </c>
      <c r="C29" s="1349">
        <v>8761</v>
      </c>
      <c r="D29" s="1349">
        <v>8887</v>
      </c>
      <c r="E29" s="1349">
        <v>8898.5</v>
      </c>
      <c r="F29" s="1350">
        <v>9050.5</v>
      </c>
      <c r="G29" s="1351">
        <v>8735</v>
      </c>
      <c r="H29" s="1352">
        <v>8787</v>
      </c>
      <c r="I29" s="1352">
        <v>8987</v>
      </c>
      <c r="J29" s="1352">
        <v>8968</v>
      </c>
      <c r="K29" s="1353">
        <v>9133</v>
      </c>
      <c r="L29" s="1354" t="s">
        <v>267</v>
      </c>
    </row>
    <row r="30" spans="1:12" s="57" customFormat="1" ht="11.85" customHeight="1" x14ac:dyDescent="0.3">
      <c r="A30" s="1347" t="s">
        <v>268</v>
      </c>
      <c r="B30" s="1348">
        <v>4370.5</v>
      </c>
      <c r="C30" s="1349">
        <v>4553.5</v>
      </c>
      <c r="D30" s="1349">
        <v>4639</v>
      </c>
      <c r="E30" s="1349">
        <v>4499</v>
      </c>
      <c r="F30" s="1350">
        <v>4319.5</v>
      </c>
      <c r="G30" s="1351">
        <v>4453</v>
      </c>
      <c r="H30" s="1352">
        <v>4654</v>
      </c>
      <c r="I30" s="1352">
        <v>4624</v>
      </c>
      <c r="J30" s="1352">
        <v>4353</v>
      </c>
      <c r="K30" s="1353">
        <v>4286</v>
      </c>
      <c r="L30" s="1354" t="s">
        <v>268</v>
      </c>
    </row>
    <row r="31" spans="1:12" s="57" customFormat="1" ht="11.85" customHeight="1" x14ac:dyDescent="0.3">
      <c r="A31" s="1347" t="s">
        <v>269</v>
      </c>
      <c r="B31" s="1348">
        <v>1293</v>
      </c>
      <c r="C31" s="1349">
        <v>1352</v>
      </c>
      <c r="D31" s="1349">
        <v>1441</v>
      </c>
      <c r="E31" s="1349">
        <v>1496</v>
      </c>
      <c r="F31" s="1350">
        <v>1561</v>
      </c>
      <c r="G31" s="1351">
        <v>1329</v>
      </c>
      <c r="H31" s="1352">
        <v>1375</v>
      </c>
      <c r="I31" s="1352">
        <v>1507</v>
      </c>
      <c r="J31" s="1352">
        <v>1528</v>
      </c>
      <c r="K31" s="1353">
        <v>1594</v>
      </c>
      <c r="L31" s="1354" t="s">
        <v>269</v>
      </c>
    </row>
    <row r="32" spans="1:12" s="57" customFormat="1" ht="11.85" customHeight="1" x14ac:dyDescent="0.3">
      <c r="A32" s="1347" t="s">
        <v>270</v>
      </c>
      <c r="B32" s="1348">
        <v>333.5</v>
      </c>
      <c r="C32" s="1349">
        <v>373</v>
      </c>
      <c r="D32" s="1349">
        <v>399</v>
      </c>
      <c r="E32" s="1349">
        <v>369</v>
      </c>
      <c r="F32" s="1350">
        <v>366.5</v>
      </c>
      <c r="G32" s="1351">
        <v>354</v>
      </c>
      <c r="H32" s="1352">
        <v>392</v>
      </c>
      <c r="I32" s="1352">
        <v>406</v>
      </c>
      <c r="J32" s="1352">
        <v>373</v>
      </c>
      <c r="K32" s="1353">
        <v>360</v>
      </c>
      <c r="L32" s="1354" t="s">
        <v>270</v>
      </c>
    </row>
    <row r="33" spans="1:12" s="57" customFormat="1" ht="11.85" customHeight="1" x14ac:dyDescent="0.3">
      <c r="A33" s="1355" t="s">
        <v>271</v>
      </c>
      <c r="B33" s="1356">
        <v>128</v>
      </c>
      <c r="C33" s="1357">
        <v>154.5</v>
      </c>
      <c r="D33" s="1357">
        <v>193.5</v>
      </c>
      <c r="E33" s="1357">
        <v>55</v>
      </c>
      <c r="F33" s="1358">
        <v>92.5</v>
      </c>
      <c r="G33" s="1359">
        <v>134</v>
      </c>
      <c r="H33" s="1360">
        <v>175</v>
      </c>
      <c r="I33" s="1360">
        <v>212</v>
      </c>
      <c r="J33" s="1360">
        <v>71</v>
      </c>
      <c r="K33" s="1361">
        <v>114</v>
      </c>
      <c r="L33" s="1362" t="s">
        <v>271</v>
      </c>
    </row>
    <row r="34" spans="1:12" s="57" customFormat="1" ht="14.1" customHeight="1" x14ac:dyDescent="0.3">
      <c r="A34" s="1334" t="s">
        <v>272</v>
      </c>
      <c r="B34" s="1335"/>
      <c r="C34" s="1363"/>
      <c r="D34" s="1363"/>
      <c r="E34" s="1363"/>
      <c r="F34" s="1364"/>
      <c r="G34" s="1260"/>
      <c r="H34" s="1336"/>
      <c r="I34" s="1336"/>
      <c r="J34" s="1336"/>
      <c r="K34" s="1365"/>
      <c r="L34" s="1366" t="s">
        <v>32</v>
      </c>
    </row>
    <row r="35" spans="1:12" s="57" customFormat="1" ht="11.85" customHeight="1" x14ac:dyDescent="0.3">
      <c r="A35" s="1339" t="s">
        <v>250</v>
      </c>
      <c r="B35" s="1340">
        <v>825780.5</v>
      </c>
      <c r="C35" s="1341">
        <v>826740</v>
      </c>
      <c r="D35" s="1341">
        <v>827440</v>
      </c>
      <c r="E35" s="1341">
        <v>807919</v>
      </c>
      <c r="F35" s="1342">
        <v>807005</v>
      </c>
      <c r="G35" s="1343">
        <v>826293</v>
      </c>
      <c r="H35" s="1344">
        <v>827187</v>
      </c>
      <c r="I35" s="1344">
        <v>827693</v>
      </c>
      <c r="J35" s="1344">
        <v>807101</v>
      </c>
      <c r="K35" s="1345">
        <v>806909</v>
      </c>
      <c r="L35" s="1367" t="s">
        <v>30</v>
      </c>
    </row>
    <row r="36" spans="1:12" s="57" customFormat="1" ht="11.85" customHeight="1" x14ac:dyDescent="0.3">
      <c r="A36" s="1347" t="s">
        <v>251</v>
      </c>
      <c r="B36" s="1348">
        <v>45890</v>
      </c>
      <c r="C36" s="1349">
        <v>46268.5</v>
      </c>
      <c r="D36" s="1349">
        <v>46596</v>
      </c>
      <c r="E36" s="1349">
        <v>46876.5</v>
      </c>
      <c r="F36" s="1350">
        <v>46530.5</v>
      </c>
      <c r="G36" s="1351">
        <v>46063</v>
      </c>
      <c r="H36" s="1352">
        <v>46474</v>
      </c>
      <c r="I36" s="1352">
        <v>46718</v>
      </c>
      <c r="J36" s="1352">
        <v>46788</v>
      </c>
      <c r="K36" s="1353">
        <v>46273</v>
      </c>
      <c r="L36" s="1354" t="s">
        <v>251</v>
      </c>
    </row>
    <row r="37" spans="1:12" s="57" customFormat="1" ht="11.85" customHeight="1" x14ac:dyDescent="0.3">
      <c r="A37" s="1347" t="s">
        <v>252</v>
      </c>
      <c r="B37" s="1348">
        <v>47894.5</v>
      </c>
      <c r="C37" s="1349">
        <v>47202.5</v>
      </c>
      <c r="D37" s="1349">
        <v>46521.5</v>
      </c>
      <c r="E37" s="1349">
        <v>46344.5</v>
      </c>
      <c r="F37" s="1350">
        <v>46659.5</v>
      </c>
      <c r="G37" s="1351">
        <v>47710</v>
      </c>
      <c r="H37" s="1352">
        <v>46695</v>
      </c>
      <c r="I37" s="1352">
        <v>46348</v>
      </c>
      <c r="J37" s="1352">
        <v>46491</v>
      </c>
      <c r="K37" s="1353">
        <v>46828</v>
      </c>
      <c r="L37" s="1354" t="s">
        <v>252</v>
      </c>
    </row>
    <row r="38" spans="1:12" s="57" customFormat="1" ht="11.85" customHeight="1" x14ac:dyDescent="0.3">
      <c r="A38" s="1347" t="s">
        <v>253</v>
      </c>
      <c r="B38" s="1348">
        <v>45504</v>
      </c>
      <c r="C38" s="1349">
        <v>46190.5</v>
      </c>
      <c r="D38" s="1349">
        <v>46789.5</v>
      </c>
      <c r="E38" s="1349">
        <v>46216.5</v>
      </c>
      <c r="F38" s="1350">
        <v>46684</v>
      </c>
      <c r="G38" s="1351">
        <v>45785</v>
      </c>
      <c r="H38" s="1352">
        <v>46596</v>
      </c>
      <c r="I38" s="1352">
        <v>46983</v>
      </c>
      <c r="J38" s="1352">
        <v>46497</v>
      </c>
      <c r="K38" s="1353">
        <v>46871</v>
      </c>
      <c r="L38" s="1354" t="s">
        <v>253</v>
      </c>
    </row>
    <row r="39" spans="1:12" s="57" customFormat="1" ht="11.85" customHeight="1" x14ac:dyDescent="0.3">
      <c r="A39" s="1347" t="s">
        <v>254</v>
      </c>
      <c r="B39" s="1348">
        <v>46106</v>
      </c>
      <c r="C39" s="1349">
        <v>45318.5</v>
      </c>
      <c r="D39" s="1349">
        <v>44919</v>
      </c>
      <c r="E39" s="1349">
        <v>43320</v>
      </c>
      <c r="F39" s="1350">
        <v>43544.5</v>
      </c>
      <c r="G39" s="1351">
        <v>45612</v>
      </c>
      <c r="H39" s="1352">
        <v>45025</v>
      </c>
      <c r="I39" s="1352">
        <v>44813</v>
      </c>
      <c r="J39" s="1352">
        <v>43380</v>
      </c>
      <c r="K39" s="1353">
        <v>43709</v>
      </c>
      <c r="L39" s="1354" t="s">
        <v>254</v>
      </c>
    </row>
    <row r="40" spans="1:12" s="57" customFormat="1" ht="11.85" customHeight="1" x14ac:dyDescent="0.3">
      <c r="A40" s="1347" t="s">
        <v>255</v>
      </c>
      <c r="B40" s="1348">
        <v>51399</v>
      </c>
      <c r="C40" s="1349">
        <v>49803</v>
      </c>
      <c r="D40" s="1349">
        <v>48891</v>
      </c>
      <c r="E40" s="1349">
        <v>46555.5</v>
      </c>
      <c r="F40" s="1350">
        <v>45500</v>
      </c>
      <c r="G40" s="1351">
        <v>50473</v>
      </c>
      <c r="H40" s="1352">
        <v>49133</v>
      </c>
      <c r="I40" s="1352">
        <v>48649</v>
      </c>
      <c r="J40" s="1352">
        <v>46063</v>
      </c>
      <c r="K40" s="1353">
        <v>44937</v>
      </c>
      <c r="L40" s="1354" t="s">
        <v>255</v>
      </c>
    </row>
    <row r="41" spans="1:12" s="57" customFormat="1" ht="11.85" customHeight="1" x14ac:dyDescent="0.3">
      <c r="A41" s="1347" t="s">
        <v>256</v>
      </c>
      <c r="B41" s="1348">
        <v>59195.5</v>
      </c>
      <c r="C41" s="1349">
        <v>57953</v>
      </c>
      <c r="D41" s="1349">
        <v>56135</v>
      </c>
      <c r="E41" s="1349">
        <v>52274</v>
      </c>
      <c r="F41" s="1350">
        <v>50279.5</v>
      </c>
      <c r="G41" s="1351">
        <v>58673</v>
      </c>
      <c r="H41" s="1352">
        <v>57233</v>
      </c>
      <c r="I41" s="1352">
        <v>55037</v>
      </c>
      <c r="J41" s="1352">
        <v>51207</v>
      </c>
      <c r="K41" s="1353">
        <v>49352</v>
      </c>
      <c r="L41" s="1354" t="s">
        <v>256</v>
      </c>
    </row>
    <row r="42" spans="1:12" s="57" customFormat="1" ht="11.85" customHeight="1" x14ac:dyDescent="0.3">
      <c r="A42" s="1347" t="s">
        <v>257</v>
      </c>
      <c r="B42" s="1348">
        <v>60832</v>
      </c>
      <c r="C42" s="1349">
        <v>60093.5</v>
      </c>
      <c r="D42" s="1349">
        <v>59164.5</v>
      </c>
      <c r="E42" s="1349">
        <v>56570</v>
      </c>
      <c r="F42" s="1350">
        <v>55914</v>
      </c>
      <c r="G42" s="1351">
        <v>60529</v>
      </c>
      <c r="H42" s="1352">
        <v>59658</v>
      </c>
      <c r="I42" s="1352">
        <v>58671</v>
      </c>
      <c r="J42" s="1352">
        <v>56353</v>
      </c>
      <c r="K42" s="1353">
        <v>55475</v>
      </c>
      <c r="L42" s="1354" t="s">
        <v>257</v>
      </c>
    </row>
    <row r="43" spans="1:12" s="57" customFormat="1" ht="11.85" customHeight="1" x14ac:dyDescent="0.3">
      <c r="A43" s="1347" t="s">
        <v>258</v>
      </c>
      <c r="B43" s="1348">
        <v>60213.5</v>
      </c>
      <c r="C43" s="1349">
        <v>59754</v>
      </c>
      <c r="D43" s="1349">
        <v>59637.5</v>
      </c>
      <c r="E43" s="1349">
        <v>57317.5</v>
      </c>
      <c r="F43" s="1350">
        <v>57202</v>
      </c>
      <c r="G43" s="1351">
        <v>59997</v>
      </c>
      <c r="H43" s="1352">
        <v>59511</v>
      </c>
      <c r="I43" s="1352">
        <v>59764</v>
      </c>
      <c r="J43" s="1352">
        <v>57260</v>
      </c>
      <c r="K43" s="1353">
        <v>57144</v>
      </c>
      <c r="L43" s="1354" t="s">
        <v>258</v>
      </c>
    </row>
    <row r="44" spans="1:12" s="57" customFormat="1" ht="11.85" customHeight="1" x14ac:dyDescent="0.3">
      <c r="A44" s="1347" t="s">
        <v>259</v>
      </c>
      <c r="B44" s="1348">
        <v>60750.5</v>
      </c>
      <c r="C44" s="1349">
        <v>60835</v>
      </c>
      <c r="D44" s="1349">
        <v>60618.5</v>
      </c>
      <c r="E44" s="1349">
        <v>58021</v>
      </c>
      <c r="F44" s="1350">
        <v>57426.5</v>
      </c>
      <c r="G44" s="1351">
        <v>60878</v>
      </c>
      <c r="H44" s="1352">
        <v>60792</v>
      </c>
      <c r="I44" s="1352">
        <v>60445</v>
      </c>
      <c r="J44" s="1352">
        <v>57685</v>
      </c>
      <c r="K44" s="1353">
        <v>57168</v>
      </c>
      <c r="L44" s="1354" t="s">
        <v>259</v>
      </c>
    </row>
    <row r="45" spans="1:12" s="57" customFormat="1" ht="11.85" customHeight="1" x14ac:dyDescent="0.3">
      <c r="A45" s="1347" t="s">
        <v>260</v>
      </c>
      <c r="B45" s="1348">
        <v>53109.5</v>
      </c>
      <c r="C45" s="1349">
        <v>55189</v>
      </c>
      <c r="D45" s="1349">
        <v>56907.5</v>
      </c>
      <c r="E45" s="1349">
        <v>56904.5</v>
      </c>
      <c r="F45" s="1350">
        <v>57840.5</v>
      </c>
      <c r="G45" s="1351">
        <v>54187</v>
      </c>
      <c r="H45" s="1352">
        <v>56191</v>
      </c>
      <c r="I45" s="1352">
        <v>57624</v>
      </c>
      <c r="J45" s="1352">
        <v>57604</v>
      </c>
      <c r="K45" s="1353">
        <v>58077</v>
      </c>
      <c r="L45" s="1354" t="s">
        <v>260</v>
      </c>
    </row>
    <row r="46" spans="1:12" s="57" customFormat="1" ht="11.85" customHeight="1" x14ac:dyDescent="0.3">
      <c r="A46" s="1347" t="s">
        <v>261</v>
      </c>
      <c r="B46" s="1348">
        <v>50974</v>
      </c>
      <c r="C46" s="1349">
        <v>50022.5</v>
      </c>
      <c r="D46" s="1349">
        <v>49578</v>
      </c>
      <c r="E46" s="1349">
        <v>48496</v>
      </c>
      <c r="F46" s="1350">
        <v>49187</v>
      </c>
      <c r="G46" s="1351">
        <v>50397</v>
      </c>
      <c r="H46" s="1352">
        <v>49648</v>
      </c>
      <c r="I46" s="1352">
        <v>49508</v>
      </c>
      <c r="J46" s="1352">
        <v>48518</v>
      </c>
      <c r="K46" s="1353">
        <v>49856</v>
      </c>
      <c r="L46" s="1354" t="s">
        <v>261</v>
      </c>
    </row>
    <row r="47" spans="1:12" s="57" customFormat="1" ht="11.85" customHeight="1" x14ac:dyDescent="0.3">
      <c r="A47" s="1347" t="s">
        <v>262</v>
      </c>
      <c r="B47" s="1348">
        <v>52037.5</v>
      </c>
      <c r="C47" s="1349">
        <v>51987</v>
      </c>
      <c r="D47" s="1349">
        <v>51914</v>
      </c>
      <c r="E47" s="1349">
        <v>50565</v>
      </c>
      <c r="F47" s="1350">
        <v>49839</v>
      </c>
      <c r="G47" s="1351">
        <v>51843</v>
      </c>
      <c r="H47" s="1352">
        <v>52131</v>
      </c>
      <c r="I47" s="1352">
        <v>51697</v>
      </c>
      <c r="J47" s="1352">
        <v>50236</v>
      </c>
      <c r="K47" s="1353">
        <v>49442</v>
      </c>
      <c r="L47" s="1354" t="s">
        <v>262</v>
      </c>
    </row>
    <row r="48" spans="1:12" s="57" customFormat="1" ht="11.85" customHeight="1" x14ac:dyDescent="0.3">
      <c r="A48" s="1347" t="s">
        <v>263</v>
      </c>
      <c r="B48" s="1348">
        <v>52790.5</v>
      </c>
      <c r="C48" s="1349">
        <v>52704</v>
      </c>
      <c r="D48" s="1349">
        <v>52191</v>
      </c>
      <c r="E48" s="1349">
        <v>50855.5</v>
      </c>
      <c r="F48" s="1350">
        <v>49991.5</v>
      </c>
      <c r="G48" s="1351">
        <v>52979</v>
      </c>
      <c r="H48" s="1352">
        <v>52429</v>
      </c>
      <c r="I48" s="1352">
        <v>51953</v>
      </c>
      <c r="J48" s="1352">
        <v>50373</v>
      </c>
      <c r="K48" s="1353">
        <v>49610</v>
      </c>
      <c r="L48" s="1354" t="s">
        <v>263</v>
      </c>
    </row>
    <row r="49" spans="1:12" s="57" customFormat="1" ht="11.85" customHeight="1" x14ac:dyDescent="0.3">
      <c r="A49" s="1347" t="s">
        <v>264</v>
      </c>
      <c r="B49" s="1348">
        <v>46553.5</v>
      </c>
      <c r="C49" s="1349">
        <v>47620</v>
      </c>
      <c r="D49" s="1349">
        <v>48586.5</v>
      </c>
      <c r="E49" s="1349">
        <v>48636.5</v>
      </c>
      <c r="F49" s="1350">
        <v>49000</v>
      </c>
      <c r="G49" s="1351">
        <v>47071</v>
      </c>
      <c r="H49" s="1352">
        <v>48169</v>
      </c>
      <c r="I49" s="1352">
        <v>49004</v>
      </c>
      <c r="J49" s="1352">
        <v>48877</v>
      </c>
      <c r="K49" s="1353">
        <v>49123</v>
      </c>
      <c r="L49" s="1354" t="s">
        <v>264</v>
      </c>
    </row>
    <row r="50" spans="1:12" s="57" customFormat="1" ht="11.85" customHeight="1" x14ac:dyDescent="0.3">
      <c r="A50" s="1347" t="s">
        <v>265</v>
      </c>
      <c r="B50" s="1348">
        <v>33355</v>
      </c>
      <c r="C50" s="1349">
        <v>35252</v>
      </c>
      <c r="D50" s="1349">
        <v>37317</v>
      </c>
      <c r="E50" s="1349">
        <v>39141.5</v>
      </c>
      <c r="F50" s="1350">
        <v>40839.5</v>
      </c>
      <c r="G50" s="1351">
        <v>34402</v>
      </c>
      <c r="H50" s="1352">
        <v>36102</v>
      </c>
      <c r="I50" s="1352">
        <v>38532</v>
      </c>
      <c r="J50" s="1352">
        <v>40157</v>
      </c>
      <c r="K50" s="1353">
        <v>41522</v>
      </c>
      <c r="L50" s="1354" t="s">
        <v>265</v>
      </c>
    </row>
    <row r="51" spans="1:12" s="57" customFormat="1" ht="11.85" customHeight="1" x14ac:dyDescent="0.3">
      <c r="A51" s="1347" t="s">
        <v>266</v>
      </c>
      <c r="B51" s="1348">
        <v>25856</v>
      </c>
      <c r="C51" s="1349">
        <v>26315</v>
      </c>
      <c r="D51" s="1349">
        <v>26510.5</v>
      </c>
      <c r="E51" s="1349">
        <v>25746</v>
      </c>
      <c r="F51" s="1350">
        <v>26385.5</v>
      </c>
      <c r="G51" s="1351">
        <v>25959</v>
      </c>
      <c r="H51" s="1352">
        <v>26671</v>
      </c>
      <c r="I51" s="1352">
        <v>26350</v>
      </c>
      <c r="J51" s="1352">
        <v>25610</v>
      </c>
      <c r="K51" s="1353">
        <v>27161</v>
      </c>
      <c r="L51" s="1354" t="s">
        <v>266</v>
      </c>
    </row>
    <row r="52" spans="1:12" s="57" customFormat="1" ht="11.85" customHeight="1" x14ac:dyDescent="0.3">
      <c r="A52" s="1347" t="s">
        <v>267</v>
      </c>
      <c r="B52" s="1348">
        <v>18163</v>
      </c>
      <c r="C52" s="1349">
        <v>18486.5</v>
      </c>
      <c r="D52" s="1349">
        <v>18962.5</v>
      </c>
      <c r="E52" s="1349">
        <v>18985.5</v>
      </c>
      <c r="F52" s="1350">
        <v>19074.5</v>
      </c>
      <c r="G52" s="1351">
        <v>18290</v>
      </c>
      <c r="H52" s="1352">
        <v>18683</v>
      </c>
      <c r="I52" s="1352">
        <v>19242</v>
      </c>
      <c r="J52" s="1352">
        <v>18996</v>
      </c>
      <c r="K52" s="1353">
        <v>19153</v>
      </c>
      <c r="L52" s="1354" t="s">
        <v>267</v>
      </c>
    </row>
    <row r="53" spans="1:12" s="57" customFormat="1" ht="11.85" customHeight="1" x14ac:dyDescent="0.3">
      <c r="A53" s="1347" t="s">
        <v>268</v>
      </c>
      <c r="B53" s="1348">
        <v>10480</v>
      </c>
      <c r="C53" s="1349">
        <v>10775</v>
      </c>
      <c r="D53" s="1349">
        <v>10872</v>
      </c>
      <c r="E53" s="1349">
        <v>10398.5</v>
      </c>
      <c r="F53" s="1350">
        <v>10341.5</v>
      </c>
      <c r="G53" s="1351">
        <v>10639</v>
      </c>
      <c r="H53" s="1352">
        <v>10911</v>
      </c>
      <c r="I53" s="1352">
        <v>10833</v>
      </c>
      <c r="J53" s="1352">
        <v>10319</v>
      </c>
      <c r="K53" s="1353">
        <v>10364</v>
      </c>
      <c r="L53" s="1354" t="s">
        <v>268</v>
      </c>
    </row>
    <row r="54" spans="1:12" s="57" customFormat="1" ht="11.85" customHeight="1" x14ac:dyDescent="0.3">
      <c r="A54" s="1347" t="s">
        <v>269</v>
      </c>
      <c r="B54" s="1348">
        <v>3646.5</v>
      </c>
      <c r="C54" s="1349">
        <v>3790.5</v>
      </c>
      <c r="D54" s="1349">
        <v>3999</v>
      </c>
      <c r="E54" s="1349">
        <v>3793</v>
      </c>
      <c r="F54" s="1350">
        <v>3841</v>
      </c>
      <c r="G54" s="1351">
        <v>3700</v>
      </c>
      <c r="H54" s="1352">
        <v>3881</v>
      </c>
      <c r="I54" s="1352">
        <v>4117</v>
      </c>
      <c r="J54" s="1352">
        <v>3773</v>
      </c>
      <c r="K54" s="1353">
        <v>3909</v>
      </c>
      <c r="L54" s="1354" t="s">
        <v>269</v>
      </c>
    </row>
    <row r="55" spans="1:12" s="57" customFormat="1" ht="11.85" customHeight="1" x14ac:dyDescent="0.3">
      <c r="A55" s="1347" t="s">
        <v>270</v>
      </c>
      <c r="B55" s="1348">
        <v>825</v>
      </c>
      <c r="C55" s="1349">
        <v>937</v>
      </c>
      <c r="D55" s="1349">
        <v>1038.5</v>
      </c>
      <c r="E55" s="1349">
        <v>818</v>
      </c>
      <c r="F55" s="1350">
        <v>798</v>
      </c>
      <c r="G55" s="1351">
        <v>887</v>
      </c>
      <c r="H55" s="1352">
        <v>987</v>
      </c>
      <c r="I55" s="1352">
        <v>1090</v>
      </c>
      <c r="J55" s="1352">
        <v>810</v>
      </c>
      <c r="K55" s="1353">
        <v>786</v>
      </c>
      <c r="L55" s="1354" t="s">
        <v>270</v>
      </c>
    </row>
    <row r="56" spans="1:12" s="57" customFormat="1" ht="11.85" customHeight="1" x14ac:dyDescent="0.3">
      <c r="A56" s="1347" t="s">
        <v>271</v>
      </c>
      <c r="B56" s="1348">
        <v>205</v>
      </c>
      <c r="C56" s="1349">
        <v>243</v>
      </c>
      <c r="D56" s="1349">
        <v>291</v>
      </c>
      <c r="E56" s="1349">
        <v>83.5</v>
      </c>
      <c r="F56" s="1350">
        <v>126.5</v>
      </c>
      <c r="G56" s="1351">
        <v>219</v>
      </c>
      <c r="H56" s="1352">
        <v>267</v>
      </c>
      <c r="I56" s="1352">
        <v>315</v>
      </c>
      <c r="J56" s="1352">
        <v>104</v>
      </c>
      <c r="K56" s="1353">
        <v>149</v>
      </c>
      <c r="L56" s="1354" t="s">
        <v>271</v>
      </c>
    </row>
    <row r="57" spans="1:12" s="57" customFormat="1" ht="10.199999999999999" x14ac:dyDescent="0.2">
      <c r="A57" s="1659"/>
      <c r="B57" s="1659"/>
      <c r="C57" s="1659"/>
      <c r="D57" s="1659"/>
      <c r="E57" s="1659"/>
      <c r="F57" s="1659"/>
      <c r="G57" s="1659"/>
      <c r="H57" s="1659"/>
      <c r="I57" s="1659"/>
      <c r="J57" s="1659"/>
      <c r="K57" s="1659"/>
      <c r="L57" s="1659"/>
    </row>
    <row r="58" spans="1:12" s="57" customFormat="1" ht="14.1" customHeight="1" x14ac:dyDescent="0.2">
      <c r="A58" s="1033" t="s">
        <v>204</v>
      </c>
      <c r="B58" s="1295"/>
      <c r="C58" s="1295"/>
      <c r="D58" s="1295"/>
      <c r="E58" s="1295"/>
      <c r="F58" s="1295"/>
      <c r="G58" s="1295"/>
      <c r="H58" s="1295"/>
      <c r="I58" s="1295"/>
      <c r="J58" s="1295"/>
      <c r="K58" s="1295"/>
      <c r="L58" s="1296" t="s">
        <v>221</v>
      </c>
    </row>
    <row r="59" spans="1:12" s="1369" customFormat="1" ht="10.199999999999999" x14ac:dyDescent="0.2">
      <c r="A59" s="1368"/>
      <c r="B59" s="299"/>
      <c r="F59" s="1370"/>
      <c r="K59" s="1370"/>
    </row>
    <row r="60" spans="1:12" ht="14.4" customHeight="1" x14ac:dyDescent="0.2">
      <c r="L60" s="210"/>
    </row>
    <row r="66" ht="10.199999999999999" x14ac:dyDescent="0.2"/>
    <row r="90" ht="10.199999999999999" x14ac:dyDescent="0.2"/>
    <row r="112" ht="10.199999999999999" x14ac:dyDescent="0.2"/>
    <row r="113" ht="12.75" hidden="1" customHeight="1" x14ac:dyDescent="0.2"/>
    <row r="114" ht="12.75" hidden="1" customHeight="1" x14ac:dyDescent="0.2"/>
    <row r="115" ht="10.199999999999999" x14ac:dyDescent="0.2"/>
    <row r="126" ht="10.199999999999999" x14ac:dyDescent="0.2"/>
    <row r="150" ht="10.199999999999999" x14ac:dyDescent="0.2"/>
    <row r="186" ht="10.199999999999999" x14ac:dyDescent="0.2"/>
    <row r="210" ht="10.199999999999999" x14ac:dyDescent="0.2"/>
  </sheetData>
  <dataConsolidate>
    <dataRefs count="3">
      <dataRef ref="B95:N108" sheet="J+V-MP" r:id="rId1"/>
      <dataRef ref="B95:N108" sheet="J+V-súkr.sp." r:id="rId2"/>
      <dataRef ref="B97:N110" sheet="Pr-spolu" r:id="rId3"/>
    </dataRefs>
  </dataConsolidate>
  <mergeCells count="3">
    <mergeCell ref="A9:A10"/>
    <mergeCell ref="L9:L10"/>
    <mergeCell ref="A57:L57"/>
  </mergeCells>
  <conditionalFormatting sqref="A12:D12 G12:L12 G16:L16 G18:L18">
    <cfRule type="cellIs" dxfId="2143" priority="621" stopIfTrue="1" operator="equal">
      <formula>A$226</formula>
    </cfRule>
    <cfRule type="cellIs" dxfId="2142" priority="622" stopIfTrue="1" operator="equal">
      <formula>A$273</formula>
    </cfRule>
  </conditionalFormatting>
  <conditionalFormatting sqref="A13:D13 G13:L13 G18:L18 G20:L20">
    <cfRule type="cellIs" dxfId="2141" priority="619" stopIfTrue="1" operator="equal">
      <formula>A$228</formula>
    </cfRule>
    <cfRule type="cellIs" dxfId="2140" priority="620" stopIfTrue="1" operator="equal">
      <formula>A$275</formula>
    </cfRule>
  </conditionalFormatting>
  <conditionalFormatting sqref="A14:D14 G14:L14 G19:L19 G21:L21">
    <cfRule type="cellIs" dxfId="2139" priority="617" stopIfTrue="1" operator="equal">
      <formula>A$229</formula>
    </cfRule>
    <cfRule type="cellIs" dxfId="2138" priority="618" stopIfTrue="1" operator="equal">
      <formula>A$276</formula>
    </cfRule>
  </conditionalFormatting>
  <conditionalFormatting sqref="A15:D15 G15:L15 G20:L20 G22:L22">
    <cfRule type="cellIs" dxfId="2137" priority="615" stopIfTrue="1" operator="equal">
      <formula>A$230</formula>
    </cfRule>
    <cfRule type="cellIs" dxfId="2136" priority="616" stopIfTrue="1" operator="equal">
      <formula>A$277</formula>
    </cfRule>
  </conditionalFormatting>
  <conditionalFormatting sqref="A16:D16 G16:L16 G21:L21 G23:L23">
    <cfRule type="cellIs" dxfId="2135" priority="613" stopIfTrue="1" operator="equal">
      <formula>A$231</formula>
    </cfRule>
    <cfRule type="cellIs" dxfId="2134" priority="614" stopIfTrue="1" operator="equal">
      <formula>A$278</formula>
    </cfRule>
  </conditionalFormatting>
  <conditionalFormatting sqref="A17:D17 G17:L17 G22:L22 G24:L24">
    <cfRule type="cellIs" dxfId="2133" priority="611" stopIfTrue="1" operator="equal">
      <formula>A$232</formula>
    </cfRule>
    <cfRule type="cellIs" dxfId="2132" priority="612" stopIfTrue="1" operator="equal">
      <formula>A$279</formula>
    </cfRule>
  </conditionalFormatting>
  <conditionalFormatting sqref="A18:D18 G18:L18 G23:L23 G25:L25">
    <cfRule type="cellIs" dxfId="2131" priority="609" stopIfTrue="1" operator="equal">
      <formula>A$233</formula>
    </cfRule>
    <cfRule type="cellIs" dxfId="2130" priority="610" stopIfTrue="1" operator="equal">
      <formula>A$280</formula>
    </cfRule>
  </conditionalFormatting>
  <conditionalFormatting sqref="A19:D19 G19:L19 G24:L24 G26:L26">
    <cfRule type="cellIs" dxfId="2129" priority="607" stopIfTrue="1" operator="equal">
      <formula>A$234</formula>
    </cfRule>
    <cfRule type="cellIs" dxfId="2128" priority="608" stopIfTrue="1" operator="equal">
      <formula>A$281</formula>
    </cfRule>
  </conditionalFormatting>
  <conditionalFormatting sqref="A20:D20 G20:L20 G25:L25 G27:L27">
    <cfRule type="cellIs" dxfId="2127" priority="605" stopIfTrue="1" operator="equal">
      <formula>A$235</formula>
    </cfRule>
    <cfRule type="cellIs" dxfId="2126" priority="606" stopIfTrue="1" operator="equal">
      <formula>A$282</formula>
    </cfRule>
  </conditionalFormatting>
  <conditionalFormatting sqref="A21:D21 G21:L21 G26:L26 G28:L28">
    <cfRule type="cellIs" dxfId="2125" priority="603" stopIfTrue="1" operator="equal">
      <formula>A$236</formula>
    </cfRule>
    <cfRule type="cellIs" dxfId="2124" priority="604" stopIfTrue="1" operator="equal">
      <formula>A$283</formula>
    </cfRule>
  </conditionalFormatting>
  <conditionalFormatting sqref="A22:D22 G22:L22 G27:L27 G29:L29">
    <cfRule type="cellIs" dxfId="2123" priority="601" stopIfTrue="1" operator="equal">
      <formula>A$237</formula>
    </cfRule>
    <cfRule type="cellIs" dxfId="2122" priority="602" stopIfTrue="1" operator="equal">
      <formula>A$284</formula>
    </cfRule>
  </conditionalFormatting>
  <conditionalFormatting sqref="A23:D23 G23:L23 G28:L28 G30:L30">
    <cfRule type="cellIs" dxfId="2121" priority="599" stopIfTrue="1" operator="equal">
      <formula>A$238</formula>
    </cfRule>
    <cfRule type="cellIs" dxfId="2120" priority="600" stopIfTrue="1" operator="equal">
      <formula>A$285</formula>
    </cfRule>
  </conditionalFormatting>
  <conditionalFormatting sqref="A24:D24 G24:L24 G29:L29 G31:L31">
    <cfRule type="cellIs" dxfId="2119" priority="597" stopIfTrue="1" operator="equal">
      <formula>A$239</formula>
    </cfRule>
    <cfRule type="cellIs" dxfId="2118" priority="598" stopIfTrue="1" operator="equal">
      <formula>A$286</formula>
    </cfRule>
  </conditionalFormatting>
  <conditionalFormatting sqref="A25:D25 G25:L25 G30:L30 G32:L32">
    <cfRule type="cellIs" dxfId="2117" priority="595" stopIfTrue="1" operator="equal">
      <formula>A$240</formula>
    </cfRule>
    <cfRule type="cellIs" dxfId="2116" priority="596" stopIfTrue="1" operator="equal">
      <formula>A$287</formula>
    </cfRule>
  </conditionalFormatting>
  <conditionalFormatting sqref="A26:D26 G26:L26 G31:L31 G33:L33">
    <cfRule type="cellIs" dxfId="2115" priority="593" stopIfTrue="1" operator="equal">
      <formula>A$241</formula>
    </cfRule>
    <cfRule type="cellIs" dxfId="2114" priority="594" stopIfTrue="1" operator="equal">
      <formula>A$288</formula>
    </cfRule>
  </conditionalFormatting>
  <conditionalFormatting sqref="A27:D27 G27:L27">
    <cfRule type="cellIs" dxfId="2113" priority="591" stopIfTrue="1" operator="equal">
      <formula>A$242</formula>
    </cfRule>
    <cfRule type="cellIs" dxfId="2112" priority="592" stopIfTrue="1" operator="equal">
      <formula>A$289</formula>
    </cfRule>
  </conditionalFormatting>
  <conditionalFormatting sqref="A28:D28 G28:L28 G33:L33 G35:L35">
    <cfRule type="cellIs" dxfId="2111" priority="589" stopIfTrue="1" operator="equal">
      <formula>A$243</formula>
    </cfRule>
    <cfRule type="cellIs" dxfId="2110" priority="590" stopIfTrue="1" operator="equal">
      <formula>A$290</formula>
    </cfRule>
  </conditionalFormatting>
  <conditionalFormatting sqref="A29:D29 G29:L29">
    <cfRule type="cellIs" dxfId="2109" priority="587" stopIfTrue="1" operator="equal">
      <formula>A$244</formula>
    </cfRule>
    <cfRule type="cellIs" dxfId="2108" priority="588" stopIfTrue="1" operator="equal">
      <formula>A$291</formula>
    </cfRule>
  </conditionalFormatting>
  <conditionalFormatting sqref="A30:D30 G30:L30 G35:L36">
    <cfRule type="cellIs" dxfId="2107" priority="585" stopIfTrue="1" operator="equal">
      <formula>A$245</formula>
    </cfRule>
    <cfRule type="cellIs" dxfId="2106" priority="586" stopIfTrue="1" operator="equal">
      <formula>A$292</formula>
    </cfRule>
  </conditionalFormatting>
  <conditionalFormatting sqref="A31:D31 G31:L31 G37:L37">
    <cfRule type="cellIs" dxfId="2105" priority="583" stopIfTrue="1" operator="equal">
      <formula>A$246</formula>
    </cfRule>
    <cfRule type="cellIs" dxfId="2104" priority="584" stopIfTrue="1" operator="equal">
      <formula>A$293</formula>
    </cfRule>
  </conditionalFormatting>
  <conditionalFormatting sqref="A32:D32 G32:L32 G36:L36 G38:L38">
    <cfRule type="cellIs" dxfId="2103" priority="581" stopIfTrue="1" operator="equal">
      <formula>A$247</formula>
    </cfRule>
    <cfRule type="cellIs" dxfId="2102" priority="582" stopIfTrue="1" operator="equal">
      <formula>A$294</formula>
    </cfRule>
  </conditionalFormatting>
  <conditionalFormatting sqref="A33:D33 G33:L33 G37:L37 G39:L39">
    <cfRule type="cellIs" dxfId="2101" priority="579" stopIfTrue="1" operator="equal">
      <formula>A$248</formula>
    </cfRule>
    <cfRule type="cellIs" dxfId="2100" priority="580" stopIfTrue="1" operator="equal">
      <formula>A$295</formula>
    </cfRule>
  </conditionalFormatting>
  <conditionalFormatting sqref="A35:D35 G35:L35 G39:L39 G41:L41">
    <cfRule type="cellIs" dxfId="2099" priority="577" stopIfTrue="1" operator="equal">
      <formula>A$250</formula>
    </cfRule>
    <cfRule type="cellIs" dxfId="2098" priority="578" stopIfTrue="1" operator="equal">
      <formula>A$297</formula>
    </cfRule>
  </conditionalFormatting>
  <conditionalFormatting sqref="G17:L17 G19:L19">
    <cfRule type="cellIs" dxfId="2097" priority="575" stopIfTrue="1" operator="equal">
      <formula>G$227</formula>
    </cfRule>
    <cfRule type="cellIs" dxfId="2096" priority="576" stopIfTrue="1" operator="equal">
      <formula>G$274</formula>
    </cfRule>
  </conditionalFormatting>
  <conditionalFormatting sqref="G40:L40 G42:L42">
    <cfRule type="cellIs" dxfId="2095" priority="573" stopIfTrue="1" operator="equal">
      <formula>G$251</formula>
    </cfRule>
    <cfRule type="cellIs" dxfId="2094" priority="574" stopIfTrue="1" operator="equal">
      <formula>G$298</formula>
    </cfRule>
  </conditionalFormatting>
  <conditionalFormatting sqref="A36:D36 G36:L36 G41:L41 G43:L43">
    <cfRule type="cellIs" dxfId="2093" priority="571" stopIfTrue="1" operator="equal">
      <formula>A$252</formula>
    </cfRule>
    <cfRule type="cellIs" dxfId="2092" priority="572" stopIfTrue="1" operator="equal">
      <formula>A$299</formula>
    </cfRule>
  </conditionalFormatting>
  <conditionalFormatting sqref="A37:D37 G37:L37 G42:L42 G44:L44">
    <cfRule type="cellIs" dxfId="2091" priority="569" stopIfTrue="1" operator="equal">
      <formula>A$253</formula>
    </cfRule>
    <cfRule type="cellIs" dxfId="2090" priority="570" stopIfTrue="1" operator="equal">
      <formula>A$300</formula>
    </cfRule>
  </conditionalFormatting>
  <conditionalFormatting sqref="A38:D38 G38:L38 G43:L43 G45:L45">
    <cfRule type="cellIs" dxfId="2089" priority="567" stopIfTrue="1" operator="equal">
      <formula>A$254</formula>
    </cfRule>
    <cfRule type="cellIs" dxfId="2088" priority="568" stopIfTrue="1" operator="equal">
      <formula>A$301</formula>
    </cfRule>
  </conditionalFormatting>
  <conditionalFormatting sqref="A39:D39 G39:L39 G44:L44 G46:L46">
    <cfRule type="cellIs" dxfId="2087" priority="565" stopIfTrue="1" operator="equal">
      <formula>A$255</formula>
    </cfRule>
    <cfRule type="cellIs" dxfId="2086" priority="566" stopIfTrue="1" operator="equal">
      <formula>A$302</formula>
    </cfRule>
  </conditionalFormatting>
  <conditionalFormatting sqref="A40:D40 G40:L40 G45:L45 G47:L47">
    <cfRule type="cellIs" dxfId="2085" priority="563" stopIfTrue="1" operator="equal">
      <formula>A$256</formula>
    </cfRule>
    <cfRule type="cellIs" dxfId="2084" priority="564" stopIfTrue="1" operator="equal">
      <formula>A$303</formula>
    </cfRule>
  </conditionalFormatting>
  <conditionalFormatting sqref="A41:D41 G41:L41 G46:L46 G48:L48">
    <cfRule type="cellIs" dxfId="2083" priority="561" stopIfTrue="1" operator="equal">
      <formula>A$257</formula>
    </cfRule>
    <cfRule type="cellIs" dxfId="2082" priority="562" stopIfTrue="1" operator="equal">
      <formula>A$304</formula>
    </cfRule>
  </conditionalFormatting>
  <conditionalFormatting sqref="A42:D42 G42:L42 G47:L47 G49:L49">
    <cfRule type="cellIs" dxfId="2081" priority="559" stopIfTrue="1" operator="equal">
      <formula>A$258</formula>
    </cfRule>
    <cfRule type="cellIs" dxfId="2080" priority="560" stopIfTrue="1" operator="equal">
      <formula>A$305</formula>
    </cfRule>
  </conditionalFormatting>
  <conditionalFormatting sqref="A43:D43 G43:L43 G48:L48 G50:L50">
    <cfRule type="cellIs" dxfId="2079" priority="557" stopIfTrue="1" operator="equal">
      <formula>A$259</formula>
    </cfRule>
    <cfRule type="cellIs" dxfId="2078" priority="558" stopIfTrue="1" operator="equal">
      <formula>A$306</formula>
    </cfRule>
  </conditionalFormatting>
  <conditionalFormatting sqref="A44:D44 G44:L44 G49:L49 G51:L51">
    <cfRule type="cellIs" dxfId="2077" priority="555" stopIfTrue="1" operator="equal">
      <formula>A$260</formula>
    </cfRule>
    <cfRule type="cellIs" dxfId="2076" priority="556" stopIfTrue="1" operator="equal">
      <formula>A$307</formula>
    </cfRule>
  </conditionalFormatting>
  <conditionalFormatting sqref="A45:D45 G45:L45 G50:L50 G52:L52">
    <cfRule type="cellIs" dxfId="2075" priority="553" stopIfTrue="1" operator="equal">
      <formula>A$261</formula>
    </cfRule>
    <cfRule type="cellIs" dxfId="2074" priority="554" stopIfTrue="1" operator="equal">
      <formula>A$308</formula>
    </cfRule>
  </conditionalFormatting>
  <conditionalFormatting sqref="A46:D46 G46:L46 G51:L51 G53:L53">
    <cfRule type="cellIs" dxfId="2073" priority="551" stopIfTrue="1" operator="equal">
      <formula>A$262</formula>
    </cfRule>
    <cfRule type="cellIs" dxfId="2072" priority="552" stopIfTrue="1" operator="equal">
      <formula>A$309</formula>
    </cfRule>
  </conditionalFormatting>
  <conditionalFormatting sqref="A47:D47 G47:L47 G52:L52 G54:L54">
    <cfRule type="cellIs" dxfId="2071" priority="549" stopIfTrue="1" operator="equal">
      <formula>A$263</formula>
    </cfRule>
    <cfRule type="cellIs" dxfId="2070" priority="550" stopIfTrue="1" operator="equal">
      <formula>A$310</formula>
    </cfRule>
  </conditionalFormatting>
  <conditionalFormatting sqref="A48:D48 G48:L48 G53:L53 G55:L55">
    <cfRule type="cellIs" dxfId="2069" priority="547" stopIfTrue="1" operator="equal">
      <formula>A$264</formula>
    </cfRule>
    <cfRule type="cellIs" dxfId="2068" priority="548" stopIfTrue="1" operator="equal">
      <formula>A$311</formula>
    </cfRule>
  </conditionalFormatting>
  <conditionalFormatting sqref="A49:D49 G49:L49 G54:L54 G56:L56">
    <cfRule type="cellIs" dxfId="2067" priority="545" stopIfTrue="1" operator="equal">
      <formula>A$265</formula>
    </cfRule>
    <cfRule type="cellIs" dxfId="2066" priority="546" stopIfTrue="1" operator="equal">
      <formula>A$312</formula>
    </cfRule>
  </conditionalFormatting>
  <conditionalFormatting sqref="A50:D50 G50:L50">
    <cfRule type="cellIs" dxfId="2065" priority="543" stopIfTrue="1" operator="equal">
      <formula>A$266</formula>
    </cfRule>
    <cfRule type="cellIs" dxfId="2064" priority="544" stopIfTrue="1" operator="equal">
      <formula>A$313</formula>
    </cfRule>
  </conditionalFormatting>
  <conditionalFormatting sqref="A51:D51 G51:L51">
    <cfRule type="cellIs" dxfId="2063" priority="541" stopIfTrue="1" operator="equal">
      <formula>A$267</formula>
    </cfRule>
    <cfRule type="cellIs" dxfId="2062" priority="542" stopIfTrue="1" operator="equal">
      <formula>A$314</formula>
    </cfRule>
  </conditionalFormatting>
  <conditionalFormatting sqref="A52:D52 G52:L52">
    <cfRule type="cellIs" dxfId="2061" priority="539" stopIfTrue="1" operator="equal">
      <formula>A$268</formula>
    </cfRule>
    <cfRule type="cellIs" dxfId="2060" priority="540" stopIfTrue="1" operator="equal">
      <formula>A$315</formula>
    </cfRule>
  </conditionalFormatting>
  <conditionalFormatting sqref="A53:D53 G53:L53">
    <cfRule type="cellIs" dxfId="2059" priority="537" stopIfTrue="1" operator="equal">
      <formula>A$269</formula>
    </cfRule>
    <cfRule type="cellIs" dxfId="2058" priority="538" stopIfTrue="1" operator="equal">
      <formula>A$316</formula>
    </cfRule>
  </conditionalFormatting>
  <conditionalFormatting sqref="A54:D54 G54:L54">
    <cfRule type="cellIs" dxfId="2057" priority="535" stopIfTrue="1" operator="equal">
      <formula>A$270</formula>
    </cfRule>
    <cfRule type="cellIs" dxfId="2056" priority="536" stopIfTrue="1" operator="equal">
      <formula>A$317</formula>
    </cfRule>
  </conditionalFormatting>
  <conditionalFormatting sqref="A55:D55 G55:L55">
    <cfRule type="cellIs" dxfId="2055" priority="533" stopIfTrue="1" operator="equal">
      <formula>A$271</formula>
    </cfRule>
    <cfRule type="cellIs" dxfId="2054" priority="534" stopIfTrue="1" operator="equal">
      <formula>A$318</formula>
    </cfRule>
  </conditionalFormatting>
  <conditionalFormatting sqref="A56:D56 G56:L56">
    <cfRule type="cellIs" dxfId="2053" priority="531" stopIfTrue="1" operator="equal">
      <formula>A$272</formula>
    </cfRule>
    <cfRule type="cellIs" dxfId="2052" priority="532" stopIfTrue="1" operator="equal">
      <formula>A$319</formula>
    </cfRule>
  </conditionalFormatting>
  <conditionalFormatting sqref="L10 G12:L12 A10">
    <cfRule type="cellIs" dxfId="2051" priority="529" stopIfTrue="1" operator="equal">
      <formula>A$219</formula>
    </cfRule>
    <cfRule type="cellIs" dxfId="2050" priority="530" stopIfTrue="1" operator="equal">
      <formula>A$266</formula>
    </cfRule>
  </conditionalFormatting>
  <conditionalFormatting sqref="A12:D12 G12:L13">
    <cfRule type="cellIs" dxfId="2049" priority="527" stopIfTrue="1" operator="equal">
      <formula>A$221</formula>
    </cfRule>
    <cfRule type="cellIs" dxfId="2048" priority="528" stopIfTrue="1" operator="equal">
      <formula>A$268</formula>
    </cfRule>
  </conditionalFormatting>
  <conditionalFormatting sqref="G14:L14">
    <cfRule type="cellIs" dxfId="2047" priority="525" stopIfTrue="1" operator="equal">
      <formula>G$222</formula>
    </cfRule>
    <cfRule type="cellIs" dxfId="2046" priority="526" stopIfTrue="1" operator="equal">
      <formula>G$269</formula>
    </cfRule>
  </conditionalFormatting>
  <conditionalFormatting sqref="A13:D13 G13:L13 G15:L15">
    <cfRule type="cellIs" dxfId="2045" priority="523" stopIfTrue="1" operator="equal">
      <formula>A$223</formula>
    </cfRule>
    <cfRule type="cellIs" dxfId="2044" priority="524" stopIfTrue="1" operator="equal">
      <formula>A$270</formula>
    </cfRule>
  </conditionalFormatting>
  <conditionalFormatting sqref="A14:D14 G14:L14 G16:L16">
    <cfRule type="cellIs" dxfId="2043" priority="521" stopIfTrue="1" operator="equal">
      <formula>A$224</formula>
    </cfRule>
    <cfRule type="cellIs" dxfId="2042" priority="522" stopIfTrue="1" operator="equal">
      <formula>A$271</formula>
    </cfRule>
  </conditionalFormatting>
  <conditionalFormatting sqref="A15:D15 G15:L15 G17:L17">
    <cfRule type="cellIs" dxfId="2041" priority="519" stopIfTrue="1" operator="equal">
      <formula>A$225</formula>
    </cfRule>
    <cfRule type="cellIs" dxfId="2040" priority="520" stopIfTrue="1" operator="equal">
      <formula>A$272</formula>
    </cfRule>
  </conditionalFormatting>
  <conditionalFormatting sqref="A16:D16">
    <cfRule type="cellIs" dxfId="2039" priority="517" stopIfTrue="1" operator="equal">
      <formula>A$226</formula>
    </cfRule>
    <cfRule type="cellIs" dxfId="2038" priority="518" stopIfTrue="1" operator="equal">
      <formula>A$273</formula>
    </cfRule>
  </conditionalFormatting>
  <conditionalFormatting sqref="A17:D17">
    <cfRule type="cellIs" dxfId="2037" priority="515" stopIfTrue="1" operator="equal">
      <formula>A$227</formula>
    </cfRule>
    <cfRule type="cellIs" dxfId="2036" priority="516" stopIfTrue="1" operator="equal">
      <formula>A$274</formula>
    </cfRule>
  </conditionalFormatting>
  <conditionalFormatting sqref="A18:D18">
    <cfRule type="cellIs" dxfId="2035" priority="513" stopIfTrue="1" operator="equal">
      <formula>A$228</formula>
    </cfRule>
    <cfRule type="cellIs" dxfId="2034" priority="514" stopIfTrue="1" operator="equal">
      <formula>A$275</formula>
    </cfRule>
  </conditionalFormatting>
  <conditionalFormatting sqref="A19:D19">
    <cfRule type="cellIs" dxfId="2033" priority="511" stopIfTrue="1" operator="equal">
      <formula>A$229</formula>
    </cfRule>
    <cfRule type="cellIs" dxfId="2032" priority="512" stopIfTrue="1" operator="equal">
      <formula>A$276</formula>
    </cfRule>
  </conditionalFormatting>
  <conditionalFormatting sqref="A20:D20">
    <cfRule type="cellIs" dxfId="2031" priority="509" stopIfTrue="1" operator="equal">
      <formula>A$230</formula>
    </cfRule>
    <cfRule type="cellIs" dxfId="2030" priority="510" stopIfTrue="1" operator="equal">
      <formula>A$277</formula>
    </cfRule>
  </conditionalFormatting>
  <conditionalFormatting sqref="A21:D21">
    <cfRule type="cellIs" dxfId="2029" priority="507" stopIfTrue="1" operator="equal">
      <formula>A$231</formula>
    </cfRule>
    <cfRule type="cellIs" dxfId="2028" priority="508" stopIfTrue="1" operator="equal">
      <formula>A$278</formula>
    </cfRule>
  </conditionalFormatting>
  <conditionalFormatting sqref="A22:D22">
    <cfRule type="cellIs" dxfId="2027" priority="505" stopIfTrue="1" operator="equal">
      <formula>A$232</formula>
    </cfRule>
    <cfRule type="cellIs" dxfId="2026" priority="506" stopIfTrue="1" operator="equal">
      <formula>A$279</formula>
    </cfRule>
  </conditionalFormatting>
  <conditionalFormatting sqref="A23:D23">
    <cfRule type="cellIs" dxfId="2025" priority="503" stopIfTrue="1" operator="equal">
      <formula>A$233</formula>
    </cfRule>
    <cfRule type="cellIs" dxfId="2024" priority="504" stopIfTrue="1" operator="equal">
      <formula>A$280</formula>
    </cfRule>
  </conditionalFormatting>
  <conditionalFormatting sqref="A24:D24">
    <cfRule type="cellIs" dxfId="2023" priority="501" stopIfTrue="1" operator="equal">
      <formula>A$234</formula>
    </cfRule>
    <cfRule type="cellIs" dxfId="2022" priority="502" stopIfTrue="1" operator="equal">
      <formula>A$281</formula>
    </cfRule>
  </conditionalFormatting>
  <conditionalFormatting sqref="A25:D25">
    <cfRule type="cellIs" dxfId="2021" priority="499" stopIfTrue="1" operator="equal">
      <formula>A$235</formula>
    </cfRule>
    <cfRule type="cellIs" dxfId="2020" priority="500" stopIfTrue="1" operator="equal">
      <formula>A$282</formula>
    </cfRule>
  </conditionalFormatting>
  <conditionalFormatting sqref="A26:D26">
    <cfRule type="cellIs" dxfId="2019" priority="497" stopIfTrue="1" operator="equal">
      <formula>A$236</formula>
    </cfRule>
    <cfRule type="cellIs" dxfId="2018" priority="498" stopIfTrue="1" operator="equal">
      <formula>A$283</formula>
    </cfRule>
  </conditionalFormatting>
  <conditionalFormatting sqref="A27:D27">
    <cfRule type="cellIs" dxfId="2017" priority="495" stopIfTrue="1" operator="equal">
      <formula>A$237</formula>
    </cfRule>
    <cfRule type="cellIs" dxfId="2016" priority="496" stopIfTrue="1" operator="equal">
      <formula>A$284</formula>
    </cfRule>
  </conditionalFormatting>
  <conditionalFormatting sqref="A28:D28">
    <cfRule type="cellIs" dxfId="2015" priority="493" stopIfTrue="1" operator="equal">
      <formula>A$238</formula>
    </cfRule>
    <cfRule type="cellIs" dxfId="2014" priority="494" stopIfTrue="1" operator="equal">
      <formula>A$285</formula>
    </cfRule>
  </conditionalFormatting>
  <conditionalFormatting sqref="A29:D29">
    <cfRule type="cellIs" dxfId="2013" priority="491" stopIfTrue="1" operator="equal">
      <formula>A$239</formula>
    </cfRule>
    <cfRule type="cellIs" dxfId="2012" priority="492" stopIfTrue="1" operator="equal">
      <formula>A$286</formula>
    </cfRule>
  </conditionalFormatting>
  <conditionalFormatting sqref="A30:D30">
    <cfRule type="cellIs" dxfId="2011" priority="489" stopIfTrue="1" operator="equal">
      <formula>A$240</formula>
    </cfRule>
    <cfRule type="cellIs" dxfId="2010" priority="490" stopIfTrue="1" operator="equal">
      <formula>A$287</formula>
    </cfRule>
  </conditionalFormatting>
  <conditionalFormatting sqref="A31:D31">
    <cfRule type="cellIs" dxfId="2009" priority="487" stopIfTrue="1" operator="equal">
      <formula>A$241</formula>
    </cfRule>
    <cfRule type="cellIs" dxfId="2008" priority="488" stopIfTrue="1" operator="equal">
      <formula>A$288</formula>
    </cfRule>
  </conditionalFormatting>
  <conditionalFormatting sqref="A33:D33">
    <cfRule type="cellIs" dxfId="2007" priority="485" stopIfTrue="1" operator="equal">
      <formula>A$243</formula>
    </cfRule>
    <cfRule type="cellIs" dxfId="2006" priority="486" stopIfTrue="1" operator="equal">
      <formula>A$290</formula>
    </cfRule>
  </conditionalFormatting>
  <conditionalFormatting sqref="A11:D11 G11:L11">
    <cfRule type="cellIs" dxfId="2005" priority="483" stopIfTrue="1" operator="equal">
      <formula>A$220</formula>
    </cfRule>
    <cfRule type="cellIs" dxfId="2004" priority="484" stopIfTrue="1" operator="equal">
      <formula>A$267</formula>
    </cfRule>
  </conditionalFormatting>
  <conditionalFormatting sqref="A35:D35">
    <cfRule type="cellIs" dxfId="2003" priority="481" stopIfTrue="1" operator="equal">
      <formula>A$245</formula>
    </cfRule>
    <cfRule type="cellIs" dxfId="2002" priority="482" stopIfTrue="1" operator="equal">
      <formula>A$292</formula>
    </cfRule>
  </conditionalFormatting>
  <conditionalFormatting sqref="A36:D36">
    <cfRule type="cellIs" dxfId="2001" priority="479" stopIfTrue="1" operator="equal">
      <formula>A$247</formula>
    </cfRule>
    <cfRule type="cellIs" dxfId="2000" priority="480" stopIfTrue="1" operator="equal">
      <formula>A$294</formula>
    </cfRule>
  </conditionalFormatting>
  <conditionalFormatting sqref="A37:D37">
    <cfRule type="cellIs" dxfId="1999" priority="477" stopIfTrue="1" operator="equal">
      <formula>A$248</formula>
    </cfRule>
    <cfRule type="cellIs" dxfId="1998" priority="478" stopIfTrue="1" operator="equal">
      <formula>A$295</formula>
    </cfRule>
  </conditionalFormatting>
  <conditionalFormatting sqref="A38:D38 G38:L38 G40:L40">
    <cfRule type="cellIs" dxfId="1997" priority="475" stopIfTrue="1" operator="equal">
      <formula>A$249</formula>
    </cfRule>
    <cfRule type="cellIs" dxfId="1996" priority="476" stopIfTrue="1" operator="equal">
      <formula>A$296</formula>
    </cfRule>
  </conditionalFormatting>
  <conditionalFormatting sqref="A39:D39">
    <cfRule type="cellIs" dxfId="1995" priority="473" stopIfTrue="1" operator="equal">
      <formula>A$250</formula>
    </cfRule>
    <cfRule type="cellIs" dxfId="1994" priority="474" stopIfTrue="1" operator="equal">
      <formula>A$297</formula>
    </cfRule>
  </conditionalFormatting>
  <conditionalFormatting sqref="A40:D40">
    <cfRule type="cellIs" dxfId="1993" priority="471" stopIfTrue="1" operator="equal">
      <formula>A$251</formula>
    </cfRule>
    <cfRule type="cellIs" dxfId="1992" priority="472" stopIfTrue="1" operator="equal">
      <formula>A$298</formula>
    </cfRule>
  </conditionalFormatting>
  <conditionalFormatting sqref="A41:D41">
    <cfRule type="cellIs" dxfId="1991" priority="469" stopIfTrue="1" operator="equal">
      <formula>A$252</formula>
    </cfRule>
    <cfRule type="cellIs" dxfId="1990" priority="470" stopIfTrue="1" operator="equal">
      <formula>A$299</formula>
    </cfRule>
  </conditionalFormatting>
  <conditionalFormatting sqref="A42:D42">
    <cfRule type="cellIs" dxfId="1989" priority="467" stopIfTrue="1" operator="equal">
      <formula>A$253</formula>
    </cfRule>
    <cfRule type="cellIs" dxfId="1988" priority="468" stopIfTrue="1" operator="equal">
      <formula>A$300</formula>
    </cfRule>
  </conditionalFormatting>
  <conditionalFormatting sqref="A43:D43">
    <cfRule type="cellIs" dxfId="1987" priority="465" stopIfTrue="1" operator="equal">
      <formula>A$254</formula>
    </cfRule>
    <cfRule type="cellIs" dxfId="1986" priority="466" stopIfTrue="1" operator="equal">
      <formula>A$301</formula>
    </cfRule>
  </conditionalFormatting>
  <conditionalFormatting sqref="A44:D44">
    <cfRule type="cellIs" dxfId="1985" priority="463" stopIfTrue="1" operator="equal">
      <formula>A$255</formula>
    </cfRule>
    <cfRule type="cellIs" dxfId="1984" priority="464" stopIfTrue="1" operator="equal">
      <formula>A$302</formula>
    </cfRule>
  </conditionalFormatting>
  <conditionalFormatting sqref="A45:D45">
    <cfRule type="cellIs" dxfId="1983" priority="461" stopIfTrue="1" operator="equal">
      <formula>A$256</formula>
    </cfRule>
    <cfRule type="cellIs" dxfId="1982" priority="462" stopIfTrue="1" operator="equal">
      <formula>A$303</formula>
    </cfRule>
  </conditionalFormatting>
  <conditionalFormatting sqref="A46:D46">
    <cfRule type="cellIs" dxfId="1981" priority="459" stopIfTrue="1" operator="equal">
      <formula>A$257</formula>
    </cfRule>
    <cfRule type="cellIs" dxfId="1980" priority="460" stopIfTrue="1" operator="equal">
      <formula>A$304</formula>
    </cfRule>
  </conditionalFormatting>
  <conditionalFormatting sqref="A47:D47">
    <cfRule type="cellIs" dxfId="1979" priority="457" stopIfTrue="1" operator="equal">
      <formula>A$258</formula>
    </cfRule>
    <cfRule type="cellIs" dxfId="1978" priority="458" stopIfTrue="1" operator="equal">
      <formula>A$305</formula>
    </cfRule>
  </conditionalFormatting>
  <conditionalFormatting sqref="A48:D48">
    <cfRule type="cellIs" dxfId="1977" priority="455" stopIfTrue="1" operator="equal">
      <formula>A$259</formula>
    </cfRule>
    <cfRule type="cellIs" dxfId="1976" priority="456" stopIfTrue="1" operator="equal">
      <formula>A$306</formula>
    </cfRule>
  </conditionalFormatting>
  <conditionalFormatting sqref="A49:D49">
    <cfRule type="cellIs" dxfId="1975" priority="453" stopIfTrue="1" operator="equal">
      <formula>A$260</formula>
    </cfRule>
    <cfRule type="cellIs" dxfId="1974" priority="454" stopIfTrue="1" operator="equal">
      <formula>A$307</formula>
    </cfRule>
  </conditionalFormatting>
  <conditionalFormatting sqref="A50:D50">
    <cfRule type="cellIs" dxfId="1973" priority="451" stopIfTrue="1" operator="equal">
      <formula>A$261</formula>
    </cfRule>
    <cfRule type="cellIs" dxfId="1972" priority="452" stopIfTrue="1" operator="equal">
      <formula>A$308</formula>
    </cfRule>
  </conditionalFormatting>
  <conditionalFormatting sqref="A51:D51">
    <cfRule type="cellIs" dxfId="1971" priority="449" stopIfTrue="1" operator="equal">
      <formula>A$262</formula>
    </cfRule>
    <cfRule type="cellIs" dxfId="1970" priority="450" stopIfTrue="1" operator="equal">
      <formula>A$309</formula>
    </cfRule>
  </conditionalFormatting>
  <conditionalFormatting sqref="A52:D52">
    <cfRule type="cellIs" dxfId="1969" priority="447" stopIfTrue="1" operator="equal">
      <formula>A$263</formula>
    </cfRule>
    <cfRule type="cellIs" dxfId="1968" priority="448" stopIfTrue="1" operator="equal">
      <formula>A$310</formula>
    </cfRule>
  </conditionalFormatting>
  <conditionalFormatting sqref="A53:D53">
    <cfRule type="cellIs" dxfId="1967" priority="445" stopIfTrue="1" operator="equal">
      <formula>A$264</formula>
    </cfRule>
    <cfRule type="cellIs" dxfId="1966" priority="446" stopIfTrue="1" operator="equal">
      <formula>A$311</formula>
    </cfRule>
  </conditionalFormatting>
  <conditionalFormatting sqref="A54:D54">
    <cfRule type="cellIs" dxfId="1965" priority="443" stopIfTrue="1" operator="equal">
      <formula>A$265</formula>
    </cfRule>
    <cfRule type="cellIs" dxfId="1964" priority="444" stopIfTrue="1" operator="equal">
      <formula>A$312</formula>
    </cfRule>
  </conditionalFormatting>
  <conditionalFormatting sqref="A10">
    <cfRule type="cellIs" dxfId="1963" priority="441" stopIfTrue="1" operator="equal">
      <formula>A$219</formula>
    </cfRule>
    <cfRule type="cellIs" dxfId="1962" priority="442" stopIfTrue="1" operator="equal">
      <formula>A$266</formula>
    </cfRule>
  </conditionalFormatting>
  <conditionalFormatting sqref="A12:D12">
    <cfRule type="cellIs" dxfId="1961" priority="439" stopIfTrue="1" operator="equal">
      <formula>A$221</formula>
    </cfRule>
    <cfRule type="cellIs" dxfId="1960" priority="440" stopIfTrue="1" operator="equal">
      <formula>A$268</formula>
    </cfRule>
  </conditionalFormatting>
  <conditionalFormatting sqref="A13:D13">
    <cfRule type="cellIs" dxfId="1959" priority="437" stopIfTrue="1" operator="equal">
      <formula>A$223</formula>
    </cfRule>
    <cfRule type="cellIs" dxfId="1958" priority="438" stopIfTrue="1" operator="equal">
      <formula>A$270</formula>
    </cfRule>
  </conditionalFormatting>
  <conditionalFormatting sqref="A14:D14">
    <cfRule type="cellIs" dxfId="1957" priority="435" stopIfTrue="1" operator="equal">
      <formula>A$224</formula>
    </cfRule>
    <cfRule type="cellIs" dxfId="1956" priority="436" stopIfTrue="1" operator="equal">
      <formula>A$271</formula>
    </cfRule>
  </conditionalFormatting>
  <conditionalFormatting sqref="A15:D15">
    <cfRule type="cellIs" dxfId="1955" priority="433" stopIfTrue="1" operator="equal">
      <formula>A$225</formula>
    </cfRule>
    <cfRule type="cellIs" dxfId="1954" priority="434" stopIfTrue="1" operator="equal">
      <formula>A$272</formula>
    </cfRule>
  </conditionalFormatting>
  <conditionalFormatting sqref="A16:D16">
    <cfRule type="cellIs" dxfId="1953" priority="431" stopIfTrue="1" operator="equal">
      <formula>A$226</formula>
    </cfRule>
    <cfRule type="cellIs" dxfId="1952" priority="432" stopIfTrue="1" operator="equal">
      <formula>A$273</formula>
    </cfRule>
  </conditionalFormatting>
  <conditionalFormatting sqref="A17:D17">
    <cfRule type="cellIs" dxfId="1951" priority="429" stopIfTrue="1" operator="equal">
      <formula>A$227</formula>
    </cfRule>
    <cfRule type="cellIs" dxfId="1950" priority="430" stopIfTrue="1" operator="equal">
      <formula>A$274</formula>
    </cfRule>
  </conditionalFormatting>
  <conditionalFormatting sqref="A18:D18">
    <cfRule type="cellIs" dxfId="1949" priority="427" stopIfTrue="1" operator="equal">
      <formula>A$228</formula>
    </cfRule>
    <cfRule type="cellIs" dxfId="1948" priority="428" stopIfTrue="1" operator="equal">
      <formula>A$275</formula>
    </cfRule>
  </conditionalFormatting>
  <conditionalFormatting sqref="A19:D19">
    <cfRule type="cellIs" dxfId="1947" priority="425" stopIfTrue="1" operator="equal">
      <formula>A$229</formula>
    </cfRule>
    <cfRule type="cellIs" dxfId="1946" priority="426" stopIfTrue="1" operator="equal">
      <formula>A$276</formula>
    </cfRule>
  </conditionalFormatting>
  <conditionalFormatting sqref="A20:D20">
    <cfRule type="cellIs" dxfId="1945" priority="423" stopIfTrue="1" operator="equal">
      <formula>A$230</formula>
    </cfRule>
    <cfRule type="cellIs" dxfId="1944" priority="424" stopIfTrue="1" operator="equal">
      <formula>A$277</formula>
    </cfRule>
  </conditionalFormatting>
  <conditionalFormatting sqref="A21:D21">
    <cfRule type="cellIs" dxfId="1943" priority="421" stopIfTrue="1" operator="equal">
      <formula>A$231</formula>
    </cfRule>
    <cfRule type="cellIs" dxfId="1942" priority="422" stopIfTrue="1" operator="equal">
      <formula>A$278</formula>
    </cfRule>
  </conditionalFormatting>
  <conditionalFormatting sqref="A22:D22">
    <cfRule type="cellIs" dxfId="1941" priority="419" stopIfTrue="1" operator="equal">
      <formula>A$232</formula>
    </cfRule>
    <cfRule type="cellIs" dxfId="1940" priority="420" stopIfTrue="1" operator="equal">
      <formula>A$279</formula>
    </cfRule>
  </conditionalFormatting>
  <conditionalFormatting sqref="A23:D23">
    <cfRule type="cellIs" dxfId="1939" priority="417" stopIfTrue="1" operator="equal">
      <formula>A$233</formula>
    </cfRule>
    <cfRule type="cellIs" dxfId="1938" priority="418" stopIfTrue="1" operator="equal">
      <formula>A$280</formula>
    </cfRule>
  </conditionalFormatting>
  <conditionalFormatting sqref="A24:D24">
    <cfRule type="cellIs" dxfId="1937" priority="415" stopIfTrue="1" operator="equal">
      <formula>A$234</formula>
    </cfRule>
    <cfRule type="cellIs" dxfId="1936" priority="416" stopIfTrue="1" operator="equal">
      <formula>A$281</formula>
    </cfRule>
  </conditionalFormatting>
  <conditionalFormatting sqref="A25:D25">
    <cfRule type="cellIs" dxfId="1935" priority="413" stopIfTrue="1" operator="equal">
      <formula>A$235</formula>
    </cfRule>
    <cfRule type="cellIs" dxfId="1934" priority="414" stopIfTrue="1" operator="equal">
      <formula>A$282</formula>
    </cfRule>
  </conditionalFormatting>
  <conditionalFormatting sqref="A26:D26">
    <cfRule type="cellIs" dxfId="1933" priority="411" stopIfTrue="1" operator="equal">
      <formula>A$236</formula>
    </cfRule>
    <cfRule type="cellIs" dxfId="1932" priority="412" stopIfTrue="1" operator="equal">
      <formula>A$283</formula>
    </cfRule>
  </conditionalFormatting>
  <conditionalFormatting sqref="A27:D27">
    <cfRule type="cellIs" dxfId="1931" priority="409" stopIfTrue="1" operator="equal">
      <formula>A$237</formula>
    </cfRule>
    <cfRule type="cellIs" dxfId="1930" priority="410" stopIfTrue="1" operator="equal">
      <formula>A$284</formula>
    </cfRule>
  </conditionalFormatting>
  <conditionalFormatting sqref="A28:D28">
    <cfRule type="cellIs" dxfId="1929" priority="407" stopIfTrue="1" operator="equal">
      <formula>A$238</formula>
    </cfRule>
    <cfRule type="cellIs" dxfId="1928" priority="408" stopIfTrue="1" operator="equal">
      <formula>A$285</formula>
    </cfRule>
  </conditionalFormatting>
  <conditionalFormatting sqref="A29:D29">
    <cfRule type="cellIs" dxfId="1927" priority="405" stopIfTrue="1" operator="equal">
      <formula>A$239</formula>
    </cfRule>
    <cfRule type="cellIs" dxfId="1926" priority="406" stopIfTrue="1" operator="equal">
      <formula>A$286</formula>
    </cfRule>
  </conditionalFormatting>
  <conditionalFormatting sqref="A30:D30">
    <cfRule type="cellIs" dxfId="1925" priority="403" stopIfTrue="1" operator="equal">
      <formula>A$240</formula>
    </cfRule>
    <cfRule type="cellIs" dxfId="1924" priority="404" stopIfTrue="1" operator="equal">
      <formula>A$287</formula>
    </cfRule>
  </conditionalFormatting>
  <conditionalFormatting sqref="A31:D31">
    <cfRule type="cellIs" dxfId="1923" priority="401" stopIfTrue="1" operator="equal">
      <formula>A$241</formula>
    </cfRule>
    <cfRule type="cellIs" dxfId="1922" priority="402" stopIfTrue="1" operator="equal">
      <formula>A$288</formula>
    </cfRule>
  </conditionalFormatting>
  <conditionalFormatting sqref="A33:D33">
    <cfRule type="cellIs" dxfId="1921" priority="399" stopIfTrue="1" operator="equal">
      <formula>A$243</formula>
    </cfRule>
    <cfRule type="cellIs" dxfId="1920" priority="400" stopIfTrue="1" operator="equal">
      <formula>A$290</formula>
    </cfRule>
  </conditionalFormatting>
  <conditionalFormatting sqref="A11:D11">
    <cfRule type="cellIs" dxfId="1919" priority="397" stopIfTrue="1" operator="equal">
      <formula>A$220</formula>
    </cfRule>
    <cfRule type="cellIs" dxfId="1918" priority="398" stopIfTrue="1" operator="equal">
      <formula>A$267</formula>
    </cfRule>
  </conditionalFormatting>
  <conditionalFormatting sqref="A35:D35">
    <cfRule type="cellIs" dxfId="1917" priority="395" stopIfTrue="1" operator="equal">
      <formula>A$245</formula>
    </cfRule>
    <cfRule type="cellIs" dxfId="1916" priority="396" stopIfTrue="1" operator="equal">
      <formula>A$292</formula>
    </cfRule>
  </conditionalFormatting>
  <conditionalFormatting sqref="A36:D36">
    <cfRule type="cellIs" dxfId="1915" priority="393" stopIfTrue="1" operator="equal">
      <formula>A$247</formula>
    </cfRule>
    <cfRule type="cellIs" dxfId="1914" priority="394" stopIfTrue="1" operator="equal">
      <formula>A$294</formula>
    </cfRule>
  </conditionalFormatting>
  <conditionalFormatting sqref="A37:D37">
    <cfRule type="cellIs" dxfId="1913" priority="391" stopIfTrue="1" operator="equal">
      <formula>A$248</formula>
    </cfRule>
    <cfRule type="cellIs" dxfId="1912" priority="392" stopIfTrue="1" operator="equal">
      <formula>A$295</formula>
    </cfRule>
  </conditionalFormatting>
  <conditionalFormatting sqref="A38:D38">
    <cfRule type="cellIs" dxfId="1911" priority="389" stopIfTrue="1" operator="equal">
      <formula>A$249</formula>
    </cfRule>
    <cfRule type="cellIs" dxfId="1910" priority="390" stopIfTrue="1" operator="equal">
      <formula>A$296</formula>
    </cfRule>
  </conditionalFormatting>
  <conditionalFormatting sqref="A39:D39">
    <cfRule type="cellIs" dxfId="1909" priority="387" stopIfTrue="1" operator="equal">
      <formula>A$250</formula>
    </cfRule>
    <cfRule type="cellIs" dxfId="1908" priority="388" stopIfTrue="1" operator="equal">
      <formula>A$297</formula>
    </cfRule>
  </conditionalFormatting>
  <conditionalFormatting sqref="A40:D40">
    <cfRule type="cellIs" dxfId="1907" priority="385" stopIfTrue="1" operator="equal">
      <formula>A$251</formula>
    </cfRule>
    <cfRule type="cellIs" dxfId="1906" priority="386" stopIfTrue="1" operator="equal">
      <formula>A$298</formula>
    </cfRule>
  </conditionalFormatting>
  <conditionalFormatting sqref="A41:D41">
    <cfRule type="cellIs" dxfId="1905" priority="383" stopIfTrue="1" operator="equal">
      <formula>A$252</formula>
    </cfRule>
    <cfRule type="cellIs" dxfId="1904" priority="384" stopIfTrue="1" operator="equal">
      <formula>A$299</formula>
    </cfRule>
  </conditionalFormatting>
  <conditionalFormatting sqref="A42:D42">
    <cfRule type="cellIs" dxfId="1903" priority="381" stopIfTrue="1" operator="equal">
      <formula>A$253</formula>
    </cfRule>
    <cfRule type="cellIs" dxfId="1902" priority="382" stopIfTrue="1" operator="equal">
      <formula>A$300</formula>
    </cfRule>
  </conditionalFormatting>
  <conditionalFormatting sqref="A43:D43">
    <cfRule type="cellIs" dxfId="1901" priority="379" stopIfTrue="1" operator="equal">
      <formula>A$254</formula>
    </cfRule>
    <cfRule type="cellIs" dxfId="1900" priority="380" stopIfTrue="1" operator="equal">
      <formula>A$301</formula>
    </cfRule>
  </conditionalFormatting>
  <conditionalFormatting sqref="A44:D44">
    <cfRule type="cellIs" dxfId="1899" priority="377" stopIfTrue="1" operator="equal">
      <formula>A$255</formula>
    </cfRule>
    <cfRule type="cellIs" dxfId="1898" priority="378" stopIfTrue="1" operator="equal">
      <formula>A$302</formula>
    </cfRule>
  </conditionalFormatting>
  <conditionalFormatting sqref="A45:D45">
    <cfRule type="cellIs" dxfId="1897" priority="375" stopIfTrue="1" operator="equal">
      <formula>A$256</formula>
    </cfRule>
    <cfRule type="cellIs" dxfId="1896" priority="376" stopIfTrue="1" operator="equal">
      <formula>A$303</formula>
    </cfRule>
  </conditionalFormatting>
  <conditionalFormatting sqref="A46:D46">
    <cfRule type="cellIs" dxfId="1895" priority="373" stopIfTrue="1" operator="equal">
      <formula>A$257</formula>
    </cfRule>
    <cfRule type="cellIs" dxfId="1894" priority="374" stopIfTrue="1" operator="equal">
      <formula>A$304</formula>
    </cfRule>
  </conditionalFormatting>
  <conditionalFormatting sqref="A47:D47">
    <cfRule type="cellIs" dxfId="1893" priority="371" stopIfTrue="1" operator="equal">
      <formula>A$258</formula>
    </cfRule>
    <cfRule type="cellIs" dxfId="1892" priority="372" stopIfTrue="1" operator="equal">
      <formula>A$305</formula>
    </cfRule>
  </conditionalFormatting>
  <conditionalFormatting sqref="A48:D48">
    <cfRule type="cellIs" dxfId="1891" priority="369" stopIfTrue="1" operator="equal">
      <formula>A$259</formula>
    </cfRule>
    <cfRule type="cellIs" dxfId="1890" priority="370" stopIfTrue="1" operator="equal">
      <formula>A$306</formula>
    </cfRule>
  </conditionalFormatting>
  <conditionalFormatting sqref="A49:D49">
    <cfRule type="cellIs" dxfId="1889" priority="367" stopIfTrue="1" operator="equal">
      <formula>A$260</formula>
    </cfRule>
    <cfRule type="cellIs" dxfId="1888" priority="368" stopIfTrue="1" operator="equal">
      <formula>A$307</formula>
    </cfRule>
  </conditionalFormatting>
  <conditionalFormatting sqref="A50:D50">
    <cfRule type="cellIs" dxfId="1887" priority="365" stopIfTrue="1" operator="equal">
      <formula>A$261</formula>
    </cfRule>
    <cfRule type="cellIs" dxfId="1886" priority="366" stopIfTrue="1" operator="equal">
      <formula>A$308</formula>
    </cfRule>
  </conditionalFormatting>
  <conditionalFormatting sqref="A51:D51">
    <cfRule type="cellIs" dxfId="1885" priority="363" stopIfTrue="1" operator="equal">
      <formula>A$262</formula>
    </cfRule>
    <cfRule type="cellIs" dxfId="1884" priority="364" stopIfTrue="1" operator="equal">
      <formula>A$309</formula>
    </cfRule>
  </conditionalFormatting>
  <conditionalFormatting sqref="A52:D52">
    <cfRule type="cellIs" dxfId="1883" priority="361" stopIfTrue="1" operator="equal">
      <formula>A$263</formula>
    </cfRule>
    <cfRule type="cellIs" dxfId="1882" priority="362" stopIfTrue="1" operator="equal">
      <formula>A$310</formula>
    </cfRule>
  </conditionalFormatting>
  <conditionalFormatting sqref="A53:D53">
    <cfRule type="cellIs" dxfId="1881" priority="359" stopIfTrue="1" operator="equal">
      <formula>A$264</formula>
    </cfRule>
    <cfRule type="cellIs" dxfId="1880" priority="360" stopIfTrue="1" operator="equal">
      <formula>A$311</formula>
    </cfRule>
  </conditionalFormatting>
  <conditionalFormatting sqref="A54:D54">
    <cfRule type="cellIs" dxfId="1879" priority="357" stopIfTrue="1" operator="equal">
      <formula>A$265</formula>
    </cfRule>
    <cfRule type="cellIs" dxfId="1878" priority="358" stopIfTrue="1" operator="equal">
      <formula>A$312</formula>
    </cfRule>
  </conditionalFormatting>
  <conditionalFormatting sqref="L33">
    <cfRule type="cellIs" dxfId="1877" priority="355" stopIfTrue="1" operator="equal">
      <formula>L$243</formula>
    </cfRule>
    <cfRule type="cellIs" dxfId="1876" priority="356" stopIfTrue="1" operator="equal">
      <formula>L$290</formula>
    </cfRule>
  </conditionalFormatting>
  <conditionalFormatting sqref="L35">
    <cfRule type="cellIs" dxfId="1875" priority="353" stopIfTrue="1" operator="equal">
      <formula>L$245</formula>
    </cfRule>
    <cfRule type="cellIs" dxfId="1874" priority="354" stopIfTrue="1" operator="equal">
      <formula>L$292</formula>
    </cfRule>
  </conditionalFormatting>
  <conditionalFormatting sqref="L36">
    <cfRule type="cellIs" dxfId="1873" priority="351" stopIfTrue="1" operator="equal">
      <formula>L$247</formula>
    </cfRule>
    <cfRule type="cellIs" dxfId="1872" priority="352" stopIfTrue="1" operator="equal">
      <formula>L$294</formula>
    </cfRule>
  </conditionalFormatting>
  <conditionalFormatting sqref="L37">
    <cfRule type="cellIs" dxfId="1871" priority="349" stopIfTrue="1" operator="equal">
      <formula>L$248</formula>
    </cfRule>
    <cfRule type="cellIs" dxfId="1870" priority="350" stopIfTrue="1" operator="equal">
      <formula>L$295</formula>
    </cfRule>
  </conditionalFormatting>
  <conditionalFormatting sqref="L38">
    <cfRule type="cellIs" dxfId="1869" priority="347" stopIfTrue="1" operator="equal">
      <formula>L$249</formula>
    </cfRule>
    <cfRule type="cellIs" dxfId="1868" priority="348" stopIfTrue="1" operator="equal">
      <formula>L$296</formula>
    </cfRule>
  </conditionalFormatting>
  <conditionalFormatting sqref="L39">
    <cfRule type="cellIs" dxfId="1867" priority="345" stopIfTrue="1" operator="equal">
      <formula>L$250</formula>
    </cfRule>
    <cfRule type="cellIs" dxfId="1866" priority="346" stopIfTrue="1" operator="equal">
      <formula>L$297</formula>
    </cfRule>
  </conditionalFormatting>
  <conditionalFormatting sqref="L40">
    <cfRule type="cellIs" dxfId="1865" priority="343" stopIfTrue="1" operator="equal">
      <formula>L$251</formula>
    </cfRule>
    <cfRule type="cellIs" dxfId="1864" priority="344" stopIfTrue="1" operator="equal">
      <formula>L$298</formula>
    </cfRule>
  </conditionalFormatting>
  <conditionalFormatting sqref="L41">
    <cfRule type="cellIs" dxfId="1863" priority="341" stopIfTrue="1" operator="equal">
      <formula>L$252</formula>
    </cfRule>
    <cfRule type="cellIs" dxfId="1862" priority="342" stopIfTrue="1" operator="equal">
      <formula>L$299</formula>
    </cfRule>
  </conditionalFormatting>
  <conditionalFormatting sqref="L42">
    <cfRule type="cellIs" dxfId="1861" priority="339" stopIfTrue="1" operator="equal">
      <formula>L$253</formula>
    </cfRule>
    <cfRule type="cellIs" dxfId="1860" priority="340" stopIfTrue="1" operator="equal">
      <formula>L$300</formula>
    </cfRule>
  </conditionalFormatting>
  <conditionalFormatting sqref="L43">
    <cfRule type="cellIs" dxfId="1859" priority="337" stopIfTrue="1" operator="equal">
      <formula>L$254</formula>
    </cfRule>
    <cfRule type="cellIs" dxfId="1858" priority="338" stopIfTrue="1" operator="equal">
      <formula>L$301</formula>
    </cfRule>
  </conditionalFormatting>
  <conditionalFormatting sqref="L44">
    <cfRule type="cellIs" dxfId="1857" priority="335" stopIfTrue="1" operator="equal">
      <formula>L$255</formula>
    </cfRule>
    <cfRule type="cellIs" dxfId="1856" priority="336" stopIfTrue="1" operator="equal">
      <formula>L$302</formula>
    </cfRule>
  </conditionalFormatting>
  <conditionalFormatting sqref="L45">
    <cfRule type="cellIs" dxfId="1855" priority="333" stopIfTrue="1" operator="equal">
      <formula>L$256</formula>
    </cfRule>
    <cfRule type="cellIs" dxfId="1854" priority="334" stopIfTrue="1" operator="equal">
      <formula>L$303</formula>
    </cfRule>
  </conditionalFormatting>
  <conditionalFormatting sqref="L46">
    <cfRule type="cellIs" dxfId="1853" priority="331" stopIfTrue="1" operator="equal">
      <formula>L$257</formula>
    </cfRule>
    <cfRule type="cellIs" dxfId="1852" priority="332" stopIfTrue="1" operator="equal">
      <formula>L$304</formula>
    </cfRule>
  </conditionalFormatting>
  <conditionalFormatting sqref="L47">
    <cfRule type="cellIs" dxfId="1851" priority="329" stopIfTrue="1" operator="equal">
      <formula>L$258</formula>
    </cfRule>
    <cfRule type="cellIs" dxfId="1850" priority="330" stopIfTrue="1" operator="equal">
      <formula>L$305</formula>
    </cfRule>
  </conditionalFormatting>
  <conditionalFormatting sqref="L48">
    <cfRule type="cellIs" dxfId="1849" priority="327" stopIfTrue="1" operator="equal">
      <formula>L$259</formula>
    </cfRule>
    <cfRule type="cellIs" dxfId="1848" priority="328" stopIfTrue="1" operator="equal">
      <formula>L$306</formula>
    </cfRule>
  </conditionalFormatting>
  <conditionalFormatting sqref="L49">
    <cfRule type="cellIs" dxfId="1847" priority="325" stopIfTrue="1" operator="equal">
      <formula>L$260</formula>
    </cfRule>
    <cfRule type="cellIs" dxfId="1846" priority="326" stopIfTrue="1" operator="equal">
      <formula>L$307</formula>
    </cfRule>
  </conditionalFormatting>
  <conditionalFormatting sqref="L50">
    <cfRule type="cellIs" dxfId="1845" priority="323" stopIfTrue="1" operator="equal">
      <formula>L$261</formula>
    </cfRule>
    <cfRule type="cellIs" dxfId="1844" priority="324" stopIfTrue="1" operator="equal">
      <formula>L$308</formula>
    </cfRule>
  </conditionalFormatting>
  <conditionalFormatting sqref="L51">
    <cfRule type="cellIs" dxfId="1843" priority="321" stopIfTrue="1" operator="equal">
      <formula>L$262</formula>
    </cfRule>
    <cfRule type="cellIs" dxfId="1842" priority="322" stopIfTrue="1" operator="equal">
      <formula>L$309</formula>
    </cfRule>
  </conditionalFormatting>
  <conditionalFormatting sqref="L52">
    <cfRule type="cellIs" dxfId="1841" priority="319" stopIfTrue="1" operator="equal">
      <formula>L$263</formula>
    </cfRule>
    <cfRule type="cellIs" dxfId="1840" priority="320" stopIfTrue="1" operator="equal">
      <formula>L$310</formula>
    </cfRule>
  </conditionalFormatting>
  <conditionalFormatting sqref="L53">
    <cfRule type="cellIs" dxfId="1839" priority="317" stopIfTrue="1" operator="equal">
      <formula>L$264</formula>
    </cfRule>
    <cfRule type="cellIs" dxfId="1838" priority="318" stopIfTrue="1" operator="equal">
      <formula>L$311</formula>
    </cfRule>
  </conditionalFormatting>
  <conditionalFormatting sqref="L54">
    <cfRule type="cellIs" dxfId="1837" priority="315" stopIfTrue="1" operator="equal">
      <formula>L$265</formula>
    </cfRule>
    <cfRule type="cellIs" dxfId="1836" priority="316" stopIfTrue="1" operator="equal">
      <formula>L$312</formula>
    </cfRule>
  </conditionalFormatting>
  <conditionalFormatting sqref="A12:D12">
    <cfRule type="cellIs" dxfId="1835" priority="313" stopIfTrue="1" operator="equal">
      <formula>A$219</formula>
    </cfRule>
    <cfRule type="cellIs" dxfId="1834" priority="314" stopIfTrue="1" operator="equal">
      <formula>A$266</formula>
    </cfRule>
  </conditionalFormatting>
  <conditionalFormatting sqref="A13:D13">
    <cfRule type="cellIs" dxfId="1833" priority="311" stopIfTrue="1" operator="equal">
      <formula>A$221</formula>
    </cfRule>
    <cfRule type="cellIs" dxfId="1832" priority="312" stopIfTrue="1" operator="equal">
      <formula>A$268</formula>
    </cfRule>
  </conditionalFormatting>
  <conditionalFormatting sqref="A14:D14">
    <cfRule type="cellIs" dxfId="1831" priority="309" stopIfTrue="1" operator="equal">
      <formula>A$222</formula>
    </cfRule>
    <cfRule type="cellIs" dxfId="1830" priority="310" stopIfTrue="1" operator="equal">
      <formula>A$269</formula>
    </cfRule>
  </conditionalFormatting>
  <conditionalFormatting sqref="A15:D15">
    <cfRule type="cellIs" dxfId="1829" priority="307" stopIfTrue="1" operator="equal">
      <formula>A$223</formula>
    </cfRule>
    <cfRule type="cellIs" dxfId="1828" priority="308" stopIfTrue="1" operator="equal">
      <formula>A$270</formula>
    </cfRule>
  </conditionalFormatting>
  <conditionalFormatting sqref="A16:D16">
    <cfRule type="cellIs" dxfId="1827" priority="305" stopIfTrue="1" operator="equal">
      <formula>A$224</formula>
    </cfRule>
    <cfRule type="cellIs" dxfId="1826" priority="306" stopIfTrue="1" operator="equal">
      <formula>A$271</formula>
    </cfRule>
  </conditionalFormatting>
  <conditionalFormatting sqref="A17:D17">
    <cfRule type="cellIs" dxfId="1825" priority="303" stopIfTrue="1" operator="equal">
      <formula>A$225</formula>
    </cfRule>
    <cfRule type="cellIs" dxfId="1824" priority="304" stopIfTrue="1" operator="equal">
      <formula>A$272</formula>
    </cfRule>
  </conditionalFormatting>
  <conditionalFormatting sqref="A18:D18">
    <cfRule type="cellIs" dxfId="1823" priority="301" stopIfTrue="1" operator="equal">
      <formula>A$226</formula>
    </cfRule>
    <cfRule type="cellIs" dxfId="1822" priority="302" stopIfTrue="1" operator="equal">
      <formula>A$273</formula>
    </cfRule>
  </conditionalFormatting>
  <conditionalFormatting sqref="A19:D19">
    <cfRule type="cellIs" dxfId="1821" priority="299" stopIfTrue="1" operator="equal">
      <formula>A$227</formula>
    </cfRule>
    <cfRule type="cellIs" dxfId="1820" priority="300" stopIfTrue="1" operator="equal">
      <formula>A$274</formula>
    </cfRule>
  </conditionalFormatting>
  <conditionalFormatting sqref="A20:D20">
    <cfRule type="cellIs" dxfId="1819" priority="297" stopIfTrue="1" operator="equal">
      <formula>A$228</formula>
    </cfRule>
    <cfRule type="cellIs" dxfId="1818" priority="298" stopIfTrue="1" operator="equal">
      <formula>A$275</formula>
    </cfRule>
  </conditionalFormatting>
  <conditionalFormatting sqref="A21:D21">
    <cfRule type="cellIs" dxfId="1817" priority="295" stopIfTrue="1" operator="equal">
      <formula>A$229</formula>
    </cfRule>
    <cfRule type="cellIs" dxfId="1816" priority="296" stopIfTrue="1" operator="equal">
      <formula>A$276</formula>
    </cfRule>
  </conditionalFormatting>
  <conditionalFormatting sqref="A22:D22">
    <cfRule type="cellIs" dxfId="1815" priority="293" stopIfTrue="1" operator="equal">
      <formula>A$230</formula>
    </cfRule>
    <cfRule type="cellIs" dxfId="1814" priority="294" stopIfTrue="1" operator="equal">
      <formula>A$277</formula>
    </cfRule>
  </conditionalFormatting>
  <conditionalFormatting sqref="A23:D23">
    <cfRule type="cellIs" dxfId="1813" priority="291" stopIfTrue="1" operator="equal">
      <formula>A$231</formula>
    </cfRule>
    <cfRule type="cellIs" dxfId="1812" priority="292" stopIfTrue="1" operator="equal">
      <formula>A$278</formula>
    </cfRule>
  </conditionalFormatting>
  <conditionalFormatting sqref="A24:D24">
    <cfRule type="cellIs" dxfId="1811" priority="289" stopIfTrue="1" operator="equal">
      <formula>A$232</formula>
    </cfRule>
    <cfRule type="cellIs" dxfId="1810" priority="290" stopIfTrue="1" operator="equal">
      <formula>A$279</formula>
    </cfRule>
  </conditionalFormatting>
  <conditionalFormatting sqref="A25:D25">
    <cfRule type="cellIs" dxfId="1809" priority="287" stopIfTrue="1" operator="equal">
      <formula>A$233</formula>
    </cfRule>
    <cfRule type="cellIs" dxfId="1808" priority="288" stopIfTrue="1" operator="equal">
      <formula>A$280</formula>
    </cfRule>
  </conditionalFormatting>
  <conditionalFormatting sqref="A26:D26">
    <cfRule type="cellIs" dxfId="1807" priority="285" stopIfTrue="1" operator="equal">
      <formula>A$234</formula>
    </cfRule>
    <cfRule type="cellIs" dxfId="1806" priority="286" stopIfTrue="1" operator="equal">
      <formula>A$281</formula>
    </cfRule>
  </conditionalFormatting>
  <conditionalFormatting sqref="A27:D27">
    <cfRule type="cellIs" dxfId="1805" priority="283" stopIfTrue="1" operator="equal">
      <formula>A$235</formula>
    </cfRule>
    <cfRule type="cellIs" dxfId="1804" priority="284" stopIfTrue="1" operator="equal">
      <formula>A$282</formula>
    </cfRule>
  </conditionalFormatting>
  <conditionalFormatting sqref="A28:D28">
    <cfRule type="cellIs" dxfId="1803" priority="281" stopIfTrue="1" operator="equal">
      <formula>A$236</formula>
    </cfRule>
    <cfRule type="cellIs" dxfId="1802" priority="282" stopIfTrue="1" operator="equal">
      <formula>A$283</formula>
    </cfRule>
  </conditionalFormatting>
  <conditionalFormatting sqref="A29:D29">
    <cfRule type="cellIs" dxfId="1801" priority="279" stopIfTrue="1" operator="equal">
      <formula>A$237</formula>
    </cfRule>
    <cfRule type="cellIs" dxfId="1800" priority="280" stopIfTrue="1" operator="equal">
      <formula>A$284</formula>
    </cfRule>
  </conditionalFormatting>
  <conditionalFormatting sqref="A30:D30">
    <cfRule type="cellIs" dxfId="1799" priority="277" stopIfTrue="1" operator="equal">
      <formula>A$238</formula>
    </cfRule>
    <cfRule type="cellIs" dxfId="1798" priority="278" stopIfTrue="1" operator="equal">
      <formula>A$285</formula>
    </cfRule>
  </conditionalFormatting>
  <conditionalFormatting sqref="A31:D31">
    <cfRule type="cellIs" dxfId="1797" priority="275" stopIfTrue="1" operator="equal">
      <formula>A$239</formula>
    </cfRule>
    <cfRule type="cellIs" dxfId="1796" priority="276" stopIfTrue="1" operator="equal">
      <formula>A$286</formula>
    </cfRule>
  </conditionalFormatting>
  <conditionalFormatting sqref="A32:D32">
    <cfRule type="cellIs" dxfId="1795" priority="273" stopIfTrue="1" operator="equal">
      <formula>A$240</formula>
    </cfRule>
    <cfRule type="cellIs" dxfId="1794" priority="274" stopIfTrue="1" operator="equal">
      <formula>A$287</formula>
    </cfRule>
  </conditionalFormatting>
  <conditionalFormatting sqref="A33:D33">
    <cfRule type="cellIs" dxfId="1793" priority="271" stopIfTrue="1" operator="equal">
      <formula>A$241</formula>
    </cfRule>
    <cfRule type="cellIs" dxfId="1792" priority="272" stopIfTrue="1" operator="equal">
      <formula>A$288</formula>
    </cfRule>
  </conditionalFormatting>
  <conditionalFormatting sqref="A35:D35">
    <cfRule type="cellIs" dxfId="1791" priority="269" stopIfTrue="1" operator="equal">
      <formula>A$243</formula>
    </cfRule>
    <cfRule type="cellIs" dxfId="1790" priority="270" stopIfTrue="1" operator="equal">
      <formula>A$290</formula>
    </cfRule>
  </conditionalFormatting>
  <conditionalFormatting sqref="A36:D36">
    <cfRule type="cellIs" dxfId="1789" priority="267" stopIfTrue="1" operator="equal">
      <formula>A$245</formula>
    </cfRule>
    <cfRule type="cellIs" dxfId="1788" priority="268" stopIfTrue="1" operator="equal">
      <formula>A$292</formula>
    </cfRule>
  </conditionalFormatting>
  <conditionalFormatting sqref="A37:D37">
    <cfRule type="cellIs" dxfId="1787" priority="265" stopIfTrue="1" operator="equal">
      <formula>A$246</formula>
    </cfRule>
    <cfRule type="cellIs" dxfId="1786" priority="266" stopIfTrue="1" operator="equal">
      <formula>A$293</formula>
    </cfRule>
  </conditionalFormatting>
  <conditionalFormatting sqref="A38:D38">
    <cfRule type="cellIs" dxfId="1785" priority="263" stopIfTrue="1" operator="equal">
      <formula>A$247</formula>
    </cfRule>
    <cfRule type="cellIs" dxfId="1784" priority="264" stopIfTrue="1" operator="equal">
      <formula>A$294</formula>
    </cfRule>
  </conditionalFormatting>
  <conditionalFormatting sqref="A39:D39">
    <cfRule type="cellIs" dxfId="1783" priority="261" stopIfTrue="1" operator="equal">
      <formula>A$248</formula>
    </cfRule>
    <cfRule type="cellIs" dxfId="1782" priority="262" stopIfTrue="1" operator="equal">
      <formula>A$295</formula>
    </cfRule>
  </conditionalFormatting>
  <conditionalFormatting sqref="A40:D40">
    <cfRule type="cellIs" dxfId="1781" priority="259" stopIfTrue="1" operator="equal">
      <formula>A$249</formula>
    </cfRule>
    <cfRule type="cellIs" dxfId="1780" priority="260" stopIfTrue="1" operator="equal">
      <formula>A$296</formula>
    </cfRule>
  </conditionalFormatting>
  <conditionalFormatting sqref="A41:D41">
    <cfRule type="cellIs" dxfId="1779" priority="257" stopIfTrue="1" operator="equal">
      <formula>A$250</formula>
    </cfRule>
    <cfRule type="cellIs" dxfId="1778" priority="258" stopIfTrue="1" operator="equal">
      <formula>A$297</formula>
    </cfRule>
  </conditionalFormatting>
  <conditionalFormatting sqref="A42:D42">
    <cfRule type="cellIs" dxfId="1777" priority="255" stopIfTrue="1" operator="equal">
      <formula>A$251</formula>
    </cfRule>
    <cfRule type="cellIs" dxfId="1776" priority="256" stopIfTrue="1" operator="equal">
      <formula>A$298</formula>
    </cfRule>
  </conditionalFormatting>
  <conditionalFormatting sqref="A43:D43">
    <cfRule type="cellIs" dxfId="1775" priority="253" stopIfTrue="1" operator="equal">
      <formula>A$252</formula>
    </cfRule>
    <cfRule type="cellIs" dxfId="1774" priority="254" stopIfTrue="1" operator="equal">
      <formula>A$299</formula>
    </cfRule>
  </conditionalFormatting>
  <conditionalFormatting sqref="A44:D44">
    <cfRule type="cellIs" dxfId="1773" priority="251" stopIfTrue="1" operator="equal">
      <formula>A$253</formula>
    </cfRule>
    <cfRule type="cellIs" dxfId="1772" priority="252" stopIfTrue="1" operator="equal">
      <formula>A$300</formula>
    </cfRule>
  </conditionalFormatting>
  <conditionalFormatting sqref="A45:D45">
    <cfRule type="cellIs" dxfId="1771" priority="249" stopIfTrue="1" operator="equal">
      <formula>A$254</formula>
    </cfRule>
    <cfRule type="cellIs" dxfId="1770" priority="250" stopIfTrue="1" operator="equal">
      <formula>A$301</formula>
    </cfRule>
  </conditionalFormatting>
  <conditionalFormatting sqref="A46:D46">
    <cfRule type="cellIs" dxfId="1769" priority="247" stopIfTrue="1" operator="equal">
      <formula>A$255</formula>
    </cfRule>
    <cfRule type="cellIs" dxfId="1768" priority="248" stopIfTrue="1" operator="equal">
      <formula>A$302</formula>
    </cfRule>
  </conditionalFormatting>
  <conditionalFormatting sqref="A47:D47">
    <cfRule type="cellIs" dxfId="1767" priority="245" stopIfTrue="1" operator="equal">
      <formula>A$256</formula>
    </cfRule>
    <cfRule type="cellIs" dxfId="1766" priority="246" stopIfTrue="1" operator="equal">
      <formula>A$303</formula>
    </cfRule>
  </conditionalFormatting>
  <conditionalFormatting sqref="A48:D48">
    <cfRule type="cellIs" dxfId="1765" priority="243" stopIfTrue="1" operator="equal">
      <formula>A$257</formula>
    </cfRule>
    <cfRule type="cellIs" dxfId="1764" priority="244" stopIfTrue="1" operator="equal">
      <formula>A$304</formula>
    </cfRule>
  </conditionalFormatting>
  <conditionalFormatting sqref="A49:D49">
    <cfRule type="cellIs" dxfId="1763" priority="241" stopIfTrue="1" operator="equal">
      <formula>A$258</formula>
    </cfRule>
    <cfRule type="cellIs" dxfId="1762" priority="242" stopIfTrue="1" operator="equal">
      <formula>A$305</formula>
    </cfRule>
  </conditionalFormatting>
  <conditionalFormatting sqref="A50:D50">
    <cfRule type="cellIs" dxfId="1761" priority="239" stopIfTrue="1" operator="equal">
      <formula>A$259</formula>
    </cfRule>
    <cfRule type="cellIs" dxfId="1760" priority="240" stopIfTrue="1" operator="equal">
      <formula>A$306</formula>
    </cfRule>
  </conditionalFormatting>
  <conditionalFormatting sqref="A51:D51">
    <cfRule type="cellIs" dxfId="1759" priority="237" stopIfTrue="1" operator="equal">
      <formula>A$260</formula>
    </cfRule>
    <cfRule type="cellIs" dxfId="1758" priority="238" stopIfTrue="1" operator="equal">
      <formula>A$307</formula>
    </cfRule>
  </conditionalFormatting>
  <conditionalFormatting sqref="A52:D52">
    <cfRule type="cellIs" dxfId="1757" priority="235" stopIfTrue="1" operator="equal">
      <formula>A$261</formula>
    </cfRule>
    <cfRule type="cellIs" dxfId="1756" priority="236" stopIfTrue="1" operator="equal">
      <formula>A$308</formula>
    </cfRule>
  </conditionalFormatting>
  <conditionalFormatting sqref="A53:D53">
    <cfRule type="cellIs" dxfId="1755" priority="233" stopIfTrue="1" operator="equal">
      <formula>A$262</formula>
    </cfRule>
    <cfRule type="cellIs" dxfId="1754" priority="234" stopIfTrue="1" operator="equal">
      <formula>A$309</formula>
    </cfRule>
  </conditionalFormatting>
  <conditionalFormatting sqref="A54:D54">
    <cfRule type="cellIs" dxfId="1753" priority="231" stopIfTrue="1" operator="equal">
      <formula>A$263</formula>
    </cfRule>
    <cfRule type="cellIs" dxfId="1752" priority="232" stopIfTrue="1" operator="equal">
      <formula>A$310</formula>
    </cfRule>
  </conditionalFormatting>
  <conditionalFormatting sqref="A55:D55">
    <cfRule type="cellIs" dxfId="1751" priority="229" stopIfTrue="1" operator="equal">
      <formula>A$264</formula>
    </cfRule>
    <cfRule type="cellIs" dxfId="1750" priority="230" stopIfTrue="1" operator="equal">
      <formula>A$311</formula>
    </cfRule>
  </conditionalFormatting>
  <conditionalFormatting sqref="A56:D56">
    <cfRule type="cellIs" dxfId="1749" priority="227" stopIfTrue="1" operator="equal">
      <formula>A$265</formula>
    </cfRule>
    <cfRule type="cellIs" dxfId="1748" priority="228" stopIfTrue="1" operator="equal">
      <formula>A$312</formula>
    </cfRule>
  </conditionalFormatting>
  <conditionalFormatting sqref="A12:D12">
    <cfRule type="cellIs" dxfId="1747" priority="225" stopIfTrue="1" operator="equal">
      <formula>A$219</formula>
    </cfRule>
    <cfRule type="cellIs" dxfId="1746" priority="226" stopIfTrue="1" operator="equal">
      <formula>A$266</formula>
    </cfRule>
  </conditionalFormatting>
  <conditionalFormatting sqref="A13:D13">
    <cfRule type="cellIs" dxfId="1745" priority="223" stopIfTrue="1" operator="equal">
      <formula>A$221</formula>
    </cfRule>
    <cfRule type="cellIs" dxfId="1744" priority="224" stopIfTrue="1" operator="equal">
      <formula>A$268</formula>
    </cfRule>
  </conditionalFormatting>
  <conditionalFormatting sqref="A14:D14">
    <cfRule type="cellIs" dxfId="1743" priority="221" stopIfTrue="1" operator="equal">
      <formula>A$222</formula>
    </cfRule>
    <cfRule type="cellIs" dxfId="1742" priority="222" stopIfTrue="1" operator="equal">
      <formula>A$269</formula>
    </cfRule>
  </conditionalFormatting>
  <conditionalFormatting sqref="A15:D15">
    <cfRule type="cellIs" dxfId="1741" priority="219" stopIfTrue="1" operator="equal">
      <formula>A$223</formula>
    </cfRule>
    <cfRule type="cellIs" dxfId="1740" priority="220" stopIfTrue="1" operator="equal">
      <formula>A$270</formula>
    </cfRule>
  </conditionalFormatting>
  <conditionalFormatting sqref="A16:D16">
    <cfRule type="cellIs" dxfId="1739" priority="217" stopIfTrue="1" operator="equal">
      <formula>A$224</formula>
    </cfRule>
    <cfRule type="cellIs" dxfId="1738" priority="218" stopIfTrue="1" operator="equal">
      <formula>A$271</formula>
    </cfRule>
  </conditionalFormatting>
  <conditionalFormatting sqref="A17:D17">
    <cfRule type="cellIs" dxfId="1737" priority="215" stopIfTrue="1" operator="equal">
      <formula>A$225</formula>
    </cfRule>
    <cfRule type="cellIs" dxfId="1736" priority="216" stopIfTrue="1" operator="equal">
      <formula>A$272</formula>
    </cfRule>
  </conditionalFormatting>
  <conditionalFormatting sqref="A18:D18">
    <cfRule type="cellIs" dxfId="1735" priority="213" stopIfTrue="1" operator="equal">
      <formula>A$226</formula>
    </cfRule>
    <cfRule type="cellIs" dxfId="1734" priority="214" stopIfTrue="1" operator="equal">
      <formula>A$273</formula>
    </cfRule>
  </conditionalFormatting>
  <conditionalFormatting sqref="A19:D19">
    <cfRule type="cellIs" dxfId="1733" priority="211" stopIfTrue="1" operator="equal">
      <formula>A$227</formula>
    </cfRule>
    <cfRule type="cellIs" dxfId="1732" priority="212" stopIfTrue="1" operator="equal">
      <formula>A$274</formula>
    </cfRule>
  </conditionalFormatting>
  <conditionalFormatting sqref="A20:D20">
    <cfRule type="cellIs" dxfId="1731" priority="209" stopIfTrue="1" operator="equal">
      <formula>A$228</formula>
    </cfRule>
    <cfRule type="cellIs" dxfId="1730" priority="210" stopIfTrue="1" operator="equal">
      <formula>A$275</formula>
    </cfRule>
  </conditionalFormatting>
  <conditionalFormatting sqref="A21:D21">
    <cfRule type="cellIs" dxfId="1729" priority="207" stopIfTrue="1" operator="equal">
      <formula>A$229</formula>
    </cfRule>
    <cfRule type="cellIs" dxfId="1728" priority="208" stopIfTrue="1" operator="equal">
      <formula>A$276</formula>
    </cfRule>
  </conditionalFormatting>
  <conditionalFormatting sqref="A22:D22">
    <cfRule type="cellIs" dxfId="1727" priority="205" stopIfTrue="1" operator="equal">
      <formula>A$230</formula>
    </cfRule>
    <cfRule type="cellIs" dxfId="1726" priority="206" stopIfTrue="1" operator="equal">
      <formula>A$277</formula>
    </cfRule>
  </conditionalFormatting>
  <conditionalFormatting sqref="A23:D23">
    <cfRule type="cellIs" dxfId="1725" priority="203" stopIfTrue="1" operator="equal">
      <formula>A$231</formula>
    </cfRule>
    <cfRule type="cellIs" dxfId="1724" priority="204" stopIfTrue="1" operator="equal">
      <formula>A$278</formula>
    </cfRule>
  </conditionalFormatting>
  <conditionalFormatting sqref="A24:D24">
    <cfRule type="cellIs" dxfId="1723" priority="201" stopIfTrue="1" operator="equal">
      <formula>A$232</formula>
    </cfRule>
    <cfRule type="cellIs" dxfId="1722" priority="202" stopIfTrue="1" operator="equal">
      <formula>A$279</formula>
    </cfRule>
  </conditionalFormatting>
  <conditionalFormatting sqref="A25:D25">
    <cfRule type="cellIs" dxfId="1721" priority="199" stopIfTrue="1" operator="equal">
      <formula>A$233</formula>
    </cfRule>
    <cfRule type="cellIs" dxfId="1720" priority="200" stopIfTrue="1" operator="equal">
      <formula>A$280</formula>
    </cfRule>
  </conditionalFormatting>
  <conditionalFormatting sqref="A26:D26">
    <cfRule type="cellIs" dxfId="1719" priority="197" stopIfTrue="1" operator="equal">
      <formula>A$234</formula>
    </cfRule>
    <cfRule type="cellIs" dxfId="1718" priority="198" stopIfTrue="1" operator="equal">
      <formula>A$281</formula>
    </cfRule>
  </conditionalFormatting>
  <conditionalFormatting sqref="A27:D27">
    <cfRule type="cellIs" dxfId="1717" priority="195" stopIfTrue="1" operator="equal">
      <formula>A$235</formula>
    </cfRule>
    <cfRule type="cellIs" dxfId="1716" priority="196" stopIfTrue="1" operator="equal">
      <formula>A$282</formula>
    </cfRule>
  </conditionalFormatting>
  <conditionalFormatting sqref="A28:D28">
    <cfRule type="cellIs" dxfId="1715" priority="193" stopIfTrue="1" operator="equal">
      <formula>A$236</formula>
    </cfRule>
    <cfRule type="cellIs" dxfId="1714" priority="194" stopIfTrue="1" operator="equal">
      <formula>A$283</formula>
    </cfRule>
  </conditionalFormatting>
  <conditionalFormatting sqref="A29:D29">
    <cfRule type="cellIs" dxfId="1713" priority="191" stopIfTrue="1" operator="equal">
      <formula>A$237</formula>
    </cfRule>
    <cfRule type="cellIs" dxfId="1712" priority="192" stopIfTrue="1" operator="equal">
      <formula>A$284</formula>
    </cfRule>
  </conditionalFormatting>
  <conditionalFormatting sqref="A30:D30">
    <cfRule type="cellIs" dxfId="1711" priority="189" stopIfTrue="1" operator="equal">
      <formula>A$238</formula>
    </cfRule>
    <cfRule type="cellIs" dxfId="1710" priority="190" stopIfTrue="1" operator="equal">
      <formula>A$285</formula>
    </cfRule>
  </conditionalFormatting>
  <conditionalFormatting sqref="A31:D31">
    <cfRule type="cellIs" dxfId="1709" priority="187" stopIfTrue="1" operator="equal">
      <formula>A$239</formula>
    </cfRule>
    <cfRule type="cellIs" dxfId="1708" priority="188" stopIfTrue="1" operator="equal">
      <formula>A$286</formula>
    </cfRule>
  </conditionalFormatting>
  <conditionalFormatting sqref="A32:D32">
    <cfRule type="cellIs" dxfId="1707" priority="185" stopIfTrue="1" operator="equal">
      <formula>A$240</formula>
    </cfRule>
    <cfRule type="cellIs" dxfId="1706" priority="186" stopIfTrue="1" operator="equal">
      <formula>A$287</formula>
    </cfRule>
  </conditionalFormatting>
  <conditionalFormatting sqref="A33:D33">
    <cfRule type="cellIs" dxfId="1705" priority="183" stopIfTrue="1" operator="equal">
      <formula>A$241</formula>
    </cfRule>
    <cfRule type="cellIs" dxfId="1704" priority="184" stopIfTrue="1" operator="equal">
      <formula>A$288</formula>
    </cfRule>
  </conditionalFormatting>
  <conditionalFormatting sqref="A35:D35">
    <cfRule type="cellIs" dxfId="1703" priority="181" stopIfTrue="1" operator="equal">
      <formula>A$243</formula>
    </cfRule>
    <cfRule type="cellIs" dxfId="1702" priority="182" stopIfTrue="1" operator="equal">
      <formula>A$290</formula>
    </cfRule>
  </conditionalFormatting>
  <conditionalFormatting sqref="A36:D36">
    <cfRule type="cellIs" dxfId="1701" priority="179" stopIfTrue="1" operator="equal">
      <formula>A$245</formula>
    </cfRule>
    <cfRule type="cellIs" dxfId="1700" priority="180" stopIfTrue="1" operator="equal">
      <formula>A$292</formula>
    </cfRule>
  </conditionalFormatting>
  <conditionalFormatting sqref="A37:D37">
    <cfRule type="cellIs" dxfId="1699" priority="177" stopIfTrue="1" operator="equal">
      <formula>A$246</formula>
    </cfRule>
    <cfRule type="cellIs" dxfId="1698" priority="178" stopIfTrue="1" operator="equal">
      <formula>A$293</formula>
    </cfRule>
  </conditionalFormatting>
  <conditionalFormatting sqref="A38:D38">
    <cfRule type="cellIs" dxfId="1697" priority="175" stopIfTrue="1" operator="equal">
      <formula>A$247</formula>
    </cfRule>
    <cfRule type="cellIs" dxfId="1696" priority="176" stopIfTrue="1" operator="equal">
      <formula>A$294</formula>
    </cfRule>
  </conditionalFormatting>
  <conditionalFormatting sqref="A39:D39">
    <cfRule type="cellIs" dxfId="1695" priority="173" stopIfTrue="1" operator="equal">
      <formula>A$248</formula>
    </cfRule>
    <cfRule type="cellIs" dxfId="1694" priority="174" stopIfTrue="1" operator="equal">
      <formula>A$295</formula>
    </cfRule>
  </conditionalFormatting>
  <conditionalFormatting sqref="A40:D40">
    <cfRule type="cellIs" dxfId="1693" priority="171" stopIfTrue="1" operator="equal">
      <formula>A$249</formula>
    </cfRule>
    <cfRule type="cellIs" dxfId="1692" priority="172" stopIfTrue="1" operator="equal">
      <formula>A$296</formula>
    </cfRule>
  </conditionalFormatting>
  <conditionalFormatting sqref="A41:D41">
    <cfRule type="cellIs" dxfId="1691" priority="169" stopIfTrue="1" operator="equal">
      <formula>A$250</formula>
    </cfRule>
    <cfRule type="cellIs" dxfId="1690" priority="170" stopIfTrue="1" operator="equal">
      <formula>A$297</formula>
    </cfRule>
  </conditionalFormatting>
  <conditionalFormatting sqref="A42:D42">
    <cfRule type="cellIs" dxfId="1689" priority="167" stopIfTrue="1" operator="equal">
      <formula>A$251</formula>
    </cfRule>
    <cfRule type="cellIs" dxfId="1688" priority="168" stopIfTrue="1" operator="equal">
      <formula>A$298</formula>
    </cfRule>
  </conditionalFormatting>
  <conditionalFormatting sqref="A43:D43">
    <cfRule type="cellIs" dxfId="1687" priority="165" stopIfTrue="1" operator="equal">
      <formula>A$252</formula>
    </cfRule>
    <cfRule type="cellIs" dxfId="1686" priority="166" stopIfTrue="1" operator="equal">
      <formula>A$299</formula>
    </cfRule>
  </conditionalFormatting>
  <conditionalFormatting sqref="A44:D44">
    <cfRule type="cellIs" dxfId="1685" priority="163" stopIfTrue="1" operator="equal">
      <formula>A$253</formula>
    </cfRule>
    <cfRule type="cellIs" dxfId="1684" priority="164" stopIfTrue="1" operator="equal">
      <formula>A$300</formula>
    </cfRule>
  </conditionalFormatting>
  <conditionalFormatting sqref="A45:D45">
    <cfRule type="cellIs" dxfId="1683" priority="161" stopIfTrue="1" operator="equal">
      <formula>A$254</formula>
    </cfRule>
    <cfRule type="cellIs" dxfId="1682" priority="162" stopIfTrue="1" operator="equal">
      <formula>A$301</formula>
    </cfRule>
  </conditionalFormatting>
  <conditionalFormatting sqref="A46:D46">
    <cfRule type="cellIs" dxfId="1681" priority="159" stopIfTrue="1" operator="equal">
      <formula>A$255</formula>
    </cfRule>
    <cfRule type="cellIs" dxfId="1680" priority="160" stopIfTrue="1" operator="equal">
      <formula>A$302</formula>
    </cfRule>
  </conditionalFormatting>
  <conditionalFormatting sqref="A47:D47">
    <cfRule type="cellIs" dxfId="1679" priority="157" stopIfTrue="1" operator="equal">
      <formula>A$256</formula>
    </cfRule>
    <cfRule type="cellIs" dxfId="1678" priority="158" stopIfTrue="1" operator="equal">
      <formula>A$303</formula>
    </cfRule>
  </conditionalFormatting>
  <conditionalFormatting sqref="A48:D48">
    <cfRule type="cellIs" dxfId="1677" priority="155" stopIfTrue="1" operator="equal">
      <formula>A$257</formula>
    </cfRule>
    <cfRule type="cellIs" dxfId="1676" priority="156" stopIfTrue="1" operator="equal">
      <formula>A$304</formula>
    </cfRule>
  </conditionalFormatting>
  <conditionalFormatting sqref="A49:D49">
    <cfRule type="cellIs" dxfId="1675" priority="153" stopIfTrue="1" operator="equal">
      <formula>A$258</formula>
    </cfRule>
    <cfRule type="cellIs" dxfId="1674" priority="154" stopIfTrue="1" operator="equal">
      <formula>A$305</formula>
    </cfRule>
  </conditionalFormatting>
  <conditionalFormatting sqref="A50:D50">
    <cfRule type="cellIs" dxfId="1673" priority="151" stopIfTrue="1" operator="equal">
      <formula>A$259</formula>
    </cfRule>
    <cfRule type="cellIs" dxfId="1672" priority="152" stopIfTrue="1" operator="equal">
      <formula>A$306</formula>
    </cfRule>
  </conditionalFormatting>
  <conditionalFormatting sqref="A51:D51">
    <cfRule type="cellIs" dxfId="1671" priority="149" stopIfTrue="1" operator="equal">
      <formula>A$260</formula>
    </cfRule>
    <cfRule type="cellIs" dxfId="1670" priority="150" stopIfTrue="1" operator="equal">
      <formula>A$307</formula>
    </cfRule>
  </conditionalFormatting>
  <conditionalFormatting sqref="A52:D52">
    <cfRule type="cellIs" dxfId="1669" priority="147" stopIfTrue="1" operator="equal">
      <formula>A$261</formula>
    </cfRule>
    <cfRule type="cellIs" dxfId="1668" priority="148" stopIfTrue="1" operator="equal">
      <formula>A$308</formula>
    </cfRule>
  </conditionalFormatting>
  <conditionalFormatting sqref="A53:D53">
    <cfRule type="cellIs" dxfId="1667" priority="145" stopIfTrue="1" operator="equal">
      <formula>A$262</formula>
    </cfRule>
    <cfRule type="cellIs" dxfId="1666" priority="146" stopIfTrue="1" operator="equal">
      <formula>A$309</formula>
    </cfRule>
  </conditionalFormatting>
  <conditionalFormatting sqref="A54:D54">
    <cfRule type="cellIs" dxfId="1665" priority="143" stopIfTrue="1" operator="equal">
      <formula>A$263</formula>
    </cfRule>
    <cfRule type="cellIs" dxfId="1664" priority="144" stopIfTrue="1" operator="equal">
      <formula>A$310</formula>
    </cfRule>
  </conditionalFormatting>
  <conditionalFormatting sqref="A55:D55">
    <cfRule type="cellIs" dxfId="1663" priority="141" stopIfTrue="1" operator="equal">
      <formula>A$264</formula>
    </cfRule>
    <cfRule type="cellIs" dxfId="1662" priority="142" stopIfTrue="1" operator="equal">
      <formula>A$311</formula>
    </cfRule>
  </conditionalFormatting>
  <conditionalFormatting sqref="A56:D56">
    <cfRule type="cellIs" dxfId="1661" priority="139" stopIfTrue="1" operator="equal">
      <formula>A$265</formula>
    </cfRule>
    <cfRule type="cellIs" dxfId="1660" priority="140" stopIfTrue="1" operator="equal">
      <formula>A$312</formula>
    </cfRule>
  </conditionalFormatting>
  <conditionalFormatting sqref="L35">
    <cfRule type="cellIs" dxfId="1659" priority="137" stopIfTrue="1" operator="equal">
      <formula>L$243</formula>
    </cfRule>
    <cfRule type="cellIs" dxfId="1658" priority="138" stopIfTrue="1" operator="equal">
      <formula>L$290</formula>
    </cfRule>
  </conditionalFormatting>
  <conditionalFormatting sqref="L36">
    <cfRule type="cellIs" dxfId="1657" priority="135" stopIfTrue="1" operator="equal">
      <formula>L$245</formula>
    </cfRule>
    <cfRule type="cellIs" dxfId="1656" priority="136" stopIfTrue="1" operator="equal">
      <formula>L$292</formula>
    </cfRule>
  </conditionalFormatting>
  <conditionalFormatting sqref="L37">
    <cfRule type="cellIs" dxfId="1655" priority="133" stopIfTrue="1" operator="equal">
      <formula>L$246</formula>
    </cfRule>
    <cfRule type="cellIs" dxfId="1654" priority="134" stopIfTrue="1" operator="equal">
      <formula>L$293</formula>
    </cfRule>
  </conditionalFormatting>
  <conditionalFormatting sqref="L38">
    <cfRule type="cellIs" dxfId="1653" priority="131" stopIfTrue="1" operator="equal">
      <formula>L$247</formula>
    </cfRule>
    <cfRule type="cellIs" dxfId="1652" priority="132" stopIfTrue="1" operator="equal">
      <formula>L$294</formula>
    </cfRule>
  </conditionalFormatting>
  <conditionalFormatting sqref="L39">
    <cfRule type="cellIs" dxfId="1651" priority="129" stopIfTrue="1" operator="equal">
      <formula>L$248</formula>
    </cfRule>
    <cfRule type="cellIs" dxfId="1650" priority="130" stopIfTrue="1" operator="equal">
      <formula>L$295</formula>
    </cfRule>
  </conditionalFormatting>
  <conditionalFormatting sqref="L40">
    <cfRule type="cellIs" dxfId="1649" priority="127" stopIfTrue="1" operator="equal">
      <formula>L$249</formula>
    </cfRule>
    <cfRule type="cellIs" dxfId="1648" priority="128" stopIfTrue="1" operator="equal">
      <formula>L$296</formula>
    </cfRule>
  </conditionalFormatting>
  <conditionalFormatting sqref="L41">
    <cfRule type="cellIs" dxfId="1647" priority="125" stopIfTrue="1" operator="equal">
      <formula>L$250</formula>
    </cfRule>
    <cfRule type="cellIs" dxfId="1646" priority="126" stopIfTrue="1" operator="equal">
      <formula>L$297</formula>
    </cfRule>
  </conditionalFormatting>
  <conditionalFormatting sqref="L42">
    <cfRule type="cellIs" dxfId="1645" priority="123" stopIfTrue="1" operator="equal">
      <formula>L$251</formula>
    </cfRule>
    <cfRule type="cellIs" dxfId="1644" priority="124" stopIfTrue="1" operator="equal">
      <formula>L$298</formula>
    </cfRule>
  </conditionalFormatting>
  <conditionalFormatting sqref="L43">
    <cfRule type="cellIs" dxfId="1643" priority="121" stopIfTrue="1" operator="equal">
      <formula>L$252</formula>
    </cfRule>
    <cfRule type="cellIs" dxfId="1642" priority="122" stopIfTrue="1" operator="equal">
      <formula>L$299</formula>
    </cfRule>
  </conditionalFormatting>
  <conditionalFormatting sqref="L44">
    <cfRule type="cellIs" dxfId="1641" priority="119" stopIfTrue="1" operator="equal">
      <formula>L$253</formula>
    </cfRule>
    <cfRule type="cellIs" dxfId="1640" priority="120" stopIfTrue="1" operator="equal">
      <formula>L$300</formula>
    </cfRule>
  </conditionalFormatting>
  <conditionalFormatting sqref="L45">
    <cfRule type="cellIs" dxfId="1639" priority="117" stopIfTrue="1" operator="equal">
      <formula>L$254</formula>
    </cfRule>
    <cfRule type="cellIs" dxfId="1638" priority="118" stopIfTrue="1" operator="equal">
      <formula>L$301</formula>
    </cfRule>
  </conditionalFormatting>
  <conditionalFormatting sqref="L46">
    <cfRule type="cellIs" dxfId="1637" priority="115" stopIfTrue="1" operator="equal">
      <formula>L$255</formula>
    </cfRule>
    <cfRule type="cellIs" dxfId="1636" priority="116" stopIfTrue="1" operator="equal">
      <formula>L$302</formula>
    </cfRule>
  </conditionalFormatting>
  <conditionalFormatting sqref="L47">
    <cfRule type="cellIs" dxfId="1635" priority="113" stopIfTrue="1" operator="equal">
      <formula>L$256</formula>
    </cfRule>
    <cfRule type="cellIs" dxfId="1634" priority="114" stopIfTrue="1" operator="equal">
      <formula>L$303</formula>
    </cfRule>
  </conditionalFormatting>
  <conditionalFormatting sqref="L48">
    <cfRule type="cellIs" dxfId="1633" priority="111" stopIfTrue="1" operator="equal">
      <formula>L$257</formula>
    </cfRule>
    <cfRule type="cellIs" dxfId="1632" priority="112" stopIfTrue="1" operator="equal">
      <formula>L$304</formula>
    </cfRule>
  </conditionalFormatting>
  <conditionalFormatting sqref="L49">
    <cfRule type="cellIs" dxfId="1631" priority="109" stopIfTrue="1" operator="equal">
      <formula>L$258</formula>
    </cfRule>
    <cfRule type="cellIs" dxfId="1630" priority="110" stopIfTrue="1" operator="equal">
      <formula>L$305</formula>
    </cfRule>
  </conditionalFormatting>
  <conditionalFormatting sqref="L50">
    <cfRule type="cellIs" dxfId="1629" priority="107" stopIfTrue="1" operator="equal">
      <formula>L$259</formula>
    </cfRule>
    <cfRule type="cellIs" dxfId="1628" priority="108" stopIfTrue="1" operator="equal">
      <formula>L$306</formula>
    </cfRule>
  </conditionalFormatting>
  <conditionalFormatting sqref="L51">
    <cfRule type="cellIs" dxfId="1627" priority="105" stopIfTrue="1" operator="equal">
      <formula>L$260</formula>
    </cfRule>
    <cfRule type="cellIs" dxfId="1626" priority="106" stopIfTrue="1" operator="equal">
      <formula>L$307</formula>
    </cfRule>
  </conditionalFormatting>
  <conditionalFormatting sqref="L52">
    <cfRule type="cellIs" dxfId="1625" priority="103" stopIfTrue="1" operator="equal">
      <formula>L$261</formula>
    </cfRule>
    <cfRule type="cellIs" dxfId="1624" priority="104" stopIfTrue="1" operator="equal">
      <formula>L$308</formula>
    </cfRule>
  </conditionalFormatting>
  <conditionalFormatting sqref="L53">
    <cfRule type="cellIs" dxfId="1623" priority="101" stopIfTrue="1" operator="equal">
      <formula>L$262</formula>
    </cfRule>
    <cfRule type="cellIs" dxfId="1622" priority="102" stopIfTrue="1" operator="equal">
      <formula>L$309</formula>
    </cfRule>
  </conditionalFormatting>
  <conditionalFormatting sqref="L54">
    <cfRule type="cellIs" dxfId="1621" priority="99" stopIfTrue="1" operator="equal">
      <formula>L$263</formula>
    </cfRule>
    <cfRule type="cellIs" dxfId="1620" priority="100" stopIfTrue="1" operator="equal">
      <formula>L$310</formula>
    </cfRule>
  </conditionalFormatting>
  <conditionalFormatting sqref="L55">
    <cfRule type="cellIs" dxfId="1619" priority="97" stopIfTrue="1" operator="equal">
      <formula>L$264</formula>
    </cfRule>
    <cfRule type="cellIs" dxfId="1618" priority="98" stopIfTrue="1" operator="equal">
      <formula>L$311</formula>
    </cfRule>
  </conditionalFormatting>
  <conditionalFormatting sqref="L56">
    <cfRule type="cellIs" dxfId="1617" priority="95" stopIfTrue="1" operator="equal">
      <formula>L$265</formula>
    </cfRule>
    <cfRule type="cellIs" dxfId="1616" priority="96" stopIfTrue="1" operator="equal">
      <formula>L$312</formula>
    </cfRule>
  </conditionalFormatting>
  <conditionalFormatting sqref="K12">
    <cfRule type="cellIs" dxfId="1615" priority="93" stopIfTrue="1" operator="equal">
      <formula>K$221</formula>
    </cfRule>
    <cfRule type="cellIs" dxfId="1614" priority="94" stopIfTrue="1" operator="equal">
      <formula>K$268</formula>
    </cfRule>
  </conditionalFormatting>
  <conditionalFormatting sqref="K13">
    <cfRule type="cellIs" dxfId="1613" priority="91" stopIfTrue="1" operator="equal">
      <formula>K$223</formula>
    </cfRule>
    <cfRule type="cellIs" dxfId="1612" priority="92" stopIfTrue="1" operator="equal">
      <formula>K$270</formula>
    </cfRule>
  </conditionalFormatting>
  <conditionalFormatting sqref="K14">
    <cfRule type="cellIs" dxfId="1611" priority="89" stopIfTrue="1" operator="equal">
      <formula>K$224</formula>
    </cfRule>
    <cfRule type="cellIs" dxfId="1610" priority="90" stopIfTrue="1" operator="equal">
      <formula>K$271</formula>
    </cfRule>
  </conditionalFormatting>
  <conditionalFormatting sqref="K15">
    <cfRule type="cellIs" dxfId="1609" priority="87" stopIfTrue="1" operator="equal">
      <formula>K$225</formula>
    </cfRule>
    <cfRule type="cellIs" dxfId="1608" priority="88" stopIfTrue="1" operator="equal">
      <formula>K$272</formula>
    </cfRule>
  </conditionalFormatting>
  <conditionalFormatting sqref="K16">
    <cfRule type="cellIs" dxfId="1607" priority="85" stopIfTrue="1" operator="equal">
      <formula>K$226</formula>
    </cfRule>
    <cfRule type="cellIs" dxfId="1606" priority="86" stopIfTrue="1" operator="equal">
      <formula>K$273</formula>
    </cfRule>
  </conditionalFormatting>
  <conditionalFormatting sqref="K17">
    <cfRule type="cellIs" dxfId="1605" priority="83" stopIfTrue="1" operator="equal">
      <formula>K$227</formula>
    </cfRule>
    <cfRule type="cellIs" dxfId="1604" priority="84" stopIfTrue="1" operator="equal">
      <formula>K$274</formula>
    </cfRule>
  </conditionalFormatting>
  <conditionalFormatting sqref="K18">
    <cfRule type="cellIs" dxfId="1603" priority="81" stopIfTrue="1" operator="equal">
      <formula>K$228</formula>
    </cfRule>
    <cfRule type="cellIs" dxfId="1602" priority="82" stopIfTrue="1" operator="equal">
      <formula>K$275</formula>
    </cfRule>
  </conditionalFormatting>
  <conditionalFormatting sqref="K19">
    <cfRule type="cellIs" dxfId="1601" priority="79" stopIfTrue="1" operator="equal">
      <formula>K$229</formula>
    </cfRule>
    <cfRule type="cellIs" dxfId="1600" priority="80" stopIfTrue="1" operator="equal">
      <formula>K$276</formula>
    </cfRule>
  </conditionalFormatting>
  <conditionalFormatting sqref="K20">
    <cfRule type="cellIs" dxfId="1599" priority="77" stopIfTrue="1" operator="equal">
      <formula>K$230</formula>
    </cfRule>
    <cfRule type="cellIs" dxfId="1598" priority="78" stopIfTrue="1" operator="equal">
      <formula>K$277</formula>
    </cfRule>
  </conditionalFormatting>
  <conditionalFormatting sqref="K21">
    <cfRule type="cellIs" dxfId="1597" priority="75" stopIfTrue="1" operator="equal">
      <formula>K$231</formula>
    </cfRule>
    <cfRule type="cellIs" dxfId="1596" priority="76" stopIfTrue="1" operator="equal">
      <formula>K$278</formula>
    </cfRule>
  </conditionalFormatting>
  <conditionalFormatting sqref="K22">
    <cfRule type="cellIs" dxfId="1595" priority="73" stopIfTrue="1" operator="equal">
      <formula>K$232</formula>
    </cfRule>
    <cfRule type="cellIs" dxfId="1594" priority="74" stopIfTrue="1" operator="equal">
      <formula>K$279</formula>
    </cfRule>
  </conditionalFormatting>
  <conditionalFormatting sqref="K23">
    <cfRule type="cellIs" dxfId="1593" priority="71" stopIfTrue="1" operator="equal">
      <formula>K$233</formula>
    </cfRule>
    <cfRule type="cellIs" dxfId="1592" priority="72" stopIfTrue="1" operator="equal">
      <formula>K$280</formula>
    </cfRule>
  </conditionalFormatting>
  <conditionalFormatting sqref="K24">
    <cfRule type="cellIs" dxfId="1591" priority="69" stopIfTrue="1" operator="equal">
      <formula>K$234</formula>
    </cfRule>
    <cfRule type="cellIs" dxfId="1590" priority="70" stopIfTrue="1" operator="equal">
      <formula>K$281</formula>
    </cfRule>
  </conditionalFormatting>
  <conditionalFormatting sqref="K25">
    <cfRule type="cellIs" dxfId="1589" priority="67" stopIfTrue="1" operator="equal">
      <formula>K$235</formula>
    </cfRule>
    <cfRule type="cellIs" dxfId="1588" priority="68" stopIfTrue="1" operator="equal">
      <formula>K$282</formula>
    </cfRule>
  </conditionalFormatting>
  <conditionalFormatting sqref="K26">
    <cfRule type="cellIs" dxfId="1587" priority="65" stopIfTrue="1" operator="equal">
      <formula>K$236</formula>
    </cfRule>
    <cfRule type="cellIs" dxfId="1586" priority="66" stopIfTrue="1" operator="equal">
      <formula>K$283</formula>
    </cfRule>
  </conditionalFormatting>
  <conditionalFormatting sqref="K27">
    <cfRule type="cellIs" dxfId="1585" priority="63" stopIfTrue="1" operator="equal">
      <formula>K$237</formula>
    </cfRule>
    <cfRule type="cellIs" dxfId="1584" priority="64" stopIfTrue="1" operator="equal">
      <formula>K$284</formula>
    </cfRule>
  </conditionalFormatting>
  <conditionalFormatting sqref="K28">
    <cfRule type="cellIs" dxfId="1583" priority="61" stopIfTrue="1" operator="equal">
      <formula>K$238</formula>
    </cfRule>
    <cfRule type="cellIs" dxfId="1582" priority="62" stopIfTrue="1" operator="equal">
      <formula>K$285</formula>
    </cfRule>
  </conditionalFormatting>
  <conditionalFormatting sqref="K29">
    <cfRule type="cellIs" dxfId="1581" priority="59" stopIfTrue="1" operator="equal">
      <formula>K$239</formula>
    </cfRule>
    <cfRule type="cellIs" dxfId="1580" priority="60" stopIfTrue="1" operator="equal">
      <formula>K$286</formula>
    </cfRule>
  </conditionalFormatting>
  <conditionalFormatting sqref="K30">
    <cfRule type="cellIs" dxfId="1579" priority="57" stopIfTrue="1" operator="equal">
      <formula>K$240</formula>
    </cfRule>
    <cfRule type="cellIs" dxfId="1578" priority="58" stopIfTrue="1" operator="equal">
      <formula>K$287</formula>
    </cfRule>
  </conditionalFormatting>
  <conditionalFormatting sqref="K31">
    <cfRule type="cellIs" dxfId="1577" priority="55" stopIfTrue="1" operator="equal">
      <formula>K$241</formula>
    </cfRule>
    <cfRule type="cellIs" dxfId="1576" priority="56" stopIfTrue="1" operator="equal">
      <formula>K$288</formula>
    </cfRule>
  </conditionalFormatting>
  <conditionalFormatting sqref="K32">
    <cfRule type="cellIs" dxfId="1575" priority="53" stopIfTrue="1" operator="equal">
      <formula>K$242</formula>
    </cfRule>
    <cfRule type="cellIs" dxfId="1574" priority="54" stopIfTrue="1" operator="equal">
      <formula>K$289</formula>
    </cfRule>
  </conditionalFormatting>
  <conditionalFormatting sqref="K33">
    <cfRule type="cellIs" dxfId="1573" priority="51" stopIfTrue="1" operator="equal">
      <formula>K$243</formula>
    </cfRule>
    <cfRule type="cellIs" dxfId="1572" priority="52" stopIfTrue="1" operator="equal">
      <formula>K$290</formula>
    </cfRule>
  </conditionalFormatting>
  <conditionalFormatting sqref="K35">
    <cfRule type="cellIs" dxfId="1571" priority="49" stopIfTrue="1" operator="equal">
      <formula>K$245</formula>
    </cfRule>
    <cfRule type="cellIs" dxfId="1570" priority="50" stopIfTrue="1" operator="equal">
      <formula>K$292</formula>
    </cfRule>
  </conditionalFormatting>
  <conditionalFormatting sqref="K36">
    <cfRule type="cellIs" dxfId="1569" priority="47" stopIfTrue="1" operator="equal">
      <formula>K$247</formula>
    </cfRule>
    <cfRule type="cellIs" dxfId="1568" priority="48" stopIfTrue="1" operator="equal">
      <formula>K$294</formula>
    </cfRule>
  </conditionalFormatting>
  <conditionalFormatting sqref="K37">
    <cfRule type="cellIs" dxfId="1567" priority="45" stopIfTrue="1" operator="equal">
      <formula>K$248</formula>
    </cfRule>
    <cfRule type="cellIs" dxfId="1566" priority="46" stopIfTrue="1" operator="equal">
      <formula>K$295</formula>
    </cfRule>
  </conditionalFormatting>
  <conditionalFormatting sqref="K38">
    <cfRule type="cellIs" dxfId="1565" priority="43" stopIfTrue="1" operator="equal">
      <formula>K$249</formula>
    </cfRule>
    <cfRule type="cellIs" dxfId="1564" priority="44" stopIfTrue="1" operator="equal">
      <formula>K$296</formula>
    </cfRule>
  </conditionalFormatting>
  <conditionalFormatting sqref="K39">
    <cfRule type="cellIs" dxfId="1563" priority="41" stopIfTrue="1" operator="equal">
      <formula>K$250</formula>
    </cfRule>
    <cfRule type="cellIs" dxfId="1562" priority="42" stopIfTrue="1" operator="equal">
      <formula>K$297</formula>
    </cfRule>
  </conditionalFormatting>
  <conditionalFormatting sqref="K40">
    <cfRule type="cellIs" dxfId="1561" priority="39" stopIfTrue="1" operator="equal">
      <formula>K$251</formula>
    </cfRule>
    <cfRule type="cellIs" dxfId="1560" priority="40" stopIfTrue="1" operator="equal">
      <formula>K$298</formula>
    </cfRule>
  </conditionalFormatting>
  <conditionalFormatting sqref="K41">
    <cfRule type="cellIs" dxfId="1559" priority="37" stopIfTrue="1" operator="equal">
      <formula>K$252</formula>
    </cfRule>
    <cfRule type="cellIs" dxfId="1558" priority="38" stopIfTrue="1" operator="equal">
      <formula>K$299</formula>
    </cfRule>
  </conditionalFormatting>
  <conditionalFormatting sqref="K42">
    <cfRule type="cellIs" dxfId="1557" priority="35" stopIfTrue="1" operator="equal">
      <formula>K$253</formula>
    </cfRule>
    <cfRule type="cellIs" dxfId="1556" priority="36" stopIfTrue="1" operator="equal">
      <formula>K$300</formula>
    </cfRule>
  </conditionalFormatting>
  <conditionalFormatting sqref="K43">
    <cfRule type="cellIs" dxfId="1555" priority="33" stopIfTrue="1" operator="equal">
      <formula>K$254</formula>
    </cfRule>
    <cfRule type="cellIs" dxfId="1554" priority="34" stopIfTrue="1" operator="equal">
      <formula>K$301</formula>
    </cfRule>
  </conditionalFormatting>
  <conditionalFormatting sqref="K44">
    <cfRule type="cellIs" dxfId="1553" priority="31" stopIfTrue="1" operator="equal">
      <formula>K$255</formula>
    </cfRule>
    <cfRule type="cellIs" dxfId="1552" priority="32" stopIfTrue="1" operator="equal">
      <formula>K$302</formula>
    </cfRule>
  </conditionalFormatting>
  <conditionalFormatting sqref="K45">
    <cfRule type="cellIs" dxfId="1551" priority="29" stopIfTrue="1" operator="equal">
      <formula>K$256</formula>
    </cfRule>
    <cfRule type="cellIs" dxfId="1550" priority="30" stopIfTrue="1" operator="equal">
      <formula>K$303</formula>
    </cfRule>
  </conditionalFormatting>
  <conditionalFormatting sqref="K46">
    <cfRule type="cellIs" dxfId="1549" priority="27" stopIfTrue="1" operator="equal">
      <formula>K$257</formula>
    </cfRule>
    <cfRule type="cellIs" dxfId="1548" priority="28" stopIfTrue="1" operator="equal">
      <formula>K$304</formula>
    </cfRule>
  </conditionalFormatting>
  <conditionalFormatting sqref="K47">
    <cfRule type="cellIs" dxfId="1547" priority="25" stopIfTrue="1" operator="equal">
      <formula>K$258</formula>
    </cfRule>
    <cfRule type="cellIs" dxfId="1546" priority="26" stopIfTrue="1" operator="equal">
      <formula>K$305</formula>
    </cfRule>
  </conditionalFormatting>
  <conditionalFormatting sqref="K48">
    <cfRule type="cellIs" dxfId="1545" priority="23" stopIfTrue="1" operator="equal">
      <formula>K$259</formula>
    </cfRule>
    <cfRule type="cellIs" dxfId="1544" priority="24" stopIfTrue="1" operator="equal">
      <formula>K$306</formula>
    </cfRule>
  </conditionalFormatting>
  <conditionalFormatting sqref="K49">
    <cfRule type="cellIs" dxfId="1543" priority="21" stopIfTrue="1" operator="equal">
      <formula>K$260</formula>
    </cfRule>
    <cfRule type="cellIs" dxfId="1542" priority="22" stopIfTrue="1" operator="equal">
      <formula>K$307</formula>
    </cfRule>
  </conditionalFormatting>
  <conditionalFormatting sqref="K50">
    <cfRule type="cellIs" dxfId="1541" priority="19" stopIfTrue="1" operator="equal">
      <formula>K$261</formula>
    </cfRule>
    <cfRule type="cellIs" dxfId="1540" priority="20" stopIfTrue="1" operator="equal">
      <formula>K$308</formula>
    </cfRule>
  </conditionalFormatting>
  <conditionalFormatting sqref="K51">
    <cfRule type="cellIs" dxfId="1539" priority="17" stopIfTrue="1" operator="equal">
      <formula>K$262</formula>
    </cfRule>
    <cfRule type="cellIs" dxfId="1538" priority="18" stopIfTrue="1" operator="equal">
      <formula>K$309</formula>
    </cfRule>
  </conditionalFormatting>
  <conditionalFormatting sqref="K52">
    <cfRule type="cellIs" dxfId="1537" priority="15" stopIfTrue="1" operator="equal">
      <formula>K$263</formula>
    </cfRule>
    <cfRule type="cellIs" dxfId="1536" priority="16" stopIfTrue="1" operator="equal">
      <formula>K$310</formula>
    </cfRule>
  </conditionalFormatting>
  <conditionalFormatting sqref="K53">
    <cfRule type="cellIs" dxfId="1535" priority="13" stopIfTrue="1" operator="equal">
      <formula>K$264</formula>
    </cfRule>
    <cfRule type="cellIs" dxfId="1534" priority="14" stopIfTrue="1" operator="equal">
      <formula>K$311</formula>
    </cfRule>
  </conditionalFormatting>
  <conditionalFormatting sqref="K54">
    <cfRule type="cellIs" dxfId="1533" priority="11" stopIfTrue="1" operator="equal">
      <formula>K$265</formula>
    </cfRule>
    <cfRule type="cellIs" dxfId="1532" priority="12" stopIfTrue="1" operator="equal">
      <formula>K$312</formula>
    </cfRule>
  </conditionalFormatting>
  <conditionalFormatting sqref="K55">
    <cfRule type="cellIs" dxfId="1531" priority="9" stopIfTrue="1" operator="equal">
      <formula>K$266</formula>
    </cfRule>
    <cfRule type="cellIs" dxfId="1530" priority="10" stopIfTrue="1" operator="equal">
      <formula>K$313</formula>
    </cfRule>
  </conditionalFormatting>
  <conditionalFormatting sqref="K56">
    <cfRule type="cellIs" dxfId="1529" priority="7" stopIfTrue="1" operator="equal">
      <formula>K$267</formula>
    </cfRule>
    <cfRule type="cellIs" dxfId="1528" priority="8" stopIfTrue="1" operator="equal">
      <formula>K$314</formula>
    </cfRule>
  </conditionalFormatting>
  <conditionalFormatting sqref="L10 A10">
    <cfRule type="cellIs" dxfId="1527" priority="5" stopIfTrue="1" operator="equal">
      <formula>A$217</formula>
    </cfRule>
    <cfRule type="cellIs" dxfId="1526" priority="6" stopIfTrue="1" operator="equal">
      <formula>A$264</formula>
    </cfRule>
  </conditionalFormatting>
  <conditionalFormatting sqref="A10">
    <cfRule type="cellIs" dxfId="1525" priority="3" stopIfTrue="1" operator="equal">
      <formula>A$217</formula>
    </cfRule>
    <cfRule type="cellIs" dxfId="1524" priority="4" stopIfTrue="1" operator="equal">
      <formula>A$264</formula>
    </cfRule>
  </conditionalFormatting>
  <conditionalFormatting sqref="A57">
    <cfRule type="cellIs" dxfId="1523" priority="1" stopIfTrue="1" operator="equal">
      <formula>A$486</formula>
    </cfRule>
    <cfRule type="cellIs" dxfId="1522" priority="2" stopIfTrue="1" operator="equal">
      <formula>A$533</formula>
    </cfRule>
  </conditionalFormatting>
  <hyperlinks>
    <hyperlink ref="L58" r:id="rId4" location="!/view/sk/VBD_DEM/om7007rr/v_om7007rr_00_00_00_sk"/>
    <hyperlink ref="O2" location="Obsah_Contents!A1" display="Obsah / Contents"/>
  </hyperlinks>
  <printOptions horizontalCentered="1"/>
  <pageMargins left="1.4173228346456694" right="1.4173228346456694" top="1.7322834645669292" bottom="1.7322834645669292" header="0" footer="1.5748031496062993"/>
  <pageSetup paperSize="9" scale="95" pageOrder="overThenDown" orientation="portrait" r:id="rId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outlinePr showOutlineSymbols="0"/>
  </sheetPr>
  <dimension ref="A1:FI129"/>
  <sheetViews>
    <sheetView showGridLines="0" showOutlineSymbols="0" zoomScaleNormal="100" zoomScaleSheetLayoutView="100" workbookViewId="0">
      <selection activeCell="O2" sqref="O2"/>
    </sheetView>
  </sheetViews>
  <sheetFormatPr defaultColWidth="9" defaultRowHeight="14.4" customHeight="1" outlineLevelRow="1" x14ac:dyDescent="0.2"/>
  <cols>
    <col min="1" max="1" width="5.09765625" style="1234" customWidth="1"/>
    <col min="2" max="2" width="6.09765625" style="299" customWidth="1"/>
    <col min="3" max="4" width="6.09765625" style="210" customWidth="1"/>
    <col min="5" max="6" width="6.19921875" style="210" customWidth="1"/>
    <col min="7" max="11" width="5.3984375" style="210" customWidth="1"/>
    <col min="12" max="12" width="5.3984375" style="1289" customWidth="1"/>
    <col min="13" max="16384" width="9" style="210"/>
  </cols>
  <sheetData>
    <row r="1" spans="1:165" s="808" customFormat="1" ht="15" customHeight="1" x14ac:dyDescent="0.3">
      <c r="A1" s="986" t="s">
        <v>0</v>
      </c>
      <c r="B1" s="1298"/>
      <c r="C1" s="1048"/>
      <c r="D1" s="1049"/>
      <c r="E1" s="1049"/>
      <c r="F1" s="1048"/>
      <c r="G1" s="1049"/>
      <c r="H1" s="1049"/>
      <c r="I1" s="1299"/>
      <c r="J1" s="1051"/>
      <c r="K1" s="1052"/>
      <c r="L1" s="1300" t="s">
        <v>1</v>
      </c>
    </row>
    <row r="2" spans="1:165" s="1212" customFormat="1" ht="15" customHeight="1" x14ac:dyDescent="0.3">
      <c r="A2" s="1301"/>
      <c r="B2" s="1302"/>
      <c r="C2" s="1303"/>
      <c r="D2" s="1303"/>
      <c r="E2" s="1303"/>
      <c r="F2" s="1303"/>
      <c r="G2" s="1303"/>
      <c r="H2" s="1303"/>
      <c r="I2" s="1304"/>
      <c r="J2" s="1305"/>
      <c r="K2" s="1306"/>
      <c r="O2" s="1446" t="s">
        <v>430</v>
      </c>
    </row>
    <row r="3" spans="1:165" s="812" customFormat="1" ht="14.1" customHeight="1" x14ac:dyDescent="0.3">
      <c r="A3" s="809" t="s">
        <v>240</v>
      </c>
      <c r="B3" s="1307"/>
      <c r="C3" s="811"/>
      <c r="D3" s="811"/>
      <c r="E3" s="811"/>
      <c r="F3" s="811"/>
      <c r="G3" s="811"/>
      <c r="H3" s="811"/>
      <c r="I3" s="811"/>
      <c r="K3" s="813"/>
    </row>
    <row r="4" spans="1:165" s="818" customFormat="1" ht="14.1" customHeight="1" x14ac:dyDescent="0.3">
      <c r="A4" s="814" t="s">
        <v>352</v>
      </c>
      <c r="B4" s="1308"/>
      <c r="C4" s="816"/>
      <c r="D4" s="816"/>
      <c r="E4" s="816"/>
      <c r="F4" s="816"/>
      <c r="G4" s="817"/>
      <c r="H4" s="817"/>
      <c r="I4" s="817"/>
      <c r="K4" s="817"/>
    </row>
    <row r="5" spans="1:165" s="1225" customFormat="1" ht="14.4" hidden="1" customHeight="1" outlineLevel="1" x14ac:dyDescent="0.3">
      <c r="A5" s="1309"/>
      <c r="B5" s="1310"/>
      <c r="C5" s="993"/>
      <c r="D5" s="993"/>
      <c r="E5" s="993"/>
      <c r="F5" s="993"/>
      <c r="G5" s="1223"/>
      <c r="H5" s="993"/>
      <c r="I5" s="993"/>
      <c r="J5" s="993"/>
      <c r="K5" s="993"/>
      <c r="L5" s="1311"/>
    </row>
    <row r="6" spans="1:165" s="1316" customFormat="1" ht="12" customHeight="1" collapsed="1" x14ac:dyDescent="0.3">
      <c r="A6" s="1312" t="s">
        <v>389</v>
      </c>
      <c r="B6" s="1313"/>
      <c r="C6" s="1314"/>
      <c r="D6" s="1314"/>
      <c r="E6" s="1314"/>
      <c r="F6" s="1314"/>
      <c r="G6" s="1315"/>
      <c r="H6" s="1314"/>
      <c r="I6" s="1314"/>
      <c r="J6" s="1314"/>
      <c r="K6" s="1314"/>
      <c r="L6" s="823" t="s">
        <v>390</v>
      </c>
    </row>
    <row r="7" spans="1:165" s="1312" customFormat="1" ht="12" customHeight="1" thickBot="1" x14ac:dyDescent="0.35">
      <c r="A7" s="1312" t="s">
        <v>156</v>
      </c>
      <c r="B7" s="1317"/>
      <c r="C7" s="1318"/>
      <c r="D7" s="1319"/>
      <c r="E7" s="1319"/>
      <c r="F7" s="1319"/>
      <c r="G7" s="350"/>
      <c r="H7" s="1319"/>
      <c r="I7" s="1319"/>
      <c r="J7" s="1319"/>
      <c r="K7" s="1319"/>
      <c r="L7" s="1320" t="s">
        <v>157</v>
      </c>
    </row>
    <row r="8" spans="1:165" s="1328" customFormat="1" ht="14.1" customHeight="1" x14ac:dyDescent="0.3">
      <c r="A8" s="1321" t="s">
        <v>355</v>
      </c>
      <c r="B8" s="1322"/>
      <c r="C8" s="1323" t="s">
        <v>391</v>
      </c>
      <c r="D8" s="1324"/>
      <c r="E8" s="1324"/>
      <c r="F8" s="1324"/>
      <c r="G8" s="1325"/>
      <c r="H8" s="1324"/>
      <c r="I8" s="1324"/>
      <c r="J8" s="1324"/>
      <c r="K8" s="1326"/>
      <c r="L8" s="1327" t="s">
        <v>357</v>
      </c>
      <c r="M8" s="1438"/>
      <c r="N8" s="1438"/>
      <c r="O8" s="1438"/>
      <c r="P8" s="1438"/>
      <c r="Q8" s="1438"/>
      <c r="R8" s="1438"/>
      <c r="S8" s="1438"/>
      <c r="T8" s="1438"/>
      <c r="U8" s="1438"/>
      <c r="V8" s="1438"/>
      <c r="W8" s="1438"/>
      <c r="X8" s="1438"/>
      <c r="Y8" s="1438"/>
      <c r="Z8" s="1438"/>
      <c r="AA8" s="1438"/>
      <c r="AB8" s="1438"/>
      <c r="AC8" s="1438"/>
      <c r="AD8" s="1438"/>
      <c r="AE8" s="1438"/>
      <c r="AF8" s="1438"/>
      <c r="AG8" s="1438"/>
      <c r="AH8" s="1438"/>
      <c r="AI8" s="1438"/>
      <c r="AJ8" s="1438"/>
      <c r="AK8" s="1438"/>
      <c r="AL8" s="1438"/>
      <c r="AM8" s="1438"/>
      <c r="AN8" s="1438"/>
      <c r="AO8" s="1438"/>
      <c r="AP8" s="1438"/>
      <c r="AQ8" s="1438"/>
      <c r="AR8" s="1438"/>
      <c r="AS8" s="1438"/>
      <c r="AT8" s="1438"/>
      <c r="AU8" s="1438"/>
      <c r="AV8" s="1438"/>
      <c r="AW8" s="1438"/>
      <c r="AX8" s="1438"/>
      <c r="AY8" s="1438"/>
      <c r="AZ8" s="1438"/>
      <c r="BA8" s="1438"/>
      <c r="BB8" s="1438"/>
      <c r="BC8" s="1438"/>
      <c r="BD8" s="1438"/>
      <c r="BE8" s="1438"/>
      <c r="BF8" s="1438"/>
      <c r="BG8" s="1438"/>
      <c r="BH8" s="1438"/>
      <c r="BI8" s="1438"/>
      <c r="BJ8" s="1438"/>
      <c r="BK8" s="1438"/>
      <c r="BL8" s="1438"/>
      <c r="BM8" s="1438"/>
      <c r="BN8" s="1438"/>
      <c r="BO8" s="1438"/>
      <c r="BP8" s="1438"/>
      <c r="BQ8" s="1438"/>
      <c r="BR8" s="1438"/>
      <c r="BS8" s="1438"/>
      <c r="BT8" s="1438"/>
      <c r="BU8" s="1438"/>
      <c r="BV8" s="1438"/>
      <c r="BW8" s="1438"/>
      <c r="BX8" s="1438"/>
      <c r="BY8" s="1438"/>
      <c r="BZ8" s="1438"/>
      <c r="CA8" s="1438"/>
      <c r="CB8" s="1438"/>
      <c r="CC8" s="1438"/>
      <c r="CD8" s="1438"/>
      <c r="CE8" s="1438"/>
      <c r="CF8" s="1438"/>
      <c r="CG8" s="1438"/>
      <c r="CH8" s="1438"/>
      <c r="CI8" s="1438"/>
      <c r="CJ8" s="1438"/>
      <c r="CK8" s="1438"/>
      <c r="CL8" s="1438"/>
      <c r="CM8" s="1438"/>
      <c r="CN8" s="1438"/>
      <c r="CO8" s="1438"/>
      <c r="CP8" s="1438"/>
      <c r="CQ8" s="1438"/>
      <c r="CR8" s="1438"/>
      <c r="CS8" s="1438"/>
      <c r="CT8" s="1438"/>
      <c r="CU8" s="1438"/>
      <c r="CV8" s="1438"/>
      <c r="CW8" s="1438"/>
      <c r="CX8" s="1438"/>
      <c r="CY8" s="1438"/>
      <c r="CZ8" s="1438"/>
      <c r="DA8" s="1438"/>
      <c r="DB8" s="1438"/>
      <c r="DC8" s="1438"/>
      <c r="DD8" s="1438"/>
      <c r="DE8" s="1438"/>
      <c r="DF8" s="1438"/>
      <c r="DG8" s="1438"/>
      <c r="DH8" s="1438"/>
      <c r="DI8" s="1438"/>
      <c r="DJ8" s="1438"/>
      <c r="DK8" s="1438"/>
      <c r="DL8" s="1438"/>
      <c r="DM8" s="1438"/>
      <c r="DN8" s="1438"/>
      <c r="DO8" s="1438"/>
      <c r="DP8" s="1438"/>
      <c r="DQ8" s="1438"/>
      <c r="DR8" s="1438"/>
      <c r="DS8" s="1438"/>
      <c r="DT8" s="1438"/>
      <c r="DU8" s="1438"/>
      <c r="DV8" s="1438"/>
      <c r="DW8" s="1438"/>
      <c r="DX8" s="1438"/>
      <c r="DY8" s="1438"/>
      <c r="DZ8" s="1438"/>
      <c r="EA8" s="1438"/>
      <c r="EB8" s="1438"/>
      <c r="EC8" s="1438"/>
      <c r="ED8" s="1438"/>
      <c r="EE8" s="1438"/>
      <c r="EF8" s="1438"/>
      <c r="EG8" s="1438"/>
      <c r="EH8" s="1438"/>
      <c r="EI8" s="1438"/>
      <c r="EJ8" s="1438"/>
      <c r="EK8" s="1438"/>
      <c r="EL8" s="1438"/>
      <c r="EM8" s="1438"/>
      <c r="EN8" s="1438"/>
      <c r="EO8" s="1438"/>
      <c r="EP8" s="1438"/>
      <c r="EQ8" s="1438"/>
      <c r="ER8" s="1438"/>
      <c r="ES8" s="1438"/>
      <c r="ET8" s="1438"/>
      <c r="EU8" s="1438"/>
      <c r="EV8" s="1438"/>
      <c r="EW8" s="1438"/>
      <c r="EX8" s="1438"/>
      <c r="EY8" s="1438"/>
      <c r="EZ8" s="1438"/>
      <c r="FA8" s="1438"/>
      <c r="FB8" s="1438"/>
      <c r="FC8" s="1438"/>
      <c r="FD8" s="1438"/>
      <c r="FE8" s="1438"/>
      <c r="FF8" s="1438"/>
      <c r="FG8" s="1438"/>
      <c r="FH8" s="1438"/>
      <c r="FI8" s="1438"/>
    </row>
    <row r="9" spans="1:165" s="57" customFormat="1" ht="14.1" customHeight="1" x14ac:dyDescent="0.3">
      <c r="A9" s="1655" t="s">
        <v>358</v>
      </c>
      <c r="B9" s="1371" t="s">
        <v>359</v>
      </c>
      <c r="C9" s="1330"/>
      <c r="D9" s="1330"/>
      <c r="E9" s="1330"/>
      <c r="F9" s="1331"/>
      <c r="G9" s="1332" t="s">
        <v>360</v>
      </c>
      <c r="H9" s="1330"/>
      <c r="I9" s="1330"/>
      <c r="J9" s="1330"/>
      <c r="K9" s="1331"/>
      <c r="L9" s="1657" t="s">
        <v>361</v>
      </c>
    </row>
    <row r="10" spans="1:165" s="57" customFormat="1" ht="14.1" customHeight="1" thickBot="1" x14ac:dyDescent="0.35">
      <c r="A10" s="1656"/>
      <c r="B10" s="1333">
        <v>2018</v>
      </c>
      <c r="C10" s="1333">
        <v>2019</v>
      </c>
      <c r="D10" s="1333">
        <v>2020</v>
      </c>
      <c r="E10" s="1333">
        <v>2021</v>
      </c>
      <c r="F10" s="1333">
        <v>2022</v>
      </c>
      <c r="G10" s="1333">
        <v>2018</v>
      </c>
      <c r="H10" s="1333">
        <v>2019</v>
      </c>
      <c r="I10" s="1333">
        <v>2020</v>
      </c>
      <c r="J10" s="1333">
        <v>2021</v>
      </c>
      <c r="K10" s="1333">
        <v>2022</v>
      </c>
      <c r="L10" s="1658"/>
    </row>
    <row r="11" spans="1:165" s="57" customFormat="1" ht="14.1" customHeight="1" x14ac:dyDescent="0.3">
      <c r="A11" s="1334" t="s">
        <v>248</v>
      </c>
      <c r="B11" s="1335"/>
      <c r="C11" s="1336"/>
      <c r="D11" s="1336"/>
      <c r="E11" s="1336"/>
      <c r="F11" s="1337"/>
      <c r="G11" s="1260"/>
      <c r="H11" s="1336"/>
      <c r="I11" s="1336"/>
      <c r="J11" s="1336"/>
      <c r="K11" s="1336"/>
      <c r="L11" s="1338" t="s">
        <v>31</v>
      </c>
    </row>
    <row r="12" spans="1:165" s="57" customFormat="1" ht="11.85" customHeight="1" x14ac:dyDescent="0.3">
      <c r="A12" s="1339" t="s">
        <v>250</v>
      </c>
      <c r="B12" s="1340">
        <v>407642.5</v>
      </c>
      <c r="C12" s="1341">
        <v>408396.5</v>
      </c>
      <c r="D12" s="1341">
        <v>409045.5</v>
      </c>
      <c r="E12" s="1341">
        <v>399901.5</v>
      </c>
      <c r="F12" s="1342">
        <v>399689.5</v>
      </c>
      <c r="G12" s="1343">
        <v>408005</v>
      </c>
      <c r="H12" s="1344">
        <v>408788</v>
      </c>
      <c r="I12" s="1344">
        <v>409303</v>
      </c>
      <c r="J12" s="1344">
        <v>399576</v>
      </c>
      <c r="K12" s="1345">
        <v>399803</v>
      </c>
      <c r="L12" s="1346" t="s">
        <v>30</v>
      </c>
    </row>
    <row r="13" spans="1:165" s="57" customFormat="1" ht="11.85" customHeight="1" x14ac:dyDescent="0.3">
      <c r="A13" s="1347" t="s">
        <v>251</v>
      </c>
      <c r="B13" s="1348">
        <v>24941.5</v>
      </c>
      <c r="C13" s="1349">
        <v>25210</v>
      </c>
      <c r="D13" s="1349">
        <v>25471</v>
      </c>
      <c r="E13" s="1349">
        <v>25643.5</v>
      </c>
      <c r="F13" s="1350">
        <v>25539.5</v>
      </c>
      <c r="G13" s="1351">
        <v>25063</v>
      </c>
      <c r="H13" s="1352">
        <v>25357</v>
      </c>
      <c r="I13" s="1352">
        <v>25585</v>
      </c>
      <c r="J13" s="1352">
        <v>25627</v>
      </c>
      <c r="K13" s="1353">
        <v>25452</v>
      </c>
      <c r="L13" s="1354" t="s">
        <v>251</v>
      </c>
    </row>
    <row r="14" spans="1:165" s="57" customFormat="1" ht="11.85" customHeight="1" x14ac:dyDescent="0.3">
      <c r="A14" s="1347" t="s">
        <v>252</v>
      </c>
      <c r="B14" s="1348">
        <v>25911</v>
      </c>
      <c r="C14" s="1349">
        <v>25442</v>
      </c>
      <c r="D14" s="1349">
        <v>25104.5</v>
      </c>
      <c r="E14" s="1349">
        <v>25030.5</v>
      </c>
      <c r="F14" s="1350">
        <v>25222</v>
      </c>
      <c r="G14" s="1351">
        <v>25764</v>
      </c>
      <c r="H14" s="1352">
        <v>25120</v>
      </c>
      <c r="I14" s="1352">
        <v>25089</v>
      </c>
      <c r="J14" s="1352">
        <v>25167</v>
      </c>
      <c r="K14" s="1353">
        <v>25277</v>
      </c>
      <c r="L14" s="1354" t="s">
        <v>252</v>
      </c>
    </row>
    <row r="15" spans="1:165" s="57" customFormat="1" ht="11.85" customHeight="1" x14ac:dyDescent="0.3">
      <c r="A15" s="1347" t="s">
        <v>253</v>
      </c>
      <c r="B15" s="1348">
        <v>24912</v>
      </c>
      <c r="C15" s="1349">
        <v>25321.5</v>
      </c>
      <c r="D15" s="1349">
        <v>25586</v>
      </c>
      <c r="E15" s="1349">
        <v>24936</v>
      </c>
      <c r="F15" s="1350">
        <v>25162.5</v>
      </c>
      <c r="G15" s="1351">
        <v>25076</v>
      </c>
      <c r="H15" s="1352">
        <v>25567</v>
      </c>
      <c r="I15" s="1352">
        <v>25605</v>
      </c>
      <c r="J15" s="1352">
        <v>25015</v>
      </c>
      <c r="K15" s="1353">
        <v>25310</v>
      </c>
      <c r="L15" s="1354" t="s">
        <v>253</v>
      </c>
    </row>
    <row r="16" spans="1:165" s="57" customFormat="1" ht="11.85" customHeight="1" x14ac:dyDescent="0.3">
      <c r="A16" s="1347" t="s">
        <v>254</v>
      </c>
      <c r="B16" s="1348">
        <v>25323.5</v>
      </c>
      <c r="C16" s="1349">
        <v>24945.5</v>
      </c>
      <c r="D16" s="1349">
        <v>24724</v>
      </c>
      <c r="E16" s="1349">
        <v>23778</v>
      </c>
      <c r="F16" s="1350">
        <v>23764</v>
      </c>
      <c r="G16" s="1351">
        <v>25060</v>
      </c>
      <c r="H16" s="1352">
        <v>24831</v>
      </c>
      <c r="I16" s="1352">
        <v>24617</v>
      </c>
      <c r="J16" s="1352">
        <v>23724</v>
      </c>
      <c r="K16" s="1353">
        <v>23804</v>
      </c>
      <c r="L16" s="1354" t="s">
        <v>254</v>
      </c>
    </row>
    <row r="17" spans="1:12" s="57" customFormat="1" ht="11.85" customHeight="1" x14ac:dyDescent="0.3">
      <c r="A17" s="1347" t="s">
        <v>255</v>
      </c>
      <c r="B17" s="1348">
        <v>28854.5</v>
      </c>
      <c r="C17" s="1349">
        <v>27775.5</v>
      </c>
      <c r="D17" s="1349">
        <v>27104.5</v>
      </c>
      <c r="E17" s="1349">
        <v>25731.5</v>
      </c>
      <c r="F17" s="1350">
        <v>25016</v>
      </c>
      <c r="G17" s="1351">
        <v>28209</v>
      </c>
      <c r="H17" s="1352">
        <v>27342</v>
      </c>
      <c r="I17" s="1352">
        <v>26867</v>
      </c>
      <c r="J17" s="1352">
        <v>25394</v>
      </c>
      <c r="K17" s="1353">
        <v>24638</v>
      </c>
      <c r="L17" s="1354" t="s">
        <v>255</v>
      </c>
    </row>
    <row r="18" spans="1:12" s="57" customFormat="1" ht="11.85" customHeight="1" x14ac:dyDescent="0.3">
      <c r="A18" s="1347" t="s">
        <v>256</v>
      </c>
      <c r="B18" s="1348">
        <v>32900</v>
      </c>
      <c r="C18" s="1349">
        <v>32353</v>
      </c>
      <c r="D18" s="1349">
        <v>31403</v>
      </c>
      <c r="E18" s="1349">
        <v>29526.5</v>
      </c>
      <c r="F18" s="1350">
        <v>28452</v>
      </c>
      <c r="G18" s="1351">
        <v>32738</v>
      </c>
      <c r="H18" s="1352">
        <v>31968</v>
      </c>
      <c r="I18" s="1352">
        <v>30838</v>
      </c>
      <c r="J18" s="1352">
        <v>28972</v>
      </c>
      <c r="K18" s="1353">
        <v>27932</v>
      </c>
      <c r="L18" s="1354" t="s">
        <v>256</v>
      </c>
    </row>
    <row r="19" spans="1:12" s="57" customFormat="1" ht="11.85" customHeight="1" x14ac:dyDescent="0.3">
      <c r="A19" s="1347" t="s">
        <v>257</v>
      </c>
      <c r="B19" s="1348">
        <v>32962</v>
      </c>
      <c r="C19" s="1349">
        <v>32644.5</v>
      </c>
      <c r="D19" s="1349">
        <v>32195</v>
      </c>
      <c r="E19" s="1349">
        <v>31098.5</v>
      </c>
      <c r="F19" s="1350">
        <v>30839</v>
      </c>
      <c r="G19" s="1351">
        <v>32900</v>
      </c>
      <c r="H19" s="1352">
        <v>32389</v>
      </c>
      <c r="I19" s="1352">
        <v>32001</v>
      </c>
      <c r="J19" s="1352">
        <v>30928</v>
      </c>
      <c r="K19" s="1353">
        <v>30750</v>
      </c>
      <c r="L19" s="1354" t="s">
        <v>257</v>
      </c>
    </row>
    <row r="20" spans="1:12" s="57" customFormat="1" ht="11.85" customHeight="1" x14ac:dyDescent="0.3">
      <c r="A20" s="1347" t="s">
        <v>258</v>
      </c>
      <c r="B20" s="1348">
        <v>32726</v>
      </c>
      <c r="C20" s="1349">
        <v>32501.5</v>
      </c>
      <c r="D20" s="1349">
        <v>32444.5</v>
      </c>
      <c r="E20" s="1349">
        <v>31415</v>
      </c>
      <c r="F20" s="1350">
        <v>31093</v>
      </c>
      <c r="G20" s="1351">
        <v>32544</v>
      </c>
      <c r="H20" s="1352">
        <v>32459</v>
      </c>
      <c r="I20" s="1352">
        <v>32430</v>
      </c>
      <c r="J20" s="1352">
        <v>31377</v>
      </c>
      <c r="K20" s="1353">
        <v>30809</v>
      </c>
      <c r="L20" s="1354" t="s">
        <v>258</v>
      </c>
    </row>
    <row r="21" spans="1:12" s="57" customFormat="1" ht="11.85" customHeight="1" x14ac:dyDescent="0.3">
      <c r="A21" s="1347" t="s">
        <v>259</v>
      </c>
      <c r="B21" s="1348">
        <v>31936</v>
      </c>
      <c r="C21" s="1349">
        <v>32144.5</v>
      </c>
      <c r="D21" s="1349">
        <v>32288.5</v>
      </c>
      <c r="E21" s="1349">
        <v>31327</v>
      </c>
      <c r="F21" s="1350">
        <v>31187.5</v>
      </c>
      <c r="G21" s="1351">
        <v>32118</v>
      </c>
      <c r="H21" s="1352">
        <v>32171</v>
      </c>
      <c r="I21" s="1352">
        <v>32406</v>
      </c>
      <c r="J21" s="1352">
        <v>31132</v>
      </c>
      <c r="K21" s="1353">
        <v>31243</v>
      </c>
      <c r="L21" s="1354" t="s">
        <v>259</v>
      </c>
    </row>
    <row r="22" spans="1:12" s="57" customFormat="1" ht="11.85" customHeight="1" x14ac:dyDescent="0.3">
      <c r="A22" s="1347" t="s">
        <v>260</v>
      </c>
      <c r="B22" s="1348">
        <v>27096.5</v>
      </c>
      <c r="C22" s="1349">
        <v>28132</v>
      </c>
      <c r="D22" s="1349">
        <v>29020</v>
      </c>
      <c r="E22" s="1349">
        <v>29136</v>
      </c>
      <c r="F22" s="1350">
        <v>29921.5</v>
      </c>
      <c r="G22" s="1351">
        <v>27635</v>
      </c>
      <c r="H22" s="1352">
        <v>28629</v>
      </c>
      <c r="I22" s="1352">
        <v>29411</v>
      </c>
      <c r="J22" s="1352">
        <v>29700</v>
      </c>
      <c r="K22" s="1353">
        <v>30143</v>
      </c>
      <c r="L22" s="1354" t="s">
        <v>260</v>
      </c>
    </row>
    <row r="23" spans="1:12" s="57" customFormat="1" ht="11.85" customHeight="1" x14ac:dyDescent="0.3">
      <c r="A23" s="1347" t="s">
        <v>261</v>
      </c>
      <c r="B23" s="1348">
        <v>26097</v>
      </c>
      <c r="C23" s="1349">
        <v>25503.5</v>
      </c>
      <c r="D23" s="1349">
        <v>25220</v>
      </c>
      <c r="E23" s="1349">
        <v>24642</v>
      </c>
      <c r="F23" s="1350">
        <v>24906</v>
      </c>
      <c r="G23" s="1351">
        <v>25705</v>
      </c>
      <c r="H23" s="1352">
        <v>25302</v>
      </c>
      <c r="I23" s="1352">
        <v>25138</v>
      </c>
      <c r="J23" s="1352">
        <v>24638</v>
      </c>
      <c r="K23" s="1353">
        <v>25174</v>
      </c>
      <c r="L23" s="1354" t="s">
        <v>261</v>
      </c>
    </row>
    <row r="24" spans="1:12" s="57" customFormat="1" ht="11.85" customHeight="1" x14ac:dyDescent="0.3">
      <c r="A24" s="1347" t="s">
        <v>262</v>
      </c>
      <c r="B24" s="1348">
        <v>25583</v>
      </c>
      <c r="C24" s="1349">
        <v>25731.5</v>
      </c>
      <c r="D24" s="1349">
        <v>25735</v>
      </c>
      <c r="E24" s="1349">
        <v>25016</v>
      </c>
      <c r="F24" s="1350">
        <v>24788.5</v>
      </c>
      <c r="G24" s="1351">
        <v>25624</v>
      </c>
      <c r="H24" s="1352">
        <v>25839</v>
      </c>
      <c r="I24" s="1352">
        <v>25631</v>
      </c>
      <c r="J24" s="1352">
        <v>24862</v>
      </c>
      <c r="K24" s="1353">
        <v>24715</v>
      </c>
      <c r="L24" s="1354" t="s">
        <v>262</v>
      </c>
    </row>
    <row r="25" spans="1:12" s="57" customFormat="1" ht="11.85" customHeight="1" x14ac:dyDescent="0.3">
      <c r="A25" s="1347" t="s">
        <v>263</v>
      </c>
      <c r="B25" s="1348">
        <v>23672.5</v>
      </c>
      <c r="C25" s="1349">
        <v>24025.5</v>
      </c>
      <c r="D25" s="1349">
        <v>24182.5</v>
      </c>
      <c r="E25" s="1349">
        <v>23755.5</v>
      </c>
      <c r="F25" s="1350">
        <v>23456.5</v>
      </c>
      <c r="G25" s="1351">
        <v>23937</v>
      </c>
      <c r="H25" s="1352">
        <v>24114</v>
      </c>
      <c r="I25" s="1352">
        <v>24251</v>
      </c>
      <c r="J25" s="1352">
        <v>23610</v>
      </c>
      <c r="K25" s="1353">
        <v>23303</v>
      </c>
      <c r="L25" s="1354" t="s">
        <v>263</v>
      </c>
    </row>
    <row r="26" spans="1:12" s="57" customFormat="1" ht="11.85" customHeight="1" x14ac:dyDescent="0.3">
      <c r="A26" s="1347" t="s">
        <v>264</v>
      </c>
      <c r="B26" s="1348">
        <v>18511.5</v>
      </c>
      <c r="C26" s="1349">
        <v>19139</v>
      </c>
      <c r="D26" s="1349">
        <v>19711.5</v>
      </c>
      <c r="E26" s="1349">
        <v>19812</v>
      </c>
      <c r="F26" s="1350">
        <v>20244</v>
      </c>
      <c r="G26" s="1351">
        <v>18775</v>
      </c>
      <c r="H26" s="1352">
        <v>19503</v>
      </c>
      <c r="I26" s="1352">
        <v>19920</v>
      </c>
      <c r="J26" s="1352">
        <v>19985</v>
      </c>
      <c r="K26" s="1353">
        <v>20503</v>
      </c>
      <c r="L26" s="1354" t="s">
        <v>264</v>
      </c>
    </row>
    <row r="27" spans="1:12" s="57" customFormat="1" ht="11.85" customHeight="1" x14ac:dyDescent="0.3">
      <c r="A27" s="1347" t="s">
        <v>265</v>
      </c>
      <c r="B27" s="1348">
        <v>11558</v>
      </c>
      <c r="C27" s="1349">
        <v>12458</v>
      </c>
      <c r="D27" s="1349">
        <v>13440</v>
      </c>
      <c r="E27" s="1349">
        <v>14079</v>
      </c>
      <c r="F27" s="1350">
        <v>14671.5</v>
      </c>
      <c r="G27" s="1351">
        <v>12036</v>
      </c>
      <c r="H27" s="1352">
        <v>12880</v>
      </c>
      <c r="I27" s="1352">
        <v>14000</v>
      </c>
      <c r="J27" s="1352">
        <v>14427</v>
      </c>
      <c r="K27" s="1353">
        <v>14916</v>
      </c>
      <c r="L27" s="1354" t="s">
        <v>265</v>
      </c>
    </row>
    <row r="28" spans="1:12" s="57" customFormat="1" ht="11.85" customHeight="1" x14ac:dyDescent="0.3">
      <c r="A28" s="1347" t="s">
        <v>266</v>
      </c>
      <c r="B28" s="1348">
        <v>7143</v>
      </c>
      <c r="C28" s="1349">
        <v>7422</v>
      </c>
      <c r="D28" s="1349">
        <v>7651.5</v>
      </c>
      <c r="E28" s="1349">
        <v>7539</v>
      </c>
      <c r="F28" s="1350">
        <v>7949.5</v>
      </c>
      <c r="G28" s="1351">
        <v>7255</v>
      </c>
      <c r="H28" s="1352">
        <v>7589</v>
      </c>
      <c r="I28" s="1352">
        <v>7714</v>
      </c>
      <c r="J28" s="1352">
        <v>7588</v>
      </c>
      <c r="K28" s="1353">
        <v>8311</v>
      </c>
      <c r="L28" s="1354" t="s">
        <v>266</v>
      </c>
    </row>
    <row r="29" spans="1:12" s="57" customFormat="1" ht="11.85" customHeight="1" x14ac:dyDescent="0.3">
      <c r="A29" s="1347" t="s">
        <v>267</v>
      </c>
      <c r="B29" s="1348">
        <v>4388</v>
      </c>
      <c r="C29" s="1349">
        <v>4376</v>
      </c>
      <c r="D29" s="1349">
        <v>4392.5</v>
      </c>
      <c r="E29" s="1349">
        <v>4348</v>
      </c>
      <c r="F29" s="1350">
        <v>4427</v>
      </c>
      <c r="G29" s="1351">
        <v>4363</v>
      </c>
      <c r="H29" s="1352">
        <v>4389</v>
      </c>
      <c r="I29" s="1352">
        <v>4396</v>
      </c>
      <c r="J29" s="1352">
        <v>4394</v>
      </c>
      <c r="K29" s="1353">
        <v>4460</v>
      </c>
      <c r="L29" s="1354" t="s">
        <v>267</v>
      </c>
    </row>
    <row r="30" spans="1:12" s="57" customFormat="1" ht="11.85" customHeight="1" x14ac:dyDescent="0.3">
      <c r="A30" s="1347" t="s">
        <v>268</v>
      </c>
      <c r="B30" s="1348">
        <v>2240.5</v>
      </c>
      <c r="C30" s="1349">
        <v>2328.5</v>
      </c>
      <c r="D30" s="1349">
        <v>2367.5</v>
      </c>
      <c r="E30" s="1349">
        <v>2227</v>
      </c>
      <c r="F30" s="1350">
        <v>2149.5</v>
      </c>
      <c r="G30" s="1351">
        <v>2281</v>
      </c>
      <c r="H30" s="1352">
        <v>2376</v>
      </c>
      <c r="I30" s="1352">
        <v>2359</v>
      </c>
      <c r="J30" s="1352">
        <v>2154</v>
      </c>
      <c r="K30" s="1353">
        <v>2145</v>
      </c>
      <c r="L30" s="1354" t="s">
        <v>268</v>
      </c>
    </row>
    <row r="31" spans="1:12" s="57" customFormat="1" ht="11.85" customHeight="1" x14ac:dyDescent="0.3">
      <c r="A31" s="1347" t="s">
        <v>269</v>
      </c>
      <c r="B31" s="1348">
        <v>657.5</v>
      </c>
      <c r="C31" s="1349">
        <v>680.5</v>
      </c>
      <c r="D31" s="1349">
        <v>707.5</v>
      </c>
      <c r="E31" s="1349">
        <v>687</v>
      </c>
      <c r="F31" s="1350">
        <v>716</v>
      </c>
      <c r="G31" s="1351">
        <v>683</v>
      </c>
      <c r="H31" s="1352">
        <v>678</v>
      </c>
      <c r="I31" s="1352">
        <v>737</v>
      </c>
      <c r="J31" s="1352">
        <v>702</v>
      </c>
      <c r="K31" s="1353">
        <v>730</v>
      </c>
      <c r="L31" s="1354" t="s">
        <v>269</v>
      </c>
    </row>
    <row r="32" spans="1:12" s="57" customFormat="1" ht="11.85" customHeight="1" x14ac:dyDescent="0.3">
      <c r="A32" s="1347" t="s">
        <v>270</v>
      </c>
      <c r="B32" s="1348">
        <v>166.5</v>
      </c>
      <c r="C32" s="1349">
        <v>186</v>
      </c>
      <c r="D32" s="1349">
        <v>203</v>
      </c>
      <c r="E32" s="1349">
        <v>157.5</v>
      </c>
      <c r="F32" s="1350">
        <v>155.5</v>
      </c>
      <c r="G32" s="1351">
        <v>174</v>
      </c>
      <c r="H32" s="1352">
        <v>198</v>
      </c>
      <c r="I32" s="1352">
        <v>208</v>
      </c>
      <c r="J32" s="1352">
        <v>159</v>
      </c>
      <c r="K32" s="1353">
        <v>152</v>
      </c>
      <c r="L32" s="1354" t="s">
        <v>270</v>
      </c>
    </row>
    <row r="33" spans="1:12" s="57" customFormat="1" ht="11.85" customHeight="1" x14ac:dyDescent="0.3">
      <c r="A33" s="1355" t="s">
        <v>271</v>
      </c>
      <c r="B33" s="1356">
        <v>62</v>
      </c>
      <c r="C33" s="1357">
        <v>76</v>
      </c>
      <c r="D33" s="1357">
        <v>93.5</v>
      </c>
      <c r="E33" s="1357">
        <v>16</v>
      </c>
      <c r="F33" s="1358">
        <v>28.5</v>
      </c>
      <c r="G33" s="1359">
        <v>65</v>
      </c>
      <c r="H33" s="1360">
        <v>87</v>
      </c>
      <c r="I33" s="1360">
        <v>100</v>
      </c>
      <c r="J33" s="1360">
        <v>21</v>
      </c>
      <c r="K33" s="1361">
        <v>36</v>
      </c>
      <c r="L33" s="1362" t="s">
        <v>271</v>
      </c>
    </row>
    <row r="34" spans="1:12" s="57" customFormat="1" ht="14.1" customHeight="1" x14ac:dyDescent="0.3">
      <c r="A34" s="1334" t="s">
        <v>272</v>
      </c>
      <c r="B34" s="1335"/>
      <c r="C34" s="1363"/>
      <c r="D34" s="1363"/>
      <c r="E34" s="1363"/>
      <c r="F34" s="1364"/>
      <c r="G34" s="1260"/>
      <c r="H34" s="1336"/>
      <c r="I34" s="1336"/>
      <c r="J34" s="1336"/>
      <c r="K34" s="1365"/>
      <c r="L34" s="1366" t="s">
        <v>32</v>
      </c>
    </row>
    <row r="35" spans="1:12" s="57" customFormat="1" ht="11.85" customHeight="1" x14ac:dyDescent="0.3">
      <c r="A35" s="1339" t="s">
        <v>250</v>
      </c>
      <c r="B35" s="1340">
        <v>416781.5</v>
      </c>
      <c r="C35" s="1341">
        <v>417236.5</v>
      </c>
      <c r="D35" s="1341">
        <v>417590.5</v>
      </c>
      <c r="E35" s="1341">
        <v>408392.5</v>
      </c>
      <c r="F35" s="1342">
        <v>408184</v>
      </c>
      <c r="G35" s="1343">
        <v>417017</v>
      </c>
      <c r="H35" s="1344">
        <v>417456</v>
      </c>
      <c r="I35" s="1344">
        <v>417725</v>
      </c>
      <c r="J35" s="1344">
        <v>408081</v>
      </c>
      <c r="K35" s="1345">
        <v>408287</v>
      </c>
      <c r="L35" s="1367" t="s">
        <v>30</v>
      </c>
    </row>
    <row r="36" spans="1:12" s="57" customFormat="1" ht="11.85" customHeight="1" x14ac:dyDescent="0.3">
      <c r="A36" s="1347" t="s">
        <v>251</v>
      </c>
      <c r="B36" s="1348">
        <v>24124</v>
      </c>
      <c r="C36" s="1349">
        <v>24335.5</v>
      </c>
      <c r="D36" s="1349">
        <v>24548</v>
      </c>
      <c r="E36" s="1349">
        <v>24691</v>
      </c>
      <c r="F36" s="1350">
        <v>24591.5</v>
      </c>
      <c r="G36" s="1351">
        <v>24198</v>
      </c>
      <c r="H36" s="1352">
        <v>24473</v>
      </c>
      <c r="I36" s="1352">
        <v>24623</v>
      </c>
      <c r="J36" s="1352">
        <v>24680</v>
      </c>
      <c r="K36" s="1353">
        <v>24503</v>
      </c>
      <c r="L36" s="1354" t="s">
        <v>251</v>
      </c>
    </row>
    <row r="37" spans="1:12" s="57" customFormat="1" ht="11.85" customHeight="1" x14ac:dyDescent="0.3">
      <c r="A37" s="1347" t="s">
        <v>252</v>
      </c>
      <c r="B37" s="1348">
        <v>24686</v>
      </c>
      <c r="C37" s="1349">
        <v>24389</v>
      </c>
      <c r="D37" s="1349">
        <v>24059.5</v>
      </c>
      <c r="E37" s="1349">
        <v>23999.5</v>
      </c>
      <c r="F37" s="1350">
        <v>24308.5</v>
      </c>
      <c r="G37" s="1351">
        <v>24627</v>
      </c>
      <c r="H37" s="1352">
        <v>24151</v>
      </c>
      <c r="I37" s="1352">
        <v>23968</v>
      </c>
      <c r="J37" s="1352">
        <v>24141</v>
      </c>
      <c r="K37" s="1353">
        <v>24476</v>
      </c>
      <c r="L37" s="1354" t="s">
        <v>252</v>
      </c>
    </row>
    <row r="38" spans="1:12" s="57" customFormat="1" ht="11.85" customHeight="1" x14ac:dyDescent="0.3">
      <c r="A38" s="1347" t="s">
        <v>253</v>
      </c>
      <c r="B38" s="1348">
        <v>23380.5</v>
      </c>
      <c r="C38" s="1349">
        <v>23724</v>
      </c>
      <c r="D38" s="1349">
        <v>24056</v>
      </c>
      <c r="E38" s="1349">
        <v>23676.5</v>
      </c>
      <c r="F38" s="1350">
        <v>23913</v>
      </c>
      <c r="G38" s="1351">
        <v>23502</v>
      </c>
      <c r="H38" s="1352">
        <v>23946</v>
      </c>
      <c r="I38" s="1352">
        <v>24166</v>
      </c>
      <c r="J38" s="1352">
        <v>23794</v>
      </c>
      <c r="K38" s="1353">
        <v>24032</v>
      </c>
      <c r="L38" s="1354" t="s">
        <v>253</v>
      </c>
    </row>
    <row r="39" spans="1:12" s="57" customFormat="1" ht="11.85" customHeight="1" x14ac:dyDescent="0.3">
      <c r="A39" s="1347" t="s">
        <v>254</v>
      </c>
      <c r="B39" s="1348">
        <v>24134</v>
      </c>
      <c r="C39" s="1349">
        <v>23663</v>
      </c>
      <c r="D39" s="1349">
        <v>23373</v>
      </c>
      <c r="E39" s="1349">
        <v>22451.5</v>
      </c>
      <c r="F39" s="1350">
        <v>22446</v>
      </c>
      <c r="G39" s="1351">
        <v>23863</v>
      </c>
      <c r="H39" s="1352">
        <v>23463</v>
      </c>
      <c r="I39" s="1352">
        <v>23283</v>
      </c>
      <c r="J39" s="1352">
        <v>22437</v>
      </c>
      <c r="K39" s="1353">
        <v>22455</v>
      </c>
      <c r="L39" s="1354" t="s">
        <v>254</v>
      </c>
    </row>
    <row r="40" spans="1:12" s="57" customFormat="1" ht="11.85" customHeight="1" x14ac:dyDescent="0.3">
      <c r="A40" s="1347" t="s">
        <v>255</v>
      </c>
      <c r="B40" s="1348">
        <v>27396</v>
      </c>
      <c r="C40" s="1349">
        <v>26375</v>
      </c>
      <c r="D40" s="1349">
        <v>25712.5</v>
      </c>
      <c r="E40" s="1349">
        <v>24421.5</v>
      </c>
      <c r="F40" s="1350">
        <v>23821</v>
      </c>
      <c r="G40" s="1351">
        <v>26825</v>
      </c>
      <c r="H40" s="1352">
        <v>25925</v>
      </c>
      <c r="I40" s="1352">
        <v>25500</v>
      </c>
      <c r="J40" s="1352">
        <v>24116</v>
      </c>
      <c r="K40" s="1353">
        <v>23526</v>
      </c>
      <c r="L40" s="1354" t="s">
        <v>255</v>
      </c>
    </row>
    <row r="41" spans="1:12" s="57" customFormat="1" ht="11.85" customHeight="1" x14ac:dyDescent="0.3">
      <c r="A41" s="1347" t="s">
        <v>256</v>
      </c>
      <c r="B41" s="1348">
        <v>30991</v>
      </c>
      <c r="C41" s="1349">
        <v>30402.5</v>
      </c>
      <c r="D41" s="1349">
        <v>29554</v>
      </c>
      <c r="E41" s="1349">
        <v>27765.5</v>
      </c>
      <c r="F41" s="1350">
        <v>26609.5</v>
      </c>
      <c r="G41" s="1351">
        <v>30762</v>
      </c>
      <c r="H41" s="1352">
        <v>30043</v>
      </c>
      <c r="I41" s="1352">
        <v>29065</v>
      </c>
      <c r="J41" s="1352">
        <v>27176</v>
      </c>
      <c r="K41" s="1353">
        <v>26043</v>
      </c>
      <c r="L41" s="1354" t="s">
        <v>256</v>
      </c>
    </row>
    <row r="42" spans="1:12" s="57" customFormat="1" ht="11.85" customHeight="1" x14ac:dyDescent="0.3">
      <c r="A42" s="1347" t="s">
        <v>257</v>
      </c>
      <c r="B42" s="1348">
        <v>30563.5</v>
      </c>
      <c r="C42" s="1349">
        <v>30294</v>
      </c>
      <c r="D42" s="1349">
        <v>29881</v>
      </c>
      <c r="E42" s="1349">
        <v>28648</v>
      </c>
      <c r="F42" s="1350">
        <v>28502</v>
      </c>
      <c r="G42" s="1351">
        <v>30450</v>
      </c>
      <c r="H42" s="1352">
        <v>30138</v>
      </c>
      <c r="I42" s="1352">
        <v>29624</v>
      </c>
      <c r="J42" s="1352">
        <v>28644</v>
      </c>
      <c r="K42" s="1353">
        <v>28360</v>
      </c>
      <c r="L42" s="1354" t="s">
        <v>257</v>
      </c>
    </row>
    <row r="43" spans="1:12" s="57" customFormat="1" ht="11.85" customHeight="1" x14ac:dyDescent="0.3">
      <c r="A43" s="1347" t="s">
        <v>258</v>
      </c>
      <c r="B43" s="1348">
        <v>29982</v>
      </c>
      <c r="C43" s="1349">
        <v>29787</v>
      </c>
      <c r="D43" s="1349">
        <v>29778</v>
      </c>
      <c r="E43" s="1349">
        <v>28689.5</v>
      </c>
      <c r="F43" s="1350">
        <v>28563.5</v>
      </c>
      <c r="G43" s="1351">
        <v>29891</v>
      </c>
      <c r="H43" s="1352">
        <v>29683</v>
      </c>
      <c r="I43" s="1352">
        <v>29873</v>
      </c>
      <c r="J43" s="1352">
        <v>28567</v>
      </c>
      <c r="K43" s="1353">
        <v>28560</v>
      </c>
      <c r="L43" s="1354" t="s">
        <v>258</v>
      </c>
    </row>
    <row r="44" spans="1:12" s="57" customFormat="1" ht="11.85" customHeight="1" x14ac:dyDescent="0.3">
      <c r="A44" s="1347" t="s">
        <v>259</v>
      </c>
      <c r="B44" s="1348">
        <v>29610.5</v>
      </c>
      <c r="C44" s="1349">
        <v>29716.5</v>
      </c>
      <c r="D44" s="1349">
        <v>29714.5</v>
      </c>
      <c r="E44" s="1349">
        <v>28772</v>
      </c>
      <c r="F44" s="1350">
        <v>28659</v>
      </c>
      <c r="G44" s="1351">
        <v>29692</v>
      </c>
      <c r="H44" s="1352">
        <v>29741</v>
      </c>
      <c r="I44" s="1352">
        <v>29688</v>
      </c>
      <c r="J44" s="1352">
        <v>28733</v>
      </c>
      <c r="K44" s="1353">
        <v>28585</v>
      </c>
      <c r="L44" s="1354" t="s">
        <v>259</v>
      </c>
    </row>
    <row r="45" spans="1:12" s="57" customFormat="1" ht="11.85" customHeight="1" x14ac:dyDescent="0.3">
      <c r="A45" s="1347" t="s">
        <v>260</v>
      </c>
      <c r="B45" s="1348">
        <v>26620</v>
      </c>
      <c r="C45" s="1349">
        <v>27438.5</v>
      </c>
      <c r="D45" s="1349">
        <v>28077</v>
      </c>
      <c r="E45" s="1349">
        <v>27997.5</v>
      </c>
      <c r="F45" s="1350">
        <v>28335.5</v>
      </c>
      <c r="G45" s="1351">
        <v>27061</v>
      </c>
      <c r="H45" s="1352">
        <v>27816</v>
      </c>
      <c r="I45" s="1352">
        <v>28338</v>
      </c>
      <c r="J45" s="1352">
        <v>28279</v>
      </c>
      <c r="K45" s="1353">
        <v>28392</v>
      </c>
      <c r="L45" s="1354" t="s">
        <v>260</v>
      </c>
    </row>
    <row r="46" spans="1:12" s="57" customFormat="1" ht="11.85" customHeight="1" x14ac:dyDescent="0.3">
      <c r="A46" s="1347" t="s">
        <v>261</v>
      </c>
      <c r="B46" s="1348">
        <v>25640</v>
      </c>
      <c r="C46" s="1349">
        <v>25301</v>
      </c>
      <c r="D46" s="1349">
        <v>25144</v>
      </c>
      <c r="E46" s="1349">
        <v>24629</v>
      </c>
      <c r="F46" s="1350">
        <v>24906</v>
      </c>
      <c r="G46" s="1351">
        <v>25372</v>
      </c>
      <c r="H46" s="1352">
        <v>25230</v>
      </c>
      <c r="I46" s="1352">
        <v>25058</v>
      </c>
      <c r="J46" s="1352">
        <v>24618</v>
      </c>
      <c r="K46" s="1353">
        <v>25194</v>
      </c>
      <c r="L46" s="1354" t="s">
        <v>261</v>
      </c>
    </row>
    <row r="47" spans="1:12" s="57" customFormat="1" ht="11.85" customHeight="1" x14ac:dyDescent="0.3">
      <c r="A47" s="1347" t="s">
        <v>262</v>
      </c>
      <c r="B47" s="1348">
        <v>25925.5</v>
      </c>
      <c r="C47" s="1349">
        <v>25921</v>
      </c>
      <c r="D47" s="1349">
        <v>25917</v>
      </c>
      <c r="E47" s="1349">
        <v>25376.5</v>
      </c>
      <c r="F47" s="1350">
        <v>25111</v>
      </c>
      <c r="G47" s="1351">
        <v>25894</v>
      </c>
      <c r="H47" s="1352">
        <v>25948</v>
      </c>
      <c r="I47" s="1352">
        <v>25886</v>
      </c>
      <c r="J47" s="1352">
        <v>25235</v>
      </c>
      <c r="K47" s="1353">
        <v>24987</v>
      </c>
      <c r="L47" s="1354" t="s">
        <v>262</v>
      </c>
    </row>
    <row r="48" spans="1:12" s="57" customFormat="1" ht="11.85" customHeight="1" x14ac:dyDescent="0.3">
      <c r="A48" s="1347" t="s">
        <v>263</v>
      </c>
      <c r="B48" s="1348">
        <v>25765.5</v>
      </c>
      <c r="C48" s="1349">
        <v>25878.5</v>
      </c>
      <c r="D48" s="1349">
        <v>25714</v>
      </c>
      <c r="E48" s="1349">
        <v>25244</v>
      </c>
      <c r="F48" s="1350">
        <v>24955.5</v>
      </c>
      <c r="G48" s="1351">
        <v>25960</v>
      </c>
      <c r="H48" s="1352">
        <v>25797</v>
      </c>
      <c r="I48" s="1352">
        <v>25631</v>
      </c>
      <c r="J48" s="1352">
        <v>25114</v>
      </c>
      <c r="K48" s="1353">
        <v>24797</v>
      </c>
      <c r="L48" s="1354" t="s">
        <v>263</v>
      </c>
    </row>
    <row r="49" spans="1:12" s="57" customFormat="1" ht="11.85" customHeight="1" x14ac:dyDescent="0.3">
      <c r="A49" s="1347" t="s">
        <v>264</v>
      </c>
      <c r="B49" s="1348">
        <v>22466.5</v>
      </c>
      <c r="C49" s="1349">
        <v>22944</v>
      </c>
      <c r="D49" s="1349">
        <v>23521.5</v>
      </c>
      <c r="E49" s="1349">
        <v>23676.5</v>
      </c>
      <c r="F49" s="1350">
        <v>23944</v>
      </c>
      <c r="G49" s="1351">
        <v>22671</v>
      </c>
      <c r="H49" s="1352">
        <v>23217</v>
      </c>
      <c r="I49" s="1352">
        <v>23826</v>
      </c>
      <c r="J49" s="1352">
        <v>23804</v>
      </c>
      <c r="K49" s="1353">
        <v>24084</v>
      </c>
      <c r="L49" s="1354" t="s">
        <v>264</v>
      </c>
    </row>
    <row r="50" spans="1:12" s="57" customFormat="1" ht="11.85" customHeight="1" x14ac:dyDescent="0.3">
      <c r="A50" s="1347" t="s">
        <v>265</v>
      </c>
      <c r="B50" s="1348">
        <v>16048</v>
      </c>
      <c r="C50" s="1349">
        <v>17056</v>
      </c>
      <c r="D50" s="1349">
        <v>18077.5</v>
      </c>
      <c r="E50" s="1349">
        <v>18991</v>
      </c>
      <c r="F50" s="1350">
        <v>19842.5</v>
      </c>
      <c r="G50" s="1351">
        <v>16597</v>
      </c>
      <c r="H50" s="1352">
        <v>17515</v>
      </c>
      <c r="I50" s="1352">
        <v>18640</v>
      </c>
      <c r="J50" s="1352">
        <v>19509</v>
      </c>
      <c r="K50" s="1353">
        <v>20176</v>
      </c>
      <c r="L50" s="1354" t="s">
        <v>265</v>
      </c>
    </row>
    <row r="51" spans="1:12" s="57" customFormat="1" ht="11.85" customHeight="1" x14ac:dyDescent="0.3">
      <c r="A51" s="1347" t="s">
        <v>266</v>
      </c>
      <c r="B51" s="1348">
        <v>12615.5</v>
      </c>
      <c r="C51" s="1349">
        <v>12787</v>
      </c>
      <c r="D51" s="1349">
        <v>12845</v>
      </c>
      <c r="E51" s="1349">
        <v>12457</v>
      </c>
      <c r="F51" s="1350">
        <v>12736.5</v>
      </c>
      <c r="G51" s="1351">
        <v>12642</v>
      </c>
      <c r="H51" s="1352">
        <v>12932</v>
      </c>
      <c r="I51" s="1352">
        <v>12758</v>
      </c>
      <c r="J51" s="1352">
        <v>12378</v>
      </c>
      <c r="K51" s="1353">
        <v>13095</v>
      </c>
      <c r="L51" s="1354" t="s">
        <v>266</v>
      </c>
    </row>
    <row r="52" spans="1:12" s="57" customFormat="1" ht="11.85" customHeight="1" x14ac:dyDescent="0.3">
      <c r="A52" s="1347" t="s">
        <v>267</v>
      </c>
      <c r="B52" s="1348">
        <v>9181</v>
      </c>
      <c r="C52" s="1349">
        <v>9285.5</v>
      </c>
      <c r="D52" s="1349">
        <v>9454</v>
      </c>
      <c r="E52" s="1349">
        <v>9365.5</v>
      </c>
      <c r="F52" s="1350">
        <v>9377.5</v>
      </c>
      <c r="G52" s="1351">
        <v>9222</v>
      </c>
      <c r="H52" s="1352">
        <v>9349</v>
      </c>
      <c r="I52" s="1352">
        <v>9559</v>
      </c>
      <c r="J52" s="1352">
        <v>9346</v>
      </c>
      <c r="K52" s="1353">
        <v>9409</v>
      </c>
      <c r="L52" s="1354" t="s">
        <v>267</v>
      </c>
    </row>
    <row r="53" spans="1:12" s="57" customFormat="1" ht="11.85" customHeight="1" x14ac:dyDescent="0.3">
      <c r="A53" s="1347" t="s">
        <v>268</v>
      </c>
      <c r="B53" s="1348">
        <v>5295.5</v>
      </c>
      <c r="C53" s="1349">
        <v>5446</v>
      </c>
      <c r="D53" s="1349">
        <v>5498</v>
      </c>
      <c r="E53" s="1349">
        <v>5237.5</v>
      </c>
      <c r="F53" s="1350">
        <v>5215</v>
      </c>
      <c r="G53" s="1351">
        <v>5357</v>
      </c>
      <c r="H53" s="1352">
        <v>5535</v>
      </c>
      <c r="I53" s="1352">
        <v>5461</v>
      </c>
      <c r="J53" s="1352">
        <v>5208</v>
      </c>
      <c r="K53" s="1353">
        <v>5222</v>
      </c>
      <c r="L53" s="1354" t="s">
        <v>268</v>
      </c>
    </row>
    <row r="54" spans="1:12" s="57" customFormat="1" ht="11.85" customHeight="1" x14ac:dyDescent="0.3">
      <c r="A54" s="1347" t="s">
        <v>269</v>
      </c>
      <c r="B54" s="1348">
        <v>1855.5</v>
      </c>
      <c r="C54" s="1349">
        <v>1918</v>
      </c>
      <c r="D54" s="1349">
        <v>2018.5</v>
      </c>
      <c r="E54" s="1349">
        <v>1910</v>
      </c>
      <c r="F54" s="1350">
        <v>1939.5</v>
      </c>
      <c r="G54" s="1351">
        <v>1892</v>
      </c>
      <c r="H54" s="1352">
        <v>1944</v>
      </c>
      <c r="I54" s="1352">
        <v>2093</v>
      </c>
      <c r="J54" s="1352">
        <v>1907</v>
      </c>
      <c r="K54" s="1353">
        <v>1972</v>
      </c>
      <c r="L54" s="1354" t="s">
        <v>269</v>
      </c>
    </row>
    <row r="55" spans="1:12" s="57" customFormat="1" ht="11.85" customHeight="1" x14ac:dyDescent="0.3">
      <c r="A55" s="1347" t="s">
        <v>270</v>
      </c>
      <c r="B55" s="1348">
        <v>403.5</v>
      </c>
      <c r="C55" s="1349">
        <v>457.5</v>
      </c>
      <c r="D55" s="1349">
        <v>508</v>
      </c>
      <c r="E55" s="1349">
        <v>359.5</v>
      </c>
      <c r="F55" s="1350">
        <v>360.5</v>
      </c>
      <c r="G55" s="1351">
        <v>434</v>
      </c>
      <c r="H55" s="1352">
        <v>481</v>
      </c>
      <c r="I55" s="1352">
        <v>535</v>
      </c>
      <c r="J55" s="1352">
        <v>354</v>
      </c>
      <c r="K55" s="1353">
        <v>367</v>
      </c>
      <c r="L55" s="1354" t="s">
        <v>270</v>
      </c>
    </row>
    <row r="56" spans="1:12" s="57" customFormat="1" ht="11.85" customHeight="1" x14ac:dyDescent="0.3">
      <c r="A56" s="1347" t="s">
        <v>271</v>
      </c>
      <c r="B56" s="1348">
        <v>97.5</v>
      </c>
      <c r="C56" s="1349">
        <v>117</v>
      </c>
      <c r="D56" s="1349">
        <v>139.5</v>
      </c>
      <c r="E56" s="1349">
        <v>33.5</v>
      </c>
      <c r="F56" s="1350">
        <v>46.5</v>
      </c>
      <c r="G56" s="1351">
        <v>105</v>
      </c>
      <c r="H56" s="1352">
        <v>129</v>
      </c>
      <c r="I56" s="1352">
        <v>150</v>
      </c>
      <c r="J56" s="1352">
        <v>41</v>
      </c>
      <c r="K56" s="1353">
        <v>52</v>
      </c>
      <c r="L56" s="1354" t="s">
        <v>271</v>
      </c>
    </row>
    <row r="57" spans="1:12" s="57" customFormat="1" ht="10.199999999999999" x14ac:dyDescent="0.2">
      <c r="A57" s="1659"/>
      <c r="B57" s="1659"/>
      <c r="C57" s="1659"/>
      <c r="D57" s="1659"/>
      <c r="E57" s="1659"/>
      <c r="F57" s="1659"/>
      <c r="G57" s="1659"/>
      <c r="H57" s="1659"/>
      <c r="I57" s="1659"/>
      <c r="J57" s="1659"/>
      <c r="K57" s="1659"/>
      <c r="L57" s="1659"/>
    </row>
    <row r="58" spans="1:12" s="57" customFormat="1" ht="14.1" customHeight="1" x14ac:dyDescent="0.2">
      <c r="A58" s="1033" t="s">
        <v>204</v>
      </c>
      <c r="B58" s="1295"/>
      <c r="C58" s="1295"/>
      <c r="D58" s="1295"/>
      <c r="E58" s="1295"/>
      <c r="F58" s="1295"/>
      <c r="G58" s="1295"/>
      <c r="H58" s="1295"/>
      <c r="I58" s="1295"/>
      <c r="J58" s="1295"/>
      <c r="K58" s="1295"/>
      <c r="L58" s="1296" t="s">
        <v>221</v>
      </c>
    </row>
    <row r="59" spans="1:12" s="1369" customFormat="1" ht="14.4" customHeight="1" x14ac:dyDescent="0.2">
      <c r="A59" s="1368"/>
      <c r="B59" s="299"/>
      <c r="F59" s="1370"/>
      <c r="K59" s="1370"/>
    </row>
    <row r="60" spans="1:12" ht="14.4" customHeight="1" x14ac:dyDescent="0.2">
      <c r="L60" s="210"/>
    </row>
    <row r="69" ht="10.199999999999999" x14ac:dyDescent="0.2"/>
    <row r="105" ht="10.199999999999999" x14ac:dyDescent="0.2"/>
    <row r="129" ht="10.199999999999999" x14ac:dyDescent="0.2"/>
  </sheetData>
  <dataConsolidate>
    <dataRefs count="3">
      <dataRef ref="B95:N108" sheet="J+V-MP" r:id="rId1"/>
      <dataRef ref="B95:N108" sheet="J+V-súkr.sp." r:id="rId2"/>
      <dataRef ref="B97:N110" sheet="Pr-spolu" r:id="rId3"/>
    </dataRefs>
  </dataConsolidate>
  <mergeCells count="3">
    <mergeCell ref="A9:A10"/>
    <mergeCell ref="L9:L10"/>
    <mergeCell ref="A57:L57"/>
  </mergeCells>
  <conditionalFormatting sqref="L10 G12:L12 A10">
    <cfRule type="cellIs" dxfId="1521" priority="533" stopIfTrue="1" operator="equal">
      <formula>A$217</formula>
    </cfRule>
    <cfRule type="cellIs" dxfId="1520" priority="534" stopIfTrue="1" operator="equal">
      <formula>A$264</formula>
    </cfRule>
  </conditionalFormatting>
  <conditionalFormatting sqref="A12:D12 G12:L13">
    <cfRule type="cellIs" dxfId="1519" priority="531" stopIfTrue="1" operator="equal">
      <formula>A$219</formula>
    </cfRule>
    <cfRule type="cellIs" dxfId="1518" priority="532" stopIfTrue="1" operator="equal">
      <formula>A$266</formula>
    </cfRule>
  </conditionalFormatting>
  <conditionalFormatting sqref="G14:L14">
    <cfRule type="cellIs" dxfId="1517" priority="529" stopIfTrue="1" operator="equal">
      <formula>G$220</formula>
    </cfRule>
    <cfRule type="cellIs" dxfId="1516" priority="530" stopIfTrue="1" operator="equal">
      <formula>G$267</formula>
    </cfRule>
  </conditionalFormatting>
  <conditionalFormatting sqref="A13:D13 G13:L13 G15:L15">
    <cfRule type="cellIs" dxfId="1515" priority="527" stopIfTrue="1" operator="equal">
      <formula>A$221</formula>
    </cfRule>
    <cfRule type="cellIs" dxfId="1514" priority="528" stopIfTrue="1" operator="equal">
      <formula>A$268</formula>
    </cfRule>
  </conditionalFormatting>
  <conditionalFormatting sqref="A14:D14 G14:L14 G16:L16">
    <cfRule type="cellIs" dxfId="1513" priority="525" stopIfTrue="1" operator="equal">
      <formula>A$222</formula>
    </cfRule>
    <cfRule type="cellIs" dxfId="1512" priority="526" stopIfTrue="1" operator="equal">
      <formula>A$269</formula>
    </cfRule>
  </conditionalFormatting>
  <conditionalFormatting sqref="A15:D15 G15:L15 G17:L17">
    <cfRule type="cellIs" dxfId="1511" priority="523" stopIfTrue="1" operator="equal">
      <formula>A$223</formula>
    </cfRule>
    <cfRule type="cellIs" dxfId="1510" priority="524" stopIfTrue="1" operator="equal">
      <formula>A$270</formula>
    </cfRule>
  </conditionalFormatting>
  <conditionalFormatting sqref="A16:D16 G16:L16 G18:L18">
    <cfRule type="cellIs" dxfId="1509" priority="521" stopIfTrue="1" operator="equal">
      <formula>A$224</formula>
    </cfRule>
    <cfRule type="cellIs" dxfId="1508" priority="522" stopIfTrue="1" operator="equal">
      <formula>A$271</formula>
    </cfRule>
  </conditionalFormatting>
  <conditionalFormatting sqref="A17:D17 G17:L17 G19:L19">
    <cfRule type="cellIs" dxfId="1507" priority="519" stopIfTrue="1" operator="equal">
      <formula>A$225</formula>
    </cfRule>
    <cfRule type="cellIs" dxfId="1506" priority="520" stopIfTrue="1" operator="equal">
      <formula>A$272</formula>
    </cfRule>
  </conditionalFormatting>
  <conditionalFormatting sqref="A18:D18 G18:L18 G20:L20">
    <cfRule type="cellIs" dxfId="1505" priority="517" stopIfTrue="1" operator="equal">
      <formula>A$226</formula>
    </cfRule>
    <cfRule type="cellIs" dxfId="1504" priority="518" stopIfTrue="1" operator="equal">
      <formula>A$273</formula>
    </cfRule>
  </conditionalFormatting>
  <conditionalFormatting sqref="A19:D19 G19:L19 G21:L21">
    <cfRule type="cellIs" dxfId="1503" priority="515" stopIfTrue="1" operator="equal">
      <formula>A$227</formula>
    </cfRule>
    <cfRule type="cellIs" dxfId="1502" priority="516" stopIfTrue="1" operator="equal">
      <formula>A$274</formula>
    </cfRule>
  </conditionalFormatting>
  <conditionalFormatting sqref="A20:D20 G20:L20 G22:L22">
    <cfRule type="cellIs" dxfId="1501" priority="513" stopIfTrue="1" operator="equal">
      <formula>A$228</formula>
    </cfRule>
    <cfRule type="cellIs" dxfId="1500" priority="514" stopIfTrue="1" operator="equal">
      <formula>A$275</formula>
    </cfRule>
  </conditionalFormatting>
  <conditionalFormatting sqref="A21:D21 G21:L21 G23:L23">
    <cfRule type="cellIs" dxfId="1499" priority="511" stopIfTrue="1" operator="equal">
      <formula>A$229</formula>
    </cfRule>
    <cfRule type="cellIs" dxfId="1498" priority="512" stopIfTrue="1" operator="equal">
      <formula>A$276</formula>
    </cfRule>
  </conditionalFormatting>
  <conditionalFormatting sqref="A22:D22 G22:L22 G24:L24">
    <cfRule type="cellIs" dxfId="1497" priority="509" stopIfTrue="1" operator="equal">
      <formula>A$230</formula>
    </cfRule>
    <cfRule type="cellIs" dxfId="1496" priority="510" stopIfTrue="1" operator="equal">
      <formula>A$277</formula>
    </cfRule>
  </conditionalFormatting>
  <conditionalFormatting sqref="A23:D23 G23:L23 G25:L25">
    <cfRule type="cellIs" dxfId="1495" priority="507" stopIfTrue="1" operator="equal">
      <formula>A$231</formula>
    </cfRule>
    <cfRule type="cellIs" dxfId="1494" priority="508" stopIfTrue="1" operator="equal">
      <formula>A$278</formula>
    </cfRule>
  </conditionalFormatting>
  <conditionalFormatting sqref="A24:D24 G24:L24 G26:L26">
    <cfRule type="cellIs" dxfId="1493" priority="505" stopIfTrue="1" operator="equal">
      <formula>A$232</formula>
    </cfRule>
    <cfRule type="cellIs" dxfId="1492" priority="506" stopIfTrue="1" operator="equal">
      <formula>A$279</formula>
    </cfRule>
  </conditionalFormatting>
  <conditionalFormatting sqref="A25:D25 G25:L25 G27:L27">
    <cfRule type="cellIs" dxfId="1491" priority="503" stopIfTrue="1" operator="equal">
      <formula>A$233</formula>
    </cfRule>
    <cfRule type="cellIs" dxfId="1490" priority="504" stopIfTrue="1" operator="equal">
      <formula>A$280</formula>
    </cfRule>
  </conditionalFormatting>
  <conditionalFormatting sqref="A26:D26 G26:L26 G28:L28">
    <cfRule type="cellIs" dxfId="1489" priority="501" stopIfTrue="1" operator="equal">
      <formula>A$234</formula>
    </cfRule>
    <cfRule type="cellIs" dxfId="1488" priority="502" stopIfTrue="1" operator="equal">
      <formula>A$281</formula>
    </cfRule>
  </conditionalFormatting>
  <conditionalFormatting sqref="A27:D27 G27:L27 G29:L29">
    <cfRule type="cellIs" dxfId="1487" priority="499" stopIfTrue="1" operator="equal">
      <formula>A$235</formula>
    </cfRule>
    <cfRule type="cellIs" dxfId="1486" priority="500" stopIfTrue="1" operator="equal">
      <formula>A$282</formula>
    </cfRule>
  </conditionalFormatting>
  <conditionalFormatting sqref="A28:D28 G28:L28 G30:L30">
    <cfRule type="cellIs" dxfId="1485" priority="497" stopIfTrue="1" operator="equal">
      <formula>A$236</formula>
    </cfRule>
    <cfRule type="cellIs" dxfId="1484" priority="498" stopIfTrue="1" operator="equal">
      <formula>A$283</formula>
    </cfRule>
  </conditionalFormatting>
  <conditionalFormatting sqref="A29:D29 G29:L29 G31:L31">
    <cfRule type="cellIs" dxfId="1483" priority="495" stopIfTrue="1" operator="equal">
      <formula>A$237</formula>
    </cfRule>
    <cfRule type="cellIs" dxfId="1482" priority="496" stopIfTrue="1" operator="equal">
      <formula>A$284</formula>
    </cfRule>
  </conditionalFormatting>
  <conditionalFormatting sqref="A30:D30 G30:L30 G32:L32">
    <cfRule type="cellIs" dxfId="1481" priority="493" stopIfTrue="1" operator="equal">
      <formula>A$238</formula>
    </cfRule>
    <cfRule type="cellIs" dxfId="1480" priority="494" stopIfTrue="1" operator="equal">
      <formula>A$285</formula>
    </cfRule>
  </conditionalFormatting>
  <conditionalFormatting sqref="A31:D31 G31:L31 G33:L33">
    <cfRule type="cellIs" dxfId="1479" priority="491" stopIfTrue="1" operator="equal">
      <formula>A$239</formula>
    </cfRule>
    <cfRule type="cellIs" dxfId="1478" priority="492" stopIfTrue="1" operator="equal">
      <formula>A$286</formula>
    </cfRule>
  </conditionalFormatting>
  <conditionalFormatting sqref="A33:D33 G33:L33 G35:L35">
    <cfRule type="cellIs" dxfId="1477" priority="489" stopIfTrue="1" operator="equal">
      <formula>A$241</formula>
    </cfRule>
    <cfRule type="cellIs" dxfId="1476" priority="490" stopIfTrue="1" operator="equal">
      <formula>A$288</formula>
    </cfRule>
  </conditionalFormatting>
  <conditionalFormatting sqref="A11:D11 G11:L11">
    <cfRule type="cellIs" dxfId="1475" priority="487" stopIfTrue="1" operator="equal">
      <formula>A$218</formula>
    </cfRule>
    <cfRule type="cellIs" dxfId="1474" priority="488" stopIfTrue="1" operator="equal">
      <formula>A$265</formula>
    </cfRule>
  </conditionalFormatting>
  <conditionalFormatting sqref="G35:L36">
    <cfRule type="cellIs" dxfId="1473" priority="485" stopIfTrue="1" operator="equal">
      <formula>G$243</formula>
    </cfRule>
    <cfRule type="cellIs" dxfId="1472" priority="486" stopIfTrue="1" operator="equal">
      <formula>G$290</formula>
    </cfRule>
  </conditionalFormatting>
  <conditionalFormatting sqref="A35:D35">
    <cfRule type="cellIs" dxfId="1471" priority="483" stopIfTrue="1" operator="equal">
      <formula>A$243</formula>
    </cfRule>
    <cfRule type="cellIs" dxfId="1470" priority="484" stopIfTrue="1" operator="equal">
      <formula>A$290</formula>
    </cfRule>
  </conditionalFormatting>
  <conditionalFormatting sqref="G37:L37">
    <cfRule type="cellIs" dxfId="1469" priority="481" stopIfTrue="1" operator="equal">
      <formula>G$244</formula>
    </cfRule>
    <cfRule type="cellIs" dxfId="1468" priority="482" stopIfTrue="1" operator="equal">
      <formula>G$291</formula>
    </cfRule>
  </conditionalFormatting>
  <conditionalFormatting sqref="A36:D36 G36:L36 G38:L38">
    <cfRule type="cellIs" dxfId="1467" priority="479" stopIfTrue="1" operator="equal">
      <formula>A$245</formula>
    </cfRule>
    <cfRule type="cellIs" dxfId="1466" priority="480" stopIfTrue="1" operator="equal">
      <formula>A$292</formula>
    </cfRule>
  </conditionalFormatting>
  <conditionalFormatting sqref="A37:D37 G37:L37 G39:L39">
    <cfRule type="cellIs" dxfId="1465" priority="477" stopIfTrue="1" operator="equal">
      <formula>A$246</formula>
    </cfRule>
    <cfRule type="cellIs" dxfId="1464" priority="478" stopIfTrue="1" operator="equal">
      <formula>A$293</formula>
    </cfRule>
  </conditionalFormatting>
  <conditionalFormatting sqref="A38:D38 G38:L38 G40:L40">
    <cfRule type="cellIs" dxfId="1463" priority="475" stopIfTrue="1" operator="equal">
      <formula>A$247</formula>
    </cfRule>
    <cfRule type="cellIs" dxfId="1462" priority="476" stopIfTrue="1" operator="equal">
      <formula>A$294</formula>
    </cfRule>
  </conditionalFormatting>
  <conditionalFormatting sqref="A39:D39 G39:L39 G41:L41">
    <cfRule type="cellIs" dxfId="1461" priority="473" stopIfTrue="1" operator="equal">
      <formula>A$248</formula>
    </cfRule>
    <cfRule type="cellIs" dxfId="1460" priority="474" stopIfTrue="1" operator="equal">
      <formula>A$295</formula>
    </cfRule>
  </conditionalFormatting>
  <conditionalFormatting sqref="A40:D40 G40:L40 G42:L42">
    <cfRule type="cellIs" dxfId="1459" priority="471" stopIfTrue="1" operator="equal">
      <formula>A$249</formula>
    </cfRule>
    <cfRule type="cellIs" dxfId="1458" priority="472" stopIfTrue="1" operator="equal">
      <formula>A$296</formula>
    </cfRule>
  </conditionalFormatting>
  <conditionalFormatting sqref="A41:D41 G41:L41 G43:L43">
    <cfRule type="cellIs" dxfId="1457" priority="469" stopIfTrue="1" operator="equal">
      <formula>A$250</formula>
    </cfRule>
    <cfRule type="cellIs" dxfId="1456" priority="470" stopIfTrue="1" operator="equal">
      <formula>A$297</formula>
    </cfRule>
  </conditionalFormatting>
  <conditionalFormatting sqref="A42:D42 G42:L42 G44:L44">
    <cfRule type="cellIs" dxfId="1455" priority="467" stopIfTrue="1" operator="equal">
      <formula>A$251</formula>
    </cfRule>
    <cfRule type="cellIs" dxfId="1454" priority="468" stopIfTrue="1" operator="equal">
      <formula>A$298</formula>
    </cfRule>
  </conditionalFormatting>
  <conditionalFormatting sqref="A43:D43 G43:L43 G45:L45">
    <cfRule type="cellIs" dxfId="1453" priority="465" stopIfTrue="1" operator="equal">
      <formula>A$252</formula>
    </cfRule>
    <cfRule type="cellIs" dxfId="1452" priority="466" stopIfTrue="1" operator="equal">
      <formula>A$299</formula>
    </cfRule>
  </conditionalFormatting>
  <conditionalFormatting sqref="A44:D44 G44:L44 G46:L46">
    <cfRule type="cellIs" dxfId="1451" priority="463" stopIfTrue="1" operator="equal">
      <formula>A$253</formula>
    </cfRule>
    <cfRule type="cellIs" dxfId="1450" priority="464" stopIfTrue="1" operator="equal">
      <formula>A$300</formula>
    </cfRule>
  </conditionalFormatting>
  <conditionalFormatting sqref="A45:D45 G45:L45 G47:L47">
    <cfRule type="cellIs" dxfId="1449" priority="461" stopIfTrue="1" operator="equal">
      <formula>A$254</formula>
    </cfRule>
    <cfRule type="cellIs" dxfId="1448" priority="462" stopIfTrue="1" operator="equal">
      <formula>A$301</formula>
    </cfRule>
  </conditionalFormatting>
  <conditionalFormatting sqref="A46:D46 G46:L46 G48:L48">
    <cfRule type="cellIs" dxfId="1447" priority="459" stopIfTrue="1" operator="equal">
      <formula>A$255</formula>
    </cfRule>
    <cfRule type="cellIs" dxfId="1446" priority="460" stopIfTrue="1" operator="equal">
      <formula>A$302</formula>
    </cfRule>
  </conditionalFormatting>
  <conditionalFormatting sqref="A47:D47 G47:L47 G49:L49">
    <cfRule type="cellIs" dxfId="1445" priority="457" stopIfTrue="1" operator="equal">
      <formula>A$256</formula>
    </cfRule>
    <cfRule type="cellIs" dxfId="1444" priority="458" stopIfTrue="1" operator="equal">
      <formula>A$303</formula>
    </cfRule>
  </conditionalFormatting>
  <conditionalFormatting sqref="A48:D48 G48:L48 G50:L50">
    <cfRule type="cellIs" dxfId="1443" priority="455" stopIfTrue="1" operator="equal">
      <formula>A$257</formula>
    </cfRule>
    <cfRule type="cellIs" dxfId="1442" priority="456" stopIfTrue="1" operator="equal">
      <formula>A$304</formula>
    </cfRule>
  </conditionalFormatting>
  <conditionalFormatting sqref="A49:D49 G49:L49 G51:L51">
    <cfRule type="cellIs" dxfId="1441" priority="453" stopIfTrue="1" operator="equal">
      <formula>A$258</formula>
    </cfRule>
    <cfRule type="cellIs" dxfId="1440" priority="454" stopIfTrue="1" operator="equal">
      <formula>A$305</formula>
    </cfRule>
  </conditionalFormatting>
  <conditionalFormatting sqref="A50:D50 G50:L50 G52:L52">
    <cfRule type="cellIs" dxfId="1439" priority="451" stopIfTrue="1" operator="equal">
      <formula>A$259</formula>
    </cfRule>
    <cfRule type="cellIs" dxfId="1438" priority="452" stopIfTrue="1" operator="equal">
      <formula>A$306</formula>
    </cfRule>
  </conditionalFormatting>
  <conditionalFormatting sqref="A51:D51 G51:L51 G53:L53">
    <cfRule type="cellIs" dxfId="1437" priority="449" stopIfTrue="1" operator="equal">
      <formula>A$260</formula>
    </cfRule>
    <cfRule type="cellIs" dxfId="1436" priority="450" stopIfTrue="1" operator="equal">
      <formula>A$307</formula>
    </cfRule>
  </conditionalFormatting>
  <conditionalFormatting sqref="A52:D52 G52:L52 G54:L54">
    <cfRule type="cellIs" dxfId="1435" priority="447" stopIfTrue="1" operator="equal">
      <formula>A$261</formula>
    </cfRule>
    <cfRule type="cellIs" dxfId="1434" priority="448" stopIfTrue="1" operator="equal">
      <formula>A$308</formula>
    </cfRule>
  </conditionalFormatting>
  <conditionalFormatting sqref="A53:D53 G53:L53 G55:L55">
    <cfRule type="cellIs" dxfId="1433" priority="445" stopIfTrue="1" operator="equal">
      <formula>A$262</formula>
    </cfRule>
    <cfRule type="cellIs" dxfId="1432" priority="446" stopIfTrue="1" operator="equal">
      <formula>A$309</formula>
    </cfRule>
  </conditionalFormatting>
  <conditionalFormatting sqref="A54:D54 G54:L54 G56:L56">
    <cfRule type="cellIs" dxfId="1431" priority="443" stopIfTrue="1" operator="equal">
      <formula>A$263</formula>
    </cfRule>
    <cfRule type="cellIs" dxfId="1430" priority="444" stopIfTrue="1" operator="equal">
      <formula>A$310</formula>
    </cfRule>
  </conditionalFormatting>
  <conditionalFormatting sqref="A10">
    <cfRule type="cellIs" dxfId="1429" priority="441" stopIfTrue="1" operator="equal">
      <formula>A$217</formula>
    </cfRule>
    <cfRule type="cellIs" dxfId="1428" priority="442" stopIfTrue="1" operator="equal">
      <formula>A$264</formula>
    </cfRule>
  </conditionalFormatting>
  <conditionalFormatting sqref="A12:D12">
    <cfRule type="cellIs" dxfId="1427" priority="439" stopIfTrue="1" operator="equal">
      <formula>A$219</formula>
    </cfRule>
    <cfRule type="cellIs" dxfId="1426" priority="440" stopIfTrue="1" operator="equal">
      <formula>A$266</formula>
    </cfRule>
  </conditionalFormatting>
  <conditionalFormatting sqref="A13:D13">
    <cfRule type="cellIs" dxfId="1425" priority="437" stopIfTrue="1" operator="equal">
      <formula>A$221</formula>
    </cfRule>
    <cfRule type="cellIs" dxfId="1424" priority="438" stopIfTrue="1" operator="equal">
      <formula>A$268</formula>
    </cfRule>
  </conditionalFormatting>
  <conditionalFormatting sqref="A14:D14">
    <cfRule type="cellIs" dxfId="1423" priority="435" stopIfTrue="1" operator="equal">
      <formula>A$222</formula>
    </cfRule>
    <cfRule type="cellIs" dxfId="1422" priority="436" stopIfTrue="1" operator="equal">
      <formula>A$269</formula>
    </cfRule>
  </conditionalFormatting>
  <conditionalFormatting sqref="A15:D15">
    <cfRule type="cellIs" dxfId="1421" priority="433" stopIfTrue="1" operator="equal">
      <formula>A$223</formula>
    </cfRule>
    <cfRule type="cellIs" dxfId="1420" priority="434" stopIfTrue="1" operator="equal">
      <formula>A$270</formula>
    </cfRule>
  </conditionalFormatting>
  <conditionalFormatting sqref="A16:D16">
    <cfRule type="cellIs" dxfId="1419" priority="431" stopIfTrue="1" operator="equal">
      <formula>A$224</formula>
    </cfRule>
    <cfRule type="cellIs" dxfId="1418" priority="432" stopIfTrue="1" operator="equal">
      <formula>A$271</formula>
    </cfRule>
  </conditionalFormatting>
  <conditionalFormatting sqref="A17:D17">
    <cfRule type="cellIs" dxfId="1417" priority="429" stopIfTrue="1" operator="equal">
      <formula>A$225</formula>
    </cfRule>
    <cfRule type="cellIs" dxfId="1416" priority="430" stopIfTrue="1" operator="equal">
      <formula>A$272</formula>
    </cfRule>
  </conditionalFormatting>
  <conditionalFormatting sqref="A18:D18">
    <cfRule type="cellIs" dxfId="1415" priority="427" stopIfTrue="1" operator="equal">
      <formula>A$226</formula>
    </cfRule>
    <cfRule type="cellIs" dxfId="1414" priority="428" stopIfTrue="1" operator="equal">
      <formula>A$273</formula>
    </cfRule>
  </conditionalFormatting>
  <conditionalFormatting sqref="A19:D19">
    <cfRule type="cellIs" dxfId="1413" priority="425" stopIfTrue="1" operator="equal">
      <formula>A$227</formula>
    </cfRule>
    <cfRule type="cellIs" dxfId="1412" priority="426" stopIfTrue="1" operator="equal">
      <formula>A$274</formula>
    </cfRule>
  </conditionalFormatting>
  <conditionalFormatting sqref="A20:D20">
    <cfRule type="cellIs" dxfId="1411" priority="423" stopIfTrue="1" operator="equal">
      <formula>A$228</formula>
    </cfRule>
    <cfRule type="cellIs" dxfId="1410" priority="424" stopIfTrue="1" operator="equal">
      <formula>A$275</formula>
    </cfRule>
  </conditionalFormatting>
  <conditionalFormatting sqref="A21:D21">
    <cfRule type="cellIs" dxfId="1409" priority="421" stopIfTrue="1" operator="equal">
      <formula>A$229</formula>
    </cfRule>
    <cfRule type="cellIs" dxfId="1408" priority="422" stopIfTrue="1" operator="equal">
      <formula>A$276</formula>
    </cfRule>
  </conditionalFormatting>
  <conditionalFormatting sqref="A22:D22">
    <cfRule type="cellIs" dxfId="1407" priority="419" stopIfTrue="1" operator="equal">
      <formula>A$230</formula>
    </cfRule>
    <cfRule type="cellIs" dxfId="1406" priority="420" stopIfTrue="1" operator="equal">
      <formula>A$277</formula>
    </cfRule>
  </conditionalFormatting>
  <conditionalFormatting sqref="A23:D23">
    <cfRule type="cellIs" dxfId="1405" priority="417" stopIfTrue="1" operator="equal">
      <formula>A$231</formula>
    </cfRule>
    <cfRule type="cellIs" dxfId="1404" priority="418" stopIfTrue="1" operator="equal">
      <formula>A$278</formula>
    </cfRule>
  </conditionalFormatting>
  <conditionalFormatting sqref="A24:D24">
    <cfRule type="cellIs" dxfId="1403" priority="415" stopIfTrue="1" operator="equal">
      <formula>A$232</formula>
    </cfRule>
    <cfRule type="cellIs" dxfId="1402" priority="416" stopIfTrue="1" operator="equal">
      <formula>A$279</formula>
    </cfRule>
  </conditionalFormatting>
  <conditionalFormatting sqref="A25:D25">
    <cfRule type="cellIs" dxfId="1401" priority="413" stopIfTrue="1" operator="equal">
      <formula>A$233</formula>
    </cfRule>
    <cfRule type="cellIs" dxfId="1400" priority="414" stopIfTrue="1" operator="equal">
      <formula>A$280</formula>
    </cfRule>
  </conditionalFormatting>
  <conditionalFormatting sqref="A26:D26">
    <cfRule type="cellIs" dxfId="1399" priority="411" stopIfTrue="1" operator="equal">
      <formula>A$234</formula>
    </cfRule>
    <cfRule type="cellIs" dxfId="1398" priority="412" stopIfTrue="1" operator="equal">
      <formula>A$281</formula>
    </cfRule>
  </conditionalFormatting>
  <conditionalFormatting sqref="A27:D27">
    <cfRule type="cellIs" dxfId="1397" priority="409" stopIfTrue="1" operator="equal">
      <formula>A$235</formula>
    </cfRule>
    <cfRule type="cellIs" dxfId="1396" priority="410" stopIfTrue="1" operator="equal">
      <formula>A$282</formula>
    </cfRule>
  </conditionalFormatting>
  <conditionalFormatting sqref="A28:D28">
    <cfRule type="cellIs" dxfId="1395" priority="407" stopIfTrue="1" operator="equal">
      <formula>A$236</formula>
    </cfRule>
    <cfRule type="cellIs" dxfId="1394" priority="408" stopIfTrue="1" operator="equal">
      <formula>A$283</formula>
    </cfRule>
  </conditionalFormatting>
  <conditionalFormatting sqref="A29:D29">
    <cfRule type="cellIs" dxfId="1393" priority="405" stopIfTrue="1" operator="equal">
      <formula>A$237</formula>
    </cfRule>
    <cfRule type="cellIs" dxfId="1392" priority="406" stopIfTrue="1" operator="equal">
      <formula>A$284</formula>
    </cfRule>
  </conditionalFormatting>
  <conditionalFormatting sqref="A30:D30">
    <cfRule type="cellIs" dxfId="1391" priority="403" stopIfTrue="1" operator="equal">
      <formula>A$238</formula>
    </cfRule>
    <cfRule type="cellIs" dxfId="1390" priority="404" stopIfTrue="1" operator="equal">
      <formula>A$285</formula>
    </cfRule>
  </conditionalFormatting>
  <conditionalFormatting sqref="A31:D31">
    <cfRule type="cellIs" dxfId="1389" priority="401" stopIfTrue="1" operator="equal">
      <formula>A$239</formula>
    </cfRule>
    <cfRule type="cellIs" dxfId="1388" priority="402" stopIfTrue="1" operator="equal">
      <formula>A$286</formula>
    </cfRule>
  </conditionalFormatting>
  <conditionalFormatting sqref="A33:D33">
    <cfRule type="cellIs" dxfId="1387" priority="399" stopIfTrue="1" operator="equal">
      <formula>A$241</formula>
    </cfRule>
    <cfRule type="cellIs" dxfId="1386" priority="400" stopIfTrue="1" operator="equal">
      <formula>A$288</formula>
    </cfRule>
  </conditionalFormatting>
  <conditionalFormatting sqref="A11:D11">
    <cfRule type="cellIs" dxfId="1385" priority="397" stopIfTrue="1" operator="equal">
      <formula>A$218</formula>
    </cfRule>
    <cfRule type="cellIs" dxfId="1384" priority="398" stopIfTrue="1" operator="equal">
      <formula>A$265</formula>
    </cfRule>
  </conditionalFormatting>
  <conditionalFormatting sqref="A35:D35">
    <cfRule type="cellIs" dxfId="1383" priority="395" stopIfTrue="1" operator="equal">
      <formula>A$243</formula>
    </cfRule>
    <cfRule type="cellIs" dxfId="1382" priority="396" stopIfTrue="1" operator="equal">
      <formula>A$290</formula>
    </cfRule>
  </conditionalFormatting>
  <conditionalFormatting sqref="A36:D36">
    <cfRule type="cellIs" dxfId="1381" priority="393" stopIfTrue="1" operator="equal">
      <formula>A$245</formula>
    </cfRule>
    <cfRule type="cellIs" dxfId="1380" priority="394" stopIfTrue="1" operator="equal">
      <formula>A$292</formula>
    </cfRule>
  </conditionalFormatting>
  <conditionalFormatting sqref="A37:D37">
    <cfRule type="cellIs" dxfId="1379" priority="391" stopIfTrue="1" operator="equal">
      <formula>A$246</formula>
    </cfRule>
    <cfRule type="cellIs" dxfId="1378" priority="392" stopIfTrue="1" operator="equal">
      <formula>A$293</formula>
    </cfRule>
  </conditionalFormatting>
  <conditionalFormatting sqref="A38:D38">
    <cfRule type="cellIs" dxfId="1377" priority="389" stopIfTrue="1" operator="equal">
      <formula>A$247</formula>
    </cfRule>
    <cfRule type="cellIs" dxfId="1376" priority="390" stopIfTrue="1" operator="equal">
      <formula>A$294</formula>
    </cfRule>
  </conditionalFormatting>
  <conditionalFormatting sqref="A39:D39">
    <cfRule type="cellIs" dxfId="1375" priority="387" stopIfTrue="1" operator="equal">
      <formula>A$248</formula>
    </cfRule>
    <cfRule type="cellIs" dxfId="1374" priority="388" stopIfTrue="1" operator="equal">
      <formula>A$295</formula>
    </cfRule>
  </conditionalFormatting>
  <conditionalFormatting sqref="A40:D40">
    <cfRule type="cellIs" dxfId="1373" priority="385" stopIfTrue="1" operator="equal">
      <formula>A$249</formula>
    </cfRule>
    <cfRule type="cellIs" dxfId="1372" priority="386" stopIfTrue="1" operator="equal">
      <formula>A$296</formula>
    </cfRule>
  </conditionalFormatting>
  <conditionalFormatting sqref="A41:D41">
    <cfRule type="cellIs" dxfId="1371" priority="383" stopIfTrue="1" operator="equal">
      <formula>A$250</formula>
    </cfRule>
    <cfRule type="cellIs" dxfId="1370" priority="384" stopIfTrue="1" operator="equal">
      <formula>A$297</formula>
    </cfRule>
  </conditionalFormatting>
  <conditionalFormatting sqref="A42:D42">
    <cfRule type="cellIs" dxfId="1369" priority="381" stopIfTrue="1" operator="equal">
      <formula>A$251</formula>
    </cfRule>
    <cfRule type="cellIs" dxfId="1368" priority="382" stopIfTrue="1" operator="equal">
      <formula>A$298</formula>
    </cfRule>
  </conditionalFormatting>
  <conditionalFormatting sqref="A43:D43">
    <cfRule type="cellIs" dxfId="1367" priority="379" stopIfTrue="1" operator="equal">
      <formula>A$252</formula>
    </cfRule>
    <cfRule type="cellIs" dxfId="1366" priority="380" stopIfTrue="1" operator="equal">
      <formula>A$299</formula>
    </cfRule>
  </conditionalFormatting>
  <conditionalFormatting sqref="A44:D44">
    <cfRule type="cellIs" dxfId="1365" priority="377" stopIfTrue="1" operator="equal">
      <formula>A$253</formula>
    </cfRule>
    <cfRule type="cellIs" dxfId="1364" priority="378" stopIfTrue="1" operator="equal">
      <formula>A$300</formula>
    </cfRule>
  </conditionalFormatting>
  <conditionalFormatting sqref="A45:D45">
    <cfRule type="cellIs" dxfId="1363" priority="375" stopIfTrue="1" operator="equal">
      <formula>A$254</formula>
    </cfRule>
    <cfRule type="cellIs" dxfId="1362" priority="376" stopIfTrue="1" operator="equal">
      <formula>A$301</formula>
    </cfRule>
  </conditionalFormatting>
  <conditionalFormatting sqref="A46:D46">
    <cfRule type="cellIs" dxfId="1361" priority="373" stopIfTrue="1" operator="equal">
      <formula>A$255</formula>
    </cfRule>
    <cfRule type="cellIs" dxfId="1360" priority="374" stopIfTrue="1" operator="equal">
      <formula>A$302</formula>
    </cfRule>
  </conditionalFormatting>
  <conditionalFormatting sqref="A47:D47">
    <cfRule type="cellIs" dxfId="1359" priority="371" stopIfTrue="1" operator="equal">
      <formula>A$256</formula>
    </cfRule>
    <cfRule type="cellIs" dxfId="1358" priority="372" stopIfTrue="1" operator="equal">
      <formula>A$303</formula>
    </cfRule>
  </conditionalFormatting>
  <conditionalFormatting sqref="A48:D48">
    <cfRule type="cellIs" dxfId="1357" priority="369" stopIfTrue="1" operator="equal">
      <formula>A$257</formula>
    </cfRule>
    <cfRule type="cellIs" dxfId="1356" priority="370" stopIfTrue="1" operator="equal">
      <formula>A$304</formula>
    </cfRule>
  </conditionalFormatting>
  <conditionalFormatting sqref="A49:D49">
    <cfRule type="cellIs" dxfId="1355" priority="367" stopIfTrue="1" operator="equal">
      <formula>A$258</formula>
    </cfRule>
    <cfRule type="cellIs" dxfId="1354" priority="368" stopIfTrue="1" operator="equal">
      <formula>A$305</formula>
    </cfRule>
  </conditionalFormatting>
  <conditionalFormatting sqref="A50:D50">
    <cfRule type="cellIs" dxfId="1353" priority="365" stopIfTrue="1" operator="equal">
      <formula>A$259</formula>
    </cfRule>
    <cfRule type="cellIs" dxfId="1352" priority="366" stopIfTrue="1" operator="equal">
      <formula>A$306</formula>
    </cfRule>
  </conditionalFormatting>
  <conditionalFormatting sqref="A51:D51">
    <cfRule type="cellIs" dxfId="1351" priority="363" stopIfTrue="1" operator="equal">
      <formula>A$260</formula>
    </cfRule>
    <cfRule type="cellIs" dxfId="1350" priority="364" stopIfTrue="1" operator="equal">
      <formula>A$307</formula>
    </cfRule>
  </conditionalFormatting>
  <conditionalFormatting sqref="A52:D52">
    <cfRule type="cellIs" dxfId="1349" priority="361" stopIfTrue="1" operator="equal">
      <formula>A$261</formula>
    </cfRule>
    <cfRule type="cellIs" dxfId="1348" priority="362" stopIfTrue="1" operator="equal">
      <formula>A$308</formula>
    </cfRule>
  </conditionalFormatting>
  <conditionalFormatting sqref="A53:D53">
    <cfRule type="cellIs" dxfId="1347" priority="359" stopIfTrue="1" operator="equal">
      <formula>A$262</formula>
    </cfRule>
    <cfRule type="cellIs" dxfId="1346" priority="360" stopIfTrue="1" operator="equal">
      <formula>A$309</formula>
    </cfRule>
  </conditionalFormatting>
  <conditionalFormatting sqref="A54:D54">
    <cfRule type="cellIs" dxfId="1345" priority="357" stopIfTrue="1" operator="equal">
      <formula>A$263</formula>
    </cfRule>
    <cfRule type="cellIs" dxfId="1344" priority="358" stopIfTrue="1" operator="equal">
      <formula>A$310</formula>
    </cfRule>
  </conditionalFormatting>
  <conditionalFormatting sqref="L33">
    <cfRule type="cellIs" dxfId="1343" priority="355" stopIfTrue="1" operator="equal">
      <formula>L$241</formula>
    </cfRule>
    <cfRule type="cellIs" dxfId="1342" priority="356" stopIfTrue="1" operator="equal">
      <formula>L$288</formula>
    </cfRule>
  </conditionalFormatting>
  <conditionalFormatting sqref="L35">
    <cfRule type="cellIs" dxfId="1341" priority="353" stopIfTrue="1" operator="equal">
      <formula>L$243</formula>
    </cfRule>
    <cfRule type="cellIs" dxfId="1340" priority="354" stopIfTrue="1" operator="equal">
      <formula>L$290</formula>
    </cfRule>
  </conditionalFormatting>
  <conditionalFormatting sqref="L36">
    <cfRule type="cellIs" dxfId="1339" priority="351" stopIfTrue="1" operator="equal">
      <formula>L$245</formula>
    </cfRule>
    <cfRule type="cellIs" dxfId="1338" priority="352" stopIfTrue="1" operator="equal">
      <formula>L$292</formula>
    </cfRule>
  </conditionalFormatting>
  <conditionalFormatting sqref="L37">
    <cfRule type="cellIs" dxfId="1337" priority="349" stopIfTrue="1" operator="equal">
      <formula>L$246</formula>
    </cfRule>
    <cfRule type="cellIs" dxfId="1336" priority="350" stopIfTrue="1" operator="equal">
      <formula>L$293</formula>
    </cfRule>
  </conditionalFormatting>
  <conditionalFormatting sqref="L38">
    <cfRule type="cellIs" dxfId="1335" priority="347" stopIfTrue="1" operator="equal">
      <formula>L$247</formula>
    </cfRule>
    <cfRule type="cellIs" dxfId="1334" priority="348" stopIfTrue="1" operator="equal">
      <formula>L$294</formula>
    </cfRule>
  </conditionalFormatting>
  <conditionalFormatting sqref="L39">
    <cfRule type="cellIs" dxfId="1333" priority="345" stopIfTrue="1" operator="equal">
      <formula>L$248</formula>
    </cfRule>
    <cfRule type="cellIs" dxfId="1332" priority="346" stopIfTrue="1" operator="equal">
      <formula>L$295</formula>
    </cfRule>
  </conditionalFormatting>
  <conditionalFormatting sqref="L40">
    <cfRule type="cellIs" dxfId="1331" priority="343" stopIfTrue="1" operator="equal">
      <formula>L$249</formula>
    </cfRule>
    <cfRule type="cellIs" dxfId="1330" priority="344" stopIfTrue="1" operator="equal">
      <formula>L$296</formula>
    </cfRule>
  </conditionalFormatting>
  <conditionalFormatting sqref="L41">
    <cfRule type="cellIs" dxfId="1329" priority="341" stopIfTrue="1" operator="equal">
      <formula>L$250</formula>
    </cfRule>
    <cfRule type="cellIs" dxfId="1328" priority="342" stopIfTrue="1" operator="equal">
      <formula>L$297</formula>
    </cfRule>
  </conditionalFormatting>
  <conditionalFormatting sqref="L42">
    <cfRule type="cellIs" dxfId="1327" priority="339" stopIfTrue="1" operator="equal">
      <formula>L$251</formula>
    </cfRule>
    <cfRule type="cellIs" dxfId="1326" priority="340" stopIfTrue="1" operator="equal">
      <formula>L$298</formula>
    </cfRule>
  </conditionalFormatting>
  <conditionalFormatting sqref="L43">
    <cfRule type="cellIs" dxfId="1325" priority="337" stopIfTrue="1" operator="equal">
      <formula>L$252</formula>
    </cfRule>
    <cfRule type="cellIs" dxfId="1324" priority="338" stopIfTrue="1" operator="equal">
      <formula>L$299</formula>
    </cfRule>
  </conditionalFormatting>
  <conditionalFormatting sqref="L44">
    <cfRule type="cellIs" dxfId="1323" priority="335" stopIfTrue="1" operator="equal">
      <formula>L$253</formula>
    </cfRule>
    <cfRule type="cellIs" dxfId="1322" priority="336" stopIfTrue="1" operator="equal">
      <formula>L$300</formula>
    </cfRule>
  </conditionalFormatting>
  <conditionalFormatting sqref="L45">
    <cfRule type="cellIs" dxfId="1321" priority="333" stopIfTrue="1" operator="equal">
      <formula>L$254</formula>
    </cfRule>
    <cfRule type="cellIs" dxfId="1320" priority="334" stopIfTrue="1" operator="equal">
      <formula>L$301</formula>
    </cfRule>
  </conditionalFormatting>
  <conditionalFormatting sqref="L46">
    <cfRule type="cellIs" dxfId="1319" priority="331" stopIfTrue="1" operator="equal">
      <formula>L$255</formula>
    </cfRule>
    <cfRule type="cellIs" dxfId="1318" priority="332" stopIfTrue="1" operator="equal">
      <formula>L$302</formula>
    </cfRule>
  </conditionalFormatting>
  <conditionalFormatting sqref="L47">
    <cfRule type="cellIs" dxfId="1317" priority="329" stopIfTrue="1" operator="equal">
      <formula>L$256</formula>
    </cfRule>
    <cfRule type="cellIs" dxfId="1316" priority="330" stopIfTrue="1" operator="equal">
      <formula>L$303</formula>
    </cfRule>
  </conditionalFormatting>
  <conditionalFormatting sqref="L48">
    <cfRule type="cellIs" dxfId="1315" priority="327" stopIfTrue="1" operator="equal">
      <formula>L$257</formula>
    </cfRule>
    <cfRule type="cellIs" dxfId="1314" priority="328" stopIfTrue="1" operator="equal">
      <formula>L$304</formula>
    </cfRule>
  </conditionalFormatting>
  <conditionalFormatting sqref="L49">
    <cfRule type="cellIs" dxfId="1313" priority="325" stopIfTrue="1" operator="equal">
      <formula>L$258</formula>
    </cfRule>
    <cfRule type="cellIs" dxfId="1312" priority="326" stopIfTrue="1" operator="equal">
      <formula>L$305</formula>
    </cfRule>
  </conditionalFormatting>
  <conditionalFormatting sqref="L50">
    <cfRule type="cellIs" dxfId="1311" priority="323" stopIfTrue="1" operator="equal">
      <formula>L$259</formula>
    </cfRule>
    <cfRule type="cellIs" dxfId="1310" priority="324" stopIfTrue="1" operator="equal">
      <formula>L$306</formula>
    </cfRule>
  </conditionalFormatting>
  <conditionalFormatting sqref="L51">
    <cfRule type="cellIs" dxfId="1309" priority="321" stopIfTrue="1" operator="equal">
      <formula>L$260</formula>
    </cfRule>
    <cfRule type="cellIs" dxfId="1308" priority="322" stopIfTrue="1" operator="equal">
      <formula>L$307</formula>
    </cfRule>
  </conditionalFormatting>
  <conditionalFormatting sqref="L52">
    <cfRule type="cellIs" dxfId="1307" priority="319" stopIfTrue="1" operator="equal">
      <formula>L$261</formula>
    </cfRule>
    <cfRule type="cellIs" dxfId="1306" priority="320" stopIfTrue="1" operator="equal">
      <formula>L$308</formula>
    </cfRule>
  </conditionalFormatting>
  <conditionalFormatting sqref="L53">
    <cfRule type="cellIs" dxfId="1305" priority="317" stopIfTrue="1" operator="equal">
      <formula>L$262</formula>
    </cfRule>
    <cfRule type="cellIs" dxfId="1304" priority="318" stopIfTrue="1" operator="equal">
      <formula>L$309</formula>
    </cfRule>
  </conditionalFormatting>
  <conditionalFormatting sqref="L54">
    <cfRule type="cellIs" dxfId="1303" priority="315" stopIfTrue="1" operator="equal">
      <formula>L$263</formula>
    </cfRule>
    <cfRule type="cellIs" dxfId="1302" priority="316" stopIfTrue="1" operator="equal">
      <formula>L$310</formula>
    </cfRule>
  </conditionalFormatting>
  <conditionalFormatting sqref="A12:D12">
    <cfRule type="cellIs" dxfId="1301" priority="313" stopIfTrue="1" operator="equal">
      <formula>A$217</formula>
    </cfRule>
    <cfRule type="cellIs" dxfId="1300" priority="314" stopIfTrue="1" operator="equal">
      <formula>A$264</formula>
    </cfRule>
  </conditionalFormatting>
  <conditionalFormatting sqref="A13:D13">
    <cfRule type="cellIs" dxfId="1299" priority="311" stopIfTrue="1" operator="equal">
      <formula>A$219</formula>
    </cfRule>
    <cfRule type="cellIs" dxfId="1298" priority="312" stopIfTrue="1" operator="equal">
      <formula>A$266</formula>
    </cfRule>
  </conditionalFormatting>
  <conditionalFormatting sqref="A14:D14">
    <cfRule type="cellIs" dxfId="1297" priority="309" stopIfTrue="1" operator="equal">
      <formula>A$220</formula>
    </cfRule>
    <cfRule type="cellIs" dxfId="1296" priority="310" stopIfTrue="1" operator="equal">
      <formula>A$267</formula>
    </cfRule>
  </conditionalFormatting>
  <conditionalFormatting sqref="A15:D15">
    <cfRule type="cellIs" dxfId="1295" priority="307" stopIfTrue="1" operator="equal">
      <formula>A$221</formula>
    </cfRule>
    <cfRule type="cellIs" dxfId="1294" priority="308" stopIfTrue="1" operator="equal">
      <formula>A$268</formula>
    </cfRule>
  </conditionalFormatting>
  <conditionalFormatting sqref="A16:D16">
    <cfRule type="cellIs" dxfId="1293" priority="305" stopIfTrue="1" operator="equal">
      <formula>A$222</formula>
    </cfRule>
    <cfRule type="cellIs" dxfId="1292" priority="306" stopIfTrue="1" operator="equal">
      <formula>A$269</formula>
    </cfRule>
  </conditionalFormatting>
  <conditionalFormatting sqref="A17:D17">
    <cfRule type="cellIs" dxfId="1291" priority="303" stopIfTrue="1" operator="equal">
      <formula>A$223</formula>
    </cfRule>
    <cfRule type="cellIs" dxfId="1290" priority="304" stopIfTrue="1" operator="equal">
      <formula>A$270</formula>
    </cfRule>
  </conditionalFormatting>
  <conditionalFormatting sqref="A18:D18">
    <cfRule type="cellIs" dxfId="1289" priority="301" stopIfTrue="1" operator="equal">
      <formula>A$224</formula>
    </cfRule>
    <cfRule type="cellIs" dxfId="1288" priority="302" stopIfTrue="1" operator="equal">
      <formula>A$271</formula>
    </cfRule>
  </conditionalFormatting>
  <conditionalFormatting sqref="A19:D19">
    <cfRule type="cellIs" dxfId="1287" priority="299" stopIfTrue="1" operator="equal">
      <formula>A$225</formula>
    </cfRule>
    <cfRule type="cellIs" dxfId="1286" priority="300" stopIfTrue="1" operator="equal">
      <formula>A$272</formula>
    </cfRule>
  </conditionalFormatting>
  <conditionalFormatting sqref="A20:D20">
    <cfRule type="cellIs" dxfId="1285" priority="297" stopIfTrue="1" operator="equal">
      <formula>A$226</formula>
    </cfRule>
    <cfRule type="cellIs" dxfId="1284" priority="298" stopIfTrue="1" operator="equal">
      <formula>A$273</formula>
    </cfRule>
  </conditionalFormatting>
  <conditionalFormatting sqref="A21:D21">
    <cfRule type="cellIs" dxfId="1283" priority="295" stopIfTrue="1" operator="equal">
      <formula>A$227</formula>
    </cfRule>
    <cfRule type="cellIs" dxfId="1282" priority="296" stopIfTrue="1" operator="equal">
      <formula>A$274</formula>
    </cfRule>
  </conditionalFormatting>
  <conditionalFormatting sqref="A22:D22">
    <cfRule type="cellIs" dxfId="1281" priority="293" stopIfTrue="1" operator="equal">
      <formula>A$228</formula>
    </cfRule>
    <cfRule type="cellIs" dxfId="1280" priority="294" stopIfTrue="1" operator="equal">
      <formula>A$275</formula>
    </cfRule>
  </conditionalFormatting>
  <conditionalFormatting sqref="A23:D23">
    <cfRule type="cellIs" dxfId="1279" priority="291" stopIfTrue="1" operator="equal">
      <formula>A$229</formula>
    </cfRule>
    <cfRule type="cellIs" dxfId="1278" priority="292" stopIfTrue="1" operator="equal">
      <formula>A$276</formula>
    </cfRule>
  </conditionalFormatting>
  <conditionalFormatting sqref="A24:D24">
    <cfRule type="cellIs" dxfId="1277" priority="289" stopIfTrue="1" operator="equal">
      <formula>A$230</formula>
    </cfRule>
    <cfRule type="cellIs" dxfId="1276" priority="290" stopIfTrue="1" operator="equal">
      <formula>A$277</formula>
    </cfRule>
  </conditionalFormatting>
  <conditionalFormatting sqref="A25:D25">
    <cfRule type="cellIs" dxfId="1275" priority="287" stopIfTrue="1" operator="equal">
      <formula>A$231</formula>
    </cfRule>
    <cfRule type="cellIs" dxfId="1274" priority="288" stopIfTrue="1" operator="equal">
      <formula>A$278</formula>
    </cfRule>
  </conditionalFormatting>
  <conditionalFormatting sqref="A26:D26">
    <cfRule type="cellIs" dxfId="1273" priority="285" stopIfTrue="1" operator="equal">
      <formula>A$232</formula>
    </cfRule>
    <cfRule type="cellIs" dxfId="1272" priority="286" stopIfTrue="1" operator="equal">
      <formula>A$279</formula>
    </cfRule>
  </conditionalFormatting>
  <conditionalFormatting sqref="A27:D27">
    <cfRule type="cellIs" dxfId="1271" priority="283" stopIfTrue="1" operator="equal">
      <formula>A$233</formula>
    </cfRule>
    <cfRule type="cellIs" dxfId="1270" priority="284" stopIfTrue="1" operator="equal">
      <formula>A$280</formula>
    </cfRule>
  </conditionalFormatting>
  <conditionalFormatting sqref="A28:D28">
    <cfRule type="cellIs" dxfId="1269" priority="281" stopIfTrue="1" operator="equal">
      <formula>A$234</formula>
    </cfRule>
    <cfRule type="cellIs" dxfId="1268" priority="282" stopIfTrue="1" operator="equal">
      <formula>A$281</formula>
    </cfRule>
  </conditionalFormatting>
  <conditionalFormatting sqref="A29:D29">
    <cfRule type="cellIs" dxfId="1267" priority="279" stopIfTrue="1" operator="equal">
      <formula>A$235</formula>
    </cfRule>
    <cfRule type="cellIs" dxfId="1266" priority="280" stopIfTrue="1" operator="equal">
      <formula>A$282</formula>
    </cfRule>
  </conditionalFormatting>
  <conditionalFormatting sqref="A30:D30">
    <cfRule type="cellIs" dxfId="1265" priority="277" stopIfTrue="1" operator="equal">
      <formula>A$236</formula>
    </cfRule>
    <cfRule type="cellIs" dxfId="1264" priority="278" stopIfTrue="1" operator="equal">
      <formula>A$283</formula>
    </cfRule>
  </conditionalFormatting>
  <conditionalFormatting sqref="A31:D31">
    <cfRule type="cellIs" dxfId="1263" priority="275" stopIfTrue="1" operator="equal">
      <formula>A$237</formula>
    </cfRule>
    <cfRule type="cellIs" dxfId="1262" priority="276" stopIfTrue="1" operator="equal">
      <formula>A$284</formula>
    </cfRule>
  </conditionalFormatting>
  <conditionalFormatting sqref="A32:D32">
    <cfRule type="cellIs" dxfId="1261" priority="273" stopIfTrue="1" operator="equal">
      <formula>A$238</formula>
    </cfRule>
    <cfRule type="cellIs" dxfId="1260" priority="274" stopIfTrue="1" operator="equal">
      <formula>A$285</formula>
    </cfRule>
  </conditionalFormatting>
  <conditionalFormatting sqref="A33:D33">
    <cfRule type="cellIs" dxfId="1259" priority="271" stopIfTrue="1" operator="equal">
      <formula>A$239</formula>
    </cfRule>
    <cfRule type="cellIs" dxfId="1258" priority="272" stopIfTrue="1" operator="equal">
      <formula>A$286</formula>
    </cfRule>
  </conditionalFormatting>
  <conditionalFormatting sqref="A35:D35">
    <cfRule type="cellIs" dxfId="1257" priority="269" stopIfTrue="1" operator="equal">
      <formula>A$241</formula>
    </cfRule>
    <cfRule type="cellIs" dxfId="1256" priority="270" stopIfTrue="1" operator="equal">
      <formula>A$288</formula>
    </cfRule>
  </conditionalFormatting>
  <conditionalFormatting sqref="A36:D36">
    <cfRule type="cellIs" dxfId="1255" priority="267" stopIfTrue="1" operator="equal">
      <formula>A$243</formula>
    </cfRule>
    <cfRule type="cellIs" dxfId="1254" priority="268" stopIfTrue="1" operator="equal">
      <formula>A$290</formula>
    </cfRule>
  </conditionalFormatting>
  <conditionalFormatting sqref="A37:D37">
    <cfRule type="cellIs" dxfId="1253" priority="265" stopIfTrue="1" operator="equal">
      <formula>A$244</formula>
    </cfRule>
    <cfRule type="cellIs" dxfId="1252" priority="266" stopIfTrue="1" operator="equal">
      <formula>A$291</formula>
    </cfRule>
  </conditionalFormatting>
  <conditionalFormatting sqref="A38:D38">
    <cfRule type="cellIs" dxfId="1251" priority="263" stopIfTrue="1" operator="equal">
      <formula>A$245</formula>
    </cfRule>
    <cfRule type="cellIs" dxfId="1250" priority="264" stopIfTrue="1" operator="equal">
      <formula>A$292</formula>
    </cfRule>
  </conditionalFormatting>
  <conditionalFormatting sqref="A39:D39">
    <cfRule type="cellIs" dxfId="1249" priority="261" stopIfTrue="1" operator="equal">
      <formula>A$246</formula>
    </cfRule>
    <cfRule type="cellIs" dxfId="1248" priority="262" stopIfTrue="1" operator="equal">
      <formula>A$293</formula>
    </cfRule>
  </conditionalFormatting>
  <conditionalFormatting sqref="A40:D40">
    <cfRule type="cellIs" dxfId="1247" priority="259" stopIfTrue="1" operator="equal">
      <formula>A$247</formula>
    </cfRule>
    <cfRule type="cellIs" dxfId="1246" priority="260" stopIfTrue="1" operator="equal">
      <formula>A$294</formula>
    </cfRule>
  </conditionalFormatting>
  <conditionalFormatting sqref="A41:D41">
    <cfRule type="cellIs" dxfId="1245" priority="257" stopIfTrue="1" operator="equal">
      <formula>A$248</formula>
    </cfRule>
    <cfRule type="cellIs" dxfId="1244" priority="258" stopIfTrue="1" operator="equal">
      <formula>A$295</formula>
    </cfRule>
  </conditionalFormatting>
  <conditionalFormatting sqref="A42:D42">
    <cfRule type="cellIs" dxfId="1243" priority="255" stopIfTrue="1" operator="equal">
      <formula>A$249</formula>
    </cfRule>
    <cfRule type="cellIs" dxfId="1242" priority="256" stopIfTrue="1" operator="equal">
      <formula>A$296</formula>
    </cfRule>
  </conditionalFormatting>
  <conditionalFormatting sqref="A43:D43">
    <cfRule type="cellIs" dxfId="1241" priority="253" stopIfTrue="1" operator="equal">
      <formula>A$250</formula>
    </cfRule>
    <cfRule type="cellIs" dxfId="1240" priority="254" stopIfTrue="1" operator="equal">
      <formula>A$297</formula>
    </cfRule>
  </conditionalFormatting>
  <conditionalFormatting sqref="A44:D44">
    <cfRule type="cellIs" dxfId="1239" priority="251" stopIfTrue="1" operator="equal">
      <formula>A$251</formula>
    </cfRule>
    <cfRule type="cellIs" dxfId="1238" priority="252" stopIfTrue="1" operator="equal">
      <formula>A$298</formula>
    </cfRule>
  </conditionalFormatting>
  <conditionalFormatting sqref="A45:D45">
    <cfRule type="cellIs" dxfId="1237" priority="249" stopIfTrue="1" operator="equal">
      <formula>A$252</formula>
    </cfRule>
    <cfRule type="cellIs" dxfId="1236" priority="250" stopIfTrue="1" operator="equal">
      <formula>A$299</formula>
    </cfRule>
  </conditionalFormatting>
  <conditionalFormatting sqref="A46:D46">
    <cfRule type="cellIs" dxfId="1235" priority="247" stopIfTrue="1" operator="equal">
      <formula>A$253</formula>
    </cfRule>
    <cfRule type="cellIs" dxfId="1234" priority="248" stopIfTrue="1" operator="equal">
      <formula>A$300</formula>
    </cfRule>
  </conditionalFormatting>
  <conditionalFormatting sqref="A47:D47">
    <cfRule type="cellIs" dxfId="1233" priority="245" stopIfTrue="1" operator="equal">
      <formula>A$254</formula>
    </cfRule>
    <cfRule type="cellIs" dxfId="1232" priority="246" stopIfTrue="1" operator="equal">
      <formula>A$301</formula>
    </cfRule>
  </conditionalFormatting>
  <conditionalFormatting sqref="A48:D48">
    <cfRule type="cellIs" dxfId="1231" priority="243" stopIfTrue="1" operator="equal">
      <formula>A$255</formula>
    </cfRule>
    <cfRule type="cellIs" dxfId="1230" priority="244" stopIfTrue="1" operator="equal">
      <formula>A$302</formula>
    </cfRule>
  </conditionalFormatting>
  <conditionalFormatting sqref="A49:D49">
    <cfRule type="cellIs" dxfId="1229" priority="241" stopIfTrue="1" operator="equal">
      <formula>A$256</formula>
    </cfRule>
    <cfRule type="cellIs" dxfId="1228" priority="242" stopIfTrue="1" operator="equal">
      <formula>A$303</formula>
    </cfRule>
  </conditionalFormatting>
  <conditionalFormatting sqref="A50:D50">
    <cfRule type="cellIs" dxfId="1227" priority="239" stopIfTrue="1" operator="equal">
      <formula>A$257</formula>
    </cfRule>
    <cfRule type="cellIs" dxfId="1226" priority="240" stopIfTrue="1" operator="equal">
      <formula>A$304</formula>
    </cfRule>
  </conditionalFormatting>
  <conditionalFormatting sqref="A51:D51">
    <cfRule type="cellIs" dxfId="1225" priority="237" stopIfTrue="1" operator="equal">
      <formula>A$258</formula>
    </cfRule>
    <cfRule type="cellIs" dxfId="1224" priority="238" stopIfTrue="1" operator="equal">
      <formula>A$305</formula>
    </cfRule>
  </conditionalFormatting>
  <conditionalFormatting sqref="A52:D52">
    <cfRule type="cellIs" dxfId="1223" priority="235" stopIfTrue="1" operator="equal">
      <formula>A$259</formula>
    </cfRule>
    <cfRule type="cellIs" dxfId="1222" priority="236" stopIfTrue="1" operator="equal">
      <formula>A$306</formula>
    </cfRule>
  </conditionalFormatting>
  <conditionalFormatting sqref="A53:D53">
    <cfRule type="cellIs" dxfId="1221" priority="233" stopIfTrue="1" operator="equal">
      <formula>A$260</formula>
    </cfRule>
    <cfRule type="cellIs" dxfId="1220" priority="234" stopIfTrue="1" operator="equal">
      <formula>A$307</formula>
    </cfRule>
  </conditionalFormatting>
  <conditionalFormatting sqref="A54:D54">
    <cfRule type="cellIs" dxfId="1219" priority="231" stopIfTrue="1" operator="equal">
      <formula>A$261</formula>
    </cfRule>
    <cfRule type="cellIs" dxfId="1218" priority="232" stopIfTrue="1" operator="equal">
      <formula>A$308</formula>
    </cfRule>
  </conditionalFormatting>
  <conditionalFormatting sqref="A55:D55">
    <cfRule type="cellIs" dxfId="1217" priority="229" stopIfTrue="1" operator="equal">
      <formula>A$262</formula>
    </cfRule>
    <cfRule type="cellIs" dxfId="1216" priority="230" stopIfTrue="1" operator="equal">
      <formula>A$309</formula>
    </cfRule>
  </conditionalFormatting>
  <conditionalFormatting sqref="A56:D56">
    <cfRule type="cellIs" dxfId="1215" priority="227" stopIfTrue="1" operator="equal">
      <formula>A$263</formula>
    </cfRule>
    <cfRule type="cellIs" dxfId="1214" priority="228" stopIfTrue="1" operator="equal">
      <formula>A$310</formula>
    </cfRule>
  </conditionalFormatting>
  <conditionalFormatting sqref="A12:D12">
    <cfRule type="cellIs" dxfId="1213" priority="225" stopIfTrue="1" operator="equal">
      <formula>A$217</formula>
    </cfRule>
    <cfRule type="cellIs" dxfId="1212" priority="226" stopIfTrue="1" operator="equal">
      <formula>A$264</formula>
    </cfRule>
  </conditionalFormatting>
  <conditionalFormatting sqref="A13:D13">
    <cfRule type="cellIs" dxfId="1211" priority="223" stopIfTrue="1" operator="equal">
      <formula>A$219</formula>
    </cfRule>
    <cfRule type="cellIs" dxfId="1210" priority="224" stopIfTrue="1" operator="equal">
      <formula>A$266</formula>
    </cfRule>
  </conditionalFormatting>
  <conditionalFormatting sqref="A14:D14">
    <cfRule type="cellIs" dxfId="1209" priority="221" stopIfTrue="1" operator="equal">
      <formula>A$220</formula>
    </cfRule>
    <cfRule type="cellIs" dxfId="1208" priority="222" stopIfTrue="1" operator="equal">
      <formula>A$267</formula>
    </cfRule>
  </conditionalFormatting>
  <conditionalFormatting sqref="A15:D15">
    <cfRule type="cellIs" dxfId="1207" priority="219" stopIfTrue="1" operator="equal">
      <formula>A$221</formula>
    </cfRule>
    <cfRule type="cellIs" dxfId="1206" priority="220" stopIfTrue="1" operator="equal">
      <formula>A$268</formula>
    </cfRule>
  </conditionalFormatting>
  <conditionalFormatting sqref="A16:D16">
    <cfRule type="cellIs" dxfId="1205" priority="217" stopIfTrue="1" operator="equal">
      <formula>A$222</formula>
    </cfRule>
    <cfRule type="cellIs" dxfId="1204" priority="218" stopIfTrue="1" operator="equal">
      <formula>A$269</formula>
    </cfRule>
  </conditionalFormatting>
  <conditionalFormatting sqref="A17:D17">
    <cfRule type="cellIs" dxfId="1203" priority="215" stopIfTrue="1" operator="equal">
      <formula>A$223</formula>
    </cfRule>
    <cfRule type="cellIs" dxfId="1202" priority="216" stopIfTrue="1" operator="equal">
      <formula>A$270</formula>
    </cfRule>
  </conditionalFormatting>
  <conditionalFormatting sqref="A18:D18">
    <cfRule type="cellIs" dxfId="1201" priority="213" stopIfTrue="1" operator="equal">
      <formula>A$224</formula>
    </cfRule>
    <cfRule type="cellIs" dxfId="1200" priority="214" stopIfTrue="1" operator="equal">
      <formula>A$271</formula>
    </cfRule>
  </conditionalFormatting>
  <conditionalFormatting sqref="A19:D19">
    <cfRule type="cellIs" dxfId="1199" priority="211" stopIfTrue="1" operator="equal">
      <formula>A$225</formula>
    </cfRule>
    <cfRule type="cellIs" dxfId="1198" priority="212" stopIfTrue="1" operator="equal">
      <formula>A$272</formula>
    </cfRule>
  </conditionalFormatting>
  <conditionalFormatting sqref="A20:D20">
    <cfRule type="cellIs" dxfId="1197" priority="209" stopIfTrue="1" operator="equal">
      <formula>A$226</formula>
    </cfRule>
    <cfRule type="cellIs" dxfId="1196" priority="210" stopIfTrue="1" operator="equal">
      <formula>A$273</formula>
    </cfRule>
  </conditionalFormatting>
  <conditionalFormatting sqref="A21:D21">
    <cfRule type="cellIs" dxfId="1195" priority="207" stopIfTrue="1" operator="equal">
      <formula>A$227</formula>
    </cfRule>
    <cfRule type="cellIs" dxfId="1194" priority="208" stopIfTrue="1" operator="equal">
      <formula>A$274</formula>
    </cfRule>
  </conditionalFormatting>
  <conditionalFormatting sqref="A22:D22">
    <cfRule type="cellIs" dxfId="1193" priority="205" stopIfTrue="1" operator="equal">
      <formula>A$228</formula>
    </cfRule>
    <cfRule type="cellIs" dxfId="1192" priority="206" stopIfTrue="1" operator="equal">
      <formula>A$275</formula>
    </cfRule>
  </conditionalFormatting>
  <conditionalFormatting sqref="A23:D23">
    <cfRule type="cellIs" dxfId="1191" priority="203" stopIfTrue="1" operator="equal">
      <formula>A$229</formula>
    </cfRule>
    <cfRule type="cellIs" dxfId="1190" priority="204" stopIfTrue="1" operator="equal">
      <formula>A$276</formula>
    </cfRule>
  </conditionalFormatting>
  <conditionalFormatting sqref="A24:D24">
    <cfRule type="cellIs" dxfId="1189" priority="201" stopIfTrue="1" operator="equal">
      <formula>A$230</formula>
    </cfRule>
    <cfRule type="cellIs" dxfId="1188" priority="202" stopIfTrue="1" operator="equal">
      <formula>A$277</formula>
    </cfRule>
  </conditionalFormatting>
  <conditionalFormatting sqref="A25:D25">
    <cfRule type="cellIs" dxfId="1187" priority="199" stopIfTrue="1" operator="equal">
      <formula>A$231</formula>
    </cfRule>
    <cfRule type="cellIs" dxfId="1186" priority="200" stopIfTrue="1" operator="equal">
      <formula>A$278</formula>
    </cfRule>
  </conditionalFormatting>
  <conditionalFormatting sqref="A26:D26">
    <cfRule type="cellIs" dxfId="1185" priority="197" stopIfTrue="1" operator="equal">
      <formula>A$232</formula>
    </cfRule>
    <cfRule type="cellIs" dxfId="1184" priority="198" stopIfTrue="1" operator="equal">
      <formula>A$279</formula>
    </cfRule>
  </conditionalFormatting>
  <conditionalFormatting sqref="A27:D27">
    <cfRule type="cellIs" dxfId="1183" priority="195" stopIfTrue="1" operator="equal">
      <formula>A$233</formula>
    </cfRule>
    <cfRule type="cellIs" dxfId="1182" priority="196" stopIfTrue="1" operator="equal">
      <formula>A$280</formula>
    </cfRule>
  </conditionalFormatting>
  <conditionalFormatting sqref="A28:D28">
    <cfRule type="cellIs" dxfId="1181" priority="193" stopIfTrue="1" operator="equal">
      <formula>A$234</formula>
    </cfRule>
    <cfRule type="cellIs" dxfId="1180" priority="194" stopIfTrue="1" operator="equal">
      <formula>A$281</formula>
    </cfRule>
  </conditionalFormatting>
  <conditionalFormatting sqref="A29:D29">
    <cfRule type="cellIs" dxfId="1179" priority="191" stopIfTrue="1" operator="equal">
      <formula>A$235</formula>
    </cfRule>
    <cfRule type="cellIs" dxfId="1178" priority="192" stopIfTrue="1" operator="equal">
      <formula>A$282</formula>
    </cfRule>
  </conditionalFormatting>
  <conditionalFormatting sqref="A30:D30">
    <cfRule type="cellIs" dxfId="1177" priority="189" stopIfTrue="1" operator="equal">
      <formula>A$236</formula>
    </cfRule>
    <cfRule type="cellIs" dxfId="1176" priority="190" stopIfTrue="1" operator="equal">
      <formula>A$283</formula>
    </cfRule>
  </conditionalFormatting>
  <conditionalFormatting sqref="A31:D31">
    <cfRule type="cellIs" dxfId="1175" priority="187" stopIfTrue="1" operator="equal">
      <formula>A$237</formula>
    </cfRule>
    <cfRule type="cellIs" dxfId="1174" priority="188" stopIfTrue="1" operator="equal">
      <formula>A$284</formula>
    </cfRule>
  </conditionalFormatting>
  <conditionalFormatting sqref="A32:D32">
    <cfRule type="cellIs" dxfId="1173" priority="185" stopIfTrue="1" operator="equal">
      <formula>A$238</formula>
    </cfRule>
    <cfRule type="cellIs" dxfId="1172" priority="186" stopIfTrue="1" operator="equal">
      <formula>A$285</formula>
    </cfRule>
  </conditionalFormatting>
  <conditionalFormatting sqref="A33:D33">
    <cfRule type="cellIs" dxfId="1171" priority="183" stopIfTrue="1" operator="equal">
      <formula>A$239</formula>
    </cfRule>
    <cfRule type="cellIs" dxfId="1170" priority="184" stopIfTrue="1" operator="equal">
      <formula>A$286</formula>
    </cfRule>
  </conditionalFormatting>
  <conditionalFormatting sqref="A35:D35">
    <cfRule type="cellIs" dxfId="1169" priority="181" stopIfTrue="1" operator="equal">
      <formula>A$241</formula>
    </cfRule>
    <cfRule type="cellIs" dxfId="1168" priority="182" stopIfTrue="1" operator="equal">
      <formula>A$288</formula>
    </cfRule>
  </conditionalFormatting>
  <conditionalFormatting sqref="A36:D36">
    <cfRule type="cellIs" dxfId="1167" priority="179" stopIfTrue="1" operator="equal">
      <formula>A$243</formula>
    </cfRule>
    <cfRule type="cellIs" dxfId="1166" priority="180" stopIfTrue="1" operator="equal">
      <formula>A$290</formula>
    </cfRule>
  </conditionalFormatting>
  <conditionalFormatting sqref="A37:D37">
    <cfRule type="cellIs" dxfId="1165" priority="177" stopIfTrue="1" operator="equal">
      <formula>A$244</formula>
    </cfRule>
    <cfRule type="cellIs" dxfId="1164" priority="178" stopIfTrue="1" operator="equal">
      <formula>A$291</formula>
    </cfRule>
  </conditionalFormatting>
  <conditionalFormatting sqref="A38:D38">
    <cfRule type="cellIs" dxfId="1163" priority="175" stopIfTrue="1" operator="equal">
      <formula>A$245</formula>
    </cfRule>
    <cfRule type="cellIs" dxfId="1162" priority="176" stopIfTrue="1" operator="equal">
      <formula>A$292</formula>
    </cfRule>
  </conditionalFormatting>
  <conditionalFormatting sqref="A39:D39">
    <cfRule type="cellIs" dxfId="1161" priority="173" stopIfTrue="1" operator="equal">
      <formula>A$246</formula>
    </cfRule>
    <cfRule type="cellIs" dxfId="1160" priority="174" stopIfTrue="1" operator="equal">
      <formula>A$293</formula>
    </cfRule>
  </conditionalFormatting>
  <conditionalFormatting sqref="A40:D40">
    <cfRule type="cellIs" dxfId="1159" priority="171" stopIfTrue="1" operator="equal">
      <formula>A$247</formula>
    </cfRule>
    <cfRule type="cellIs" dxfId="1158" priority="172" stopIfTrue="1" operator="equal">
      <formula>A$294</formula>
    </cfRule>
  </conditionalFormatting>
  <conditionalFormatting sqref="A41:D41">
    <cfRule type="cellIs" dxfId="1157" priority="169" stopIfTrue="1" operator="equal">
      <formula>A$248</formula>
    </cfRule>
    <cfRule type="cellIs" dxfId="1156" priority="170" stopIfTrue="1" operator="equal">
      <formula>A$295</formula>
    </cfRule>
  </conditionalFormatting>
  <conditionalFormatting sqref="A42:D42">
    <cfRule type="cellIs" dxfId="1155" priority="167" stopIfTrue="1" operator="equal">
      <formula>A$249</formula>
    </cfRule>
    <cfRule type="cellIs" dxfId="1154" priority="168" stopIfTrue="1" operator="equal">
      <formula>A$296</formula>
    </cfRule>
  </conditionalFormatting>
  <conditionalFormatting sqref="A43:D43">
    <cfRule type="cellIs" dxfId="1153" priority="165" stopIfTrue="1" operator="equal">
      <formula>A$250</formula>
    </cfRule>
    <cfRule type="cellIs" dxfId="1152" priority="166" stopIfTrue="1" operator="equal">
      <formula>A$297</formula>
    </cfRule>
  </conditionalFormatting>
  <conditionalFormatting sqref="A44:D44">
    <cfRule type="cellIs" dxfId="1151" priority="163" stopIfTrue="1" operator="equal">
      <formula>A$251</formula>
    </cfRule>
    <cfRule type="cellIs" dxfId="1150" priority="164" stopIfTrue="1" operator="equal">
      <formula>A$298</formula>
    </cfRule>
  </conditionalFormatting>
  <conditionalFormatting sqref="A45:D45">
    <cfRule type="cellIs" dxfId="1149" priority="161" stopIfTrue="1" operator="equal">
      <formula>A$252</formula>
    </cfRule>
    <cfRule type="cellIs" dxfId="1148" priority="162" stopIfTrue="1" operator="equal">
      <formula>A$299</formula>
    </cfRule>
  </conditionalFormatting>
  <conditionalFormatting sqref="A46:D46">
    <cfRule type="cellIs" dxfId="1147" priority="159" stopIfTrue="1" operator="equal">
      <formula>A$253</formula>
    </cfRule>
    <cfRule type="cellIs" dxfId="1146" priority="160" stopIfTrue="1" operator="equal">
      <formula>A$300</formula>
    </cfRule>
  </conditionalFormatting>
  <conditionalFormatting sqref="A47:D47">
    <cfRule type="cellIs" dxfId="1145" priority="157" stopIfTrue="1" operator="equal">
      <formula>A$254</formula>
    </cfRule>
    <cfRule type="cellIs" dxfId="1144" priority="158" stopIfTrue="1" operator="equal">
      <formula>A$301</formula>
    </cfRule>
  </conditionalFormatting>
  <conditionalFormatting sqref="A48:D48">
    <cfRule type="cellIs" dxfId="1143" priority="155" stopIfTrue="1" operator="equal">
      <formula>A$255</formula>
    </cfRule>
    <cfRule type="cellIs" dxfId="1142" priority="156" stopIfTrue="1" operator="equal">
      <formula>A$302</formula>
    </cfRule>
  </conditionalFormatting>
  <conditionalFormatting sqref="A49:D49">
    <cfRule type="cellIs" dxfId="1141" priority="153" stopIfTrue="1" operator="equal">
      <formula>A$256</formula>
    </cfRule>
    <cfRule type="cellIs" dxfId="1140" priority="154" stopIfTrue="1" operator="equal">
      <formula>A$303</formula>
    </cfRule>
  </conditionalFormatting>
  <conditionalFormatting sqref="A50:D50">
    <cfRule type="cellIs" dxfId="1139" priority="151" stopIfTrue="1" operator="equal">
      <formula>A$257</formula>
    </cfRule>
    <cfRule type="cellIs" dxfId="1138" priority="152" stopIfTrue="1" operator="equal">
      <formula>A$304</formula>
    </cfRule>
  </conditionalFormatting>
  <conditionalFormatting sqref="A51:D51">
    <cfRule type="cellIs" dxfId="1137" priority="149" stopIfTrue="1" operator="equal">
      <formula>A$258</formula>
    </cfRule>
    <cfRule type="cellIs" dxfId="1136" priority="150" stopIfTrue="1" operator="equal">
      <formula>A$305</formula>
    </cfRule>
  </conditionalFormatting>
  <conditionalFormatting sqref="A52:D52">
    <cfRule type="cellIs" dxfId="1135" priority="147" stopIfTrue="1" operator="equal">
      <formula>A$259</formula>
    </cfRule>
    <cfRule type="cellIs" dxfId="1134" priority="148" stopIfTrue="1" operator="equal">
      <formula>A$306</formula>
    </cfRule>
  </conditionalFormatting>
  <conditionalFormatting sqref="A53:D53">
    <cfRule type="cellIs" dxfId="1133" priority="145" stopIfTrue="1" operator="equal">
      <formula>A$260</formula>
    </cfRule>
    <cfRule type="cellIs" dxfId="1132" priority="146" stopIfTrue="1" operator="equal">
      <formula>A$307</formula>
    </cfRule>
  </conditionalFormatting>
  <conditionalFormatting sqref="A54:D54">
    <cfRule type="cellIs" dxfId="1131" priority="143" stopIfTrue="1" operator="equal">
      <formula>A$261</formula>
    </cfRule>
    <cfRule type="cellIs" dxfId="1130" priority="144" stopIfTrue="1" operator="equal">
      <formula>A$308</formula>
    </cfRule>
  </conditionalFormatting>
  <conditionalFormatting sqref="A55:D55">
    <cfRule type="cellIs" dxfId="1129" priority="141" stopIfTrue="1" operator="equal">
      <formula>A$262</formula>
    </cfRule>
    <cfRule type="cellIs" dxfId="1128" priority="142" stopIfTrue="1" operator="equal">
      <formula>A$309</formula>
    </cfRule>
  </conditionalFormatting>
  <conditionalFormatting sqref="A56:D56">
    <cfRule type="cellIs" dxfId="1127" priority="139" stopIfTrue="1" operator="equal">
      <formula>A$263</formula>
    </cfRule>
    <cfRule type="cellIs" dxfId="1126" priority="140" stopIfTrue="1" operator="equal">
      <formula>A$310</formula>
    </cfRule>
  </conditionalFormatting>
  <conditionalFormatting sqref="L35">
    <cfRule type="cellIs" dxfId="1125" priority="137" stopIfTrue="1" operator="equal">
      <formula>L$241</formula>
    </cfRule>
    <cfRule type="cellIs" dxfId="1124" priority="138" stopIfTrue="1" operator="equal">
      <formula>L$288</formula>
    </cfRule>
  </conditionalFormatting>
  <conditionalFormatting sqref="L36">
    <cfRule type="cellIs" dxfId="1123" priority="135" stopIfTrue="1" operator="equal">
      <formula>L$243</formula>
    </cfRule>
    <cfRule type="cellIs" dxfId="1122" priority="136" stopIfTrue="1" operator="equal">
      <formula>L$290</formula>
    </cfRule>
  </conditionalFormatting>
  <conditionalFormatting sqref="L37">
    <cfRule type="cellIs" dxfId="1121" priority="133" stopIfTrue="1" operator="equal">
      <formula>L$244</formula>
    </cfRule>
    <cfRule type="cellIs" dxfId="1120" priority="134" stopIfTrue="1" operator="equal">
      <formula>L$291</formula>
    </cfRule>
  </conditionalFormatting>
  <conditionalFormatting sqref="L38">
    <cfRule type="cellIs" dxfId="1119" priority="131" stopIfTrue="1" operator="equal">
      <formula>L$245</formula>
    </cfRule>
    <cfRule type="cellIs" dxfId="1118" priority="132" stopIfTrue="1" operator="equal">
      <formula>L$292</formula>
    </cfRule>
  </conditionalFormatting>
  <conditionalFormatting sqref="L39">
    <cfRule type="cellIs" dxfId="1117" priority="129" stopIfTrue="1" operator="equal">
      <formula>L$246</formula>
    </cfRule>
    <cfRule type="cellIs" dxfId="1116" priority="130" stopIfTrue="1" operator="equal">
      <formula>L$293</formula>
    </cfRule>
  </conditionalFormatting>
  <conditionalFormatting sqref="L40">
    <cfRule type="cellIs" dxfId="1115" priority="127" stopIfTrue="1" operator="equal">
      <formula>L$247</formula>
    </cfRule>
    <cfRule type="cellIs" dxfId="1114" priority="128" stopIfTrue="1" operator="equal">
      <formula>L$294</formula>
    </cfRule>
  </conditionalFormatting>
  <conditionalFormatting sqref="L41">
    <cfRule type="cellIs" dxfId="1113" priority="125" stopIfTrue="1" operator="equal">
      <formula>L$248</formula>
    </cfRule>
    <cfRule type="cellIs" dxfId="1112" priority="126" stopIfTrue="1" operator="equal">
      <formula>L$295</formula>
    </cfRule>
  </conditionalFormatting>
  <conditionalFormatting sqref="L42">
    <cfRule type="cellIs" dxfId="1111" priority="123" stopIfTrue="1" operator="equal">
      <formula>L$249</formula>
    </cfRule>
    <cfRule type="cellIs" dxfId="1110" priority="124" stopIfTrue="1" operator="equal">
      <formula>L$296</formula>
    </cfRule>
  </conditionalFormatting>
  <conditionalFormatting sqref="L43">
    <cfRule type="cellIs" dxfId="1109" priority="121" stopIfTrue="1" operator="equal">
      <formula>L$250</formula>
    </cfRule>
    <cfRule type="cellIs" dxfId="1108" priority="122" stopIfTrue="1" operator="equal">
      <formula>L$297</formula>
    </cfRule>
  </conditionalFormatting>
  <conditionalFormatting sqref="L44">
    <cfRule type="cellIs" dxfId="1107" priority="119" stopIfTrue="1" operator="equal">
      <formula>L$251</formula>
    </cfRule>
    <cfRule type="cellIs" dxfId="1106" priority="120" stopIfTrue="1" operator="equal">
      <formula>L$298</formula>
    </cfRule>
  </conditionalFormatting>
  <conditionalFormatting sqref="L45">
    <cfRule type="cellIs" dxfId="1105" priority="117" stopIfTrue="1" operator="equal">
      <formula>L$252</formula>
    </cfRule>
    <cfRule type="cellIs" dxfId="1104" priority="118" stopIfTrue="1" operator="equal">
      <formula>L$299</formula>
    </cfRule>
  </conditionalFormatting>
  <conditionalFormatting sqref="L46">
    <cfRule type="cellIs" dxfId="1103" priority="115" stopIfTrue="1" operator="equal">
      <formula>L$253</formula>
    </cfRule>
    <cfRule type="cellIs" dxfId="1102" priority="116" stopIfTrue="1" operator="equal">
      <formula>L$300</formula>
    </cfRule>
  </conditionalFormatting>
  <conditionalFormatting sqref="L47">
    <cfRule type="cellIs" dxfId="1101" priority="113" stopIfTrue="1" operator="equal">
      <formula>L$254</formula>
    </cfRule>
    <cfRule type="cellIs" dxfId="1100" priority="114" stopIfTrue="1" operator="equal">
      <formula>L$301</formula>
    </cfRule>
  </conditionalFormatting>
  <conditionalFormatting sqref="L48">
    <cfRule type="cellIs" dxfId="1099" priority="111" stopIfTrue="1" operator="equal">
      <formula>L$255</formula>
    </cfRule>
    <cfRule type="cellIs" dxfId="1098" priority="112" stopIfTrue="1" operator="equal">
      <formula>L$302</formula>
    </cfRule>
  </conditionalFormatting>
  <conditionalFormatting sqref="L49">
    <cfRule type="cellIs" dxfId="1097" priority="109" stopIfTrue="1" operator="equal">
      <formula>L$256</formula>
    </cfRule>
    <cfRule type="cellIs" dxfId="1096" priority="110" stopIfTrue="1" operator="equal">
      <formula>L$303</formula>
    </cfRule>
  </conditionalFormatting>
  <conditionalFormatting sqref="L50">
    <cfRule type="cellIs" dxfId="1095" priority="107" stopIfTrue="1" operator="equal">
      <formula>L$257</formula>
    </cfRule>
    <cfRule type="cellIs" dxfId="1094" priority="108" stopIfTrue="1" operator="equal">
      <formula>L$304</formula>
    </cfRule>
  </conditionalFormatting>
  <conditionalFormatting sqref="L51">
    <cfRule type="cellIs" dxfId="1093" priority="105" stopIfTrue="1" operator="equal">
      <formula>L$258</formula>
    </cfRule>
    <cfRule type="cellIs" dxfId="1092" priority="106" stopIfTrue="1" operator="equal">
      <formula>L$305</formula>
    </cfRule>
  </conditionalFormatting>
  <conditionalFormatting sqref="L52">
    <cfRule type="cellIs" dxfId="1091" priority="103" stopIfTrue="1" operator="equal">
      <formula>L$259</formula>
    </cfRule>
    <cfRule type="cellIs" dxfId="1090" priority="104" stopIfTrue="1" operator="equal">
      <formula>L$306</formula>
    </cfRule>
  </conditionalFormatting>
  <conditionalFormatting sqref="L53">
    <cfRule type="cellIs" dxfId="1089" priority="101" stopIfTrue="1" operator="equal">
      <formula>L$260</formula>
    </cfRule>
    <cfRule type="cellIs" dxfId="1088" priority="102" stopIfTrue="1" operator="equal">
      <formula>L$307</formula>
    </cfRule>
  </conditionalFormatting>
  <conditionalFormatting sqref="L54">
    <cfRule type="cellIs" dxfId="1087" priority="99" stopIfTrue="1" operator="equal">
      <formula>L$261</formula>
    </cfRule>
    <cfRule type="cellIs" dxfId="1086" priority="100" stopIfTrue="1" operator="equal">
      <formula>L$308</formula>
    </cfRule>
  </conditionalFormatting>
  <conditionalFormatting sqref="L55">
    <cfRule type="cellIs" dxfId="1085" priority="97" stopIfTrue="1" operator="equal">
      <formula>L$262</formula>
    </cfRule>
    <cfRule type="cellIs" dxfId="1084" priority="98" stopIfTrue="1" operator="equal">
      <formula>L$309</formula>
    </cfRule>
  </conditionalFormatting>
  <conditionalFormatting sqref="L56">
    <cfRule type="cellIs" dxfId="1083" priority="95" stopIfTrue="1" operator="equal">
      <formula>L$263</formula>
    </cfRule>
    <cfRule type="cellIs" dxfId="1082" priority="96" stopIfTrue="1" operator="equal">
      <formula>L$310</formula>
    </cfRule>
  </conditionalFormatting>
  <conditionalFormatting sqref="K12">
    <cfRule type="cellIs" dxfId="1081" priority="93" stopIfTrue="1" operator="equal">
      <formula>K$221</formula>
    </cfRule>
    <cfRule type="cellIs" dxfId="1080" priority="94" stopIfTrue="1" operator="equal">
      <formula>K$268</formula>
    </cfRule>
  </conditionalFormatting>
  <conditionalFormatting sqref="K13">
    <cfRule type="cellIs" dxfId="1079" priority="91" stopIfTrue="1" operator="equal">
      <formula>K$223</formula>
    </cfRule>
    <cfRule type="cellIs" dxfId="1078" priority="92" stopIfTrue="1" operator="equal">
      <formula>K$270</formula>
    </cfRule>
  </conditionalFormatting>
  <conditionalFormatting sqref="K14">
    <cfRule type="cellIs" dxfId="1077" priority="89" stopIfTrue="1" operator="equal">
      <formula>K$224</formula>
    </cfRule>
    <cfRule type="cellIs" dxfId="1076" priority="90" stopIfTrue="1" operator="equal">
      <formula>K$271</formula>
    </cfRule>
  </conditionalFormatting>
  <conditionalFormatting sqref="K15">
    <cfRule type="cellIs" dxfId="1075" priority="87" stopIfTrue="1" operator="equal">
      <formula>K$225</formula>
    </cfRule>
    <cfRule type="cellIs" dxfId="1074" priority="88" stopIfTrue="1" operator="equal">
      <formula>K$272</formula>
    </cfRule>
  </conditionalFormatting>
  <conditionalFormatting sqref="K16">
    <cfRule type="cellIs" dxfId="1073" priority="85" stopIfTrue="1" operator="equal">
      <formula>K$226</formula>
    </cfRule>
    <cfRule type="cellIs" dxfId="1072" priority="86" stopIfTrue="1" operator="equal">
      <formula>K$273</formula>
    </cfRule>
  </conditionalFormatting>
  <conditionalFormatting sqref="K17">
    <cfRule type="cellIs" dxfId="1071" priority="83" stopIfTrue="1" operator="equal">
      <formula>K$227</formula>
    </cfRule>
    <cfRule type="cellIs" dxfId="1070" priority="84" stopIfTrue="1" operator="equal">
      <formula>K$274</formula>
    </cfRule>
  </conditionalFormatting>
  <conditionalFormatting sqref="K18">
    <cfRule type="cellIs" dxfId="1069" priority="81" stopIfTrue="1" operator="equal">
      <formula>K$228</formula>
    </cfRule>
    <cfRule type="cellIs" dxfId="1068" priority="82" stopIfTrue="1" operator="equal">
      <formula>K$275</formula>
    </cfRule>
  </conditionalFormatting>
  <conditionalFormatting sqref="K19">
    <cfRule type="cellIs" dxfId="1067" priority="79" stopIfTrue="1" operator="equal">
      <formula>K$229</formula>
    </cfRule>
    <cfRule type="cellIs" dxfId="1066" priority="80" stopIfTrue="1" operator="equal">
      <formula>K$276</formula>
    </cfRule>
  </conditionalFormatting>
  <conditionalFormatting sqref="K20">
    <cfRule type="cellIs" dxfId="1065" priority="77" stopIfTrue="1" operator="equal">
      <formula>K$230</formula>
    </cfRule>
    <cfRule type="cellIs" dxfId="1064" priority="78" stopIfTrue="1" operator="equal">
      <formula>K$277</formula>
    </cfRule>
  </conditionalFormatting>
  <conditionalFormatting sqref="K21">
    <cfRule type="cellIs" dxfId="1063" priority="75" stopIfTrue="1" operator="equal">
      <formula>K$231</formula>
    </cfRule>
    <cfRule type="cellIs" dxfId="1062" priority="76" stopIfTrue="1" operator="equal">
      <formula>K$278</formula>
    </cfRule>
  </conditionalFormatting>
  <conditionalFormatting sqref="K22">
    <cfRule type="cellIs" dxfId="1061" priority="73" stopIfTrue="1" operator="equal">
      <formula>K$232</formula>
    </cfRule>
    <cfRule type="cellIs" dxfId="1060" priority="74" stopIfTrue="1" operator="equal">
      <formula>K$279</formula>
    </cfRule>
  </conditionalFormatting>
  <conditionalFormatting sqref="K23">
    <cfRule type="cellIs" dxfId="1059" priority="71" stopIfTrue="1" operator="equal">
      <formula>K$233</formula>
    </cfRule>
    <cfRule type="cellIs" dxfId="1058" priority="72" stopIfTrue="1" operator="equal">
      <formula>K$280</formula>
    </cfRule>
  </conditionalFormatting>
  <conditionalFormatting sqref="K24">
    <cfRule type="cellIs" dxfId="1057" priority="69" stopIfTrue="1" operator="equal">
      <formula>K$234</formula>
    </cfRule>
    <cfRule type="cellIs" dxfId="1056" priority="70" stopIfTrue="1" operator="equal">
      <formula>K$281</formula>
    </cfRule>
  </conditionalFormatting>
  <conditionalFormatting sqref="K25">
    <cfRule type="cellIs" dxfId="1055" priority="67" stopIfTrue="1" operator="equal">
      <formula>K$235</formula>
    </cfRule>
    <cfRule type="cellIs" dxfId="1054" priority="68" stopIfTrue="1" operator="equal">
      <formula>K$282</formula>
    </cfRule>
  </conditionalFormatting>
  <conditionalFormatting sqref="K26">
    <cfRule type="cellIs" dxfId="1053" priority="65" stopIfTrue="1" operator="equal">
      <formula>K$236</formula>
    </cfRule>
    <cfRule type="cellIs" dxfId="1052" priority="66" stopIfTrue="1" operator="equal">
      <formula>K$283</formula>
    </cfRule>
  </conditionalFormatting>
  <conditionalFormatting sqref="K27">
    <cfRule type="cellIs" dxfId="1051" priority="63" stopIfTrue="1" operator="equal">
      <formula>K$237</formula>
    </cfRule>
    <cfRule type="cellIs" dxfId="1050" priority="64" stopIfTrue="1" operator="equal">
      <formula>K$284</formula>
    </cfRule>
  </conditionalFormatting>
  <conditionalFormatting sqref="K28">
    <cfRule type="cellIs" dxfId="1049" priority="61" stopIfTrue="1" operator="equal">
      <formula>K$238</formula>
    </cfRule>
    <cfRule type="cellIs" dxfId="1048" priority="62" stopIfTrue="1" operator="equal">
      <formula>K$285</formula>
    </cfRule>
  </conditionalFormatting>
  <conditionalFormatting sqref="K29">
    <cfRule type="cellIs" dxfId="1047" priority="59" stopIfTrue="1" operator="equal">
      <formula>K$239</formula>
    </cfRule>
    <cfRule type="cellIs" dxfId="1046" priority="60" stopIfTrue="1" operator="equal">
      <formula>K$286</formula>
    </cfRule>
  </conditionalFormatting>
  <conditionalFormatting sqref="K30">
    <cfRule type="cellIs" dxfId="1045" priority="57" stopIfTrue="1" operator="equal">
      <formula>K$240</formula>
    </cfRule>
    <cfRule type="cellIs" dxfId="1044" priority="58" stopIfTrue="1" operator="equal">
      <formula>K$287</formula>
    </cfRule>
  </conditionalFormatting>
  <conditionalFormatting sqref="K31">
    <cfRule type="cellIs" dxfId="1043" priority="55" stopIfTrue="1" operator="equal">
      <formula>K$241</formula>
    </cfRule>
    <cfRule type="cellIs" dxfId="1042" priority="56" stopIfTrue="1" operator="equal">
      <formula>K$288</formula>
    </cfRule>
  </conditionalFormatting>
  <conditionalFormatting sqref="K32">
    <cfRule type="cellIs" dxfId="1041" priority="53" stopIfTrue="1" operator="equal">
      <formula>K$242</formula>
    </cfRule>
    <cfRule type="cellIs" dxfId="1040" priority="54" stopIfTrue="1" operator="equal">
      <formula>K$289</formula>
    </cfRule>
  </conditionalFormatting>
  <conditionalFormatting sqref="K33">
    <cfRule type="cellIs" dxfId="1039" priority="51" stopIfTrue="1" operator="equal">
      <formula>K$243</formula>
    </cfRule>
    <cfRule type="cellIs" dxfId="1038" priority="52" stopIfTrue="1" operator="equal">
      <formula>K$290</formula>
    </cfRule>
  </conditionalFormatting>
  <conditionalFormatting sqref="K35">
    <cfRule type="cellIs" dxfId="1037" priority="49" stopIfTrue="1" operator="equal">
      <formula>K$245</formula>
    </cfRule>
    <cfRule type="cellIs" dxfId="1036" priority="50" stopIfTrue="1" operator="equal">
      <formula>K$292</formula>
    </cfRule>
  </conditionalFormatting>
  <conditionalFormatting sqref="K36">
    <cfRule type="cellIs" dxfId="1035" priority="47" stopIfTrue="1" operator="equal">
      <formula>K$247</formula>
    </cfRule>
    <cfRule type="cellIs" dxfId="1034" priority="48" stopIfTrue="1" operator="equal">
      <formula>K$294</formula>
    </cfRule>
  </conditionalFormatting>
  <conditionalFormatting sqref="K37">
    <cfRule type="cellIs" dxfId="1033" priority="45" stopIfTrue="1" operator="equal">
      <formula>K$248</formula>
    </cfRule>
    <cfRule type="cellIs" dxfId="1032" priority="46" stopIfTrue="1" operator="equal">
      <formula>K$295</formula>
    </cfRule>
  </conditionalFormatting>
  <conditionalFormatting sqref="K38">
    <cfRule type="cellIs" dxfId="1031" priority="43" stopIfTrue="1" operator="equal">
      <formula>K$249</formula>
    </cfRule>
    <cfRule type="cellIs" dxfId="1030" priority="44" stopIfTrue="1" operator="equal">
      <formula>K$296</formula>
    </cfRule>
  </conditionalFormatting>
  <conditionalFormatting sqref="K39">
    <cfRule type="cellIs" dxfId="1029" priority="41" stopIfTrue="1" operator="equal">
      <formula>K$250</formula>
    </cfRule>
    <cfRule type="cellIs" dxfId="1028" priority="42" stopIfTrue="1" operator="equal">
      <formula>K$297</formula>
    </cfRule>
  </conditionalFormatting>
  <conditionalFormatting sqref="K40">
    <cfRule type="cellIs" dxfId="1027" priority="39" stopIfTrue="1" operator="equal">
      <formula>K$251</formula>
    </cfRule>
    <cfRule type="cellIs" dxfId="1026" priority="40" stopIfTrue="1" operator="equal">
      <formula>K$298</formula>
    </cfRule>
  </conditionalFormatting>
  <conditionalFormatting sqref="K41">
    <cfRule type="cellIs" dxfId="1025" priority="37" stopIfTrue="1" operator="equal">
      <formula>K$252</formula>
    </cfRule>
    <cfRule type="cellIs" dxfId="1024" priority="38" stopIfTrue="1" operator="equal">
      <formula>K$299</formula>
    </cfRule>
  </conditionalFormatting>
  <conditionalFormatting sqref="K42">
    <cfRule type="cellIs" dxfId="1023" priority="35" stopIfTrue="1" operator="equal">
      <formula>K$253</formula>
    </cfRule>
    <cfRule type="cellIs" dxfId="1022" priority="36" stopIfTrue="1" operator="equal">
      <formula>K$300</formula>
    </cfRule>
  </conditionalFormatting>
  <conditionalFormatting sqref="K43">
    <cfRule type="cellIs" dxfId="1021" priority="33" stopIfTrue="1" operator="equal">
      <formula>K$254</formula>
    </cfRule>
    <cfRule type="cellIs" dxfId="1020" priority="34" stopIfTrue="1" operator="equal">
      <formula>K$301</formula>
    </cfRule>
  </conditionalFormatting>
  <conditionalFormatting sqref="K44">
    <cfRule type="cellIs" dxfId="1019" priority="31" stopIfTrue="1" operator="equal">
      <formula>K$255</formula>
    </cfRule>
    <cfRule type="cellIs" dxfId="1018" priority="32" stopIfTrue="1" operator="equal">
      <formula>K$302</formula>
    </cfRule>
  </conditionalFormatting>
  <conditionalFormatting sqref="K45">
    <cfRule type="cellIs" dxfId="1017" priority="29" stopIfTrue="1" operator="equal">
      <formula>K$256</formula>
    </cfRule>
    <cfRule type="cellIs" dxfId="1016" priority="30" stopIfTrue="1" operator="equal">
      <formula>K$303</formula>
    </cfRule>
  </conditionalFormatting>
  <conditionalFormatting sqref="K46">
    <cfRule type="cellIs" dxfId="1015" priority="27" stopIfTrue="1" operator="equal">
      <formula>K$257</formula>
    </cfRule>
    <cfRule type="cellIs" dxfId="1014" priority="28" stopIfTrue="1" operator="equal">
      <formula>K$304</formula>
    </cfRule>
  </conditionalFormatting>
  <conditionalFormatting sqref="K47">
    <cfRule type="cellIs" dxfId="1013" priority="25" stopIfTrue="1" operator="equal">
      <formula>K$258</formula>
    </cfRule>
    <cfRule type="cellIs" dxfId="1012" priority="26" stopIfTrue="1" operator="equal">
      <formula>K$305</formula>
    </cfRule>
  </conditionalFormatting>
  <conditionalFormatting sqref="K48">
    <cfRule type="cellIs" dxfId="1011" priority="23" stopIfTrue="1" operator="equal">
      <formula>K$259</formula>
    </cfRule>
    <cfRule type="cellIs" dxfId="1010" priority="24" stopIfTrue="1" operator="equal">
      <formula>K$306</formula>
    </cfRule>
  </conditionalFormatting>
  <conditionalFormatting sqref="K49">
    <cfRule type="cellIs" dxfId="1009" priority="21" stopIfTrue="1" operator="equal">
      <formula>K$260</formula>
    </cfRule>
    <cfRule type="cellIs" dxfId="1008" priority="22" stopIfTrue="1" operator="equal">
      <formula>K$307</formula>
    </cfRule>
  </conditionalFormatting>
  <conditionalFormatting sqref="K50">
    <cfRule type="cellIs" dxfId="1007" priority="19" stopIfTrue="1" operator="equal">
      <formula>K$261</formula>
    </cfRule>
    <cfRule type="cellIs" dxfId="1006" priority="20" stopIfTrue="1" operator="equal">
      <formula>K$308</formula>
    </cfRule>
  </conditionalFormatting>
  <conditionalFormatting sqref="K51">
    <cfRule type="cellIs" dxfId="1005" priority="17" stopIfTrue="1" operator="equal">
      <formula>K$262</formula>
    </cfRule>
    <cfRule type="cellIs" dxfId="1004" priority="18" stopIfTrue="1" operator="equal">
      <formula>K$309</formula>
    </cfRule>
  </conditionalFormatting>
  <conditionalFormatting sqref="K52">
    <cfRule type="cellIs" dxfId="1003" priority="15" stopIfTrue="1" operator="equal">
      <formula>K$263</formula>
    </cfRule>
    <cfRule type="cellIs" dxfId="1002" priority="16" stopIfTrue="1" operator="equal">
      <formula>K$310</formula>
    </cfRule>
  </conditionalFormatting>
  <conditionalFormatting sqref="K53">
    <cfRule type="cellIs" dxfId="1001" priority="13" stopIfTrue="1" operator="equal">
      <formula>K$264</formula>
    </cfRule>
    <cfRule type="cellIs" dxfId="1000" priority="14" stopIfTrue="1" operator="equal">
      <formula>K$311</formula>
    </cfRule>
  </conditionalFormatting>
  <conditionalFormatting sqref="K54">
    <cfRule type="cellIs" dxfId="999" priority="11" stopIfTrue="1" operator="equal">
      <formula>K$265</formula>
    </cfRule>
    <cfRule type="cellIs" dxfId="998" priority="12" stopIfTrue="1" operator="equal">
      <formula>K$312</formula>
    </cfRule>
  </conditionalFormatting>
  <conditionalFormatting sqref="K55">
    <cfRule type="cellIs" dxfId="997" priority="9" stopIfTrue="1" operator="equal">
      <formula>K$266</formula>
    </cfRule>
    <cfRule type="cellIs" dxfId="996" priority="10" stopIfTrue="1" operator="equal">
      <formula>K$313</formula>
    </cfRule>
  </conditionalFormatting>
  <conditionalFormatting sqref="K56">
    <cfRule type="cellIs" dxfId="995" priority="7" stopIfTrue="1" operator="equal">
      <formula>K$267</formula>
    </cfRule>
    <cfRule type="cellIs" dxfId="994" priority="8" stopIfTrue="1" operator="equal">
      <formula>K$314</formula>
    </cfRule>
  </conditionalFormatting>
  <conditionalFormatting sqref="L10">
    <cfRule type="cellIs" dxfId="993" priority="5" stopIfTrue="1" operator="equal">
      <formula>L$217</formula>
    </cfRule>
    <cfRule type="cellIs" dxfId="992" priority="6" stopIfTrue="1" operator="equal">
      <formula>L$264</formula>
    </cfRule>
  </conditionalFormatting>
  <conditionalFormatting sqref="A10">
    <cfRule type="cellIs" dxfId="991" priority="3" stopIfTrue="1" operator="equal">
      <formula>A$217</formula>
    </cfRule>
    <cfRule type="cellIs" dxfId="990" priority="4" stopIfTrue="1" operator="equal">
      <formula>A$264</formula>
    </cfRule>
  </conditionalFormatting>
  <conditionalFormatting sqref="A57">
    <cfRule type="cellIs" dxfId="989" priority="1" stopIfTrue="1" operator="equal">
      <formula>A$486</formula>
    </cfRule>
    <cfRule type="cellIs" dxfId="988" priority="2" stopIfTrue="1" operator="equal">
      <formula>A$533</formula>
    </cfRule>
  </conditionalFormatting>
  <hyperlinks>
    <hyperlink ref="L58" r:id="rId4" location="!/view/sk/VBD_DEM/om7007rr/v_om7007rr_00_00_00_sk"/>
    <hyperlink ref="O2" location="Obsah_Contents!A1" display="Obsah / Contents"/>
  </hyperlinks>
  <printOptions horizontalCentered="1"/>
  <pageMargins left="1.4173228346456694" right="1.4173228346456694" top="1.7322834645669292" bottom="1.7322834645669292" header="0" footer="1.5748031496062993"/>
  <pageSetup paperSize="9" scale="95" pageOrder="overThenDown" orientation="portrait" r:id="rId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outlinePr showOutlineSymbols="0"/>
  </sheetPr>
  <dimension ref="A1:FI151"/>
  <sheetViews>
    <sheetView showGridLines="0" showOutlineSymbols="0" zoomScaleNormal="100" zoomScaleSheetLayoutView="100" workbookViewId="0">
      <selection activeCell="O3" sqref="O3"/>
    </sheetView>
  </sheetViews>
  <sheetFormatPr defaultColWidth="9" defaultRowHeight="14.4" customHeight="1" outlineLevelRow="1" x14ac:dyDescent="0.2"/>
  <cols>
    <col min="1" max="1" width="5.09765625" style="1234" customWidth="1"/>
    <col min="2" max="2" width="6.09765625" style="299" customWidth="1"/>
    <col min="3" max="4" width="6.09765625" style="210" customWidth="1"/>
    <col min="5" max="6" width="6.19921875" style="210" customWidth="1"/>
    <col min="7" max="11" width="5.3984375" style="210" customWidth="1"/>
    <col min="12" max="12" width="5.3984375" style="1289" customWidth="1"/>
    <col min="13" max="16384" width="9" style="210"/>
  </cols>
  <sheetData>
    <row r="1" spans="1:165" s="808" customFormat="1" ht="15" customHeight="1" x14ac:dyDescent="0.3">
      <c r="A1" s="986" t="s">
        <v>0</v>
      </c>
      <c r="B1" s="1298"/>
      <c r="C1" s="1048"/>
      <c r="D1" s="1049"/>
      <c r="E1" s="1049"/>
      <c r="F1" s="1048"/>
      <c r="G1" s="1049"/>
      <c r="H1" s="1049"/>
      <c r="I1" s="1299"/>
      <c r="J1" s="1051"/>
      <c r="K1" s="1052"/>
      <c r="L1" s="1300" t="s">
        <v>1</v>
      </c>
    </row>
    <row r="2" spans="1:165" s="1212" customFormat="1" ht="15" customHeight="1" x14ac:dyDescent="0.3">
      <c r="A2" s="1301"/>
      <c r="B2" s="1302"/>
      <c r="C2" s="1303"/>
      <c r="D2" s="1303"/>
      <c r="E2" s="1303"/>
      <c r="F2" s="1303"/>
      <c r="G2" s="1303"/>
      <c r="H2" s="1303"/>
      <c r="I2" s="1304"/>
      <c r="J2" s="1305"/>
      <c r="K2" s="1306"/>
    </row>
    <row r="3" spans="1:165" s="812" customFormat="1" ht="14.1" customHeight="1" x14ac:dyDescent="0.3">
      <c r="A3" s="809" t="s">
        <v>240</v>
      </c>
      <c r="B3" s="1307"/>
      <c r="C3" s="811"/>
      <c r="D3" s="811"/>
      <c r="E3" s="811"/>
      <c r="F3" s="811"/>
      <c r="G3" s="811"/>
      <c r="H3" s="811"/>
      <c r="I3" s="811"/>
      <c r="K3" s="813"/>
      <c r="O3" s="1457" t="s">
        <v>430</v>
      </c>
    </row>
    <row r="4" spans="1:165" s="818" customFormat="1" ht="14.1" customHeight="1" x14ac:dyDescent="0.3">
      <c r="A4" s="814" t="s">
        <v>352</v>
      </c>
      <c r="B4" s="1308"/>
      <c r="C4" s="816"/>
      <c r="D4" s="816"/>
      <c r="E4" s="816"/>
      <c r="F4" s="816"/>
      <c r="G4" s="817"/>
      <c r="H4" s="817"/>
      <c r="I4" s="817"/>
      <c r="K4" s="817"/>
    </row>
    <row r="5" spans="1:165" s="1225" customFormat="1" ht="14.4" hidden="1" customHeight="1" outlineLevel="1" x14ac:dyDescent="0.3">
      <c r="A5" s="1309"/>
      <c r="B5" s="1310"/>
      <c r="C5" s="993"/>
      <c r="D5" s="993"/>
      <c r="E5" s="993"/>
      <c r="F5" s="993"/>
      <c r="G5" s="1223"/>
      <c r="H5" s="993"/>
      <c r="I5" s="993"/>
      <c r="J5" s="993"/>
      <c r="K5" s="993"/>
      <c r="L5" s="1311"/>
    </row>
    <row r="6" spans="1:165" s="1316" customFormat="1" ht="12" customHeight="1" collapsed="1" x14ac:dyDescent="0.3">
      <c r="A6" s="1312" t="s">
        <v>353</v>
      </c>
      <c r="B6" s="1313"/>
      <c r="C6" s="1314"/>
      <c r="D6" s="1314"/>
      <c r="E6" s="1314"/>
      <c r="F6" s="1314"/>
      <c r="G6" s="1315"/>
      <c r="H6" s="1314"/>
      <c r="I6" s="1314"/>
      <c r="J6" s="1314"/>
      <c r="K6" s="1314"/>
      <c r="L6" s="823" t="s">
        <v>354</v>
      </c>
    </row>
    <row r="7" spans="1:165" s="1312" customFormat="1" ht="12" customHeight="1" thickBot="1" x14ac:dyDescent="0.35">
      <c r="A7" s="1312" t="s">
        <v>156</v>
      </c>
      <c r="B7" s="1317"/>
      <c r="C7" s="1318"/>
      <c r="D7" s="1319"/>
      <c r="E7" s="1319"/>
      <c r="F7" s="1319"/>
      <c r="G7" s="350"/>
      <c r="H7" s="1319"/>
      <c r="I7" s="1319"/>
      <c r="J7" s="1319"/>
      <c r="K7" s="1319"/>
      <c r="L7" s="1320" t="s">
        <v>157</v>
      </c>
    </row>
    <row r="8" spans="1:165" s="1328" customFormat="1" ht="14.1" customHeight="1" x14ac:dyDescent="0.3">
      <c r="A8" s="1321" t="s">
        <v>355</v>
      </c>
      <c r="B8" s="1322"/>
      <c r="C8" s="1323" t="s">
        <v>356</v>
      </c>
      <c r="D8" s="1324"/>
      <c r="E8" s="1324"/>
      <c r="F8" s="1324"/>
      <c r="G8" s="1325"/>
      <c r="H8" s="1324"/>
      <c r="I8" s="1324"/>
      <c r="J8" s="1324"/>
      <c r="K8" s="1326"/>
      <c r="L8" s="1327" t="s">
        <v>357</v>
      </c>
      <c r="M8" s="1438"/>
      <c r="N8" s="1438"/>
      <c r="O8" s="1438"/>
      <c r="P8" s="1438"/>
      <c r="Q8" s="1438"/>
      <c r="R8" s="1438"/>
      <c r="S8" s="1438"/>
      <c r="T8" s="1438"/>
      <c r="U8" s="1438"/>
      <c r="V8" s="1438"/>
      <c r="W8" s="1438"/>
      <c r="X8" s="1438"/>
      <c r="Y8" s="1438"/>
      <c r="Z8" s="1438"/>
      <c r="AA8" s="1438"/>
      <c r="AB8" s="1438"/>
      <c r="AC8" s="1438"/>
      <c r="AD8" s="1438"/>
      <c r="AE8" s="1438"/>
      <c r="AF8" s="1438"/>
      <c r="AG8" s="1438"/>
      <c r="AH8" s="1438"/>
      <c r="AI8" s="1438"/>
      <c r="AJ8" s="1438"/>
      <c r="AK8" s="1438"/>
      <c r="AL8" s="1438"/>
      <c r="AM8" s="1438"/>
      <c r="AN8" s="1438"/>
      <c r="AO8" s="1438"/>
      <c r="AP8" s="1438"/>
      <c r="AQ8" s="1438"/>
      <c r="AR8" s="1438"/>
      <c r="AS8" s="1438"/>
      <c r="AT8" s="1438"/>
      <c r="AU8" s="1438"/>
      <c r="AV8" s="1438"/>
      <c r="AW8" s="1438"/>
      <c r="AX8" s="1438"/>
      <c r="AY8" s="1438"/>
      <c r="AZ8" s="1438"/>
      <c r="BA8" s="1438"/>
      <c r="BB8" s="1438"/>
      <c r="BC8" s="1438"/>
      <c r="BD8" s="1438"/>
      <c r="BE8" s="1438"/>
      <c r="BF8" s="1438"/>
      <c r="BG8" s="1438"/>
      <c r="BH8" s="1438"/>
      <c r="BI8" s="1438"/>
      <c r="BJ8" s="1438"/>
      <c r="BK8" s="1438"/>
      <c r="BL8" s="1438"/>
      <c r="BM8" s="1438"/>
      <c r="BN8" s="1438"/>
      <c r="BO8" s="1438"/>
      <c r="BP8" s="1438"/>
      <c r="BQ8" s="1438"/>
      <c r="BR8" s="1438"/>
      <c r="BS8" s="1438"/>
      <c r="BT8" s="1438"/>
      <c r="BU8" s="1438"/>
      <c r="BV8" s="1438"/>
      <c r="BW8" s="1438"/>
      <c r="BX8" s="1438"/>
      <c r="BY8" s="1438"/>
      <c r="BZ8" s="1438"/>
      <c r="CA8" s="1438"/>
      <c r="CB8" s="1438"/>
      <c r="CC8" s="1438"/>
      <c r="CD8" s="1438"/>
      <c r="CE8" s="1438"/>
      <c r="CF8" s="1438"/>
      <c r="CG8" s="1438"/>
      <c r="CH8" s="1438"/>
      <c r="CI8" s="1438"/>
      <c r="CJ8" s="1438"/>
      <c r="CK8" s="1438"/>
      <c r="CL8" s="1438"/>
      <c r="CM8" s="1438"/>
      <c r="CN8" s="1438"/>
      <c r="CO8" s="1438"/>
      <c r="CP8" s="1438"/>
      <c r="CQ8" s="1438"/>
      <c r="CR8" s="1438"/>
      <c r="CS8" s="1438"/>
      <c r="CT8" s="1438"/>
      <c r="CU8" s="1438"/>
      <c r="CV8" s="1438"/>
      <c r="CW8" s="1438"/>
      <c r="CX8" s="1438"/>
      <c r="CY8" s="1438"/>
      <c r="CZ8" s="1438"/>
      <c r="DA8" s="1438"/>
      <c r="DB8" s="1438"/>
      <c r="DC8" s="1438"/>
      <c r="DD8" s="1438"/>
      <c r="DE8" s="1438"/>
      <c r="DF8" s="1438"/>
      <c r="DG8" s="1438"/>
      <c r="DH8" s="1438"/>
      <c r="DI8" s="1438"/>
      <c r="DJ8" s="1438"/>
      <c r="DK8" s="1438"/>
      <c r="DL8" s="1438"/>
      <c r="DM8" s="1438"/>
      <c r="DN8" s="1438"/>
      <c r="DO8" s="1438"/>
      <c r="DP8" s="1438"/>
      <c r="DQ8" s="1438"/>
      <c r="DR8" s="1438"/>
      <c r="DS8" s="1438"/>
      <c r="DT8" s="1438"/>
      <c r="DU8" s="1438"/>
      <c r="DV8" s="1438"/>
      <c r="DW8" s="1438"/>
      <c r="DX8" s="1438"/>
      <c r="DY8" s="1438"/>
      <c r="DZ8" s="1438"/>
      <c r="EA8" s="1438"/>
      <c r="EB8" s="1438"/>
      <c r="EC8" s="1438"/>
      <c r="ED8" s="1438"/>
      <c r="EE8" s="1438"/>
      <c r="EF8" s="1438"/>
      <c r="EG8" s="1438"/>
      <c r="EH8" s="1438"/>
      <c r="EI8" s="1438"/>
      <c r="EJ8" s="1438"/>
      <c r="EK8" s="1438"/>
      <c r="EL8" s="1438"/>
      <c r="EM8" s="1438"/>
      <c r="EN8" s="1438"/>
      <c r="EO8" s="1438"/>
      <c r="EP8" s="1438"/>
      <c r="EQ8" s="1438"/>
      <c r="ER8" s="1438"/>
      <c r="ES8" s="1438"/>
      <c r="ET8" s="1438"/>
      <c r="EU8" s="1438"/>
      <c r="EV8" s="1438"/>
      <c r="EW8" s="1438"/>
      <c r="EX8" s="1438"/>
      <c r="EY8" s="1438"/>
      <c r="EZ8" s="1438"/>
      <c r="FA8" s="1438"/>
      <c r="FB8" s="1438"/>
      <c r="FC8" s="1438"/>
      <c r="FD8" s="1438"/>
      <c r="FE8" s="1438"/>
      <c r="FF8" s="1438"/>
      <c r="FG8" s="1438"/>
      <c r="FH8" s="1438"/>
      <c r="FI8" s="1438"/>
    </row>
    <row r="9" spans="1:165" s="57" customFormat="1" ht="14.1" customHeight="1" x14ac:dyDescent="0.3">
      <c r="A9" s="1655" t="s">
        <v>358</v>
      </c>
      <c r="B9" s="1329" t="s">
        <v>359</v>
      </c>
      <c r="C9" s="1330"/>
      <c r="D9" s="1330"/>
      <c r="E9" s="1330"/>
      <c r="F9" s="1331"/>
      <c r="G9" s="1332" t="s">
        <v>360</v>
      </c>
      <c r="H9" s="1330"/>
      <c r="I9" s="1330"/>
      <c r="J9" s="1330"/>
      <c r="K9" s="1331"/>
      <c r="L9" s="1657" t="s">
        <v>361</v>
      </c>
    </row>
    <row r="10" spans="1:165" s="57" customFormat="1" ht="14.1" customHeight="1" thickBot="1" x14ac:dyDescent="0.35">
      <c r="A10" s="1656"/>
      <c r="B10" s="1333">
        <v>2018</v>
      </c>
      <c r="C10" s="1333">
        <v>2019</v>
      </c>
      <c r="D10" s="1333">
        <v>2020</v>
      </c>
      <c r="E10" s="1333">
        <v>2021</v>
      </c>
      <c r="F10" s="1333">
        <v>2022</v>
      </c>
      <c r="G10" s="1333">
        <v>2018</v>
      </c>
      <c r="H10" s="1333">
        <v>2019</v>
      </c>
      <c r="I10" s="1333">
        <v>2020</v>
      </c>
      <c r="J10" s="1333">
        <v>2021</v>
      </c>
      <c r="K10" s="1333">
        <v>2022</v>
      </c>
      <c r="L10" s="1658"/>
    </row>
    <row r="11" spans="1:165" s="57" customFormat="1" ht="14.1" customHeight="1" x14ac:dyDescent="0.3">
      <c r="A11" s="1334" t="s">
        <v>248</v>
      </c>
      <c r="B11" s="1335"/>
      <c r="C11" s="1336"/>
      <c r="D11" s="1336"/>
      <c r="E11" s="1336"/>
      <c r="F11" s="1337"/>
      <c r="G11" s="1260"/>
      <c r="H11" s="1336"/>
      <c r="I11" s="1336"/>
      <c r="J11" s="1336"/>
      <c r="K11" s="1336"/>
      <c r="L11" s="1338" t="s">
        <v>31</v>
      </c>
    </row>
    <row r="12" spans="1:165" s="57" customFormat="1" ht="11.85" customHeight="1" x14ac:dyDescent="0.3">
      <c r="A12" s="1339" t="s">
        <v>250</v>
      </c>
      <c r="B12" s="1340">
        <v>390816.5</v>
      </c>
      <c r="C12" s="1341">
        <v>391433.5</v>
      </c>
      <c r="D12" s="1341">
        <v>391926.5</v>
      </c>
      <c r="E12" s="1341">
        <v>381725.5</v>
      </c>
      <c r="F12" s="1342">
        <v>381075.5</v>
      </c>
      <c r="G12" s="1343">
        <v>391138</v>
      </c>
      <c r="H12" s="1344">
        <v>391729</v>
      </c>
      <c r="I12" s="1344">
        <v>392124</v>
      </c>
      <c r="J12" s="1344">
        <v>381268</v>
      </c>
      <c r="K12" s="1345">
        <v>380883</v>
      </c>
      <c r="L12" s="1346" t="s">
        <v>30</v>
      </c>
    </row>
    <row r="13" spans="1:165" s="57" customFormat="1" ht="11.85" customHeight="1" x14ac:dyDescent="0.3">
      <c r="A13" s="1347" t="s">
        <v>251</v>
      </c>
      <c r="B13" s="1348">
        <v>22878.5</v>
      </c>
      <c r="C13" s="1349">
        <v>23105</v>
      </c>
      <c r="D13" s="1349">
        <v>23221</v>
      </c>
      <c r="E13" s="1349">
        <v>23245.5</v>
      </c>
      <c r="F13" s="1350">
        <v>22868</v>
      </c>
      <c r="G13" s="1351">
        <v>22971</v>
      </c>
      <c r="H13" s="1352">
        <v>23239</v>
      </c>
      <c r="I13" s="1352">
        <v>23203</v>
      </c>
      <c r="J13" s="1352">
        <v>23134</v>
      </c>
      <c r="K13" s="1353">
        <v>22602</v>
      </c>
      <c r="L13" s="1354" t="s">
        <v>251</v>
      </c>
    </row>
    <row r="14" spans="1:165" s="57" customFormat="1" ht="11.85" customHeight="1" x14ac:dyDescent="0.3">
      <c r="A14" s="1347" t="s">
        <v>252</v>
      </c>
      <c r="B14" s="1348">
        <v>24151</v>
      </c>
      <c r="C14" s="1349">
        <v>23639</v>
      </c>
      <c r="D14" s="1349">
        <v>23314.5</v>
      </c>
      <c r="E14" s="1349">
        <v>23471.5</v>
      </c>
      <c r="F14" s="1350">
        <v>23513</v>
      </c>
      <c r="G14" s="1351">
        <v>23978</v>
      </c>
      <c r="H14" s="1352">
        <v>23300</v>
      </c>
      <c r="I14" s="1352">
        <v>23329</v>
      </c>
      <c r="J14" s="1352">
        <v>23491</v>
      </c>
      <c r="K14" s="1353">
        <v>23535</v>
      </c>
      <c r="L14" s="1354" t="s">
        <v>252</v>
      </c>
    </row>
    <row r="15" spans="1:165" s="57" customFormat="1" ht="11.85" customHeight="1" x14ac:dyDescent="0.3">
      <c r="A15" s="1347" t="s">
        <v>253</v>
      </c>
      <c r="B15" s="1348">
        <v>23448.5</v>
      </c>
      <c r="C15" s="1349">
        <v>23772.5</v>
      </c>
      <c r="D15" s="1349">
        <v>23910</v>
      </c>
      <c r="E15" s="1349">
        <v>23394.5</v>
      </c>
      <c r="F15" s="1350">
        <v>23649.5</v>
      </c>
      <c r="G15" s="1351">
        <v>23557</v>
      </c>
      <c r="H15" s="1352">
        <v>23988</v>
      </c>
      <c r="I15" s="1352">
        <v>23832</v>
      </c>
      <c r="J15" s="1352">
        <v>23477</v>
      </c>
      <c r="K15" s="1353">
        <v>23822</v>
      </c>
      <c r="L15" s="1354" t="s">
        <v>253</v>
      </c>
    </row>
    <row r="16" spans="1:165" s="57" customFormat="1" ht="11.85" customHeight="1" x14ac:dyDescent="0.3">
      <c r="A16" s="1347" t="s">
        <v>254</v>
      </c>
      <c r="B16" s="1348">
        <v>23111.5</v>
      </c>
      <c r="C16" s="1349">
        <v>22894</v>
      </c>
      <c r="D16" s="1349">
        <v>22847.5</v>
      </c>
      <c r="E16" s="1349">
        <v>22200</v>
      </c>
      <c r="F16" s="1350">
        <v>22423</v>
      </c>
      <c r="G16" s="1351">
        <v>22932</v>
      </c>
      <c r="H16" s="1352">
        <v>22856</v>
      </c>
      <c r="I16" s="1352">
        <v>22839</v>
      </c>
      <c r="J16" s="1352">
        <v>22351</v>
      </c>
      <c r="K16" s="1353">
        <v>22495</v>
      </c>
      <c r="L16" s="1354" t="s">
        <v>254</v>
      </c>
    </row>
    <row r="17" spans="1:12" s="57" customFormat="1" ht="11.85" customHeight="1" x14ac:dyDescent="0.3">
      <c r="A17" s="1347" t="s">
        <v>255</v>
      </c>
      <c r="B17" s="1348">
        <v>25013.5</v>
      </c>
      <c r="C17" s="1349">
        <v>24504.5</v>
      </c>
      <c r="D17" s="1349">
        <v>24262</v>
      </c>
      <c r="E17" s="1349">
        <v>23136.5</v>
      </c>
      <c r="F17" s="1350">
        <v>22672.5</v>
      </c>
      <c r="G17" s="1351">
        <v>24679</v>
      </c>
      <c r="H17" s="1352">
        <v>24330</v>
      </c>
      <c r="I17" s="1352">
        <v>24194</v>
      </c>
      <c r="J17" s="1352">
        <v>22939</v>
      </c>
      <c r="K17" s="1353">
        <v>22406</v>
      </c>
      <c r="L17" s="1354" t="s">
        <v>255</v>
      </c>
    </row>
    <row r="18" spans="1:12" s="57" customFormat="1" ht="11.85" customHeight="1" x14ac:dyDescent="0.3">
      <c r="A18" s="1347" t="s">
        <v>256</v>
      </c>
      <c r="B18" s="1348">
        <v>29272</v>
      </c>
      <c r="C18" s="1349">
        <v>28574.5</v>
      </c>
      <c r="D18" s="1349">
        <v>27639.5</v>
      </c>
      <c r="E18" s="1349">
        <v>25631.5</v>
      </c>
      <c r="F18" s="1350">
        <v>24677</v>
      </c>
      <c r="G18" s="1351">
        <v>28971</v>
      </c>
      <c r="H18" s="1352">
        <v>28178</v>
      </c>
      <c r="I18" s="1352">
        <v>27101</v>
      </c>
      <c r="J18" s="1352">
        <v>25071</v>
      </c>
      <c r="K18" s="1353">
        <v>24283</v>
      </c>
      <c r="L18" s="1354" t="s">
        <v>256</v>
      </c>
    </row>
    <row r="19" spans="1:12" s="57" customFormat="1" ht="11.85" customHeight="1" x14ac:dyDescent="0.3">
      <c r="A19" s="1347" t="s">
        <v>257</v>
      </c>
      <c r="B19" s="1348">
        <v>31617</v>
      </c>
      <c r="C19" s="1349">
        <v>30858</v>
      </c>
      <c r="D19" s="1349">
        <v>30153</v>
      </c>
      <c r="E19" s="1349">
        <v>28803</v>
      </c>
      <c r="F19" s="1350">
        <v>28447</v>
      </c>
      <c r="G19" s="1351">
        <v>31235</v>
      </c>
      <c r="H19" s="1352">
        <v>30481</v>
      </c>
      <c r="I19" s="1352">
        <v>29825</v>
      </c>
      <c r="J19" s="1352">
        <v>28675</v>
      </c>
      <c r="K19" s="1353">
        <v>28219</v>
      </c>
      <c r="L19" s="1354" t="s">
        <v>257</v>
      </c>
    </row>
    <row r="20" spans="1:12" s="57" customFormat="1" ht="11.85" customHeight="1" x14ac:dyDescent="0.3">
      <c r="A20" s="1347" t="s">
        <v>258</v>
      </c>
      <c r="B20" s="1348">
        <v>32491.5</v>
      </c>
      <c r="C20" s="1349">
        <v>32334.5</v>
      </c>
      <c r="D20" s="1349">
        <v>32050.5</v>
      </c>
      <c r="E20" s="1349">
        <v>30721.5</v>
      </c>
      <c r="F20" s="1350">
        <v>30513</v>
      </c>
      <c r="G20" s="1351">
        <v>32513</v>
      </c>
      <c r="H20" s="1352">
        <v>32156</v>
      </c>
      <c r="I20" s="1352">
        <v>31945</v>
      </c>
      <c r="J20" s="1352">
        <v>30644</v>
      </c>
      <c r="K20" s="1353">
        <v>30382</v>
      </c>
      <c r="L20" s="1354" t="s">
        <v>258</v>
      </c>
    </row>
    <row r="21" spans="1:12" s="57" customFormat="1" ht="11.85" customHeight="1" x14ac:dyDescent="0.3">
      <c r="A21" s="1347" t="s">
        <v>259</v>
      </c>
      <c r="B21" s="1348">
        <v>32370</v>
      </c>
      <c r="C21" s="1349">
        <v>32533</v>
      </c>
      <c r="D21" s="1349">
        <v>32603.5</v>
      </c>
      <c r="E21" s="1349">
        <v>31165</v>
      </c>
      <c r="F21" s="1350">
        <v>30728.5</v>
      </c>
      <c r="G21" s="1351">
        <v>32520</v>
      </c>
      <c r="H21" s="1352">
        <v>32546</v>
      </c>
      <c r="I21" s="1352">
        <v>32661</v>
      </c>
      <c r="J21" s="1352">
        <v>30933</v>
      </c>
      <c r="K21" s="1353">
        <v>30524</v>
      </c>
      <c r="L21" s="1354" t="s">
        <v>259</v>
      </c>
    </row>
    <row r="22" spans="1:12" s="57" customFormat="1" ht="11.85" customHeight="1" x14ac:dyDescent="0.3">
      <c r="A22" s="1347" t="s">
        <v>260</v>
      </c>
      <c r="B22" s="1348">
        <v>27097</v>
      </c>
      <c r="C22" s="1349">
        <v>28254.5</v>
      </c>
      <c r="D22" s="1349">
        <v>29363.5</v>
      </c>
      <c r="E22" s="1349">
        <v>29244.5</v>
      </c>
      <c r="F22" s="1350">
        <v>29975.5</v>
      </c>
      <c r="G22" s="1351">
        <v>27667</v>
      </c>
      <c r="H22" s="1352">
        <v>28842</v>
      </c>
      <c r="I22" s="1352">
        <v>29885</v>
      </c>
      <c r="J22" s="1352">
        <v>29689</v>
      </c>
      <c r="K22" s="1353">
        <v>30262</v>
      </c>
      <c r="L22" s="1354" t="s">
        <v>260</v>
      </c>
    </row>
    <row r="23" spans="1:12" s="57" customFormat="1" ht="11.85" customHeight="1" x14ac:dyDescent="0.3">
      <c r="A23" s="1347" t="s">
        <v>261</v>
      </c>
      <c r="B23" s="1348">
        <v>25458.5</v>
      </c>
      <c r="C23" s="1349">
        <v>25016</v>
      </c>
      <c r="D23" s="1349">
        <v>24912</v>
      </c>
      <c r="E23" s="1349">
        <v>24206.5</v>
      </c>
      <c r="F23" s="1350">
        <v>24501.5</v>
      </c>
      <c r="G23" s="1351">
        <v>25154</v>
      </c>
      <c r="H23" s="1352">
        <v>24878</v>
      </c>
      <c r="I23" s="1352">
        <v>24946</v>
      </c>
      <c r="J23" s="1352">
        <v>24229</v>
      </c>
      <c r="K23" s="1353">
        <v>24774</v>
      </c>
      <c r="L23" s="1354" t="s">
        <v>261</v>
      </c>
    </row>
    <row r="24" spans="1:12" s="57" customFormat="1" ht="11.85" customHeight="1" x14ac:dyDescent="0.3">
      <c r="A24" s="1347" t="s">
        <v>262</v>
      </c>
      <c r="B24" s="1348">
        <v>24755</v>
      </c>
      <c r="C24" s="1349">
        <v>24876.5</v>
      </c>
      <c r="D24" s="1349">
        <v>24871</v>
      </c>
      <c r="E24" s="1349">
        <v>24070</v>
      </c>
      <c r="F24" s="1350">
        <v>23861</v>
      </c>
      <c r="G24" s="1351">
        <v>24779</v>
      </c>
      <c r="H24" s="1352">
        <v>24974</v>
      </c>
      <c r="I24" s="1352">
        <v>24768</v>
      </c>
      <c r="J24" s="1352">
        <v>23927</v>
      </c>
      <c r="K24" s="1353">
        <v>23795</v>
      </c>
      <c r="L24" s="1354" t="s">
        <v>262</v>
      </c>
    </row>
    <row r="25" spans="1:12" s="57" customFormat="1" ht="11.85" customHeight="1" x14ac:dyDescent="0.3">
      <c r="A25" s="1347" t="s">
        <v>263</v>
      </c>
      <c r="B25" s="1348">
        <v>23788.5</v>
      </c>
      <c r="C25" s="1349">
        <v>23726.5</v>
      </c>
      <c r="D25" s="1349">
        <v>23575</v>
      </c>
      <c r="E25" s="1349">
        <v>22818</v>
      </c>
      <c r="F25" s="1350">
        <v>22362.5</v>
      </c>
      <c r="G25" s="1351">
        <v>23803</v>
      </c>
      <c r="H25" s="1352">
        <v>23650</v>
      </c>
      <c r="I25" s="1352">
        <v>23500</v>
      </c>
      <c r="J25" s="1352">
        <v>22617</v>
      </c>
      <c r="K25" s="1353">
        <v>22108</v>
      </c>
      <c r="L25" s="1354" t="s">
        <v>263</v>
      </c>
    </row>
    <row r="26" spans="1:12" s="57" customFormat="1" ht="11.85" customHeight="1" x14ac:dyDescent="0.3">
      <c r="A26" s="1347" t="s">
        <v>264</v>
      </c>
      <c r="B26" s="1348">
        <v>19137</v>
      </c>
      <c r="C26" s="1349">
        <v>19742.5</v>
      </c>
      <c r="D26" s="1349">
        <v>20199.5</v>
      </c>
      <c r="E26" s="1349">
        <v>20106.5</v>
      </c>
      <c r="F26" s="1350">
        <v>20308.5</v>
      </c>
      <c r="G26" s="1351">
        <v>19508</v>
      </c>
      <c r="H26" s="1352">
        <v>19977</v>
      </c>
      <c r="I26" s="1352">
        <v>20422</v>
      </c>
      <c r="J26" s="1352">
        <v>20174</v>
      </c>
      <c r="K26" s="1353">
        <v>20443</v>
      </c>
      <c r="L26" s="1354" t="s">
        <v>264</v>
      </c>
    </row>
    <row r="27" spans="1:12" s="57" customFormat="1" ht="11.85" customHeight="1" x14ac:dyDescent="0.3">
      <c r="A27" s="1347" t="s">
        <v>265</v>
      </c>
      <c r="B27" s="1348">
        <v>11473.5</v>
      </c>
      <c r="C27" s="1349">
        <v>12407.5</v>
      </c>
      <c r="D27" s="1349">
        <v>13424</v>
      </c>
      <c r="E27" s="1349">
        <v>14103</v>
      </c>
      <c r="F27" s="1350">
        <v>14837</v>
      </c>
      <c r="G27" s="1351">
        <v>11935</v>
      </c>
      <c r="H27" s="1352">
        <v>12880</v>
      </c>
      <c r="I27" s="1352">
        <v>13968</v>
      </c>
      <c r="J27" s="1352">
        <v>14555</v>
      </c>
      <c r="K27" s="1353">
        <v>15119</v>
      </c>
      <c r="L27" s="1354" t="s">
        <v>265</v>
      </c>
    </row>
    <row r="28" spans="1:12" s="57" customFormat="1" ht="11.85" customHeight="1" x14ac:dyDescent="0.3">
      <c r="A28" s="1347" t="s">
        <v>266</v>
      </c>
      <c r="B28" s="1348">
        <v>7404.5</v>
      </c>
      <c r="C28" s="1349">
        <v>7648</v>
      </c>
      <c r="D28" s="1349">
        <v>7784.5</v>
      </c>
      <c r="E28" s="1349">
        <v>7526</v>
      </c>
      <c r="F28" s="1350">
        <v>7824.5</v>
      </c>
      <c r="G28" s="1351">
        <v>7497</v>
      </c>
      <c r="H28" s="1352">
        <v>7799</v>
      </c>
      <c r="I28" s="1352">
        <v>7770</v>
      </c>
      <c r="J28" s="1352">
        <v>7499</v>
      </c>
      <c r="K28" s="1353">
        <v>8150</v>
      </c>
      <c r="L28" s="1354" t="s">
        <v>266</v>
      </c>
    </row>
    <row r="29" spans="1:12" s="57" customFormat="1" ht="11.85" customHeight="1" x14ac:dyDescent="0.3">
      <c r="A29" s="1347" t="s">
        <v>267</v>
      </c>
      <c r="B29" s="1348">
        <v>4350.5</v>
      </c>
      <c r="C29" s="1349">
        <v>4385</v>
      </c>
      <c r="D29" s="1349">
        <v>4494.5</v>
      </c>
      <c r="E29" s="1349">
        <v>4550.5</v>
      </c>
      <c r="F29" s="1350">
        <v>4623.5</v>
      </c>
      <c r="G29" s="1351">
        <v>4372</v>
      </c>
      <c r="H29" s="1352">
        <v>4398</v>
      </c>
      <c r="I29" s="1352">
        <v>4591</v>
      </c>
      <c r="J29" s="1352">
        <v>4574</v>
      </c>
      <c r="K29" s="1353">
        <v>4673</v>
      </c>
      <c r="L29" s="1354" t="s">
        <v>267</v>
      </c>
    </row>
    <row r="30" spans="1:12" s="57" customFormat="1" ht="11.85" customHeight="1" x14ac:dyDescent="0.3">
      <c r="A30" s="1347" t="s">
        <v>268</v>
      </c>
      <c r="B30" s="1348">
        <v>2130</v>
      </c>
      <c r="C30" s="1349">
        <v>2225</v>
      </c>
      <c r="D30" s="1349">
        <v>2271.5</v>
      </c>
      <c r="E30" s="1349">
        <v>2272</v>
      </c>
      <c r="F30" s="1350">
        <v>2170</v>
      </c>
      <c r="G30" s="1351">
        <v>2172</v>
      </c>
      <c r="H30" s="1352">
        <v>2278</v>
      </c>
      <c r="I30" s="1352">
        <v>2265</v>
      </c>
      <c r="J30" s="1352">
        <v>2199</v>
      </c>
      <c r="K30" s="1353">
        <v>2141</v>
      </c>
      <c r="L30" s="1354" t="s">
        <v>268</v>
      </c>
    </row>
    <row r="31" spans="1:12" s="57" customFormat="1" ht="11.85" customHeight="1" x14ac:dyDescent="0.3">
      <c r="A31" s="1347" t="s">
        <v>269</v>
      </c>
      <c r="B31" s="1348">
        <v>635.5</v>
      </c>
      <c r="C31" s="1349">
        <v>671.5</v>
      </c>
      <c r="D31" s="1349">
        <v>733.5</v>
      </c>
      <c r="E31" s="1349">
        <v>809</v>
      </c>
      <c r="F31" s="1350">
        <v>845</v>
      </c>
      <c r="G31" s="1351">
        <v>646</v>
      </c>
      <c r="H31" s="1352">
        <v>697</v>
      </c>
      <c r="I31" s="1352">
        <v>770</v>
      </c>
      <c r="J31" s="1352">
        <v>826</v>
      </c>
      <c r="K31" s="1353">
        <v>864</v>
      </c>
      <c r="L31" s="1354" t="s">
        <v>269</v>
      </c>
    </row>
    <row r="32" spans="1:12" s="57" customFormat="1" ht="11.85" customHeight="1" x14ac:dyDescent="0.3">
      <c r="A32" s="1347" t="s">
        <v>270</v>
      </c>
      <c r="B32" s="1348">
        <v>167</v>
      </c>
      <c r="C32" s="1349">
        <v>187</v>
      </c>
      <c r="D32" s="1349">
        <v>196</v>
      </c>
      <c r="E32" s="1349">
        <v>211.5</v>
      </c>
      <c r="F32" s="1350">
        <v>211</v>
      </c>
      <c r="G32" s="1351">
        <v>180</v>
      </c>
      <c r="H32" s="1352">
        <v>194</v>
      </c>
      <c r="I32" s="1352">
        <v>198</v>
      </c>
      <c r="J32" s="1352">
        <v>214</v>
      </c>
      <c r="K32" s="1353">
        <v>208</v>
      </c>
      <c r="L32" s="1354" t="s">
        <v>270</v>
      </c>
    </row>
    <row r="33" spans="1:12" s="57" customFormat="1" ht="11.85" customHeight="1" x14ac:dyDescent="0.3">
      <c r="A33" s="1355" t="s">
        <v>271</v>
      </c>
      <c r="B33" s="1356">
        <v>66</v>
      </c>
      <c r="C33" s="1357">
        <v>78.5</v>
      </c>
      <c r="D33" s="1357">
        <v>100</v>
      </c>
      <c r="E33" s="1357">
        <v>39</v>
      </c>
      <c r="F33" s="1358">
        <v>64</v>
      </c>
      <c r="G33" s="1359">
        <v>69</v>
      </c>
      <c r="H33" s="1360">
        <v>88</v>
      </c>
      <c r="I33" s="1360">
        <v>112</v>
      </c>
      <c r="J33" s="1360">
        <v>50</v>
      </c>
      <c r="K33" s="1361">
        <v>78</v>
      </c>
      <c r="L33" s="1362" t="s">
        <v>271</v>
      </c>
    </row>
    <row r="34" spans="1:12" s="57" customFormat="1" ht="14.1" customHeight="1" x14ac:dyDescent="0.3">
      <c r="A34" s="1334" t="s">
        <v>272</v>
      </c>
      <c r="B34" s="1335"/>
      <c r="C34" s="1363"/>
      <c r="D34" s="1363"/>
      <c r="E34" s="1363"/>
      <c r="F34" s="1364"/>
      <c r="G34" s="1260"/>
      <c r="H34" s="1336"/>
      <c r="I34" s="1336"/>
      <c r="J34" s="1336"/>
      <c r="K34" s="1365"/>
      <c r="L34" s="1366" t="s">
        <v>32</v>
      </c>
    </row>
    <row r="35" spans="1:12" s="57" customFormat="1" ht="11.85" customHeight="1" x14ac:dyDescent="0.3">
      <c r="A35" s="1339" t="s">
        <v>250</v>
      </c>
      <c r="B35" s="1340">
        <v>408999</v>
      </c>
      <c r="C35" s="1341">
        <v>409503.5</v>
      </c>
      <c r="D35" s="1341">
        <v>409849.5</v>
      </c>
      <c r="E35" s="1341">
        <v>399526.5</v>
      </c>
      <c r="F35" s="1342">
        <v>398821</v>
      </c>
      <c r="G35" s="1343">
        <v>409276</v>
      </c>
      <c r="H35" s="1344">
        <v>409731</v>
      </c>
      <c r="I35" s="1344">
        <v>409968</v>
      </c>
      <c r="J35" s="1344">
        <v>399020</v>
      </c>
      <c r="K35" s="1345">
        <v>398622</v>
      </c>
      <c r="L35" s="1367" t="s">
        <v>30</v>
      </c>
    </row>
    <row r="36" spans="1:12" s="57" customFormat="1" ht="11.85" customHeight="1" x14ac:dyDescent="0.3">
      <c r="A36" s="1347" t="s">
        <v>251</v>
      </c>
      <c r="B36" s="1348">
        <v>21766</v>
      </c>
      <c r="C36" s="1349">
        <v>21933</v>
      </c>
      <c r="D36" s="1349">
        <v>22048</v>
      </c>
      <c r="E36" s="1349">
        <v>22185.5</v>
      </c>
      <c r="F36" s="1350">
        <v>21939</v>
      </c>
      <c r="G36" s="1351">
        <v>21865</v>
      </c>
      <c r="H36" s="1352">
        <v>22001</v>
      </c>
      <c r="I36" s="1352">
        <v>22095</v>
      </c>
      <c r="J36" s="1352">
        <v>22108</v>
      </c>
      <c r="K36" s="1353">
        <v>21770</v>
      </c>
      <c r="L36" s="1354" t="s">
        <v>251</v>
      </c>
    </row>
    <row r="37" spans="1:12" s="57" customFormat="1" ht="11.85" customHeight="1" x14ac:dyDescent="0.3">
      <c r="A37" s="1347" t="s">
        <v>252</v>
      </c>
      <c r="B37" s="1348">
        <v>23208.5</v>
      </c>
      <c r="C37" s="1349">
        <v>22813.5</v>
      </c>
      <c r="D37" s="1349">
        <v>22462</v>
      </c>
      <c r="E37" s="1349">
        <v>22345</v>
      </c>
      <c r="F37" s="1350">
        <v>22351</v>
      </c>
      <c r="G37" s="1351">
        <v>23083</v>
      </c>
      <c r="H37" s="1352">
        <v>22544</v>
      </c>
      <c r="I37" s="1352">
        <v>22380</v>
      </c>
      <c r="J37" s="1352">
        <v>22350</v>
      </c>
      <c r="K37" s="1353">
        <v>22352</v>
      </c>
      <c r="L37" s="1354" t="s">
        <v>252</v>
      </c>
    </row>
    <row r="38" spans="1:12" s="57" customFormat="1" ht="11.85" customHeight="1" x14ac:dyDescent="0.3">
      <c r="A38" s="1347" t="s">
        <v>253</v>
      </c>
      <c r="B38" s="1348">
        <v>22123.5</v>
      </c>
      <c r="C38" s="1349">
        <v>22466.5</v>
      </c>
      <c r="D38" s="1349">
        <v>22733.5</v>
      </c>
      <c r="E38" s="1349">
        <v>22540</v>
      </c>
      <c r="F38" s="1350">
        <v>22771</v>
      </c>
      <c r="G38" s="1351">
        <v>22283</v>
      </c>
      <c r="H38" s="1352">
        <v>22650</v>
      </c>
      <c r="I38" s="1352">
        <v>22817</v>
      </c>
      <c r="J38" s="1352">
        <v>22703</v>
      </c>
      <c r="K38" s="1353">
        <v>22839</v>
      </c>
      <c r="L38" s="1354" t="s">
        <v>253</v>
      </c>
    </row>
    <row r="39" spans="1:12" s="57" customFormat="1" ht="11.85" customHeight="1" x14ac:dyDescent="0.3">
      <c r="A39" s="1347" t="s">
        <v>254</v>
      </c>
      <c r="B39" s="1348">
        <v>21972</v>
      </c>
      <c r="C39" s="1349">
        <v>21655.5</v>
      </c>
      <c r="D39" s="1349">
        <v>21546</v>
      </c>
      <c r="E39" s="1349">
        <v>20868.5</v>
      </c>
      <c r="F39" s="1350">
        <v>21098.5</v>
      </c>
      <c r="G39" s="1351">
        <v>21749</v>
      </c>
      <c r="H39" s="1352">
        <v>21562</v>
      </c>
      <c r="I39" s="1352">
        <v>21530</v>
      </c>
      <c r="J39" s="1352">
        <v>20943</v>
      </c>
      <c r="K39" s="1353">
        <v>21254</v>
      </c>
      <c r="L39" s="1354" t="s">
        <v>254</v>
      </c>
    </row>
    <row r="40" spans="1:12" s="57" customFormat="1" ht="11.85" customHeight="1" x14ac:dyDescent="0.3">
      <c r="A40" s="1347" t="s">
        <v>255</v>
      </c>
      <c r="B40" s="1348">
        <v>24003</v>
      </c>
      <c r="C40" s="1349">
        <v>23428</v>
      </c>
      <c r="D40" s="1349">
        <v>23178.5</v>
      </c>
      <c r="E40" s="1349">
        <v>22134</v>
      </c>
      <c r="F40" s="1350">
        <v>21679</v>
      </c>
      <c r="G40" s="1351">
        <v>23648</v>
      </c>
      <c r="H40" s="1352">
        <v>23208</v>
      </c>
      <c r="I40" s="1352">
        <v>23149</v>
      </c>
      <c r="J40" s="1352">
        <v>21947</v>
      </c>
      <c r="K40" s="1353">
        <v>21411</v>
      </c>
      <c r="L40" s="1354" t="s">
        <v>255</v>
      </c>
    </row>
    <row r="41" spans="1:12" s="57" customFormat="1" ht="11.85" customHeight="1" x14ac:dyDescent="0.3">
      <c r="A41" s="1347" t="s">
        <v>256</v>
      </c>
      <c r="B41" s="1348">
        <v>28204.5</v>
      </c>
      <c r="C41" s="1349">
        <v>27550.5</v>
      </c>
      <c r="D41" s="1349">
        <v>26581</v>
      </c>
      <c r="E41" s="1349">
        <v>24508.5</v>
      </c>
      <c r="F41" s="1350">
        <v>23670</v>
      </c>
      <c r="G41" s="1351">
        <v>27911</v>
      </c>
      <c r="H41" s="1352">
        <v>27190</v>
      </c>
      <c r="I41" s="1352">
        <v>25972</v>
      </c>
      <c r="J41" s="1352">
        <v>24031</v>
      </c>
      <c r="K41" s="1353">
        <v>23309</v>
      </c>
      <c r="L41" s="1354" t="s">
        <v>256</v>
      </c>
    </row>
    <row r="42" spans="1:12" s="57" customFormat="1" ht="11.85" customHeight="1" x14ac:dyDescent="0.3">
      <c r="A42" s="1347" t="s">
        <v>257</v>
      </c>
      <c r="B42" s="1348">
        <v>30268.5</v>
      </c>
      <c r="C42" s="1349">
        <v>29799.5</v>
      </c>
      <c r="D42" s="1349">
        <v>29283.5</v>
      </c>
      <c r="E42" s="1349">
        <v>27922</v>
      </c>
      <c r="F42" s="1350">
        <v>27412</v>
      </c>
      <c r="G42" s="1351">
        <v>30079</v>
      </c>
      <c r="H42" s="1352">
        <v>29520</v>
      </c>
      <c r="I42" s="1352">
        <v>29047</v>
      </c>
      <c r="J42" s="1352">
        <v>27709</v>
      </c>
      <c r="K42" s="1353">
        <v>27115</v>
      </c>
      <c r="L42" s="1354" t="s">
        <v>257</v>
      </c>
    </row>
    <row r="43" spans="1:12" s="57" customFormat="1" ht="11.85" customHeight="1" x14ac:dyDescent="0.3">
      <c r="A43" s="1347" t="s">
        <v>258</v>
      </c>
      <c r="B43" s="1348">
        <v>30231.5</v>
      </c>
      <c r="C43" s="1349">
        <v>29967</v>
      </c>
      <c r="D43" s="1349">
        <v>29859.5</v>
      </c>
      <c r="E43" s="1349">
        <v>28628</v>
      </c>
      <c r="F43" s="1350">
        <v>28638.5</v>
      </c>
      <c r="G43" s="1351">
        <v>30106</v>
      </c>
      <c r="H43" s="1352">
        <v>29828</v>
      </c>
      <c r="I43" s="1352">
        <v>29891</v>
      </c>
      <c r="J43" s="1352">
        <v>28693</v>
      </c>
      <c r="K43" s="1353">
        <v>28584</v>
      </c>
      <c r="L43" s="1354" t="s">
        <v>258</v>
      </c>
    </row>
    <row r="44" spans="1:12" s="57" customFormat="1" ht="11.85" customHeight="1" x14ac:dyDescent="0.3">
      <c r="A44" s="1347" t="s">
        <v>259</v>
      </c>
      <c r="B44" s="1348">
        <v>31140</v>
      </c>
      <c r="C44" s="1349">
        <v>31118.5</v>
      </c>
      <c r="D44" s="1349">
        <v>30904</v>
      </c>
      <c r="E44" s="1349">
        <v>29249</v>
      </c>
      <c r="F44" s="1350">
        <v>28767.5</v>
      </c>
      <c r="G44" s="1351">
        <v>31186</v>
      </c>
      <c r="H44" s="1352">
        <v>31051</v>
      </c>
      <c r="I44" s="1352">
        <v>30757</v>
      </c>
      <c r="J44" s="1352">
        <v>28952</v>
      </c>
      <c r="K44" s="1353">
        <v>28583</v>
      </c>
      <c r="L44" s="1354" t="s">
        <v>259</v>
      </c>
    </row>
    <row r="45" spans="1:12" s="57" customFormat="1" ht="11.85" customHeight="1" x14ac:dyDescent="0.3">
      <c r="A45" s="1347" t="s">
        <v>260</v>
      </c>
      <c r="B45" s="1348">
        <v>26489.5</v>
      </c>
      <c r="C45" s="1349">
        <v>27750.5</v>
      </c>
      <c r="D45" s="1349">
        <v>28830.5</v>
      </c>
      <c r="E45" s="1349">
        <v>28907</v>
      </c>
      <c r="F45" s="1350">
        <v>29505</v>
      </c>
      <c r="G45" s="1351">
        <v>27126</v>
      </c>
      <c r="H45" s="1352">
        <v>28375</v>
      </c>
      <c r="I45" s="1352">
        <v>29286</v>
      </c>
      <c r="J45" s="1352">
        <v>29325</v>
      </c>
      <c r="K45" s="1353">
        <v>29685</v>
      </c>
      <c r="L45" s="1354" t="s">
        <v>260</v>
      </c>
    </row>
    <row r="46" spans="1:12" s="57" customFormat="1" ht="11.85" customHeight="1" x14ac:dyDescent="0.3">
      <c r="A46" s="1347" t="s">
        <v>261</v>
      </c>
      <c r="B46" s="1348">
        <v>25334</v>
      </c>
      <c r="C46" s="1349">
        <v>24721.5</v>
      </c>
      <c r="D46" s="1349">
        <v>24434</v>
      </c>
      <c r="E46" s="1349">
        <v>23867</v>
      </c>
      <c r="F46" s="1350">
        <v>24281</v>
      </c>
      <c r="G46" s="1351">
        <v>25025</v>
      </c>
      <c r="H46" s="1352">
        <v>24418</v>
      </c>
      <c r="I46" s="1352">
        <v>24450</v>
      </c>
      <c r="J46" s="1352">
        <v>23900</v>
      </c>
      <c r="K46" s="1353">
        <v>24662</v>
      </c>
      <c r="L46" s="1354" t="s">
        <v>261</v>
      </c>
    </row>
    <row r="47" spans="1:12" s="57" customFormat="1" ht="11.85" customHeight="1" x14ac:dyDescent="0.3">
      <c r="A47" s="1347" t="s">
        <v>262</v>
      </c>
      <c r="B47" s="1348">
        <v>26112</v>
      </c>
      <c r="C47" s="1349">
        <v>26066</v>
      </c>
      <c r="D47" s="1349">
        <v>25997</v>
      </c>
      <c r="E47" s="1349">
        <v>25188.5</v>
      </c>
      <c r="F47" s="1350">
        <v>24728</v>
      </c>
      <c r="G47" s="1351">
        <v>25949</v>
      </c>
      <c r="H47" s="1352">
        <v>26183</v>
      </c>
      <c r="I47" s="1352">
        <v>25811</v>
      </c>
      <c r="J47" s="1352">
        <v>25001</v>
      </c>
      <c r="K47" s="1353">
        <v>24455</v>
      </c>
      <c r="L47" s="1354" t="s">
        <v>262</v>
      </c>
    </row>
    <row r="48" spans="1:12" s="57" customFormat="1" ht="11.85" customHeight="1" x14ac:dyDescent="0.3">
      <c r="A48" s="1347" t="s">
        <v>263</v>
      </c>
      <c r="B48" s="1348">
        <v>27025</v>
      </c>
      <c r="C48" s="1349">
        <v>26825.5</v>
      </c>
      <c r="D48" s="1349">
        <v>26477</v>
      </c>
      <c r="E48" s="1349">
        <v>25611.5</v>
      </c>
      <c r="F48" s="1350">
        <v>25036</v>
      </c>
      <c r="G48" s="1351">
        <v>27019</v>
      </c>
      <c r="H48" s="1352">
        <v>26632</v>
      </c>
      <c r="I48" s="1352">
        <v>26322</v>
      </c>
      <c r="J48" s="1352">
        <v>25259</v>
      </c>
      <c r="K48" s="1353">
        <v>24813</v>
      </c>
      <c r="L48" s="1354" t="s">
        <v>263</v>
      </c>
    </row>
    <row r="49" spans="1:12" s="57" customFormat="1" ht="11.85" customHeight="1" x14ac:dyDescent="0.3">
      <c r="A49" s="1347" t="s">
        <v>264</v>
      </c>
      <c r="B49" s="1348">
        <v>24087</v>
      </c>
      <c r="C49" s="1349">
        <v>24676</v>
      </c>
      <c r="D49" s="1349">
        <v>25065</v>
      </c>
      <c r="E49" s="1349">
        <v>24960</v>
      </c>
      <c r="F49" s="1350">
        <v>25056</v>
      </c>
      <c r="G49" s="1351">
        <v>24400</v>
      </c>
      <c r="H49" s="1352">
        <v>24952</v>
      </c>
      <c r="I49" s="1352">
        <v>25178</v>
      </c>
      <c r="J49" s="1352">
        <v>25073</v>
      </c>
      <c r="K49" s="1353">
        <v>25039</v>
      </c>
      <c r="L49" s="1354" t="s">
        <v>264</v>
      </c>
    </row>
    <row r="50" spans="1:12" s="57" customFormat="1" ht="11.85" customHeight="1" x14ac:dyDescent="0.3">
      <c r="A50" s="1347" t="s">
        <v>265</v>
      </c>
      <c r="B50" s="1348">
        <v>17307</v>
      </c>
      <c r="C50" s="1349">
        <v>18196</v>
      </c>
      <c r="D50" s="1349">
        <v>19239.5</v>
      </c>
      <c r="E50" s="1349">
        <v>20150.5</v>
      </c>
      <c r="F50" s="1350">
        <v>20997</v>
      </c>
      <c r="G50" s="1351">
        <v>17805</v>
      </c>
      <c r="H50" s="1352">
        <v>18587</v>
      </c>
      <c r="I50" s="1352">
        <v>19892</v>
      </c>
      <c r="J50" s="1352">
        <v>20648</v>
      </c>
      <c r="K50" s="1353">
        <v>21346</v>
      </c>
      <c r="L50" s="1354" t="s">
        <v>265</v>
      </c>
    </row>
    <row r="51" spans="1:12" s="57" customFormat="1" ht="11.85" customHeight="1" x14ac:dyDescent="0.3">
      <c r="A51" s="1347" t="s">
        <v>266</v>
      </c>
      <c r="B51" s="1348">
        <v>13240.5</v>
      </c>
      <c r="C51" s="1349">
        <v>13528</v>
      </c>
      <c r="D51" s="1349">
        <v>13665.5</v>
      </c>
      <c r="E51" s="1349">
        <v>13289</v>
      </c>
      <c r="F51" s="1350">
        <v>13649</v>
      </c>
      <c r="G51" s="1351">
        <v>13317</v>
      </c>
      <c r="H51" s="1352">
        <v>13739</v>
      </c>
      <c r="I51" s="1352">
        <v>13592</v>
      </c>
      <c r="J51" s="1352">
        <v>13232</v>
      </c>
      <c r="K51" s="1353">
        <v>14066</v>
      </c>
      <c r="L51" s="1354" t="s">
        <v>266</v>
      </c>
    </row>
    <row r="52" spans="1:12" s="57" customFormat="1" ht="11.85" customHeight="1" x14ac:dyDescent="0.3">
      <c r="A52" s="1347" t="s">
        <v>267</v>
      </c>
      <c r="B52" s="1348">
        <v>8982</v>
      </c>
      <c r="C52" s="1349">
        <v>9201</v>
      </c>
      <c r="D52" s="1349">
        <v>9508.5</v>
      </c>
      <c r="E52" s="1349">
        <v>9620</v>
      </c>
      <c r="F52" s="1350">
        <v>9697</v>
      </c>
      <c r="G52" s="1351">
        <v>9068</v>
      </c>
      <c r="H52" s="1352">
        <v>9334</v>
      </c>
      <c r="I52" s="1352">
        <v>9683</v>
      </c>
      <c r="J52" s="1352">
        <v>9650</v>
      </c>
      <c r="K52" s="1353">
        <v>9744</v>
      </c>
      <c r="L52" s="1354" t="s">
        <v>267</v>
      </c>
    </row>
    <row r="53" spans="1:12" s="57" customFormat="1" ht="11.85" customHeight="1" x14ac:dyDescent="0.3">
      <c r="A53" s="1347" t="s">
        <v>268</v>
      </c>
      <c r="B53" s="1348">
        <v>5184.5</v>
      </c>
      <c r="C53" s="1349">
        <v>5329</v>
      </c>
      <c r="D53" s="1349">
        <v>5374</v>
      </c>
      <c r="E53" s="1349">
        <v>5161</v>
      </c>
      <c r="F53" s="1350">
        <v>5126.5</v>
      </c>
      <c r="G53" s="1351">
        <v>5282</v>
      </c>
      <c r="H53" s="1352">
        <v>5376</v>
      </c>
      <c r="I53" s="1352">
        <v>5372</v>
      </c>
      <c r="J53" s="1352">
        <v>5111</v>
      </c>
      <c r="K53" s="1353">
        <v>5142</v>
      </c>
      <c r="L53" s="1354" t="s">
        <v>268</v>
      </c>
    </row>
    <row r="54" spans="1:12" s="57" customFormat="1" ht="11.85" customHeight="1" x14ac:dyDescent="0.3">
      <c r="A54" s="1347" t="s">
        <v>269</v>
      </c>
      <c r="B54" s="1348">
        <v>1791</v>
      </c>
      <c r="C54" s="1349">
        <v>1872.5</v>
      </c>
      <c r="D54" s="1349">
        <v>1980.5</v>
      </c>
      <c r="E54" s="1349">
        <v>1883</v>
      </c>
      <c r="F54" s="1350">
        <v>1901.5</v>
      </c>
      <c r="G54" s="1351">
        <v>1808</v>
      </c>
      <c r="H54" s="1352">
        <v>1937</v>
      </c>
      <c r="I54" s="1352">
        <v>2024</v>
      </c>
      <c r="J54" s="1352">
        <v>1866</v>
      </c>
      <c r="K54" s="1353">
        <v>1937</v>
      </c>
      <c r="L54" s="1354" t="s">
        <v>269</v>
      </c>
    </row>
    <row r="55" spans="1:12" s="57" customFormat="1" ht="11.85" customHeight="1" x14ac:dyDescent="0.3">
      <c r="A55" s="1347" t="s">
        <v>270</v>
      </c>
      <c r="B55" s="1348">
        <v>421.5</v>
      </c>
      <c r="C55" s="1349">
        <v>479.5</v>
      </c>
      <c r="D55" s="1349">
        <v>530.5</v>
      </c>
      <c r="E55" s="1349">
        <v>458.5</v>
      </c>
      <c r="F55" s="1350">
        <v>437.5</v>
      </c>
      <c r="G55" s="1351">
        <v>453</v>
      </c>
      <c r="H55" s="1352">
        <v>506</v>
      </c>
      <c r="I55" s="1352">
        <v>555</v>
      </c>
      <c r="J55" s="1352">
        <v>456</v>
      </c>
      <c r="K55" s="1353">
        <v>419</v>
      </c>
      <c r="L55" s="1354" t="s">
        <v>270</v>
      </c>
    </row>
    <row r="56" spans="1:12" s="57" customFormat="1" ht="11.85" customHeight="1" x14ac:dyDescent="0.3">
      <c r="A56" s="1347" t="s">
        <v>271</v>
      </c>
      <c r="B56" s="1348">
        <v>107.5</v>
      </c>
      <c r="C56" s="1349">
        <v>126</v>
      </c>
      <c r="D56" s="1349">
        <v>151.5</v>
      </c>
      <c r="E56" s="1349">
        <v>50</v>
      </c>
      <c r="F56" s="1350">
        <v>80</v>
      </c>
      <c r="G56" s="1351">
        <v>114</v>
      </c>
      <c r="H56" s="1352">
        <v>138</v>
      </c>
      <c r="I56" s="1352">
        <v>165</v>
      </c>
      <c r="J56" s="1352">
        <v>63</v>
      </c>
      <c r="K56" s="1353">
        <v>97</v>
      </c>
      <c r="L56" s="1354" t="s">
        <v>271</v>
      </c>
    </row>
    <row r="57" spans="1:12" s="57" customFormat="1" ht="10.199999999999999" x14ac:dyDescent="0.2">
      <c r="A57" s="1659"/>
      <c r="B57" s="1659"/>
      <c r="C57" s="1659"/>
      <c r="D57" s="1659"/>
      <c r="E57" s="1659"/>
      <c r="F57" s="1659"/>
      <c r="G57" s="1659"/>
      <c r="H57" s="1659"/>
      <c r="I57" s="1659"/>
      <c r="J57" s="1659"/>
      <c r="K57" s="1659"/>
      <c r="L57" s="1659"/>
    </row>
    <row r="58" spans="1:12" s="57" customFormat="1" ht="14.1" customHeight="1" x14ac:dyDescent="0.2">
      <c r="A58" s="1033" t="s">
        <v>204</v>
      </c>
      <c r="B58" s="1295"/>
      <c r="C58" s="1295"/>
      <c r="D58" s="1295"/>
      <c r="E58" s="1295"/>
      <c r="F58" s="1295"/>
      <c r="G58" s="1295"/>
      <c r="H58" s="1295"/>
      <c r="I58" s="1295"/>
      <c r="J58" s="1295"/>
      <c r="K58" s="1295"/>
      <c r="L58" s="1296" t="s">
        <v>221</v>
      </c>
    </row>
    <row r="59" spans="1:12" s="1369" customFormat="1" ht="14.4" customHeight="1" x14ac:dyDescent="0.2">
      <c r="A59" s="1368"/>
      <c r="B59" s="299"/>
      <c r="F59" s="1370"/>
      <c r="K59" s="1370"/>
    </row>
    <row r="60" spans="1:12" ht="14.4" customHeight="1" x14ac:dyDescent="0.2">
      <c r="L60" s="210"/>
    </row>
    <row r="67" spans="1:12" s="230" customFormat="1" ht="10.199999999999999" x14ac:dyDescent="0.2">
      <c r="A67" s="1234"/>
      <c r="B67" s="299"/>
      <c r="C67" s="210"/>
      <c r="D67" s="210"/>
      <c r="E67" s="210"/>
      <c r="F67" s="210"/>
      <c r="G67" s="210"/>
      <c r="H67" s="210"/>
      <c r="I67" s="210"/>
      <c r="J67" s="210"/>
      <c r="K67" s="210"/>
      <c r="L67" s="1289"/>
    </row>
    <row r="91" spans="1:12" s="230" customFormat="1" ht="10.199999999999999" x14ac:dyDescent="0.2">
      <c r="A91" s="1234"/>
      <c r="B91" s="299"/>
      <c r="C91" s="210"/>
      <c r="D91" s="210"/>
      <c r="E91" s="210"/>
      <c r="F91" s="210"/>
      <c r="G91" s="210"/>
      <c r="H91" s="210"/>
      <c r="I91" s="210"/>
      <c r="J91" s="210"/>
      <c r="K91" s="210"/>
      <c r="L91" s="1289"/>
    </row>
    <row r="127" spans="1:12" s="230" customFormat="1" ht="10.199999999999999" x14ac:dyDescent="0.2">
      <c r="A127" s="1234"/>
      <c r="B127" s="299"/>
      <c r="C127" s="210"/>
      <c r="D127" s="210"/>
      <c r="E127" s="210"/>
      <c r="F127" s="210"/>
      <c r="G127" s="210"/>
      <c r="H127" s="210"/>
      <c r="I127" s="210"/>
      <c r="J127" s="210"/>
      <c r="K127" s="210"/>
      <c r="L127" s="1289"/>
    </row>
    <row r="151" spans="1:12" s="230" customFormat="1" ht="10.199999999999999" x14ac:dyDescent="0.2">
      <c r="A151" s="1234"/>
      <c r="B151" s="299"/>
      <c r="C151" s="210"/>
      <c r="D151" s="210"/>
      <c r="E151" s="210"/>
      <c r="F151" s="210"/>
      <c r="G151" s="210"/>
      <c r="H151" s="210"/>
      <c r="I151" s="210"/>
      <c r="J151" s="210"/>
      <c r="K151" s="210"/>
      <c r="L151" s="1289"/>
    </row>
  </sheetData>
  <dataConsolidate>
    <dataRefs count="3">
      <dataRef ref="B95:N108" sheet="J+V-MP" r:id="rId1"/>
      <dataRef ref="B95:N108" sheet="J+V-súkr.sp." r:id="rId2"/>
      <dataRef ref="B97:N110" sheet="Pr-spolu" r:id="rId3"/>
    </dataRefs>
  </dataConsolidate>
  <mergeCells count="3">
    <mergeCell ref="A9:A10"/>
    <mergeCell ref="L9:L10"/>
    <mergeCell ref="A57:L57"/>
  </mergeCells>
  <conditionalFormatting sqref="A12:D12 G12:L13 G15:L15">
    <cfRule type="cellIs" dxfId="987" priority="987" stopIfTrue="1" operator="equal">
      <formula>A$221</formula>
    </cfRule>
    <cfRule type="cellIs" dxfId="986" priority="988" stopIfTrue="1" operator="equal">
      <formula>A$268</formula>
    </cfRule>
  </conditionalFormatting>
  <conditionalFormatting sqref="A13:D13 G13:L13 G15:L15 G17:L17">
    <cfRule type="cellIs" dxfId="985" priority="985" stopIfTrue="1" operator="equal">
      <formula>A$223</formula>
    </cfRule>
    <cfRule type="cellIs" dxfId="984" priority="986" stopIfTrue="1" operator="equal">
      <formula>A$270</formula>
    </cfRule>
  </conditionalFormatting>
  <conditionalFormatting sqref="A14:D14 G14:L14 G16:L16 G18:L18">
    <cfRule type="cellIs" dxfId="983" priority="983" stopIfTrue="1" operator="equal">
      <formula>A$224</formula>
    </cfRule>
    <cfRule type="cellIs" dxfId="982" priority="984" stopIfTrue="1" operator="equal">
      <formula>A$271</formula>
    </cfRule>
  </conditionalFormatting>
  <conditionalFormatting sqref="A15:D15 G15:L15 G17:L17 G19:L19">
    <cfRule type="cellIs" dxfId="981" priority="981" stopIfTrue="1" operator="equal">
      <formula>A$225</formula>
    </cfRule>
    <cfRule type="cellIs" dxfId="980" priority="982" stopIfTrue="1" operator="equal">
      <formula>A$272</formula>
    </cfRule>
  </conditionalFormatting>
  <conditionalFormatting sqref="A16:D16 G16:L16 G18:L18 G20:L20">
    <cfRule type="cellIs" dxfId="979" priority="979" stopIfTrue="1" operator="equal">
      <formula>A$226</formula>
    </cfRule>
    <cfRule type="cellIs" dxfId="978" priority="980" stopIfTrue="1" operator="equal">
      <formula>A$273</formula>
    </cfRule>
  </conditionalFormatting>
  <conditionalFormatting sqref="A17:D17 G17:L17 G19:L19 G21:L21">
    <cfRule type="cellIs" dxfId="977" priority="977" stopIfTrue="1" operator="equal">
      <formula>A$227</formula>
    </cfRule>
    <cfRule type="cellIs" dxfId="976" priority="978" stopIfTrue="1" operator="equal">
      <formula>A$274</formula>
    </cfRule>
  </conditionalFormatting>
  <conditionalFormatting sqref="A18:D18 G18:L18 G20:L20 G22:L22">
    <cfRule type="cellIs" dxfId="975" priority="975" stopIfTrue="1" operator="equal">
      <formula>A$228</formula>
    </cfRule>
    <cfRule type="cellIs" dxfId="974" priority="976" stopIfTrue="1" operator="equal">
      <formula>A$275</formula>
    </cfRule>
  </conditionalFormatting>
  <conditionalFormatting sqref="A19:D19 G19:L19 G21:L21 G23:L23">
    <cfRule type="cellIs" dxfId="973" priority="973" stopIfTrue="1" operator="equal">
      <formula>A$229</formula>
    </cfRule>
    <cfRule type="cellIs" dxfId="972" priority="974" stopIfTrue="1" operator="equal">
      <formula>A$276</formula>
    </cfRule>
  </conditionalFormatting>
  <conditionalFormatting sqref="A20:D20 G20:L20 G22:L22 G24:L24">
    <cfRule type="cellIs" dxfId="971" priority="971" stopIfTrue="1" operator="equal">
      <formula>A$230</formula>
    </cfRule>
    <cfRule type="cellIs" dxfId="970" priority="972" stopIfTrue="1" operator="equal">
      <formula>A$277</formula>
    </cfRule>
  </conditionalFormatting>
  <conditionalFormatting sqref="A21:D21 G21:L21 G23:L23 G25:L25">
    <cfRule type="cellIs" dxfId="969" priority="969" stopIfTrue="1" operator="equal">
      <formula>A$231</formula>
    </cfRule>
    <cfRule type="cellIs" dxfId="968" priority="970" stopIfTrue="1" operator="equal">
      <formula>A$278</formula>
    </cfRule>
  </conditionalFormatting>
  <conditionalFormatting sqref="A22:D22 G22:L22 G24:L24 G26:L26">
    <cfRule type="cellIs" dxfId="967" priority="967" stopIfTrue="1" operator="equal">
      <formula>A$232</formula>
    </cfRule>
    <cfRule type="cellIs" dxfId="966" priority="968" stopIfTrue="1" operator="equal">
      <formula>A$279</formula>
    </cfRule>
  </conditionalFormatting>
  <conditionalFormatting sqref="A23:D23 G23:L23 G25:L25 G27:L27">
    <cfRule type="cellIs" dxfId="965" priority="965" stopIfTrue="1" operator="equal">
      <formula>A$233</formula>
    </cfRule>
    <cfRule type="cellIs" dxfId="964" priority="966" stopIfTrue="1" operator="equal">
      <formula>A$280</formula>
    </cfRule>
  </conditionalFormatting>
  <conditionalFormatting sqref="A24:D24 G24:L24 G26:L26 G28:L28">
    <cfRule type="cellIs" dxfId="963" priority="963" stopIfTrue="1" operator="equal">
      <formula>A$234</formula>
    </cfRule>
    <cfRule type="cellIs" dxfId="962" priority="964" stopIfTrue="1" operator="equal">
      <formula>A$281</formula>
    </cfRule>
  </conditionalFormatting>
  <conditionalFormatting sqref="A25:D25 G25:L25 G27:L27 G29:L29">
    <cfRule type="cellIs" dxfId="961" priority="961" stopIfTrue="1" operator="equal">
      <formula>A$235</formula>
    </cfRule>
    <cfRule type="cellIs" dxfId="960" priority="962" stopIfTrue="1" operator="equal">
      <formula>A$282</formula>
    </cfRule>
  </conditionalFormatting>
  <conditionalFormatting sqref="A26:D26 G26:L26 G28:L28 G30:L30">
    <cfRule type="cellIs" dxfId="959" priority="959" stopIfTrue="1" operator="equal">
      <formula>A$236</formula>
    </cfRule>
    <cfRule type="cellIs" dxfId="958" priority="960" stopIfTrue="1" operator="equal">
      <formula>A$283</formula>
    </cfRule>
  </conditionalFormatting>
  <conditionalFormatting sqref="A27:D27 G27:L27 G29:L29 G31:L31">
    <cfRule type="cellIs" dxfId="957" priority="957" stopIfTrue="1" operator="equal">
      <formula>A$237</formula>
    </cfRule>
    <cfRule type="cellIs" dxfId="956" priority="958" stopIfTrue="1" operator="equal">
      <formula>A$284</formula>
    </cfRule>
  </conditionalFormatting>
  <conditionalFormatting sqref="A28:D28 G28:L28 G30:L30 G32:L32">
    <cfRule type="cellIs" dxfId="955" priority="955" stopIfTrue="1" operator="equal">
      <formula>A$238</formula>
    </cfRule>
    <cfRule type="cellIs" dxfId="954" priority="956" stopIfTrue="1" operator="equal">
      <formula>A$285</formula>
    </cfRule>
  </conditionalFormatting>
  <conditionalFormatting sqref="A29:D29 G29:L29 G31:L31 G33:L33">
    <cfRule type="cellIs" dxfId="953" priority="953" stopIfTrue="1" operator="equal">
      <formula>A$239</formula>
    </cfRule>
    <cfRule type="cellIs" dxfId="952" priority="954" stopIfTrue="1" operator="equal">
      <formula>A$286</formula>
    </cfRule>
  </conditionalFormatting>
  <conditionalFormatting sqref="A30:D30 G30:L30">
    <cfRule type="cellIs" dxfId="951" priority="951" stopIfTrue="1" operator="equal">
      <formula>A$240</formula>
    </cfRule>
    <cfRule type="cellIs" dxfId="950" priority="952" stopIfTrue="1" operator="equal">
      <formula>A$287</formula>
    </cfRule>
  </conditionalFormatting>
  <conditionalFormatting sqref="A31:D31 G31:L31 G33:L33 G35:L35">
    <cfRule type="cellIs" dxfId="949" priority="949" stopIfTrue="1" operator="equal">
      <formula>A$241</formula>
    </cfRule>
    <cfRule type="cellIs" dxfId="948" priority="950" stopIfTrue="1" operator="equal">
      <formula>A$288</formula>
    </cfRule>
  </conditionalFormatting>
  <conditionalFormatting sqref="A32:D32 G32:L32 G34:L34">
    <cfRule type="cellIs" dxfId="947" priority="947" stopIfTrue="1" operator="equal">
      <formula>A$242</formula>
    </cfRule>
    <cfRule type="cellIs" dxfId="946" priority="948" stopIfTrue="1" operator="equal">
      <formula>A$289</formula>
    </cfRule>
  </conditionalFormatting>
  <conditionalFormatting sqref="A33:D33 G33:L33 G35:L36">
    <cfRule type="cellIs" dxfId="945" priority="945" stopIfTrue="1" operator="equal">
      <formula>A$243</formula>
    </cfRule>
    <cfRule type="cellIs" dxfId="944" priority="946" stopIfTrue="1" operator="equal">
      <formula>A$290</formula>
    </cfRule>
  </conditionalFormatting>
  <conditionalFormatting sqref="A35:D35 G35:L36 G38:L38">
    <cfRule type="cellIs" dxfId="943" priority="943" stopIfTrue="1" operator="equal">
      <formula>A$245</formula>
    </cfRule>
    <cfRule type="cellIs" dxfId="942" priority="944" stopIfTrue="1" operator="equal">
      <formula>A$292</formula>
    </cfRule>
  </conditionalFormatting>
  <conditionalFormatting sqref="G37:L37 G39:L39">
    <cfRule type="cellIs" dxfId="941" priority="941" stopIfTrue="1" operator="equal">
      <formula>G$246</formula>
    </cfRule>
    <cfRule type="cellIs" dxfId="940" priority="942" stopIfTrue="1" operator="equal">
      <formula>G$293</formula>
    </cfRule>
  </conditionalFormatting>
  <conditionalFormatting sqref="A36:D36 G36:L36 G38:L38 G40:L40">
    <cfRule type="cellIs" dxfId="939" priority="939" stopIfTrue="1" operator="equal">
      <formula>A$247</formula>
    </cfRule>
    <cfRule type="cellIs" dxfId="938" priority="940" stopIfTrue="1" operator="equal">
      <formula>A$294</formula>
    </cfRule>
  </conditionalFormatting>
  <conditionalFormatting sqref="A37:D37 G37:L37 G39:L39 G41:L41">
    <cfRule type="cellIs" dxfId="937" priority="937" stopIfTrue="1" operator="equal">
      <formula>A$248</formula>
    </cfRule>
    <cfRule type="cellIs" dxfId="936" priority="938" stopIfTrue="1" operator="equal">
      <formula>A$295</formula>
    </cfRule>
  </conditionalFormatting>
  <conditionalFormatting sqref="A38:D38 G38:L38 G40:L40 G42:L42">
    <cfRule type="cellIs" dxfId="935" priority="935" stopIfTrue="1" operator="equal">
      <formula>A$249</formula>
    </cfRule>
    <cfRule type="cellIs" dxfId="934" priority="936" stopIfTrue="1" operator="equal">
      <formula>A$296</formula>
    </cfRule>
  </conditionalFormatting>
  <conditionalFormatting sqref="A39:D39 G39:L39 G41:L41 G43:L43">
    <cfRule type="cellIs" dxfId="933" priority="933" stopIfTrue="1" operator="equal">
      <formula>A$250</formula>
    </cfRule>
    <cfRule type="cellIs" dxfId="932" priority="934" stopIfTrue="1" operator="equal">
      <formula>A$297</formula>
    </cfRule>
  </conditionalFormatting>
  <conditionalFormatting sqref="A40:D40 G40:L40 G42:L42 G44:L44">
    <cfRule type="cellIs" dxfId="931" priority="931" stopIfTrue="1" operator="equal">
      <formula>A$251</formula>
    </cfRule>
    <cfRule type="cellIs" dxfId="930" priority="932" stopIfTrue="1" operator="equal">
      <formula>A$298</formula>
    </cfRule>
  </conditionalFormatting>
  <conditionalFormatting sqref="A41:D41 G41:L41 G43:L43 G45:L45">
    <cfRule type="cellIs" dxfId="929" priority="929" stopIfTrue="1" operator="equal">
      <formula>A$252</formula>
    </cfRule>
    <cfRule type="cellIs" dxfId="928" priority="930" stopIfTrue="1" operator="equal">
      <formula>A$299</formula>
    </cfRule>
  </conditionalFormatting>
  <conditionalFormatting sqref="A42:D42 G42:L42 G44:L44 G46:L46">
    <cfRule type="cellIs" dxfId="927" priority="927" stopIfTrue="1" operator="equal">
      <formula>A$253</formula>
    </cfRule>
    <cfRule type="cellIs" dxfId="926" priority="928" stopIfTrue="1" operator="equal">
      <formula>A$300</formula>
    </cfRule>
  </conditionalFormatting>
  <conditionalFormatting sqref="A43:D43 G43:L43 G45:L45 G47:L47">
    <cfRule type="cellIs" dxfId="925" priority="925" stopIfTrue="1" operator="equal">
      <formula>A$254</formula>
    </cfRule>
    <cfRule type="cellIs" dxfId="924" priority="926" stopIfTrue="1" operator="equal">
      <formula>A$301</formula>
    </cfRule>
  </conditionalFormatting>
  <conditionalFormatting sqref="A44:D44 G44:L44 G46:L46 G48:L48">
    <cfRule type="cellIs" dxfId="923" priority="923" stopIfTrue="1" operator="equal">
      <formula>A$255</formula>
    </cfRule>
    <cfRule type="cellIs" dxfId="922" priority="924" stopIfTrue="1" operator="equal">
      <formula>A$302</formula>
    </cfRule>
  </conditionalFormatting>
  <conditionalFormatting sqref="A45:D45 G45:L45 G47:L47 G49:L49">
    <cfRule type="cellIs" dxfId="921" priority="921" stopIfTrue="1" operator="equal">
      <formula>A$256</formula>
    </cfRule>
    <cfRule type="cellIs" dxfId="920" priority="922" stopIfTrue="1" operator="equal">
      <formula>A$303</formula>
    </cfRule>
  </conditionalFormatting>
  <conditionalFormatting sqref="A46:D46 G46:L46 G48:L48 G50:L50">
    <cfRule type="cellIs" dxfId="919" priority="919" stopIfTrue="1" operator="equal">
      <formula>A$257</formula>
    </cfRule>
    <cfRule type="cellIs" dxfId="918" priority="920" stopIfTrue="1" operator="equal">
      <formula>A$304</formula>
    </cfRule>
  </conditionalFormatting>
  <conditionalFormatting sqref="A47:D47 G47:L47 G49:L49 G51:L51">
    <cfRule type="cellIs" dxfId="917" priority="917" stopIfTrue="1" operator="equal">
      <formula>A$258</formula>
    </cfRule>
    <cfRule type="cellIs" dxfId="916" priority="918" stopIfTrue="1" operator="equal">
      <formula>A$305</formula>
    </cfRule>
  </conditionalFormatting>
  <conditionalFormatting sqref="A48:D48 G48:L48 G50:L50 G52:L52">
    <cfRule type="cellIs" dxfId="915" priority="915" stopIfTrue="1" operator="equal">
      <formula>A$259</formula>
    </cfRule>
    <cfRule type="cellIs" dxfId="914" priority="916" stopIfTrue="1" operator="equal">
      <formula>A$306</formula>
    </cfRule>
  </conditionalFormatting>
  <conditionalFormatting sqref="A49:D49 G49:L49 G51:L51 G53:L53">
    <cfRule type="cellIs" dxfId="913" priority="913" stopIfTrue="1" operator="equal">
      <formula>A$260</formula>
    </cfRule>
    <cfRule type="cellIs" dxfId="912" priority="914" stopIfTrue="1" operator="equal">
      <formula>A$307</formula>
    </cfRule>
  </conditionalFormatting>
  <conditionalFormatting sqref="A50:D50 G50:L50 G52:L52 G54:L54">
    <cfRule type="cellIs" dxfId="911" priority="911" stopIfTrue="1" operator="equal">
      <formula>A$261</formula>
    </cfRule>
    <cfRule type="cellIs" dxfId="910" priority="912" stopIfTrue="1" operator="equal">
      <formula>A$308</formula>
    </cfRule>
  </conditionalFormatting>
  <conditionalFormatting sqref="A51:D51 G51:L51 G53:L53 G55:L55">
    <cfRule type="cellIs" dxfId="909" priority="909" stopIfTrue="1" operator="equal">
      <formula>A$262</formula>
    </cfRule>
    <cfRule type="cellIs" dxfId="908" priority="910" stopIfTrue="1" operator="equal">
      <formula>A$309</formula>
    </cfRule>
  </conditionalFormatting>
  <conditionalFormatting sqref="A52:D52 G52:L52 G54:L54 G56:L56">
    <cfRule type="cellIs" dxfId="907" priority="907" stopIfTrue="1" operator="equal">
      <formula>A$263</formula>
    </cfRule>
    <cfRule type="cellIs" dxfId="906" priority="908" stopIfTrue="1" operator="equal">
      <formula>A$310</formula>
    </cfRule>
  </conditionalFormatting>
  <conditionalFormatting sqref="A53:D53 G53:L53">
    <cfRule type="cellIs" dxfId="905" priority="905" stopIfTrue="1" operator="equal">
      <formula>A$264</formula>
    </cfRule>
    <cfRule type="cellIs" dxfId="904" priority="906" stopIfTrue="1" operator="equal">
      <formula>A$311</formula>
    </cfRule>
  </conditionalFormatting>
  <conditionalFormatting sqref="A54:D54 G54:L54">
    <cfRule type="cellIs" dxfId="903" priority="903" stopIfTrue="1" operator="equal">
      <formula>A$265</formula>
    </cfRule>
    <cfRule type="cellIs" dxfId="902" priority="904" stopIfTrue="1" operator="equal">
      <formula>A$312</formula>
    </cfRule>
  </conditionalFormatting>
  <conditionalFormatting sqref="A55:D55 G55:L55">
    <cfRule type="cellIs" dxfId="901" priority="901" stopIfTrue="1" operator="equal">
      <formula>A$266</formula>
    </cfRule>
    <cfRule type="cellIs" dxfId="900" priority="902" stopIfTrue="1" operator="equal">
      <formula>A$313</formula>
    </cfRule>
  </conditionalFormatting>
  <conditionalFormatting sqref="A56:D56 G56:L56">
    <cfRule type="cellIs" dxfId="899" priority="899" stopIfTrue="1" operator="equal">
      <formula>A$267</formula>
    </cfRule>
    <cfRule type="cellIs" dxfId="898" priority="900" stopIfTrue="1" operator="equal">
      <formula>A$314</formula>
    </cfRule>
  </conditionalFormatting>
  <conditionalFormatting sqref="A12:D12">
    <cfRule type="cellIs" dxfId="897" priority="897" stopIfTrue="1" operator="equal">
      <formula>A$221</formula>
    </cfRule>
    <cfRule type="cellIs" dxfId="896" priority="898" stopIfTrue="1" operator="equal">
      <formula>A$268</formula>
    </cfRule>
  </conditionalFormatting>
  <conditionalFormatting sqref="A13:D13">
    <cfRule type="cellIs" dxfId="895" priority="895" stopIfTrue="1" operator="equal">
      <formula>A$223</formula>
    </cfRule>
    <cfRule type="cellIs" dxfId="894" priority="896" stopIfTrue="1" operator="equal">
      <formula>A$270</formula>
    </cfRule>
  </conditionalFormatting>
  <conditionalFormatting sqref="A14:D14">
    <cfRule type="cellIs" dxfId="893" priority="893" stopIfTrue="1" operator="equal">
      <formula>A$224</formula>
    </cfRule>
    <cfRule type="cellIs" dxfId="892" priority="894" stopIfTrue="1" operator="equal">
      <formula>A$271</formula>
    </cfRule>
  </conditionalFormatting>
  <conditionalFormatting sqref="A15:D15">
    <cfRule type="cellIs" dxfId="891" priority="891" stopIfTrue="1" operator="equal">
      <formula>A$225</formula>
    </cfRule>
    <cfRule type="cellIs" dxfId="890" priority="892" stopIfTrue="1" operator="equal">
      <formula>A$272</formula>
    </cfRule>
  </conditionalFormatting>
  <conditionalFormatting sqref="A16:D16">
    <cfRule type="cellIs" dxfId="889" priority="889" stopIfTrue="1" operator="equal">
      <formula>A$226</formula>
    </cfRule>
    <cfRule type="cellIs" dxfId="888" priority="890" stopIfTrue="1" operator="equal">
      <formula>A$273</formula>
    </cfRule>
  </conditionalFormatting>
  <conditionalFormatting sqref="A17:D17">
    <cfRule type="cellIs" dxfId="887" priority="887" stopIfTrue="1" operator="equal">
      <formula>A$227</formula>
    </cfRule>
    <cfRule type="cellIs" dxfId="886" priority="888" stopIfTrue="1" operator="equal">
      <formula>A$274</formula>
    </cfRule>
  </conditionalFormatting>
  <conditionalFormatting sqref="A18:D18">
    <cfRule type="cellIs" dxfId="885" priority="885" stopIfTrue="1" operator="equal">
      <formula>A$228</formula>
    </cfRule>
    <cfRule type="cellIs" dxfId="884" priority="886" stopIfTrue="1" operator="equal">
      <formula>A$275</formula>
    </cfRule>
  </conditionalFormatting>
  <conditionalFormatting sqref="A19:D19">
    <cfRule type="cellIs" dxfId="883" priority="883" stopIfTrue="1" operator="equal">
      <formula>A$229</formula>
    </cfRule>
    <cfRule type="cellIs" dxfId="882" priority="884" stopIfTrue="1" operator="equal">
      <formula>A$276</formula>
    </cfRule>
  </conditionalFormatting>
  <conditionalFormatting sqref="A20:D20">
    <cfRule type="cellIs" dxfId="881" priority="881" stopIfTrue="1" operator="equal">
      <formula>A$230</formula>
    </cfRule>
    <cfRule type="cellIs" dxfId="880" priority="882" stopIfTrue="1" operator="equal">
      <formula>A$277</formula>
    </cfRule>
  </conditionalFormatting>
  <conditionalFormatting sqref="A21:D21">
    <cfRule type="cellIs" dxfId="879" priority="879" stopIfTrue="1" operator="equal">
      <formula>A$231</formula>
    </cfRule>
    <cfRule type="cellIs" dxfId="878" priority="880" stopIfTrue="1" operator="equal">
      <formula>A$278</formula>
    </cfRule>
  </conditionalFormatting>
  <conditionalFormatting sqref="A22:D22">
    <cfRule type="cellIs" dxfId="877" priority="877" stopIfTrue="1" operator="equal">
      <formula>A$232</formula>
    </cfRule>
    <cfRule type="cellIs" dxfId="876" priority="878" stopIfTrue="1" operator="equal">
      <formula>A$279</formula>
    </cfRule>
  </conditionalFormatting>
  <conditionalFormatting sqref="A23:D23">
    <cfRule type="cellIs" dxfId="875" priority="875" stopIfTrue="1" operator="equal">
      <formula>A$233</formula>
    </cfRule>
    <cfRule type="cellIs" dxfId="874" priority="876" stopIfTrue="1" operator="equal">
      <formula>A$280</formula>
    </cfRule>
  </conditionalFormatting>
  <conditionalFormatting sqref="A24:D24">
    <cfRule type="cellIs" dxfId="873" priority="873" stopIfTrue="1" operator="equal">
      <formula>A$234</formula>
    </cfRule>
    <cfRule type="cellIs" dxfId="872" priority="874" stopIfTrue="1" operator="equal">
      <formula>A$281</formula>
    </cfRule>
  </conditionalFormatting>
  <conditionalFormatting sqref="A25:D25">
    <cfRule type="cellIs" dxfId="871" priority="871" stopIfTrue="1" operator="equal">
      <formula>A$235</formula>
    </cfRule>
    <cfRule type="cellIs" dxfId="870" priority="872" stopIfTrue="1" operator="equal">
      <formula>A$282</formula>
    </cfRule>
  </conditionalFormatting>
  <conditionalFormatting sqref="A26:D26">
    <cfRule type="cellIs" dxfId="869" priority="869" stopIfTrue="1" operator="equal">
      <formula>A$236</formula>
    </cfRule>
    <cfRule type="cellIs" dxfId="868" priority="870" stopIfTrue="1" operator="equal">
      <formula>A$283</formula>
    </cfRule>
  </conditionalFormatting>
  <conditionalFormatting sqref="A27:D27">
    <cfRule type="cellIs" dxfId="867" priority="867" stopIfTrue="1" operator="equal">
      <formula>A$237</formula>
    </cfRule>
    <cfRule type="cellIs" dxfId="866" priority="868" stopIfTrue="1" operator="equal">
      <formula>A$284</formula>
    </cfRule>
  </conditionalFormatting>
  <conditionalFormatting sqref="A28:D28">
    <cfRule type="cellIs" dxfId="865" priority="865" stopIfTrue="1" operator="equal">
      <formula>A$238</formula>
    </cfRule>
    <cfRule type="cellIs" dxfId="864" priority="866" stopIfTrue="1" operator="equal">
      <formula>A$285</formula>
    </cfRule>
  </conditionalFormatting>
  <conditionalFormatting sqref="A29:D29">
    <cfRule type="cellIs" dxfId="863" priority="863" stopIfTrue="1" operator="equal">
      <formula>A$239</formula>
    </cfRule>
    <cfRule type="cellIs" dxfId="862" priority="864" stopIfTrue="1" operator="equal">
      <formula>A$286</formula>
    </cfRule>
  </conditionalFormatting>
  <conditionalFormatting sqref="A30:D30">
    <cfRule type="cellIs" dxfId="861" priority="861" stopIfTrue="1" operator="equal">
      <formula>A$240</formula>
    </cfRule>
    <cfRule type="cellIs" dxfId="860" priority="862" stopIfTrue="1" operator="equal">
      <formula>A$287</formula>
    </cfRule>
  </conditionalFormatting>
  <conditionalFormatting sqref="A31:D31">
    <cfRule type="cellIs" dxfId="859" priority="859" stopIfTrue="1" operator="equal">
      <formula>A$241</formula>
    </cfRule>
    <cfRule type="cellIs" dxfId="858" priority="860" stopIfTrue="1" operator="equal">
      <formula>A$288</formula>
    </cfRule>
  </conditionalFormatting>
  <conditionalFormatting sqref="A32:D32">
    <cfRule type="cellIs" dxfId="857" priority="857" stopIfTrue="1" operator="equal">
      <formula>A$242</formula>
    </cfRule>
    <cfRule type="cellIs" dxfId="856" priority="858" stopIfTrue="1" operator="equal">
      <formula>A$289</formula>
    </cfRule>
  </conditionalFormatting>
  <conditionalFormatting sqref="A33:D33">
    <cfRule type="cellIs" dxfId="855" priority="855" stopIfTrue="1" operator="equal">
      <formula>A$243</formula>
    </cfRule>
    <cfRule type="cellIs" dxfId="854" priority="856" stopIfTrue="1" operator="equal">
      <formula>A$290</formula>
    </cfRule>
  </conditionalFormatting>
  <conditionalFormatting sqref="A35:D35">
    <cfRule type="cellIs" dxfId="853" priority="853" stopIfTrue="1" operator="equal">
      <formula>A$245</formula>
    </cfRule>
    <cfRule type="cellIs" dxfId="852" priority="854" stopIfTrue="1" operator="equal">
      <formula>A$292</formula>
    </cfRule>
  </conditionalFormatting>
  <conditionalFormatting sqref="A36:D36">
    <cfRule type="cellIs" dxfId="851" priority="851" stopIfTrue="1" operator="equal">
      <formula>A$247</formula>
    </cfRule>
    <cfRule type="cellIs" dxfId="850" priority="852" stopIfTrue="1" operator="equal">
      <formula>A$294</formula>
    </cfRule>
  </conditionalFormatting>
  <conditionalFormatting sqref="A37:D37">
    <cfRule type="cellIs" dxfId="849" priority="849" stopIfTrue="1" operator="equal">
      <formula>A$248</formula>
    </cfRule>
    <cfRule type="cellIs" dxfId="848" priority="850" stopIfTrue="1" operator="equal">
      <formula>A$295</formula>
    </cfRule>
  </conditionalFormatting>
  <conditionalFormatting sqref="A38:D38">
    <cfRule type="cellIs" dxfId="847" priority="847" stopIfTrue="1" operator="equal">
      <formula>A$249</formula>
    </cfRule>
    <cfRule type="cellIs" dxfId="846" priority="848" stopIfTrue="1" operator="equal">
      <formula>A$296</formula>
    </cfRule>
  </conditionalFormatting>
  <conditionalFormatting sqref="A39:D39">
    <cfRule type="cellIs" dxfId="845" priority="845" stopIfTrue="1" operator="equal">
      <formula>A$250</formula>
    </cfRule>
    <cfRule type="cellIs" dxfId="844" priority="846" stopIfTrue="1" operator="equal">
      <formula>A$297</formula>
    </cfRule>
  </conditionalFormatting>
  <conditionalFormatting sqref="A40:D40">
    <cfRule type="cellIs" dxfId="843" priority="843" stopIfTrue="1" operator="equal">
      <formula>A$251</formula>
    </cfRule>
    <cfRule type="cellIs" dxfId="842" priority="844" stopIfTrue="1" operator="equal">
      <formula>A$298</formula>
    </cfRule>
  </conditionalFormatting>
  <conditionalFormatting sqref="A41:D41">
    <cfRule type="cellIs" dxfId="841" priority="841" stopIfTrue="1" operator="equal">
      <formula>A$252</formula>
    </cfRule>
    <cfRule type="cellIs" dxfId="840" priority="842" stopIfTrue="1" operator="equal">
      <formula>A$299</formula>
    </cfRule>
  </conditionalFormatting>
  <conditionalFormatting sqref="A42:D42">
    <cfRule type="cellIs" dxfId="839" priority="839" stopIfTrue="1" operator="equal">
      <formula>A$253</formula>
    </cfRule>
    <cfRule type="cellIs" dxfId="838" priority="840" stopIfTrue="1" operator="equal">
      <formula>A$300</formula>
    </cfRule>
  </conditionalFormatting>
  <conditionalFormatting sqref="A43:D43">
    <cfRule type="cellIs" dxfId="837" priority="837" stopIfTrue="1" operator="equal">
      <formula>A$254</formula>
    </cfRule>
    <cfRule type="cellIs" dxfId="836" priority="838" stopIfTrue="1" operator="equal">
      <formula>A$301</formula>
    </cfRule>
  </conditionalFormatting>
  <conditionalFormatting sqref="A44:D44">
    <cfRule type="cellIs" dxfId="835" priority="835" stopIfTrue="1" operator="equal">
      <formula>A$255</formula>
    </cfRule>
    <cfRule type="cellIs" dxfId="834" priority="836" stopIfTrue="1" operator="equal">
      <formula>A$302</formula>
    </cfRule>
  </conditionalFormatting>
  <conditionalFormatting sqref="A45:D45">
    <cfRule type="cellIs" dxfId="833" priority="833" stopIfTrue="1" operator="equal">
      <formula>A$256</formula>
    </cfRule>
    <cfRule type="cellIs" dxfId="832" priority="834" stopIfTrue="1" operator="equal">
      <formula>A$303</formula>
    </cfRule>
  </conditionalFormatting>
  <conditionalFormatting sqref="A46:D46">
    <cfRule type="cellIs" dxfId="831" priority="831" stopIfTrue="1" operator="equal">
      <formula>A$257</formula>
    </cfRule>
    <cfRule type="cellIs" dxfId="830" priority="832" stopIfTrue="1" operator="equal">
      <formula>A$304</formula>
    </cfRule>
  </conditionalFormatting>
  <conditionalFormatting sqref="A47:D47">
    <cfRule type="cellIs" dxfId="829" priority="829" stopIfTrue="1" operator="equal">
      <formula>A$258</formula>
    </cfRule>
    <cfRule type="cellIs" dxfId="828" priority="830" stopIfTrue="1" operator="equal">
      <formula>A$305</formula>
    </cfRule>
  </conditionalFormatting>
  <conditionalFormatting sqref="A48:D48">
    <cfRule type="cellIs" dxfId="827" priority="827" stopIfTrue="1" operator="equal">
      <formula>A$259</formula>
    </cfRule>
    <cfRule type="cellIs" dxfId="826" priority="828" stopIfTrue="1" operator="equal">
      <formula>A$306</formula>
    </cfRule>
  </conditionalFormatting>
  <conditionalFormatting sqref="A49:D49">
    <cfRule type="cellIs" dxfId="825" priority="825" stopIfTrue="1" operator="equal">
      <formula>A$260</formula>
    </cfRule>
    <cfRule type="cellIs" dxfId="824" priority="826" stopIfTrue="1" operator="equal">
      <formula>A$307</formula>
    </cfRule>
  </conditionalFormatting>
  <conditionalFormatting sqref="A50:D50">
    <cfRule type="cellIs" dxfId="823" priority="823" stopIfTrue="1" operator="equal">
      <formula>A$261</formula>
    </cfRule>
    <cfRule type="cellIs" dxfId="822" priority="824" stopIfTrue="1" operator="equal">
      <formula>A$308</formula>
    </cfRule>
  </conditionalFormatting>
  <conditionalFormatting sqref="A51:D51">
    <cfRule type="cellIs" dxfId="821" priority="821" stopIfTrue="1" operator="equal">
      <formula>A$262</formula>
    </cfRule>
    <cfRule type="cellIs" dxfId="820" priority="822" stopIfTrue="1" operator="equal">
      <formula>A$309</formula>
    </cfRule>
  </conditionalFormatting>
  <conditionalFormatting sqref="A52:D52">
    <cfRule type="cellIs" dxfId="819" priority="819" stopIfTrue="1" operator="equal">
      <formula>A$263</formula>
    </cfRule>
    <cfRule type="cellIs" dxfId="818" priority="820" stopIfTrue="1" operator="equal">
      <formula>A$310</formula>
    </cfRule>
  </conditionalFormatting>
  <conditionalFormatting sqref="A53:D53">
    <cfRule type="cellIs" dxfId="817" priority="817" stopIfTrue="1" operator="equal">
      <formula>A$264</formula>
    </cfRule>
    <cfRule type="cellIs" dxfId="816" priority="818" stopIfTrue="1" operator="equal">
      <formula>A$311</formula>
    </cfRule>
  </conditionalFormatting>
  <conditionalFormatting sqref="A54:D54">
    <cfRule type="cellIs" dxfId="815" priority="815" stopIfTrue="1" operator="equal">
      <formula>A$265</formula>
    </cfRule>
    <cfRule type="cellIs" dxfId="814" priority="816" stopIfTrue="1" operator="equal">
      <formula>A$312</formula>
    </cfRule>
  </conditionalFormatting>
  <conditionalFormatting sqref="A55:D55">
    <cfRule type="cellIs" dxfId="813" priority="813" stopIfTrue="1" operator="equal">
      <formula>A$266</formula>
    </cfRule>
    <cfRule type="cellIs" dxfId="812" priority="814" stopIfTrue="1" operator="equal">
      <formula>A$313</formula>
    </cfRule>
  </conditionalFormatting>
  <conditionalFormatting sqref="A56:D56">
    <cfRule type="cellIs" dxfId="811" priority="811" stopIfTrue="1" operator="equal">
      <formula>A$267</formula>
    </cfRule>
    <cfRule type="cellIs" dxfId="810" priority="812" stopIfTrue="1" operator="equal">
      <formula>A$314</formula>
    </cfRule>
  </conditionalFormatting>
  <conditionalFormatting sqref="L35">
    <cfRule type="cellIs" dxfId="809" priority="809" stopIfTrue="1" operator="equal">
      <formula>L$245</formula>
    </cfRule>
    <cfRule type="cellIs" dxfId="808" priority="810" stopIfTrue="1" operator="equal">
      <formula>L$292</formula>
    </cfRule>
  </conditionalFormatting>
  <conditionalFormatting sqref="L36">
    <cfRule type="cellIs" dxfId="807" priority="807" stopIfTrue="1" operator="equal">
      <formula>L$247</formula>
    </cfRule>
    <cfRule type="cellIs" dxfId="806" priority="808" stopIfTrue="1" operator="equal">
      <formula>L$294</formula>
    </cfRule>
  </conditionalFormatting>
  <conditionalFormatting sqref="L37">
    <cfRule type="cellIs" dxfId="805" priority="805" stopIfTrue="1" operator="equal">
      <formula>L$248</formula>
    </cfRule>
    <cfRule type="cellIs" dxfId="804" priority="806" stopIfTrue="1" operator="equal">
      <formula>L$295</formula>
    </cfRule>
  </conditionalFormatting>
  <conditionalFormatting sqref="L38">
    <cfRule type="cellIs" dxfId="803" priority="803" stopIfTrue="1" operator="equal">
      <formula>L$249</formula>
    </cfRule>
    <cfRule type="cellIs" dxfId="802" priority="804" stopIfTrue="1" operator="equal">
      <formula>L$296</formula>
    </cfRule>
  </conditionalFormatting>
  <conditionalFormatting sqref="L39">
    <cfRule type="cellIs" dxfId="801" priority="801" stopIfTrue="1" operator="equal">
      <formula>L$250</formula>
    </cfRule>
    <cfRule type="cellIs" dxfId="800" priority="802" stopIfTrue="1" operator="equal">
      <formula>L$297</formula>
    </cfRule>
  </conditionalFormatting>
  <conditionalFormatting sqref="L40">
    <cfRule type="cellIs" dxfId="799" priority="799" stopIfTrue="1" operator="equal">
      <formula>L$251</formula>
    </cfRule>
    <cfRule type="cellIs" dxfId="798" priority="800" stopIfTrue="1" operator="equal">
      <formula>L$298</formula>
    </cfRule>
  </conditionalFormatting>
  <conditionalFormatting sqref="L41">
    <cfRule type="cellIs" dxfId="797" priority="797" stopIfTrue="1" operator="equal">
      <formula>L$252</formula>
    </cfRule>
    <cfRule type="cellIs" dxfId="796" priority="798" stopIfTrue="1" operator="equal">
      <formula>L$299</formula>
    </cfRule>
  </conditionalFormatting>
  <conditionalFormatting sqref="L42">
    <cfRule type="cellIs" dxfId="795" priority="795" stopIfTrue="1" operator="equal">
      <formula>L$253</formula>
    </cfRule>
    <cfRule type="cellIs" dxfId="794" priority="796" stopIfTrue="1" operator="equal">
      <formula>L$300</formula>
    </cfRule>
  </conditionalFormatting>
  <conditionalFormatting sqref="L43">
    <cfRule type="cellIs" dxfId="793" priority="793" stopIfTrue="1" operator="equal">
      <formula>L$254</formula>
    </cfRule>
    <cfRule type="cellIs" dxfId="792" priority="794" stopIfTrue="1" operator="equal">
      <formula>L$301</formula>
    </cfRule>
  </conditionalFormatting>
  <conditionalFormatting sqref="L44">
    <cfRule type="cellIs" dxfId="791" priority="791" stopIfTrue="1" operator="equal">
      <formula>L$255</formula>
    </cfRule>
    <cfRule type="cellIs" dxfId="790" priority="792" stopIfTrue="1" operator="equal">
      <formula>L$302</formula>
    </cfRule>
  </conditionalFormatting>
  <conditionalFormatting sqref="L45">
    <cfRule type="cellIs" dxfId="789" priority="789" stopIfTrue="1" operator="equal">
      <formula>L$256</formula>
    </cfRule>
    <cfRule type="cellIs" dxfId="788" priority="790" stopIfTrue="1" operator="equal">
      <formula>L$303</formula>
    </cfRule>
  </conditionalFormatting>
  <conditionalFormatting sqref="L46">
    <cfRule type="cellIs" dxfId="787" priority="787" stopIfTrue="1" operator="equal">
      <formula>L$257</formula>
    </cfRule>
    <cfRule type="cellIs" dxfId="786" priority="788" stopIfTrue="1" operator="equal">
      <formula>L$304</formula>
    </cfRule>
  </conditionalFormatting>
  <conditionalFormatting sqref="L47">
    <cfRule type="cellIs" dxfId="785" priority="785" stopIfTrue="1" operator="equal">
      <formula>L$258</formula>
    </cfRule>
    <cfRule type="cellIs" dxfId="784" priority="786" stopIfTrue="1" operator="equal">
      <formula>L$305</formula>
    </cfRule>
  </conditionalFormatting>
  <conditionalFormatting sqref="L48">
    <cfRule type="cellIs" dxfId="783" priority="783" stopIfTrue="1" operator="equal">
      <formula>L$259</formula>
    </cfRule>
    <cfRule type="cellIs" dxfId="782" priority="784" stopIfTrue="1" operator="equal">
      <formula>L$306</formula>
    </cfRule>
  </conditionalFormatting>
  <conditionalFormatting sqref="L49">
    <cfRule type="cellIs" dxfId="781" priority="781" stopIfTrue="1" operator="equal">
      <formula>L$260</formula>
    </cfRule>
    <cfRule type="cellIs" dxfId="780" priority="782" stopIfTrue="1" operator="equal">
      <formula>L$307</formula>
    </cfRule>
  </conditionalFormatting>
  <conditionalFormatting sqref="L50">
    <cfRule type="cellIs" dxfId="779" priority="779" stopIfTrue="1" operator="equal">
      <formula>L$261</formula>
    </cfRule>
    <cfRule type="cellIs" dxfId="778" priority="780" stopIfTrue="1" operator="equal">
      <formula>L$308</formula>
    </cfRule>
  </conditionalFormatting>
  <conditionalFormatting sqref="L51">
    <cfRule type="cellIs" dxfId="777" priority="777" stopIfTrue="1" operator="equal">
      <formula>L$262</formula>
    </cfRule>
    <cfRule type="cellIs" dxfId="776" priority="778" stopIfTrue="1" operator="equal">
      <formula>L$309</formula>
    </cfRule>
  </conditionalFormatting>
  <conditionalFormatting sqref="L52">
    <cfRule type="cellIs" dxfId="775" priority="775" stopIfTrue="1" operator="equal">
      <formula>L$263</formula>
    </cfRule>
    <cfRule type="cellIs" dxfId="774" priority="776" stopIfTrue="1" operator="equal">
      <formula>L$310</formula>
    </cfRule>
  </conditionalFormatting>
  <conditionalFormatting sqref="L53">
    <cfRule type="cellIs" dxfId="773" priority="773" stopIfTrue="1" operator="equal">
      <formula>L$264</formula>
    </cfRule>
    <cfRule type="cellIs" dxfId="772" priority="774" stopIfTrue="1" operator="equal">
      <formula>L$311</formula>
    </cfRule>
  </conditionalFormatting>
  <conditionalFormatting sqref="L54">
    <cfRule type="cellIs" dxfId="771" priority="771" stopIfTrue="1" operator="equal">
      <formula>L$265</formula>
    </cfRule>
    <cfRule type="cellIs" dxfId="770" priority="772" stopIfTrue="1" operator="equal">
      <formula>L$312</formula>
    </cfRule>
  </conditionalFormatting>
  <conditionalFormatting sqref="L55">
    <cfRule type="cellIs" dxfId="769" priority="769" stopIfTrue="1" operator="equal">
      <formula>L$266</formula>
    </cfRule>
    <cfRule type="cellIs" dxfId="768" priority="770" stopIfTrue="1" operator="equal">
      <formula>L$313</formula>
    </cfRule>
  </conditionalFormatting>
  <conditionalFormatting sqref="L56">
    <cfRule type="cellIs" dxfId="767" priority="767" stopIfTrue="1" operator="equal">
      <formula>L$267</formula>
    </cfRule>
    <cfRule type="cellIs" dxfId="766" priority="768" stopIfTrue="1" operator="equal">
      <formula>L$314</formula>
    </cfRule>
  </conditionalFormatting>
  <conditionalFormatting sqref="A12:D12">
    <cfRule type="cellIs" dxfId="765" priority="765" stopIfTrue="1" operator="equal">
      <formula>A$221</formula>
    </cfRule>
    <cfRule type="cellIs" dxfId="764" priority="766" stopIfTrue="1" operator="equal">
      <formula>A$268</formula>
    </cfRule>
  </conditionalFormatting>
  <conditionalFormatting sqref="A13:D13">
    <cfRule type="cellIs" dxfId="763" priority="763" stopIfTrue="1" operator="equal">
      <formula>A$223</formula>
    </cfRule>
    <cfRule type="cellIs" dxfId="762" priority="764" stopIfTrue="1" operator="equal">
      <formula>A$270</formula>
    </cfRule>
  </conditionalFormatting>
  <conditionalFormatting sqref="A14:D14">
    <cfRule type="cellIs" dxfId="761" priority="761" stopIfTrue="1" operator="equal">
      <formula>A$224</formula>
    </cfRule>
    <cfRule type="cellIs" dxfId="760" priority="762" stopIfTrue="1" operator="equal">
      <formula>A$271</formula>
    </cfRule>
  </conditionalFormatting>
  <conditionalFormatting sqref="A15:D15">
    <cfRule type="cellIs" dxfId="759" priority="759" stopIfTrue="1" operator="equal">
      <formula>A$225</formula>
    </cfRule>
    <cfRule type="cellIs" dxfId="758" priority="760" stopIfTrue="1" operator="equal">
      <formula>A$272</formula>
    </cfRule>
  </conditionalFormatting>
  <conditionalFormatting sqref="A16:D16">
    <cfRule type="cellIs" dxfId="757" priority="757" stopIfTrue="1" operator="equal">
      <formula>A$226</formula>
    </cfRule>
    <cfRule type="cellIs" dxfId="756" priority="758" stopIfTrue="1" operator="equal">
      <formula>A$273</formula>
    </cfRule>
  </conditionalFormatting>
  <conditionalFormatting sqref="A17:D17">
    <cfRule type="cellIs" dxfId="755" priority="755" stopIfTrue="1" operator="equal">
      <formula>A$227</formula>
    </cfRule>
    <cfRule type="cellIs" dxfId="754" priority="756" stopIfTrue="1" operator="equal">
      <formula>A$274</formula>
    </cfRule>
  </conditionalFormatting>
  <conditionalFormatting sqref="A18:D18">
    <cfRule type="cellIs" dxfId="753" priority="753" stopIfTrue="1" operator="equal">
      <formula>A$228</formula>
    </cfRule>
    <cfRule type="cellIs" dxfId="752" priority="754" stopIfTrue="1" operator="equal">
      <formula>A$275</formula>
    </cfRule>
  </conditionalFormatting>
  <conditionalFormatting sqref="A19:D19">
    <cfRule type="cellIs" dxfId="751" priority="751" stopIfTrue="1" operator="equal">
      <formula>A$229</formula>
    </cfRule>
    <cfRule type="cellIs" dxfId="750" priority="752" stopIfTrue="1" operator="equal">
      <formula>A$276</formula>
    </cfRule>
  </conditionalFormatting>
  <conditionalFormatting sqref="A20:D20">
    <cfRule type="cellIs" dxfId="749" priority="749" stopIfTrue="1" operator="equal">
      <formula>A$230</formula>
    </cfRule>
    <cfRule type="cellIs" dxfId="748" priority="750" stopIfTrue="1" operator="equal">
      <formula>A$277</formula>
    </cfRule>
  </conditionalFormatting>
  <conditionalFormatting sqref="A21:D21">
    <cfRule type="cellIs" dxfId="747" priority="747" stopIfTrue="1" operator="equal">
      <formula>A$231</formula>
    </cfRule>
    <cfRule type="cellIs" dxfId="746" priority="748" stopIfTrue="1" operator="equal">
      <formula>A$278</formula>
    </cfRule>
  </conditionalFormatting>
  <conditionalFormatting sqref="A22:D22">
    <cfRule type="cellIs" dxfId="745" priority="745" stopIfTrue="1" operator="equal">
      <formula>A$232</formula>
    </cfRule>
    <cfRule type="cellIs" dxfId="744" priority="746" stopIfTrue="1" operator="equal">
      <formula>A$279</formula>
    </cfRule>
  </conditionalFormatting>
  <conditionalFormatting sqref="A23:D23">
    <cfRule type="cellIs" dxfId="743" priority="743" stopIfTrue="1" operator="equal">
      <formula>A$233</formula>
    </cfRule>
    <cfRule type="cellIs" dxfId="742" priority="744" stopIfTrue="1" operator="equal">
      <formula>A$280</formula>
    </cfRule>
  </conditionalFormatting>
  <conditionalFormatting sqref="A24:D24">
    <cfRule type="cellIs" dxfId="741" priority="741" stopIfTrue="1" operator="equal">
      <formula>A$234</formula>
    </cfRule>
    <cfRule type="cellIs" dxfId="740" priority="742" stopIfTrue="1" operator="equal">
      <formula>A$281</formula>
    </cfRule>
  </conditionalFormatting>
  <conditionalFormatting sqref="A25:D25">
    <cfRule type="cellIs" dxfId="739" priority="739" stopIfTrue="1" operator="equal">
      <formula>A$235</formula>
    </cfRule>
    <cfRule type="cellIs" dxfId="738" priority="740" stopIfTrue="1" operator="equal">
      <formula>A$282</formula>
    </cfRule>
  </conditionalFormatting>
  <conditionalFormatting sqref="A26:D26">
    <cfRule type="cellIs" dxfId="737" priority="737" stopIfTrue="1" operator="equal">
      <formula>A$236</formula>
    </cfRule>
    <cfRule type="cellIs" dxfId="736" priority="738" stopIfTrue="1" operator="equal">
      <formula>A$283</formula>
    </cfRule>
  </conditionalFormatting>
  <conditionalFormatting sqref="A27:D27">
    <cfRule type="cellIs" dxfId="735" priority="735" stopIfTrue="1" operator="equal">
      <formula>A$237</formula>
    </cfRule>
    <cfRule type="cellIs" dxfId="734" priority="736" stopIfTrue="1" operator="equal">
      <formula>A$284</formula>
    </cfRule>
  </conditionalFormatting>
  <conditionalFormatting sqref="A28:D28">
    <cfRule type="cellIs" dxfId="733" priority="733" stopIfTrue="1" operator="equal">
      <formula>A$238</formula>
    </cfRule>
    <cfRule type="cellIs" dxfId="732" priority="734" stopIfTrue="1" operator="equal">
      <formula>A$285</formula>
    </cfRule>
  </conditionalFormatting>
  <conditionalFormatting sqref="A29:D29">
    <cfRule type="cellIs" dxfId="731" priority="731" stopIfTrue="1" operator="equal">
      <formula>A$239</formula>
    </cfRule>
    <cfRule type="cellIs" dxfId="730" priority="732" stopIfTrue="1" operator="equal">
      <formula>A$286</formula>
    </cfRule>
  </conditionalFormatting>
  <conditionalFormatting sqref="A30:D30">
    <cfRule type="cellIs" dxfId="729" priority="729" stopIfTrue="1" operator="equal">
      <formula>A$240</formula>
    </cfRule>
    <cfRule type="cellIs" dxfId="728" priority="730" stopIfTrue="1" operator="equal">
      <formula>A$287</formula>
    </cfRule>
  </conditionalFormatting>
  <conditionalFormatting sqref="A31:D31">
    <cfRule type="cellIs" dxfId="727" priority="727" stopIfTrue="1" operator="equal">
      <formula>A$241</formula>
    </cfRule>
    <cfRule type="cellIs" dxfId="726" priority="728" stopIfTrue="1" operator="equal">
      <formula>A$288</formula>
    </cfRule>
  </conditionalFormatting>
  <conditionalFormatting sqref="A32:D32">
    <cfRule type="cellIs" dxfId="725" priority="725" stopIfTrue="1" operator="equal">
      <formula>A$242</formula>
    </cfRule>
    <cfRule type="cellIs" dxfId="724" priority="726" stopIfTrue="1" operator="equal">
      <formula>A$289</formula>
    </cfRule>
  </conditionalFormatting>
  <conditionalFormatting sqref="A33:D33">
    <cfRule type="cellIs" dxfId="723" priority="723" stopIfTrue="1" operator="equal">
      <formula>A$243</formula>
    </cfRule>
    <cfRule type="cellIs" dxfId="722" priority="724" stopIfTrue="1" operator="equal">
      <formula>A$290</formula>
    </cfRule>
  </conditionalFormatting>
  <conditionalFormatting sqref="A35:D35">
    <cfRule type="cellIs" dxfId="721" priority="721" stopIfTrue="1" operator="equal">
      <formula>A$245</formula>
    </cfRule>
    <cfRule type="cellIs" dxfId="720" priority="722" stopIfTrue="1" operator="equal">
      <formula>A$292</formula>
    </cfRule>
  </conditionalFormatting>
  <conditionalFormatting sqref="A36:D36">
    <cfRule type="cellIs" dxfId="719" priority="719" stopIfTrue="1" operator="equal">
      <formula>A$247</formula>
    </cfRule>
    <cfRule type="cellIs" dxfId="718" priority="720" stopIfTrue="1" operator="equal">
      <formula>A$294</formula>
    </cfRule>
  </conditionalFormatting>
  <conditionalFormatting sqref="A37:D37">
    <cfRule type="cellIs" dxfId="717" priority="717" stopIfTrue="1" operator="equal">
      <formula>A$248</formula>
    </cfRule>
    <cfRule type="cellIs" dxfId="716" priority="718" stopIfTrue="1" operator="equal">
      <formula>A$295</formula>
    </cfRule>
  </conditionalFormatting>
  <conditionalFormatting sqref="A38:D38">
    <cfRule type="cellIs" dxfId="715" priority="715" stopIfTrue="1" operator="equal">
      <formula>A$249</formula>
    </cfRule>
    <cfRule type="cellIs" dxfId="714" priority="716" stopIfTrue="1" operator="equal">
      <formula>A$296</formula>
    </cfRule>
  </conditionalFormatting>
  <conditionalFormatting sqref="A39:D39">
    <cfRule type="cellIs" dxfId="713" priority="713" stopIfTrue="1" operator="equal">
      <formula>A$250</formula>
    </cfRule>
    <cfRule type="cellIs" dxfId="712" priority="714" stopIfTrue="1" operator="equal">
      <formula>A$297</formula>
    </cfRule>
  </conditionalFormatting>
  <conditionalFormatting sqref="A40:D40">
    <cfRule type="cellIs" dxfId="711" priority="711" stopIfTrue="1" operator="equal">
      <formula>A$251</formula>
    </cfRule>
    <cfRule type="cellIs" dxfId="710" priority="712" stopIfTrue="1" operator="equal">
      <formula>A$298</formula>
    </cfRule>
  </conditionalFormatting>
  <conditionalFormatting sqref="A41:D41">
    <cfRule type="cellIs" dxfId="709" priority="709" stopIfTrue="1" operator="equal">
      <formula>A$252</formula>
    </cfRule>
    <cfRule type="cellIs" dxfId="708" priority="710" stopIfTrue="1" operator="equal">
      <formula>A$299</formula>
    </cfRule>
  </conditionalFormatting>
  <conditionalFormatting sqref="A42:D42">
    <cfRule type="cellIs" dxfId="707" priority="707" stopIfTrue="1" operator="equal">
      <formula>A$253</formula>
    </cfRule>
    <cfRule type="cellIs" dxfId="706" priority="708" stopIfTrue="1" operator="equal">
      <formula>A$300</formula>
    </cfRule>
  </conditionalFormatting>
  <conditionalFormatting sqref="A43:D43">
    <cfRule type="cellIs" dxfId="705" priority="705" stopIfTrue="1" operator="equal">
      <formula>A$254</formula>
    </cfRule>
    <cfRule type="cellIs" dxfId="704" priority="706" stopIfTrue="1" operator="equal">
      <formula>A$301</formula>
    </cfRule>
  </conditionalFormatting>
  <conditionalFormatting sqref="A44:D44">
    <cfRule type="cellIs" dxfId="703" priority="703" stopIfTrue="1" operator="equal">
      <formula>A$255</formula>
    </cfRule>
    <cfRule type="cellIs" dxfId="702" priority="704" stopIfTrue="1" operator="equal">
      <formula>A$302</formula>
    </cfRule>
  </conditionalFormatting>
  <conditionalFormatting sqref="A45:D45">
    <cfRule type="cellIs" dxfId="701" priority="701" stopIfTrue="1" operator="equal">
      <formula>A$256</formula>
    </cfRule>
    <cfRule type="cellIs" dxfId="700" priority="702" stopIfTrue="1" operator="equal">
      <formula>A$303</formula>
    </cfRule>
  </conditionalFormatting>
  <conditionalFormatting sqref="A46:D46">
    <cfRule type="cellIs" dxfId="699" priority="699" stopIfTrue="1" operator="equal">
      <formula>A$257</formula>
    </cfRule>
    <cfRule type="cellIs" dxfId="698" priority="700" stopIfTrue="1" operator="equal">
      <formula>A$304</formula>
    </cfRule>
  </conditionalFormatting>
  <conditionalFormatting sqref="A47:D47">
    <cfRule type="cellIs" dxfId="697" priority="697" stopIfTrue="1" operator="equal">
      <formula>A$258</formula>
    </cfRule>
    <cfRule type="cellIs" dxfId="696" priority="698" stopIfTrue="1" operator="equal">
      <formula>A$305</formula>
    </cfRule>
  </conditionalFormatting>
  <conditionalFormatting sqref="A48:D48">
    <cfRule type="cellIs" dxfId="695" priority="695" stopIfTrue="1" operator="equal">
      <formula>A$259</formula>
    </cfRule>
    <cfRule type="cellIs" dxfId="694" priority="696" stopIfTrue="1" operator="equal">
      <formula>A$306</formula>
    </cfRule>
  </conditionalFormatting>
  <conditionalFormatting sqref="A49:D49">
    <cfRule type="cellIs" dxfId="693" priority="693" stopIfTrue="1" operator="equal">
      <formula>A$260</formula>
    </cfRule>
    <cfRule type="cellIs" dxfId="692" priority="694" stopIfTrue="1" operator="equal">
      <formula>A$307</formula>
    </cfRule>
  </conditionalFormatting>
  <conditionalFormatting sqref="A50:D50">
    <cfRule type="cellIs" dxfId="691" priority="691" stopIfTrue="1" operator="equal">
      <formula>A$261</formula>
    </cfRule>
    <cfRule type="cellIs" dxfId="690" priority="692" stopIfTrue="1" operator="equal">
      <formula>A$308</formula>
    </cfRule>
  </conditionalFormatting>
  <conditionalFormatting sqref="A51:D51">
    <cfRule type="cellIs" dxfId="689" priority="689" stopIfTrue="1" operator="equal">
      <formula>A$262</formula>
    </cfRule>
    <cfRule type="cellIs" dxfId="688" priority="690" stopIfTrue="1" operator="equal">
      <formula>A$309</formula>
    </cfRule>
  </conditionalFormatting>
  <conditionalFormatting sqref="A52:D52">
    <cfRule type="cellIs" dxfId="687" priority="687" stopIfTrue="1" operator="equal">
      <formula>A$263</formula>
    </cfRule>
    <cfRule type="cellIs" dxfId="686" priority="688" stopIfTrue="1" operator="equal">
      <formula>A$310</formula>
    </cfRule>
  </conditionalFormatting>
  <conditionalFormatting sqref="A53:D53">
    <cfRule type="cellIs" dxfId="685" priority="685" stopIfTrue="1" operator="equal">
      <formula>A$264</formula>
    </cfRule>
    <cfRule type="cellIs" dxfId="684" priority="686" stopIfTrue="1" operator="equal">
      <formula>A$311</formula>
    </cfRule>
  </conditionalFormatting>
  <conditionalFormatting sqref="A54:D54">
    <cfRule type="cellIs" dxfId="683" priority="683" stopIfTrue="1" operator="equal">
      <formula>A$265</formula>
    </cfRule>
    <cfRule type="cellIs" dxfId="682" priority="684" stopIfTrue="1" operator="equal">
      <formula>A$312</formula>
    </cfRule>
  </conditionalFormatting>
  <conditionalFormatting sqref="A55:D55">
    <cfRule type="cellIs" dxfId="681" priority="681" stopIfTrue="1" operator="equal">
      <formula>A$266</formula>
    </cfRule>
    <cfRule type="cellIs" dxfId="680" priority="682" stopIfTrue="1" operator="equal">
      <formula>A$313</formula>
    </cfRule>
  </conditionalFormatting>
  <conditionalFormatting sqref="A56:D56">
    <cfRule type="cellIs" dxfId="679" priority="679" stopIfTrue="1" operator="equal">
      <formula>A$267</formula>
    </cfRule>
    <cfRule type="cellIs" dxfId="678" priority="680" stopIfTrue="1" operator="equal">
      <formula>A$314</formula>
    </cfRule>
  </conditionalFormatting>
  <conditionalFormatting sqref="A12:D12">
    <cfRule type="cellIs" dxfId="677" priority="677" stopIfTrue="1" operator="equal">
      <formula>A$221</formula>
    </cfRule>
    <cfRule type="cellIs" dxfId="676" priority="678" stopIfTrue="1" operator="equal">
      <formula>A$268</formula>
    </cfRule>
  </conditionalFormatting>
  <conditionalFormatting sqref="A13:D13">
    <cfRule type="cellIs" dxfId="675" priority="675" stopIfTrue="1" operator="equal">
      <formula>A$223</formula>
    </cfRule>
    <cfRule type="cellIs" dxfId="674" priority="676" stopIfTrue="1" operator="equal">
      <formula>A$270</formula>
    </cfRule>
  </conditionalFormatting>
  <conditionalFormatting sqref="A14:D14">
    <cfRule type="cellIs" dxfId="673" priority="673" stopIfTrue="1" operator="equal">
      <formula>A$224</formula>
    </cfRule>
    <cfRule type="cellIs" dxfId="672" priority="674" stopIfTrue="1" operator="equal">
      <formula>A$271</formula>
    </cfRule>
  </conditionalFormatting>
  <conditionalFormatting sqref="A15:D15">
    <cfRule type="cellIs" dxfId="671" priority="671" stopIfTrue="1" operator="equal">
      <formula>A$225</formula>
    </cfRule>
    <cfRule type="cellIs" dxfId="670" priority="672" stopIfTrue="1" operator="equal">
      <formula>A$272</formula>
    </cfRule>
  </conditionalFormatting>
  <conditionalFormatting sqref="A16:D16">
    <cfRule type="cellIs" dxfId="669" priority="669" stopIfTrue="1" operator="equal">
      <formula>A$226</formula>
    </cfRule>
    <cfRule type="cellIs" dxfId="668" priority="670" stopIfTrue="1" operator="equal">
      <formula>A$273</formula>
    </cfRule>
  </conditionalFormatting>
  <conditionalFormatting sqref="A17:D17">
    <cfRule type="cellIs" dxfId="667" priority="667" stopIfTrue="1" operator="equal">
      <formula>A$227</formula>
    </cfRule>
    <cfRule type="cellIs" dxfId="666" priority="668" stopIfTrue="1" operator="equal">
      <formula>A$274</formula>
    </cfRule>
  </conditionalFormatting>
  <conditionalFormatting sqref="A18:D18">
    <cfRule type="cellIs" dxfId="665" priority="665" stopIfTrue="1" operator="equal">
      <formula>A$228</formula>
    </cfRule>
    <cfRule type="cellIs" dxfId="664" priority="666" stopIfTrue="1" operator="equal">
      <formula>A$275</formula>
    </cfRule>
  </conditionalFormatting>
  <conditionalFormatting sqref="A19:D19">
    <cfRule type="cellIs" dxfId="663" priority="663" stopIfTrue="1" operator="equal">
      <formula>A$229</formula>
    </cfRule>
    <cfRule type="cellIs" dxfId="662" priority="664" stopIfTrue="1" operator="equal">
      <formula>A$276</formula>
    </cfRule>
  </conditionalFormatting>
  <conditionalFormatting sqref="A20:D20">
    <cfRule type="cellIs" dxfId="661" priority="661" stopIfTrue="1" operator="equal">
      <formula>A$230</formula>
    </cfRule>
    <cfRule type="cellIs" dxfId="660" priority="662" stopIfTrue="1" operator="equal">
      <formula>A$277</formula>
    </cfRule>
  </conditionalFormatting>
  <conditionalFormatting sqref="A21:D21">
    <cfRule type="cellIs" dxfId="659" priority="659" stopIfTrue="1" operator="equal">
      <formula>A$231</formula>
    </cfRule>
    <cfRule type="cellIs" dxfId="658" priority="660" stopIfTrue="1" operator="equal">
      <formula>A$278</formula>
    </cfRule>
  </conditionalFormatting>
  <conditionalFormatting sqref="A22:D22">
    <cfRule type="cellIs" dxfId="657" priority="657" stopIfTrue="1" operator="equal">
      <formula>A$232</formula>
    </cfRule>
    <cfRule type="cellIs" dxfId="656" priority="658" stopIfTrue="1" operator="equal">
      <formula>A$279</formula>
    </cfRule>
  </conditionalFormatting>
  <conditionalFormatting sqref="A23:D23">
    <cfRule type="cellIs" dxfId="655" priority="655" stopIfTrue="1" operator="equal">
      <formula>A$233</formula>
    </cfRule>
    <cfRule type="cellIs" dxfId="654" priority="656" stopIfTrue="1" operator="equal">
      <formula>A$280</formula>
    </cfRule>
  </conditionalFormatting>
  <conditionalFormatting sqref="A24:D24">
    <cfRule type="cellIs" dxfId="653" priority="653" stopIfTrue="1" operator="equal">
      <formula>A$234</formula>
    </cfRule>
    <cfRule type="cellIs" dxfId="652" priority="654" stopIfTrue="1" operator="equal">
      <formula>A$281</formula>
    </cfRule>
  </conditionalFormatting>
  <conditionalFormatting sqref="A25:D25">
    <cfRule type="cellIs" dxfId="651" priority="651" stopIfTrue="1" operator="equal">
      <formula>A$235</formula>
    </cfRule>
    <cfRule type="cellIs" dxfId="650" priority="652" stopIfTrue="1" operator="equal">
      <formula>A$282</formula>
    </cfRule>
  </conditionalFormatting>
  <conditionalFormatting sqref="A26:D26">
    <cfRule type="cellIs" dxfId="649" priority="649" stopIfTrue="1" operator="equal">
      <formula>A$236</formula>
    </cfRule>
    <cfRule type="cellIs" dxfId="648" priority="650" stopIfTrue="1" operator="equal">
      <formula>A$283</formula>
    </cfRule>
  </conditionalFormatting>
  <conditionalFormatting sqref="A27:D27">
    <cfRule type="cellIs" dxfId="647" priority="647" stopIfTrue="1" operator="equal">
      <formula>A$237</formula>
    </cfRule>
    <cfRule type="cellIs" dxfId="646" priority="648" stopIfTrue="1" operator="equal">
      <formula>A$284</formula>
    </cfRule>
  </conditionalFormatting>
  <conditionalFormatting sqref="A28:D28">
    <cfRule type="cellIs" dxfId="645" priority="645" stopIfTrue="1" operator="equal">
      <formula>A$238</formula>
    </cfRule>
    <cfRule type="cellIs" dxfId="644" priority="646" stopIfTrue="1" operator="equal">
      <formula>A$285</formula>
    </cfRule>
  </conditionalFormatting>
  <conditionalFormatting sqref="A29:D29">
    <cfRule type="cellIs" dxfId="643" priority="643" stopIfTrue="1" operator="equal">
      <formula>A$239</formula>
    </cfRule>
    <cfRule type="cellIs" dxfId="642" priority="644" stopIfTrue="1" operator="equal">
      <formula>A$286</formula>
    </cfRule>
  </conditionalFormatting>
  <conditionalFormatting sqref="A30:D30">
    <cfRule type="cellIs" dxfId="641" priority="641" stopIfTrue="1" operator="equal">
      <formula>A$240</formula>
    </cfRule>
    <cfRule type="cellIs" dxfId="640" priority="642" stopIfTrue="1" operator="equal">
      <formula>A$287</formula>
    </cfRule>
  </conditionalFormatting>
  <conditionalFormatting sqref="A31:D31">
    <cfRule type="cellIs" dxfId="639" priority="639" stopIfTrue="1" operator="equal">
      <formula>A$241</formula>
    </cfRule>
    <cfRule type="cellIs" dxfId="638" priority="640" stopIfTrue="1" operator="equal">
      <formula>A$288</formula>
    </cfRule>
  </conditionalFormatting>
  <conditionalFormatting sqref="A32:D32">
    <cfRule type="cellIs" dxfId="637" priority="637" stopIfTrue="1" operator="equal">
      <formula>A$242</formula>
    </cfRule>
    <cfRule type="cellIs" dxfId="636" priority="638" stopIfTrue="1" operator="equal">
      <formula>A$289</formula>
    </cfRule>
  </conditionalFormatting>
  <conditionalFormatting sqref="A33:D33">
    <cfRule type="cellIs" dxfId="635" priority="635" stopIfTrue="1" operator="equal">
      <formula>A$243</formula>
    </cfRule>
    <cfRule type="cellIs" dxfId="634" priority="636" stopIfTrue="1" operator="equal">
      <formula>A$290</formula>
    </cfRule>
  </conditionalFormatting>
  <conditionalFormatting sqref="A35:D35">
    <cfRule type="cellIs" dxfId="633" priority="633" stopIfTrue="1" operator="equal">
      <formula>A$245</formula>
    </cfRule>
    <cfRule type="cellIs" dxfId="632" priority="634" stopIfTrue="1" operator="equal">
      <formula>A$292</formula>
    </cfRule>
  </conditionalFormatting>
  <conditionalFormatting sqref="A36:D36">
    <cfRule type="cellIs" dxfId="631" priority="631" stopIfTrue="1" operator="equal">
      <formula>A$247</formula>
    </cfRule>
    <cfRule type="cellIs" dxfId="630" priority="632" stopIfTrue="1" operator="equal">
      <formula>A$294</formula>
    </cfRule>
  </conditionalFormatting>
  <conditionalFormatting sqref="A37:D37">
    <cfRule type="cellIs" dxfId="629" priority="629" stopIfTrue="1" operator="equal">
      <formula>A$248</formula>
    </cfRule>
    <cfRule type="cellIs" dxfId="628" priority="630" stopIfTrue="1" operator="equal">
      <formula>A$295</formula>
    </cfRule>
  </conditionalFormatting>
  <conditionalFormatting sqref="A38:D38">
    <cfRule type="cellIs" dxfId="627" priority="627" stopIfTrue="1" operator="equal">
      <formula>A$249</formula>
    </cfRule>
    <cfRule type="cellIs" dxfId="626" priority="628" stopIfTrue="1" operator="equal">
      <formula>A$296</formula>
    </cfRule>
  </conditionalFormatting>
  <conditionalFormatting sqref="A39:D39">
    <cfRule type="cellIs" dxfId="625" priority="625" stopIfTrue="1" operator="equal">
      <formula>A$250</formula>
    </cfRule>
    <cfRule type="cellIs" dxfId="624" priority="626" stopIfTrue="1" operator="equal">
      <formula>A$297</formula>
    </cfRule>
  </conditionalFormatting>
  <conditionalFormatting sqref="A40:D40">
    <cfRule type="cellIs" dxfId="623" priority="623" stopIfTrue="1" operator="equal">
      <formula>A$251</formula>
    </cfRule>
    <cfRule type="cellIs" dxfId="622" priority="624" stopIfTrue="1" operator="equal">
      <formula>A$298</formula>
    </cfRule>
  </conditionalFormatting>
  <conditionalFormatting sqref="A41:D41">
    <cfRule type="cellIs" dxfId="621" priority="621" stopIfTrue="1" operator="equal">
      <formula>A$252</formula>
    </cfRule>
    <cfRule type="cellIs" dxfId="620" priority="622" stopIfTrue="1" operator="equal">
      <formula>A$299</formula>
    </cfRule>
  </conditionalFormatting>
  <conditionalFormatting sqref="A42:D42">
    <cfRule type="cellIs" dxfId="619" priority="619" stopIfTrue="1" operator="equal">
      <formula>A$253</formula>
    </cfRule>
    <cfRule type="cellIs" dxfId="618" priority="620" stopIfTrue="1" operator="equal">
      <formula>A$300</formula>
    </cfRule>
  </conditionalFormatting>
  <conditionalFormatting sqref="A43:D43">
    <cfRule type="cellIs" dxfId="617" priority="617" stopIfTrue="1" operator="equal">
      <formula>A$254</formula>
    </cfRule>
    <cfRule type="cellIs" dxfId="616" priority="618" stopIfTrue="1" operator="equal">
      <formula>A$301</formula>
    </cfRule>
  </conditionalFormatting>
  <conditionalFormatting sqref="A44:D44">
    <cfRule type="cellIs" dxfId="615" priority="615" stopIfTrue="1" operator="equal">
      <formula>A$255</formula>
    </cfRule>
    <cfRule type="cellIs" dxfId="614" priority="616" stopIfTrue="1" operator="equal">
      <formula>A$302</formula>
    </cfRule>
  </conditionalFormatting>
  <conditionalFormatting sqref="A45:D45">
    <cfRule type="cellIs" dxfId="613" priority="613" stopIfTrue="1" operator="equal">
      <formula>A$256</formula>
    </cfRule>
    <cfRule type="cellIs" dxfId="612" priority="614" stopIfTrue="1" operator="equal">
      <formula>A$303</formula>
    </cfRule>
  </conditionalFormatting>
  <conditionalFormatting sqref="A46:D46">
    <cfRule type="cellIs" dxfId="611" priority="611" stopIfTrue="1" operator="equal">
      <formula>A$257</formula>
    </cfRule>
    <cfRule type="cellIs" dxfId="610" priority="612" stopIfTrue="1" operator="equal">
      <formula>A$304</formula>
    </cfRule>
  </conditionalFormatting>
  <conditionalFormatting sqref="A47:D47">
    <cfRule type="cellIs" dxfId="609" priority="609" stopIfTrue="1" operator="equal">
      <formula>A$258</formula>
    </cfRule>
    <cfRule type="cellIs" dxfId="608" priority="610" stopIfTrue="1" operator="equal">
      <formula>A$305</formula>
    </cfRule>
  </conditionalFormatting>
  <conditionalFormatting sqref="A48:D48">
    <cfRule type="cellIs" dxfId="607" priority="607" stopIfTrue="1" operator="equal">
      <formula>A$259</formula>
    </cfRule>
    <cfRule type="cellIs" dxfId="606" priority="608" stopIfTrue="1" operator="equal">
      <formula>A$306</formula>
    </cfRule>
  </conditionalFormatting>
  <conditionalFormatting sqref="A49:D49">
    <cfRule type="cellIs" dxfId="605" priority="605" stopIfTrue="1" operator="equal">
      <formula>A$260</formula>
    </cfRule>
    <cfRule type="cellIs" dxfId="604" priority="606" stopIfTrue="1" operator="equal">
      <formula>A$307</formula>
    </cfRule>
  </conditionalFormatting>
  <conditionalFormatting sqref="A50:D50">
    <cfRule type="cellIs" dxfId="603" priority="603" stopIfTrue="1" operator="equal">
      <formula>A$261</formula>
    </cfRule>
    <cfRule type="cellIs" dxfId="602" priority="604" stopIfTrue="1" operator="equal">
      <formula>A$308</formula>
    </cfRule>
  </conditionalFormatting>
  <conditionalFormatting sqref="A51:D51">
    <cfRule type="cellIs" dxfId="601" priority="601" stopIfTrue="1" operator="equal">
      <formula>A$262</formula>
    </cfRule>
    <cfRule type="cellIs" dxfId="600" priority="602" stopIfTrue="1" operator="equal">
      <formula>A$309</formula>
    </cfRule>
  </conditionalFormatting>
  <conditionalFormatting sqref="A52:D52">
    <cfRule type="cellIs" dxfId="599" priority="599" stopIfTrue="1" operator="equal">
      <formula>A$263</formula>
    </cfRule>
    <cfRule type="cellIs" dxfId="598" priority="600" stopIfTrue="1" operator="equal">
      <formula>A$310</formula>
    </cfRule>
  </conditionalFormatting>
  <conditionalFormatting sqref="A53:D53">
    <cfRule type="cellIs" dxfId="597" priority="597" stopIfTrue="1" operator="equal">
      <formula>A$264</formula>
    </cfRule>
    <cfRule type="cellIs" dxfId="596" priority="598" stopIfTrue="1" operator="equal">
      <formula>A$311</formula>
    </cfRule>
  </conditionalFormatting>
  <conditionalFormatting sqref="A54:D54">
    <cfRule type="cellIs" dxfId="595" priority="595" stopIfTrue="1" operator="equal">
      <formula>A$265</formula>
    </cfRule>
    <cfRule type="cellIs" dxfId="594" priority="596" stopIfTrue="1" operator="equal">
      <formula>A$312</formula>
    </cfRule>
  </conditionalFormatting>
  <conditionalFormatting sqref="A55:D55">
    <cfRule type="cellIs" dxfId="593" priority="593" stopIfTrue="1" operator="equal">
      <formula>A$266</formula>
    </cfRule>
    <cfRule type="cellIs" dxfId="592" priority="594" stopIfTrue="1" operator="equal">
      <formula>A$313</formula>
    </cfRule>
  </conditionalFormatting>
  <conditionalFormatting sqref="A56:D56">
    <cfRule type="cellIs" dxfId="591" priority="591" stopIfTrue="1" operator="equal">
      <formula>A$267</formula>
    </cfRule>
    <cfRule type="cellIs" dxfId="590" priority="592" stopIfTrue="1" operator="equal">
      <formula>A$314</formula>
    </cfRule>
  </conditionalFormatting>
  <conditionalFormatting sqref="L35">
    <cfRule type="cellIs" dxfId="589" priority="589" stopIfTrue="1" operator="equal">
      <formula>L$245</formula>
    </cfRule>
    <cfRule type="cellIs" dxfId="588" priority="590" stopIfTrue="1" operator="equal">
      <formula>L$292</formula>
    </cfRule>
  </conditionalFormatting>
  <conditionalFormatting sqref="L36">
    <cfRule type="cellIs" dxfId="587" priority="587" stopIfTrue="1" operator="equal">
      <formula>L$247</formula>
    </cfRule>
    <cfRule type="cellIs" dxfId="586" priority="588" stopIfTrue="1" operator="equal">
      <formula>L$294</formula>
    </cfRule>
  </conditionalFormatting>
  <conditionalFormatting sqref="L37">
    <cfRule type="cellIs" dxfId="585" priority="585" stopIfTrue="1" operator="equal">
      <formula>L$248</formula>
    </cfRule>
    <cfRule type="cellIs" dxfId="584" priority="586" stopIfTrue="1" operator="equal">
      <formula>L$295</formula>
    </cfRule>
  </conditionalFormatting>
  <conditionalFormatting sqref="L38">
    <cfRule type="cellIs" dxfId="583" priority="583" stopIfTrue="1" operator="equal">
      <formula>L$249</formula>
    </cfRule>
    <cfRule type="cellIs" dxfId="582" priority="584" stopIfTrue="1" operator="equal">
      <formula>L$296</formula>
    </cfRule>
  </conditionalFormatting>
  <conditionalFormatting sqref="L39">
    <cfRule type="cellIs" dxfId="581" priority="581" stopIfTrue="1" operator="equal">
      <formula>L$250</formula>
    </cfRule>
    <cfRule type="cellIs" dxfId="580" priority="582" stopIfTrue="1" operator="equal">
      <formula>L$297</formula>
    </cfRule>
  </conditionalFormatting>
  <conditionalFormatting sqref="L40">
    <cfRule type="cellIs" dxfId="579" priority="579" stopIfTrue="1" operator="equal">
      <formula>L$251</formula>
    </cfRule>
    <cfRule type="cellIs" dxfId="578" priority="580" stopIfTrue="1" operator="equal">
      <formula>L$298</formula>
    </cfRule>
  </conditionalFormatting>
  <conditionalFormatting sqref="L41">
    <cfRule type="cellIs" dxfId="577" priority="577" stopIfTrue="1" operator="equal">
      <formula>L$252</formula>
    </cfRule>
    <cfRule type="cellIs" dxfId="576" priority="578" stopIfTrue="1" operator="equal">
      <formula>L$299</formula>
    </cfRule>
  </conditionalFormatting>
  <conditionalFormatting sqref="L42">
    <cfRule type="cellIs" dxfId="575" priority="575" stopIfTrue="1" operator="equal">
      <formula>L$253</formula>
    </cfRule>
    <cfRule type="cellIs" dxfId="574" priority="576" stopIfTrue="1" operator="equal">
      <formula>L$300</formula>
    </cfRule>
  </conditionalFormatting>
  <conditionalFormatting sqref="L43">
    <cfRule type="cellIs" dxfId="573" priority="573" stopIfTrue="1" operator="equal">
      <formula>L$254</formula>
    </cfRule>
    <cfRule type="cellIs" dxfId="572" priority="574" stopIfTrue="1" operator="equal">
      <formula>L$301</formula>
    </cfRule>
  </conditionalFormatting>
  <conditionalFormatting sqref="L44">
    <cfRule type="cellIs" dxfId="571" priority="571" stopIfTrue="1" operator="equal">
      <formula>L$255</formula>
    </cfRule>
    <cfRule type="cellIs" dxfId="570" priority="572" stopIfTrue="1" operator="equal">
      <formula>L$302</formula>
    </cfRule>
  </conditionalFormatting>
  <conditionalFormatting sqref="L45">
    <cfRule type="cellIs" dxfId="569" priority="569" stopIfTrue="1" operator="equal">
      <formula>L$256</formula>
    </cfRule>
    <cfRule type="cellIs" dxfId="568" priority="570" stopIfTrue="1" operator="equal">
      <formula>L$303</formula>
    </cfRule>
  </conditionalFormatting>
  <conditionalFormatting sqref="L46">
    <cfRule type="cellIs" dxfId="567" priority="567" stopIfTrue="1" operator="equal">
      <formula>L$257</formula>
    </cfRule>
    <cfRule type="cellIs" dxfId="566" priority="568" stopIfTrue="1" operator="equal">
      <formula>L$304</formula>
    </cfRule>
  </conditionalFormatting>
  <conditionalFormatting sqref="L47">
    <cfRule type="cellIs" dxfId="565" priority="565" stopIfTrue="1" operator="equal">
      <formula>L$258</formula>
    </cfRule>
    <cfRule type="cellIs" dxfId="564" priority="566" stopIfTrue="1" operator="equal">
      <formula>L$305</formula>
    </cfRule>
  </conditionalFormatting>
  <conditionalFormatting sqref="L48">
    <cfRule type="cellIs" dxfId="563" priority="563" stopIfTrue="1" operator="equal">
      <formula>L$259</formula>
    </cfRule>
    <cfRule type="cellIs" dxfId="562" priority="564" stopIfTrue="1" operator="equal">
      <formula>L$306</formula>
    </cfRule>
  </conditionalFormatting>
  <conditionalFormatting sqref="L49">
    <cfRule type="cellIs" dxfId="561" priority="561" stopIfTrue="1" operator="equal">
      <formula>L$260</formula>
    </cfRule>
    <cfRule type="cellIs" dxfId="560" priority="562" stopIfTrue="1" operator="equal">
      <formula>L$307</formula>
    </cfRule>
  </conditionalFormatting>
  <conditionalFormatting sqref="L50">
    <cfRule type="cellIs" dxfId="559" priority="559" stopIfTrue="1" operator="equal">
      <formula>L$261</formula>
    </cfRule>
    <cfRule type="cellIs" dxfId="558" priority="560" stopIfTrue="1" operator="equal">
      <formula>L$308</formula>
    </cfRule>
  </conditionalFormatting>
  <conditionalFormatting sqref="L51">
    <cfRule type="cellIs" dxfId="557" priority="557" stopIfTrue="1" operator="equal">
      <formula>L$262</formula>
    </cfRule>
    <cfRule type="cellIs" dxfId="556" priority="558" stopIfTrue="1" operator="equal">
      <formula>L$309</formula>
    </cfRule>
  </conditionalFormatting>
  <conditionalFormatting sqref="L52">
    <cfRule type="cellIs" dxfId="555" priority="555" stopIfTrue="1" operator="equal">
      <formula>L$263</formula>
    </cfRule>
    <cfRule type="cellIs" dxfId="554" priority="556" stopIfTrue="1" operator="equal">
      <formula>L$310</formula>
    </cfRule>
  </conditionalFormatting>
  <conditionalFormatting sqref="L53">
    <cfRule type="cellIs" dxfId="553" priority="553" stopIfTrue="1" operator="equal">
      <formula>L$264</formula>
    </cfRule>
    <cfRule type="cellIs" dxfId="552" priority="554" stopIfTrue="1" operator="equal">
      <formula>L$311</formula>
    </cfRule>
  </conditionalFormatting>
  <conditionalFormatting sqref="L54">
    <cfRule type="cellIs" dxfId="551" priority="551" stopIfTrue="1" operator="equal">
      <formula>L$265</formula>
    </cfRule>
    <cfRule type="cellIs" dxfId="550" priority="552" stopIfTrue="1" operator="equal">
      <formula>L$312</formula>
    </cfRule>
  </conditionalFormatting>
  <conditionalFormatting sqref="L55">
    <cfRule type="cellIs" dxfId="549" priority="549" stopIfTrue="1" operator="equal">
      <formula>L$266</formula>
    </cfRule>
    <cfRule type="cellIs" dxfId="548" priority="550" stopIfTrue="1" operator="equal">
      <formula>L$313</formula>
    </cfRule>
  </conditionalFormatting>
  <conditionalFormatting sqref="L56">
    <cfRule type="cellIs" dxfId="547" priority="547" stopIfTrue="1" operator="equal">
      <formula>L$267</formula>
    </cfRule>
    <cfRule type="cellIs" dxfId="546" priority="548" stopIfTrue="1" operator="equal">
      <formula>L$314</formula>
    </cfRule>
  </conditionalFormatting>
  <conditionalFormatting sqref="A12:D12 G12:L12 G35:L35">
    <cfRule type="cellIs" dxfId="545" priority="545" stopIfTrue="1" operator="equal">
      <formula>A$463</formula>
    </cfRule>
    <cfRule type="cellIs" dxfId="544" priority="546" stopIfTrue="1" operator="equal">
      <formula>A$510</formula>
    </cfRule>
  </conditionalFormatting>
  <conditionalFormatting sqref="A12:D12 G12:L12 G35:L35">
    <cfRule type="cellIs" dxfId="543" priority="543" stopIfTrue="1" operator="equal">
      <formula>A$439</formula>
    </cfRule>
    <cfRule type="cellIs" dxfId="542" priority="544" stopIfTrue="1" operator="equal">
      <formula>A$486</formula>
    </cfRule>
  </conditionalFormatting>
  <conditionalFormatting sqref="A35:D35">
    <cfRule type="cellIs" dxfId="541" priority="541" stopIfTrue="1" operator="equal">
      <formula>A$463</formula>
    </cfRule>
    <cfRule type="cellIs" dxfId="540" priority="542" stopIfTrue="1" operator="equal">
      <formula>A$510</formula>
    </cfRule>
  </conditionalFormatting>
  <conditionalFormatting sqref="A35:D35">
    <cfRule type="cellIs" dxfId="539" priority="539" stopIfTrue="1" operator="equal">
      <formula>A$439</formula>
    </cfRule>
    <cfRule type="cellIs" dxfId="538" priority="540" stopIfTrue="1" operator="equal">
      <formula>A$486</formula>
    </cfRule>
  </conditionalFormatting>
  <conditionalFormatting sqref="L10 G12:L12 A10">
    <cfRule type="cellIs" dxfId="537" priority="537" stopIfTrue="1" operator="equal">
      <formula>A$217</formula>
    </cfRule>
    <cfRule type="cellIs" dxfId="536" priority="538" stopIfTrue="1" operator="equal">
      <formula>A$264</formula>
    </cfRule>
  </conditionalFormatting>
  <conditionalFormatting sqref="A12:D12 G12:L13">
    <cfRule type="cellIs" dxfId="535" priority="535" stopIfTrue="1" operator="equal">
      <formula>A$219</formula>
    </cfRule>
    <cfRule type="cellIs" dxfId="534" priority="536" stopIfTrue="1" operator="equal">
      <formula>A$266</formula>
    </cfRule>
  </conditionalFormatting>
  <conditionalFormatting sqref="G14:L14">
    <cfRule type="cellIs" dxfId="533" priority="533" stopIfTrue="1" operator="equal">
      <formula>G$220</formula>
    </cfRule>
    <cfRule type="cellIs" dxfId="532" priority="534" stopIfTrue="1" operator="equal">
      <formula>G$267</formula>
    </cfRule>
  </conditionalFormatting>
  <conditionalFormatting sqref="A13:D13">
    <cfRule type="cellIs" dxfId="531" priority="531" stopIfTrue="1" operator="equal">
      <formula>A$221</formula>
    </cfRule>
    <cfRule type="cellIs" dxfId="530" priority="532" stopIfTrue="1" operator="equal">
      <formula>A$268</formula>
    </cfRule>
  </conditionalFormatting>
  <conditionalFormatting sqref="A14:D14 G14:L14 G16:L16">
    <cfRule type="cellIs" dxfId="529" priority="529" stopIfTrue="1" operator="equal">
      <formula>A$222</formula>
    </cfRule>
    <cfRule type="cellIs" dxfId="528" priority="530" stopIfTrue="1" operator="equal">
      <formula>A$269</formula>
    </cfRule>
  </conditionalFormatting>
  <conditionalFormatting sqref="A15:D15">
    <cfRule type="cellIs" dxfId="527" priority="527" stopIfTrue="1" operator="equal">
      <formula>A$223</formula>
    </cfRule>
    <cfRule type="cellIs" dxfId="526" priority="528" stopIfTrue="1" operator="equal">
      <formula>A$270</formula>
    </cfRule>
  </conditionalFormatting>
  <conditionalFormatting sqref="A16:D16">
    <cfRule type="cellIs" dxfId="525" priority="525" stopIfTrue="1" operator="equal">
      <formula>A$224</formula>
    </cfRule>
    <cfRule type="cellIs" dxfId="524" priority="526" stopIfTrue="1" operator="equal">
      <formula>A$271</formula>
    </cfRule>
  </conditionalFormatting>
  <conditionalFormatting sqref="A17:D17">
    <cfRule type="cellIs" dxfId="523" priority="523" stopIfTrue="1" operator="equal">
      <formula>A$225</formula>
    </cfRule>
    <cfRule type="cellIs" dxfId="522" priority="524" stopIfTrue="1" operator="equal">
      <formula>A$272</formula>
    </cfRule>
  </conditionalFormatting>
  <conditionalFormatting sqref="A18:D18">
    <cfRule type="cellIs" dxfId="521" priority="521" stopIfTrue="1" operator="equal">
      <formula>A$226</formula>
    </cfRule>
    <cfRule type="cellIs" dxfId="520" priority="522" stopIfTrue="1" operator="equal">
      <formula>A$273</formula>
    </cfRule>
  </conditionalFormatting>
  <conditionalFormatting sqref="A19:D19">
    <cfRule type="cellIs" dxfId="519" priority="519" stopIfTrue="1" operator="equal">
      <formula>A$227</formula>
    </cfRule>
    <cfRule type="cellIs" dxfId="518" priority="520" stopIfTrue="1" operator="equal">
      <formula>A$274</formula>
    </cfRule>
  </conditionalFormatting>
  <conditionalFormatting sqref="A20:D20">
    <cfRule type="cellIs" dxfId="517" priority="517" stopIfTrue="1" operator="equal">
      <formula>A$228</formula>
    </cfRule>
    <cfRule type="cellIs" dxfId="516" priority="518" stopIfTrue="1" operator="equal">
      <formula>A$275</formula>
    </cfRule>
  </conditionalFormatting>
  <conditionalFormatting sqref="A21:D21">
    <cfRule type="cellIs" dxfId="515" priority="515" stopIfTrue="1" operator="equal">
      <formula>A$229</formula>
    </cfRule>
    <cfRule type="cellIs" dxfId="514" priority="516" stopIfTrue="1" operator="equal">
      <formula>A$276</formula>
    </cfRule>
  </conditionalFormatting>
  <conditionalFormatting sqref="A22:D22">
    <cfRule type="cellIs" dxfId="513" priority="513" stopIfTrue="1" operator="equal">
      <formula>A$230</formula>
    </cfRule>
    <cfRule type="cellIs" dxfId="512" priority="514" stopIfTrue="1" operator="equal">
      <formula>A$277</formula>
    </cfRule>
  </conditionalFormatting>
  <conditionalFormatting sqref="A23:D23">
    <cfRule type="cellIs" dxfId="511" priority="511" stopIfTrue="1" operator="equal">
      <formula>A$231</formula>
    </cfRule>
    <cfRule type="cellIs" dxfId="510" priority="512" stopIfTrue="1" operator="equal">
      <formula>A$278</formula>
    </cfRule>
  </conditionalFormatting>
  <conditionalFormatting sqref="A24:D24">
    <cfRule type="cellIs" dxfId="509" priority="509" stopIfTrue="1" operator="equal">
      <formula>A$232</formula>
    </cfRule>
    <cfRule type="cellIs" dxfId="508" priority="510" stopIfTrue="1" operator="equal">
      <formula>A$279</formula>
    </cfRule>
  </conditionalFormatting>
  <conditionalFormatting sqref="A25:D25">
    <cfRule type="cellIs" dxfId="507" priority="507" stopIfTrue="1" operator="equal">
      <formula>A$233</formula>
    </cfRule>
    <cfRule type="cellIs" dxfId="506" priority="508" stopIfTrue="1" operator="equal">
      <formula>A$280</formula>
    </cfRule>
  </conditionalFormatting>
  <conditionalFormatting sqref="A26:D26">
    <cfRule type="cellIs" dxfId="505" priority="505" stopIfTrue="1" operator="equal">
      <formula>A$234</formula>
    </cfRule>
    <cfRule type="cellIs" dxfId="504" priority="506" stopIfTrue="1" operator="equal">
      <formula>A$281</formula>
    </cfRule>
  </conditionalFormatting>
  <conditionalFormatting sqref="A27:D27">
    <cfRule type="cellIs" dxfId="503" priority="503" stopIfTrue="1" operator="equal">
      <formula>A$235</formula>
    </cfRule>
    <cfRule type="cellIs" dxfId="502" priority="504" stopIfTrue="1" operator="equal">
      <formula>A$282</formula>
    </cfRule>
  </conditionalFormatting>
  <conditionalFormatting sqref="A28:D28">
    <cfRule type="cellIs" dxfId="501" priority="501" stopIfTrue="1" operator="equal">
      <formula>A$236</formula>
    </cfRule>
    <cfRule type="cellIs" dxfId="500" priority="502" stopIfTrue="1" operator="equal">
      <formula>A$283</formula>
    </cfRule>
  </conditionalFormatting>
  <conditionalFormatting sqref="A29:D29">
    <cfRule type="cellIs" dxfId="499" priority="499" stopIfTrue="1" operator="equal">
      <formula>A$237</formula>
    </cfRule>
    <cfRule type="cellIs" dxfId="498" priority="500" stopIfTrue="1" operator="equal">
      <formula>A$284</formula>
    </cfRule>
  </conditionalFormatting>
  <conditionalFormatting sqref="A30:D30">
    <cfRule type="cellIs" dxfId="497" priority="497" stopIfTrue="1" operator="equal">
      <formula>A$238</formula>
    </cfRule>
    <cfRule type="cellIs" dxfId="496" priority="498" stopIfTrue="1" operator="equal">
      <formula>A$285</formula>
    </cfRule>
  </conditionalFormatting>
  <conditionalFormatting sqref="A31:D31">
    <cfRule type="cellIs" dxfId="495" priority="495" stopIfTrue="1" operator="equal">
      <formula>A$239</formula>
    </cfRule>
    <cfRule type="cellIs" dxfId="494" priority="496" stopIfTrue="1" operator="equal">
      <formula>A$286</formula>
    </cfRule>
  </conditionalFormatting>
  <conditionalFormatting sqref="A33:D33">
    <cfRule type="cellIs" dxfId="493" priority="493" stopIfTrue="1" operator="equal">
      <formula>A$241</formula>
    </cfRule>
    <cfRule type="cellIs" dxfId="492" priority="494" stopIfTrue="1" operator="equal">
      <formula>A$288</formula>
    </cfRule>
  </conditionalFormatting>
  <conditionalFormatting sqref="A11:D11 G11:L11 G34:L34">
    <cfRule type="cellIs" dxfId="491" priority="491" stopIfTrue="1" operator="equal">
      <formula>A$218</formula>
    </cfRule>
    <cfRule type="cellIs" dxfId="490" priority="492" stopIfTrue="1" operator="equal">
      <formula>A$265</formula>
    </cfRule>
  </conditionalFormatting>
  <conditionalFormatting sqref="A34:D34">
    <cfRule type="cellIs" dxfId="489" priority="489" stopIfTrue="1" operator="equal">
      <formula>A$242</formula>
    </cfRule>
    <cfRule type="cellIs" dxfId="488" priority="490" stopIfTrue="1" operator="equal">
      <formula>A$289</formula>
    </cfRule>
  </conditionalFormatting>
  <conditionalFormatting sqref="A35:D35">
    <cfRule type="cellIs" dxfId="487" priority="487" stopIfTrue="1" operator="equal">
      <formula>A$243</formula>
    </cfRule>
    <cfRule type="cellIs" dxfId="486" priority="488" stopIfTrue="1" operator="equal">
      <formula>A$290</formula>
    </cfRule>
  </conditionalFormatting>
  <conditionalFormatting sqref="G37:L37">
    <cfRule type="cellIs" dxfId="485" priority="485" stopIfTrue="1" operator="equal">
      <formula>G$244</formula>
    </cfRule>
    <cfRule type="cellIs" dxfId="484" priority="486" stopIfTrue="1" operator="equal">
      <formula>G$291</formula>
    </cfRule>
  </conditionalFormatting>
  <conditionalFormatting sqref="A36:D36">
    <cfRule type="cellIs" dxfId="483" priority="483" stopIfTrue="1" operator="equal">
      <formula>A$245</formula>
    </cfRule>
    <cfRule type="cellIs" dxfId="482" priority="484" stopIfTrue="1" operator="equal">
      <formula>A$292</formula>
    </cfRule>
  </conditionalFormatting>
  <conditionalFormatting sqref="A37:D37">
    <cfRule type="cellIs" dxfId="481" priority="481" stopIfTrue="1" operator="equal">
      <formula>A$246</formula>
    </cfRule>
    <cfRule type="cellIs" dxfId="480" priority="482" stopIfTrue="1" operator="equal">
      <formula>A$293</formula>
    </cfRule>
  </conditionalFormatting>
  <conditionalFormatting sqref="A38:D38">
    <cfRule type="cellIs" dxfId="479" priority="479" stopIfTrue="1" operator="equal">
      <formula>A$247</formula>
    </cfRule>
    <cfRule type="cellIs" dxfId="478" priority="480" stopIfTrue="1" operator="equal">
      <formula>A$294</formula>
    </cfRule>
  </conditionalFormatting>
  <conditionalFormatting sqref="A39:D39">
    <cfRule type="cellIs" dxfId="477" priority="477" stopIfTrue="1" operator="equal">
      <formula>A$248</formula>
    </cfRule>
    <cfRule type="cellIs" dxfId="476" priority="478" stopIfTrue="1" operator="equal">
      <formula>A$295</formula>
    </cfRule>
  </conditionalFormatting>
  <conditionalFormatting sqref="A40:D40">
    <cfRule type="cellIs" dxfId="475" priority="475" stopIfTrue="1" operator="equal">
      <formula>A$249</formula>
    </cfRule>
    <cfRule type="cellIs" dxfId="474" priority="476" stopIfTrue="1" operator="equal">
      <formula>A$296</formula>
    </cfRule>
  </conditionalFormatting>
  <conditionalFormatting sqref="A41:D41">
    <cfRule type="cellIs" dxfId="473" priority="473" stopIfTrue="1" operator="equal">
      <formula>A$250</formula>
    </cfRule>
    <cfRule type="cellIs" dxfId="472" priority="474" stopIfTrue="1" operator="equal">
      <formula>A$297</formula>
    </cfRule>
  </conditionalFormatting>
  <conditionalFormatting sqref="A42:D42">
    <cfRule type="cellIs" dxfId="471" priority="471" stopIfTrue="1" operator="equal">
      <formula>A$251</formula>
    </cfRule>
    <cfRule type="cellIs" dxfId="470" priority="472" stopIfTrue="1" operator="equal">
      <formula>A$298</formula>
    </cfRule>
  </conditionalFormatting>
  <conditionalFormatting sqref="A43:D43">
    <cfRule type="cellIs" dxfId="469" priority="469" stopIfTrue="1" operator="equal">
      <formula>A$252</formula>
    </cfRule>
    <cfRule type="cellIs" dxfId="468" priority="470" stopIfTrue="1" operator="equal">
      <formula>A$299</formula>
    </cfRule>
  </conditionalFormatting>
  <conditionalFormatting sqref="A44:D44">
    <cfRule type="cellIs" dxfId="467" priority="467" stopIfTrue="1" operator="equal">
      <formula>A$253</formula>
    </cfRule>
    <cfRule type="cellIs" dxfId="466" priority="468" stopIfTrue="1" operator="equal">
      <formula>A$300</formula>
    </cfRule>
  </conditionalFormatting>
  <conditionalFormatting sqref="A45:D45">
    <cfRule type="cellIs" dxfId="465" priority="465" stopIfTrue="1" operator="equal">
      <formula>A$254</formula>
    </cfRule>
    <cfRule type="cellIs" dxfId="464" priority="466" stopIfTrue="1" operator="equal">
      <formula>A$301</formula>
    </cfRule>
  </conditionalFormatting>
  <conditionalFormatting sqref="A46:D46">
    <cfRule type="cellIs" dxfId="463" priority="463" stopIfTrue="1" operator="equal">
      <formula>A$255</formula>
    </cfRule>
    <cfRule type="cellIs" dxfId="462" priority="464" stopIfTrue="1" operator="equal">
      <formula>A$302</formula>
    </cfRule>
  </conditionalFormatting>
  <conditionalFormatting sqref="A47:D47">
    <cfRule type="cellIs" dxfId="461" priority="461" stopIfTrue="1" operator="equal">
      <formula>A$256</formula>
    </cfRule>
    <cfRule type="cellIs" dxfId="460" priority="462" stopIfTrue="1" operator="equal">
      <formula>A$303</formula>
    </cfRule>
  </conditionalFormatting>
  <conditionalFormatting sqref="A48:D48">
    <cfRule type="cellIs" dxfId="459" priority="459" stopIfTrue="1" operator="equal">
      <formula>A$257</formula>
    </cfRule>
    <cfRule type="cellIs" dxfId="458" priority="460" stopIfTrue="1" operator="equal">
      <formula>A$304</formula>
    </cfRule>
  </conditionalFormatting>
  <conditionalFormatting sqref="A49:D49">
    <cfRule type="cellIs" dxfId="457" priority="457" stopIfTrue="1" operator="equal">
      <formula>A$258</formula>
    </cfRule>
    <cfRule type="cellIs" dxfId="456" priority="458" stopIfTrue="1" operator="equal">
      <formula>A$305</formula>
    </cfRule>
  </conditionalFormatting>
  <conditionalFormatting sqref="A50:D50">
    <cfRule type="cellIs" dxfId="455" priority="455" stopIfTrue="1" operator="equal">
      <formula>A$259</formula>
    </cfRule>
    <cfRule type="cellIs" dxfId="454" priority="456" stopIfTrue="1" operator="equal">
      <formula>A$306</formula>
    </cfRule>
  </conditionalFormatting>
  <conditionalFormatting sqref="A51:D51">
    <cfRule type="cellIs" dxfId="453" priority="453" stopIfTrue="1" operator="equal">
      <formula>A$260</formula>
    </cfRule>
    <cfRule type="cellIs" dxfId="452" priority="454" stopIfTrue="1" operator="equal">
      <formula>A$307</formula>
    </cfRule>
  </conditionalFormatting>
  <conditionalFormatting sqref="A52:D52">
    <cfRule type="cellIs" dxfId="451" priority="451" stopIfTrue="1" operator="equal">
      <formula>A$261</formula>
    </cfRule>
    <cfRule type="cellIs" dxfId="450" priority="452" stopIfTrue="1" operator="equal">
      <formula>A$308</formula>
    </cfRule>
  </conditionalFormatting>
  <conditionalFormatting sqref="A53:D53">
    <cfRule type="cellIs" dxfId="449" priority="449" stopIfTrue="1" operator="equal">
      <formula>A$262</formula>
    </cfRule>
    <cfRule type="cellIs" dxfId="448" priority="450" stopIfTrue="1" operator="equal">
      <formula>A$309</formula>
    </cfRule>
  </conditionalFormatting>
  <conditionalFormatting sqref="A54:D54">
    <cfRule type="cellIs" dxfId="447" priority="447" stopIfTrue="1" operator="equal">
      <formula>A$263</formula>
    </cfRule>
    <cfRule type="cellIs" dxfId="446" priority="448" stopIfTrue="1" operator="equal">
      <formula>A$310</formula>
    </cfRule>
  </conditionalFormatting>
  <conditionalFormatting sqref="A10">
    <cfRule type="cellIs" dxfId="445" priority="445" stopIfTrue="1" operator="equal">
      <formula>A$217</formula>
    </cfRule>
    <cfRule type="cellIs" dxfId="444" priority="446" stopIfTrue="1" operator="equal">
      <formula>A$264</formula>
    </cfRule>
  </conditionalFormatting>
  <conditionalFormatting sqref="A12:D12">
    <cfRule type="cellIs" dxfId="443" priority="443" stopIfTrue="1" operator="equal">
      <formula>A$219</formula>
    </cfRule>
    <cfRule type="cellIs" dxfId="442" priority="444" stopIfTrue="1" operator="equal">
      <formula>A$266</formula>
    </cfRule>
  </conditionalFormatting>
  <conditionalFormatting sqref="A13:D13">
    <cfRule type="cellIs" dxfId="441" priority="441" stopIfTrue="1" operator="equal">
      <formula>A$221</formula>
    </cfRule>
    <cfRule type="cellIs" dxfId="440" priority="442" stopIfTrue="1" operator="equal">
      <formula>A$268</formula>
    </cfRule>
  </conditionalFormatting>
  <conditionalFormatting sqref="A14:D14">
    <cfRule type="cellIs" dxfId="439" priority="439" stopIfTrue="1" operator="equal">
      <formula>A$222</formula>
    </cfRule>
    <cfRule type="cellIs" dxfId="438" priority="440" stopIfTrue="1" operator="equal">
      <formula>A$269</formula>
    </cfRule>
  </conditionalFormatting>
  <conditionalFormatting sqref="A15:D15">
    <cfRule type="cellIs" dxfId="437" priority="437" stopIfTrue="1" operator="equal">
      <formula>A$223</formula>
    </cfRule>
    <cfRule type="cellIs" dxfId="436" priority="438" stopIfTrue="1" operator="equal">
      <formula>A$270</formula>
    </cfRule>
  </conditionalFormatting>
  <conditionalFormatting sqref="A16:D16">
    <cfRule type="cellIs" dxfId="435" priority="435" stopIfTrue="1" operator="equal">
      <formula>A$224</formula>
    </cfRule>
    <cfRule type="cellIs" dxfId="434" priority="436" stopIfTrue="1" operator="equal">
      <formula>A$271</formula>
    </cfRule>
  </conditionalFormatting>
  <conditionalFormatting sqref="A17:D17">
    <cfRule type="cellIs" dxfId="433" priority="433" stopIfTrue="1" operator="equal">
      <formula>A$225</formula>
    </cfRule>
    <cfRule type="cellIs" dxfId="432" priority="434" stopIfTrue="1" operator="equal">
      <formula>A$272</formula>
    </cfRule>
  </conditionalFormatting>
  <conditionalFormatting sqref="A18:D18">
    <cfRule type="cellIs" dxfId="431" priority="431" stopIfTrue="1" operator="equal">
      <formula>A$226</formula>
    </cfRule>
    <cfRule type="cellIs" dxfId="430" priority="432" stopIfTrue="1" operator="equal">
      <formula>A$273</formula>
    </cfRule>
  </conditionalFormatting>
  <conditionalFormatting sqref="A19:D19">
    <cfRule type="cellIs" dxfId="429" priority="429" stopIfTrue="1" operator="equal">
      <formula>A$227</formula>
    </cfRule>
    <cfRule type="cellIs" dxfId="428" priority="430" stopIfTrue="1" operator="equal">
      <formula>A$274</formula>
    </cfRule>
  </conditionalFormatting>
  <conditionalFormatting sqref="A20:D20">
    <cfRule type="cellIs" dxfId="427" priority="427" stopIfTrue="1" operator="equal">
      <formula>A$228</formula>
    </cfRule>
    <cfRule type="cellIs" dxfId="426" priority="428" stopIfTrue="1" operator="equal">
      <formula>A$275</formula>
    </cfRule>
  </conditionalFormatting>
  <conditionalFormatting sqref="A21:D21">
    <cfRule type="cellIs" dxfId="425" priority="425" stopIfTrue="1" operator="equal">
      <formula>A$229</formula>
    </cfRule>
    <cfRule type="cellIs" dxfId="424" priority="426" stopIfTrue="1" operator="equal">
      <formula>A$276</formula>
    </cfRule>
  </conditionalFormatting>
  <conditionalFormatting sqref="A22:D22">
    <cfRule type="cellIs" dxfId="423" priority="423" stopIfTrue="1" operator="equal">
      <formula>A$230</formula>
    </cfRule>
    <cfRule type="cellIs" dxfId="422" priority="424" stopIfTrue="1" operator="equal">
      <formula>A$277</formula>
    </cfRule>
  </conditionalFormatting>
  <conditionalFormatting sqref="A23:D23">
    <cfRule type="cellIs" dxfId="421" priority="421" stopIfTrue="1" operator="equal">
      <formula>A$231</formula>
    </cfRule>
    <cfRule type="cellIs" dxfId="420" priority="422" stopIfTrue="1" operator="equal">
      <formula>A$278</formula>
    </cfRule>
  </conditionalFormatting>
  <conditionalFormatting sqref="A24:D24">
    <cfRule type="cellIs" dxfId="419" priority="419" stopIfTrue="1" operator="equal">
      <formula>A$232</formula>
    </cfRule>
    <cfRule type="cellIs" dxfId="418" priority="420" stopIfTrue="1" operator="equal">
      <formula>A$279</formula>
    </cfRule>
  </conditionalFormatting>
  <conditionalFormatting sqref="A25:D25">
    <cfRule type="cellIs" dxfId="417" priority="417" stopIfTrue="1" operator="equal">
      <formula>A$233</formula>
    </cfRule>
    <cfRule type="cellIs" dxfId="416" priority="418" stopIfTrue="1" operator="equal">
      <formula>A$280</formula>
    </cfRule>
  </conditionalFormatting>
  <conditionalFormatting sqref="A26:D26">
    <cfRule type="cellIs" dxfId="415" priority="415" stopIfTrue="1" operator="equal">
      <formula>A$234</formula>
    </cfRule>
    <cfRule type="cellIs" dxfId="414" priority="416" stopIfTrue="1" operator="equal">
      <formula>A$281</formula>
    </cfRule>
  </conditionalFormatting>
  <conditionalFormatting sqref="A27:D27">
    <cfRule type="cellIs" dxfId="413" priority="413" stopIfTrue="1" operator="equal">
      <formula>A$235</formula>
    </cfRule>
    <cfRule type="cellIs" dxfId="412" priority="414" stopIfTrue="1" operator="equal">
      <formula>A$282</formula>
    </cfRule>
  </conditionalFormatting>
  <conditionalFormatting sqref="A28:D28">
    <cfRule type="cellIs" dxfId="411" priority="411" stopIfTrue="1" operator="equal">
      <formula>A$236</formula>
    </cfRule>
    <cfRule type="cellIs" dxfId="410" priority="412" stopIfTrue="1" operator="equal">
      <formula>A$283</formula>
    </cfRule>
  </conditionalFormatting>
  <conditionalFormatting sqref="A29:D29">
    <cfRule type="cellIs" dxfId="409" priority="409" stopIfTrue="1" operator="equal">
      <formula>A$237</formula>
    </cfRule>
    <cfRule type="cellIs" dxfId="408" priority="410" stopIfTrue="1" operator="equal">
      <formula>A$284</formula>
    </cfRule>
  </conditionalFormatting>
  <conditionalFormatting sqref="A30:D30">
    <cfRule type="cellIs" dxfId="407" priority="407" stopIfTrue="1" operator="equal">
      <formula>A$238</formula>
    </cfRule>
    <cfRule type="cellIs" dxfId="406" priority="408" stopIfTrue="1" operator="equal">
      <formula>A$285</formula>
    </cfRule>
  </conditionalFormatting>
  <conditionalFormatting sqref="A31:D31">
    <cfRule type="cellIs" dxfId="405" priority="405" stopIfTrue="1" operator="equal">
      <formula>A$239</formula>
    </cfRule>
    <cfRule type="cellIs" dxfId="404" priority="406" stopIfTrue="1" operator="equal">
      <formula>A$286</formula>
    </cfRule>
  </conditionalFormatting>
  <conditionalFormatting sqref="A33:D33">
    <cfRule type="cellIs" dxfId="403" priority="403" stopIfTrue="1" operator="equal">
      <formula>A$241</formula>
    </cfRule>
    <cfRule type="cellIs" dxfId="402" priority="404" stopIfTrue="1" operator="equal">
      <formula>A$288</formula>
    </cfRule>
  </conditionalFormatting>
  <conditionalFormatting sqref="A11:D11">
    <cfRule type="cellIs" dxfId="401" priority="401" stopIfTrue="1" operator="equal">
      <formula>A$218</formula>
    </cfRule>
    <cfRule type="cellIs" dxfId="400" priority="402" stopIfTrue="1" operator="equal">
      <formula>A$265</formula>
    </cfRule>
  </conditionalFormatting>
  <conditionalFormatting sqref="A34:D34">
    <cfRule type="cellIs" dxfId="399" priority="399" stopIfTrue="1" operator="equal">
      <formula>A$242</formula>
    </cfRule>
    <cfRule type="cellIs" dxfId="398" priority="400" stopIfTrue="1" operator="equal">
      <formula>A$289</formula>
    </cfRule>
  </conditionalFormatting>
  <conditionalFormatting sqref="A35:D35">
    <cfRule type="cellIs" dxfId="397" priority="397" stopIfTrue="1" operator="equal">
      <formula>A$243</formula>
    </cfRule>
    <cfRule type="cellIs" dxfId="396" priority="398" stopIfTrue="1" operator="equal">
      <formula>A$290</formula>
    </cfRule>
  </conditionalFormatting>
  <conditionalFormatting sqref="A36:D36">
    <cfRule type="cellIs" dxfId="395" priority="395" stopIfTrue="1" operator="equal">
      <formula>A$245</formula>
    </cfRule>
    <cfRule type="cellIs" dxfId="394" priority="396" stopIfTrue="1" operator="equal">
      <formula>A$292</formula>
    </cfRule>
  </conditionalFormatting>
  <conditionalFormatting sqref="A37:D37">
    <cfRule type="cellIs" dxfId="393" priority="393" stopIfTrue="1" operator="equal">
      <formula>A$246</formula>
    </cfRule>
    <cfRule type="cellIs" dxfId="392" priority="394" stopIfTrue="1" operator="equal">
      <formula>A$293</formula>
    </cfRule>
  </conditionalFormatting>
  <conditionalFormatting sqref="A38:D38">
    <cfRule type="cellIs" dxfId="391" priority="391" stopIfTrue="1" operator="equal">
      <formula>A$247</formula>
    </cfRule>
    <cfRule type="cellIs" dxfId="390" priority="392" stopIfTrue="1" operator="equal">
      <formula>A$294</formula>
    </cfRule>
  </conditionalFormatting>
  <conditionalFormatting sqref="A39:D39">
    <cfRule type="cellIs" dxfId="389" priority="389" stopIfTrue="1" operator="equal">
      <formula>A$248</formula>
    </cfRule>
    <cfRule type="cellIs" dxfId="388" priority="390" stopIfTrue="1" operator="equal">
      <formula>A$295</formula>
    </cfRule>
  </conditionalFormatting>
  <conditionalFormatting sqref="A40:D40">
    <cfRule type="cellIs" dxfId="387" priority="387" stopIfTrue="1" operator="equal">
      <formula>A$249</formula>
    </cfRule>
    <cfRule type="cellIs" dxfId="386" priority="388" stopIfTrue="1" operator="equal">
      <formula>A$296</formula>
    </cfRule>
  </conditionalFormatting>
  <conditionalFormatting sqref="A41:D41">
    <cfRule type="cellIs" dxfId="385" priority="385" stopIfTrue="1" operator="equal">
      <formula>A$250</formula>
    </cfRule>
    <cfRule type="cellIs" dxfId="384" priority="386" stopIfTrue="1" operator="equal">
      <formula>A$297</formula>
    </cfRule>
  </conditionalFormatting>
  <conditionalFormatting sqref="A42:D42">
    <cfRule type="cellIs" dxfId="383" priority="383" stopIfTrue="1" operator="equal">
      <formula>A$251</formula>
    </cfRule>
    <cfRule type="cellIs" dxfId="382" priority="384" stopIfTrue="1" operator="equal">
      <formula>A$298</formula>
    </cfRule>
  </conditionalFormatting>
  <conditionalFormatting sqref="A43:D43">
    <cfRule type="cellIs" dxfId="381" priority="381" stopIfTrue="1" operator="equal">
      <formula>A$252</formula>
    </cfRule>
    <cfRule type="cellIs" dxfId="380" priority="382" stopIfTrue="1" operator="equal">
      <formula>A$299</formula>
    </cfRule>
  </conditionalFormatting>
  <conditionalFormatting sqref="A44:D44">
    <cfRule type="cellIs" dxfId="379" priority="379" stopIfTrue="1" operator="equal">
      <formula>A$253</formula>
    </cfRule>
    <cfRule type="cellIs" dxfId="378" priority="380" stopIfTrue="1" operator="equal">
      <formula>A$300</formula>
    </cfRule>
  </conditionalFormatting>
  <conditionalFormatting sqref="A45:D45">
    <cfRule type="cellIs" dxfId="377" priority="377" stopIfTrue="1" operator="equal">
      <formula>A$254</formula>
    </cfRule>
    <cfRule type="cellIs" dxfId="376" priority="378" stopIfTrue="1" operator="equal">
      <formula>A$301</formula>
    </cfRule>
  </conditionalFormatting>
  <conditionalFormatting sqref="A46:D46">
    <cfRule type="cellIs" dxfId="375" priority="375" stopIfTrue="1" operator="equal">
      <formula>A$255</formula>
    </cfRule>
    <cfRule type="cellIs" dxfId="374" priority="376" stopIfTrue="1" operator="equal">
      <formula>A$302</formula>
    </cfRule>
  </conditionalFormatting>
  <conditionalFormatting sqref="A47:D47">
    <cfRule type="cellIs" dxfId="373" priority="373" stopIfTrue="1" operator="equal">
      <formula>A$256</formula>
    </cfRule>
    <cfRule type="cellIs" dxfId="372" priority="374" stopIfTrue="1" operator="equal">
      <formula>A$303</formula>
    </cfRule>
  </conditionalFormatting>
  <conditionalFormatting sqref="A48:D48">
    <cfRule type="cellIs" dxfId="371" priority="371" stopIfTrue="1" operator="equal">
      <formula>A$257</formula>
    </cfRule>
    <cfRule type="cellIs" dxfId="370" priority="372" stopIfTrue="1" operator="equal">
      <formula>A$304</formula>
    </cfRule>
  </conditionalFormatting>
  <conditionalFormatting sqref="A49:D49">
    <cfRule type="cellIs" dxfId="369" priority="369" stopIfTrue="1" operator="equal">
      <formula>A$258</formula>
    </cfRule>
    <cfRule type="cellIs" dxfId="368" priority="370" stopIfTrue="1" operator="equal">
      <formula>A$305</formula>
    </cfRule>
  </conditionalFormatting>
  <conditionalFormatting sqref="A50:D50">
    <cfRule type="cellIs" dxfId="367" priority="367" stopIfTrue="1" operator="equal">
      <formula>A$259</formula>
    </cfRule>
    <cfRule type="cellIs" dxfId="366" priority="368" stopIfTrue="1" operator="equal">
      <formula>A$306</formula>
    </cfRule>
  </conditionalFormatting>
  <conditionalFormatting sqref="A51:D51">
    <cfRule type="cellIs" dxfId="365" priority="365" stopIfTrue="1" operator="equal">
      <formula>A$260</formula>
    </cfRule>
    <cfRule type="cellIs" dxfId="364" priority="366" stopIfTrue="1" operator="equal">
      <formula>A$307</formula>
    </cfRule>
  </conditionalFormatting>
  <conditionalFormatting sqref="A52:D52">
    <cfRule type="cellIs" dxfId="363" priority="363" stopIfTrue="1" operator="equal">
      <formula>A$261</formula>
    </cfRule>
    <cfRule type="cellIs" dxfId="362" priority="364" stopIfTrue="1" operator="equal">
      <formula>A$308</formula>
    </cfRule>
  </conditionalFormatting>
  <conditionalFormatting sqref="A53:D53">
    <cfRule type="cellIs" dxfId="361" priority="361" stopIfTrue="1" operator="equal">
      <formula>A$262</formula>
    </cfRule>
    <cfRule type="cellIs" dxfId="360" priority="362" stopIfTrue="1" operator="equal">
      <formula>A$309</formula>
    </cfRule>
  </conditionalFormatting>
  <conditionalFormatting sqref="A54:D54">
    <cfRule type="cellIs" dxfId="359" priority="359" stopIfTrue="1" operator="equal">
      <formula>A$263</formula>
    </cfRule>
    <cfRule type="cellIs" dxfId="358" priority="360" stopIfTrue="1" operator="equal">
      <formula>A$310</formula>
    </cfRule>
  </conditionalFormatting>
  <conditionalFormatting sqref="L33">
    <cfRule type="cellIs" dxfId="357" priority="357" stopIfTrue="1" operator="equal">
      <formula>L$241</formula>
    </cfRule>
    <cfRule type="cellIs" dxfId="356" priority="358" stopIfTrue="1" operator="equal">
      <formula>L$288</formula>
    </cfRule>
  </conditionalFormatting>
  <conditionalFormatting sqref="L34">
    <cfRule type="cellIs" dxfId="355" priority="355" stopIfTrue="1" operator="equal">
      <formula>L$242</formula>
    </cfRule>
    <cfRule type="cellIs" dxfId="354" priority="356" stopIfTrue="1" operator="equal">
      <formula>L$289</formula>
    </cfRule>
  </conditionalFormatting>
  <conditionalFormatting sqref="L35">
    <cfRule type="cellIs" dxfId="353" priority="353" stopIfTrue="1" operator="equal">
      <formula>L$243</formula>
    </cfRule>
    <cfRule type="cellIs" dxfId="352" priority="354" stopIfTrue="1" operator="equal">
      <formula>L$290</formula>
    </cfRule>
  </conditionalFormatting>
  <conditionalFormatting sqref="L36">
    <cfRule type="cellIs" dxfId="351" priority="351" stopIfTrue="1" operator="equal">
      <formula>L$245</formula>
    </cfRule>
    <cfRule type="cellIs" dxfId="350" priority="352" stopIfTrue="1" operator="equal">
      <formula>L$292</formula>
    </cfRule>
  </conditionalFormatting>
  <conditionalFormatting sqref="L37">
    <cfRule type="cellIs" dxfId="349" priority="349" stopIfTrue="1" operator="equal">
      <formula>L$246</formula>
    </cfRule>
    <cfRule type="cellIs" dxfId="348" priority="350" stopIfTrue="1" operator="equal">
      <formula>L$293</formula>
    </cfRule>
  </conditionalFormatting>
  <conditionalFormatting sqref="L38">
    <cfRule type="cellIs" dxfId="347" priority="347" stopIfTrue="1" operator="equal">
      <formula>L$247</formula>
    </cfRule>
    <cfRule type="cellIs" dxfId="346" priority="348" stopIfTrue="1" operator="equal">
      <formula>L$294</formula>
    </cfRule>
  </conditionalFormatting>
  <conditionalFormatting sqref="L39">
    <cfRule type="cellIs" dxfId="345" priority="345" stopIfTrue="1" operator="equal">
      <formula>L$248</formula>
    </cfRule>
    <cfRule type="cellIs" dxfId="344" priority="346" stopIfTrue="1" operator="equal">
      <formula>L$295</formula>
    </cfRule>
  </conditionalFormatting>
  <conditionalFormatting sqref="L40">
    <cfRule type="cellIs" dxfId="343" priority="343" stopIfTrue="1" operator="equal">
      <formula>L$249</formula>
    </cfRule>
    <cfRule type="cellIs" dxfId="342" priority="344" stopIfTrue="1" operator="equal">
      <formula>L$296</formula>
    </cfRule>
  </conditionalFormatting>
  <conditionalFormatting sqref="L41">
    <cfRule type="cellIs" dxfId="341" priority="341" stopIfTrue="1" operator="equal">
      <formula>L$250</formula>
    </cfRule>
    <cfRule type="cellIs" dxfId="340" priority="342" stopIfTrue="1" operator="equal">
      <formula>L$297</formula>
    </cfRule>
  </conditionalFormatting>
  <conditionalFormatting sqref="L42">
    <cfRule type="cellIs" dxfId="339" priority="339" stopIfTrue="1" operator="equal">
      <formula>L$251</formula>
    </cfRule>
    <cfRule type="cellIs" dxfId="338" priority="340" stopIfTrue="1" operator="equal">
      <formula>L$298</formula>
    </cfRule>
  </conditionalFormatting>
  <conditionalFormatting sqref="L43">
    <cfRule type="cellIs" dxfId="337" priority="337" stopIfTrue="1" operator="equal">
      <formula>L$252</formula>
    </cfRule>
    <cfRule type="cellIs" dxfId="336" priority="338" stopIfTrue="1" operator="equal">
      <formula>L$299</formula>
    </cfRule>
  </conditionalFormatting>
  <conditionalFormatting sqref="L44">
    <cfRule type="cellIs" dxfId="335" priority="335" stopIfTrue="1" operator="equal">
      <formula>L$253</formula>
    </cfRule>
    <cfRule type="cellIs" dxfId="334" priority="336" stopIfTrue="1" operator="equal">
      <formula>L$300</formula>
    </cfRule>
  </conditionalFormatting>
  <conditionalFormatting sqref="L45">
    <cfRule type="cellIs" dxfId="333" priority="333" stopIfTrue="1" operator="equal">
      <formula>L$254</formula>
    </cfRule>
    <cfRule type="cellIs" dxfId="332" priority="334" stopIfTrue="1" operator="equal">
      <formula>L$301</formula>
    </cfRule>
  </conditionalFormatting>
  <conditionalFormatting sqref="L46">
    <cfRule type="cellIs" dxfId="331" priority="331" stopIfTrue="1" operator="equal">
      <formula>L$255</formula>
    </cfRule>
    <cfRule type="cellIs" dxfId="330" priority="332" stopIfTrue="1" operator="equal">
      <formula>L$302</formula>
    </cfRule>
  </conditionalFormatting>
  <conditionalFormatting sqref="L47">
    <cfRule type="cellIs" dxfId="329" priority="329" stopIfTrue="1" operator="equal">
      <formula>L$256</formula>
    </cfRule>
    <cfRule type="cellIs" dxfId="328" priority="330" stopIfTrue="1" operator="equal">
      <formula>L$303</formula>
    </cfRule>
  </conditionalFormatting>
  <conditionalFormatting sqref="L48">
    <cfRule type="cellIs" dxfId="327" priority="327" stopIfTrue="1" operator="equal">
      <formula>L$257</formula>
    </cfRule>
    <cfRule type="cellIs" dxfId="326" priority="328" stopIfTrue="1" operator="equal">
      <formula>L$304</formula>
    </cfRule>
  </conditionalFormatting>
  <conditionalFormatting sqref="L49">
    <cfRule type="cellIs" dxfId="325" priority="325" stopIfTrue="1" operator="equal">
      <formula>L$258</formula>
    </cfRule>
    <cfRule type="cellIs" dxfId="324" priority="326" stopIfTrue="1" operator="equal">
      <formula>L$305</formula>
    </cfRule>
  </conditionalFormatting>
  <conditionalFormatting sqref="L50">
    <cfRule type="cellIs" dxfId="323" priority="323" stopIfTrue="1" operator="equal">
      <formula>L$259</formula>
    </cfRule>
    <cfRule type="cellIs" dxfId="322" priority="324" stopIfTrue="1" operator="equal">
      <formula>L$306</formula>
    </cfRule>
  </conditionalFormatting>
  <conditionalFormatting sqref="L51">
    <cfRule type="cellIs" dxfId="321" priority="321" stopIfTrue="1" operator="equal">
      <formula>L$260</formula>
    </cfRule>
    <cfRule type="cellIs" dxfId="320" priority="322" stopIfTrue="1" operator="equal">
      <formula>L$307</formula>
    </cfRule>
  </conditionalFormatting>
  <conditionalFormatting sqref="L52">
    <cfRule type="cellIs" dxfId="319" priority="319" stopIfTrue="1" operator="equal">
      <formula>L$261</formula>
    </cfRule>
    <cfRule type="cellIs" dxfId="318" priority="320" stopIfTrue="1" operator="equal">
      <formula>L$308</formula>
    </cfRule>
  </conditionalFormatting>
  <conditionalFormatting sqref="L53">
    <cfRule type="cellIs" dxfId="317" priority="317" stopIfTrue="1" operator="equal">
      <formula>L$262</formula>
    </cfRule>
    <cfRule type="cellIs" dxfId="316" priority="318" stopIfTrue="1" operator="equal">
      <formula>L$309</formula>
    </cfRule>
  </conditionalFormatting>
  <conditionalFormatting sqref="L54">
    <cfRule type="cellIs" dxfId="315" priority="315" stopIfTrue="1" operator="equal">
      <formula>L$263</formula>
    </cfRule>
    <cfRule type="cellIs" dxfId="314" priority="316" stopIfTrue="1" operator="equal">
      <formula>L$310</formula>
    </cfRule>
  </conditionalFormatting>
  <conditionalFormatting sqref="A12:D12">
    <cfRule type="cellIs" dxfId="313" priority="313" stopIfTrue="1" operator="equal">
      <formula>A$217</formula>
    </cfRule>
    <cfRule type="cellIs" dxfId="312" priority="314" stopIfTrue="1" operator="equal">
      <formula>A$264</formula>
    </cfRule>
  </conditionalFormatting>
  <conditionalFormatting sqref="A13:D13">
    <cfRule type="cellIs" dxfId="311" priority="311" stopIfTrue="1" operator="equal">
      <formula>A$219</formula>
    </cfRule>
    <cfRule type="cellIs" dxfId="310" priority="312" stopIfTrue="1" operator="equal">
      <formula>A$266</formula>
    </cfRule>
  </conditionalFormatting>
  <conditionalFormatting sqref="A14:D14">
    <cfRule type="cellIs" dxfId="309" priority="309" stopIfTrue="1" operator="equal">
      <formula>A$220</formula>
    </cfRule>
    <cfRule type="cellIs" dxfId="308" priority="310" stopIfTrue="1" operator="equal">
      <formula>A$267</formula>
    </cfRule>
  </conditionalFormatting>
  <conditionalFormatting sqref="A15:D15">
    <cfRule type="cellIs" dxfId="307" priority="307" stopIfTrue="1" operator="equal">
      <formula>A$221</formula>
    </cfRule>
    <cfRule type="cellIs" dxfId="306" priority="308" stopIfTrue="1" operator="equal">
      <formula>A$268</formula>
    </cfRule>
  </conditionalFormatting>
  <conditionalFormatting sqref="A16:D16">
    <cfRule type="cellIs" dxfId="305" priority="305" stopIfTrue="1" operator="equal">
      <formula>A$222</formula>
    </cfRule>
    <cfRule type="cellIs" dxfId="304" priority="306" stopIfTrue="1" operator="equal">
      <formula>A$269</formula>
    </cfRule>
  </conditionalFormatting>
  <conditionalFormatting sqref="A17:D17">
    <cfRule type="cellIs" dxfId="303" priority="303" stopIfTrue="1" operator="equal">
      <formula>A$223</formula>
    </cfRule>
    <cfRule type="cellIs" dxfId="302" priority="304" stopIfTrue="1" operator="equal">
      <formula>A$270</formula>
    </cfRule>
  </conditionalFormatting>
  <conditionalFormatting sqref="A18:D18">
    <cfRule type="cellIs" dxfId="301" priority="301" stopIfTrue="1" operator="equal">
      <formula>A$224</formula>
    </cfRule>
    <cfRule type="cellIs" dxfId="300" priority="302" stopIfTrue="1" operator="equal">
      <formula>A$271</formula>
    </cfRule>
  </conditionalFormatting>
  <conditionalFormatting sqref="A19:D19">
    <cfRule type="cellIs" dxfId="299" priority="299" stopIfTrue="1" operator="equal">
      <formula>A$225</formula>
    </cfRule>
    <cfRule type="cellIs" dxfId="298" priority="300" stopIfTrue="1" operator="equal">
      <formula>A$272</formula>
    </cfRule>
  </conditionalFormatting>
  <conditionalFormatting sqref="A20:D20">
    <cfRule type="cellIs" dxfId="297" priority="297" stopIfTrue="1" operator="equal">
      <formula>A$226</formula>
    </cfRule>
    <cfRule type="cellIs" dxfId="296" priority="298" stopIfTrue="1" operator="equal">
      <formula>A$273</formula>
    </cfRule>
  </conditionalFormatting>
  <conditionalFormatting sqref="A21:D21">
    <cfRule type="cellIs" dxfId="295" priority="295" stopIfTrue="1" operator="equal">
      <formula>A$227</formula>
    </cfRule>
    <cfRule type="cellIs" dxfId="294" priority="296" stopIfTrue="1" operator="equal">
      <formula>A$274</formula>
    </cfRule>
  </conditionalFormatting>
  <conditionalFormatting sqref="A22:D22">
    <cfRule type="cellIs" dxfId="293" priority="293" stopIfTrue="1" operator="equal">
      <formula>A$228</formula>
    </cfRule>
    <cfRule type="cellIs" dxfId="292" priority="294" stopIfTrue="1" operator="equal">
      <formula>A$275</formula>
    </cfRule>
  </conditionalFormatting>
  <conditionalFormatting sqref="A23:D23">
    <cfRule type="cellIs" dxfId="291" priority="291" stopIfTrue="1" operator="equal">
      <formula>A$229</formula>
    </cfRule>
    <cfRule type="cellIs" dxfId="290" priority="292" stopIfTrue="1" operator="equal">
      <formula>A$276</formula>
    </cfRule>
  </conditionalFormatting>
  <conditionalFormatting sqref="A24:D24">
    <cfRule type="cellIs" dxfId="289" priority="289" stopIfTrue="1" operator="equal">
      <formula>A$230</formula>
    </cfRule>
    <cfRule type="cellIs" dxfId="288" priority="290" stopIfTrue="1" operator="equal">
      <formula>A$277</formula>
    </cfRule>
  </conditionalFormatting>
  <conditionalFormatting sqref="A25:D25">
    <cfRule type="cellIs" dxfId="287" priority="287" stopIfTrue="1" operator="equal">
      <formula>A$231</formula>
    </cfRule>
    <cfRule type="cellIs" dxfId="286" priority="288" stopIfTrue="1" operator="equal">
      <formula>A$278</formula>
    </cfRule>
  </conditionalFormatting>
  <conditionalFormatting sqref="A26:D26">
    <cfRule type="cellIs" dxfId="285" priority="285" stopIfTrue="1" operator="equal">
      <formula>A$232</formula>
    </cfRule>
    <cfRule type="cellIs" dxfId="284" priority="286" stopIfTrue="1" operator="equal">
      <formula>A$279</formula>
    </cfRule>
  </conditionalFormatting>
  <conditionalFormatting sqref="A27:D27">
    <cfRule type="cellIs" dxfId="283" priority="283" stopIfTrue="1" operator="equal">
      <formula>A$233</formula>
    </cfRule>
    <cfRule type="cellIs" dxfId="282" priority="284" stopIfTrue="1" operator="equal">
      <formula>A$280</formula>
    </cfRule>
  </conditionalFormatting>
  <conditionalFormatting sqref="A28:D28">
    <cfRule type="cellIs" dxfId="281" priority="281" stopIfTrue="1" operator="equal">
      <formula>A$234</formula>
    </cfRule>
    <cfRule type="cellIs" dxfId="280" priority="282" stopIfTrue="1" operator="equal">
      <formula>A$281</formula>
    </cfRule>
  </conditionalFormatting>
  <conditionalFormatting sqref="A29:D29">
    <cfRule type="cellIs" dxfId="279" priority="279" stopIfTrue="1" operator="equal">
      <formula>A$235</formula>
    </cfRule>
    <cfRule type="cellIs" dxfId="278" priority="280" stopIfTrue="1" operator="equal">
      <formula>A$282</formula>
    </cfRule>
  </conditionalFormatting>
  <conditionalFormatting sqref="A30:D30">
    <cfRule type="cellIs" dxfId="277" priority="277" stopIfTrue="1" operator="equal">
      <formula>A$236</formula>
    </cfRule>
    <cfRule type="cellIs" dxfId="276" priority="278" stopIfTrue="1" operator="equal">
      <formula>A$283</formula>
    </cfRule>
  </conditionalFormatting>
  <conditionalFormatting sqref="A31:D31">
    <cfRule type="cellIs" dxfId="275" priority="275" stopIfTrue="1" operator="equal">
      <formula>A$237</formula>
    </cfRule>
    <cfRule type="cellIs" dxfId="274" priority="276" stopIfTrue="1" operator="equal">
      <formula>A$284</formula>
    </cfRule>
  </conditionalFormatting>
  <conditionalFormatting sqref="A32:D32">
    <cfRule type="cellIs" dxfId="273" priority="273" stopIfTrue="1" operator="equal">
      <formula>A$238</formula>
    </cfRule>
    <cfRule type="cellIs" dxfId="272" priority="274" stopIfTrue="1" operator="equal">
      <formula>A$285</formula>
    </cfRule>
  </conditionalFormatting>
  <conditionalFormatting sqref="A33:D33">
    <cfRule type="cellIs" dxfId="271" priority="271" stopIfTrue="1" operator="equal">
      <formula>A$239</formula>
    </cfRule>
    <cfRule type="cellIs" dxfId="270" priority="272" stopIfTrue="1" operator="equal">
      <formula>A$286</formula>
    </cfRule>
  </conditionalFormatting>
  <conditionalFormatting sqref="A35:D35">
    <cfRule type="cellIs" dxfId="269" priority="269" stopIfTrue="1" operator="equal">
      <formula>A$241</formula>
    </cfRule>
    <cfRule type="cellIs" dxfId="268" priority="270" stopIfTrue="1" operator="equal">
      <formula>A$288</formula>
    </cfRule>
  </conditionalFormatting>
  <conditionalFormatting sqref="A36:D36">
    <cfRule type="cellIs" dxfId="267" priority="267" stopIfTrue="1" operator="equal">
      <formula>A$243</formula>
    </cfRule>
    <cfRule type="cellIs" dxfId="266" priority="268" stopIfTrue="1" operator="equal">
      <formula>A$290</formula>
    </cfRule>
  </conditionalFormatting>
  <conditionalFormatting sqref="A37:D37">
    <cfRule type="cellIs" dxfId="265" priority="265" stopIfTrue="1" operator="equal">
      <formula>A$244</formula>
    </cfRule>
    <cfRule type="cellIs" dxfId="264" priority="266" stopIfTrue="1" operator="equal">
      <formula>A$291</formula>
    </cfRule>
  </conditionalFormatting>
  <conditionalFormatting sqref="A38:D38">
    <cfRule type="cellIs" dxfId="263" priority="263" stopIfTrue="1" operator="equal">
      <formula>A$245</formula>
    </cfRule>
    <cfRule type="cellIs" dxfId="262" priority="264" stopIfTrue="1" operator="equal">
      <formula>A$292</formula>
    </cfRule>
  </conditionalFormatting>
  <conditionalFormatting sqref="A39:D39">
    <cfRule type="cellIs" dxfId="261" priority="261" stopIfTrue="1" operator="equal">
      <formula>A$246</formula>
    </cfRule>
    <cfRule type="cellIs" dxfId="260" priority="262" stopIfTrue="1" operator="equal">
      <formula>A$293</formula>
    </cfRule>
  </conditionalFormatting>
  <conditionalFormatting sqref="A40:D40">
    <cfRule type="cellIs" dxfId="259" priority="259" stopIfTrue="1" operator="equal">
      <formula>A$247</formula>
    </cfRule>
    <cfRule type="cellIs" dxfId="258" priority="260" stopIfTrue="1" operator="equal">
      <formula>A$294</formula>
    </cfRule>
  </conditionalFormatting>
  <conditionalFormatting sqref="A41:D41">
    <cfRule type="cellIs" dxfId="257" priority="257" stopIfTrue="1" operator="equal">
      <formula>A$248</formula>
    </cfRule>
    <cfRule type="cellIs" dxfId="256" priority="258" stopIfTrue="1" operator="equal">
      <formula>A$295</formula>
    </cfRule>
  </conditionalFormatting>
  <conditionalFormatting sqref="A42:D42">
    <cfRule type="cellIs" dxfId="255" priority="255" stopIfTrue="1" operator="equal">
      <formula>A$249</formula>
    </cfRule>
    <cfRule type="cellIs" dxfId="254" priority="256" stopIfTrue="1" operator="equal">
      <formula>A$296</formula>
    </cfRule>
  </conditionalFormatting>
  <conditionalFormatting sqref="A43:D43">
    <cfRule type="cellIs" dxfId="253" priority="253" stopIfTrue="1" operator="equal">
      <formula>A$250</formula>
    </cfRule>
    <cfRule type="cellIs" dxfId="252" priority="254" stopIfTrue="1" operator="equal">
      <formula>A$297</formula>
    </cfRule>
  </conditionalFormatting>
  <conditionalFormatting sqref="A44:D44">
    <cfRule type="cellIs" dxfId="251" priority="251" stopIfTrue="1" operator="equal">
      <formula>A$251</formula>
    </cfRule>
    <cfRule type="cellIs" dxfId="250" priority="252" stopIfTrue="1" operator="equal">
      <formula>A$298</formula>
    </cfRule>
  </conditionalFormatting>
  <conditionalFormatting sqref="A45:D45">
    <cfRule type="cellIs" dxfId="249" priority="249" stopIfTrue="1" operator="equal">
      <formula>A$252</formula>
    </cfRule>
    <cfRule type="cellIs" dxfId="248" priority="250" stopIfTrue="1" operator="equal">
      <formula>A$299</formula>
    </cfRule>
  </conditionalFormatting>
  <conditionalFormatting sqref="A46:D46">
    <cfRule type="cellIs" dxfId="247" priority="247" stopIfTrue="1" operator="equal">
      <formula>A$253</formula>
    </cfRule>
    <cfRule type="cellIs" dxfId="246" priority="248" stopIfTrue="1" operator="equal">
      <formula>A$300</formula>
    </cfRule>
  </conditionalFormatting>
  <conditionalFormatting sqref="A47:D47">
    <cfRule type="cellIs" dxfId="245" priority="245" stopIfTrue="1" operator="equal">
      <formula>A$254</formula>
    </cfRule>
    <cfRule type="cellIs" dxfId="244" priority="246" stopIfTrue="1" operator="equal">
      <formula>A$301</formula>
    </cfRule>
  </conditionalFormatting>
  <conditionalFormatting sqref="A48:D48">
    <cfRule type="cellIs" dxfId="243" priority="243" stopIfTrue="1" operator="equal">
      <formula>A$255</formula>
    </cfRule>
    <cfRule type="cellIs" dxfId="242" priority="244" stopIfTrue="1" operator="equal">
      <formula>A$302</formula>
    </cfRule>
  </conditionalFormatting>
  <conditionalFormatting sqref="A49:D49">
    <cfRule type="cellIs" dxfId="241" priority="241" stopIfTrue="1" operator="equal">
      <formula>A$256</formula>
    </cfRule>
    <cfRule type="cellIs" dxfId="240" priority="242" stopIfTrue="1" operator="equal">
      <formula>A$303</formula>
    </cfRule>
  </conditionalFormatting>
  <conditionalFormatting sqref="A50:D50">
    <cfRule type="cellIs" dxfId="239" priority="239" stopIfTrue="1" operator="equal">
      <formula>A$257</formula>
    </cfRule>
    <cfRule type="cellIs" dxfId="238" priority="240" stopIfTrue="1" operator="equal">
      <formula>A$304</formula>
    </cfRule>
  </conditionalFormatting>
  <conditionalFormatting sqref="A51:D51">
    <cfRule type="cellIs" dxfId="237" priority="237" stopIfTrue="1" operator="equal">
      <formula>A$258</formula>
    </cfRule>
    <cfRule type="cellIs" dxfId="236" priority="238" stopIfTrue="1" operator="equal">
      <formula>A$305</formula>
    </cfRule>
  </conditionalFormatting>
  <conditionalFormatting sqref="A52:D52">
    <cfRule type="cellIs" dxfId="235" priority="235" stopIfTrue="1" operator="equal">
      <formula>A$259</formula>
    </cfRule>
    <cfRule type="cellIs" dxfId="234" priority="236" stopIfTrue="1" operator="equal">
      <formula>A$306</formula>
    </cfRule>
  </conditionalFormatting>
  <conditionalFormatting sqref="A53:D53">
    <cfRule type="cellIs" dxfId="233" priority="233" stopIfTrue="1" operator="equal">
      <formula>A$260</formula>
    </cfRule>
    <cfRule type="cellIs" dxfId="232" priority="234" stopIfTrue="1" operator="equal">
      <formula>A$307</formula>
    </cfRule>
  </conditionalFormatting>
  <conditionalFormatting sqref="A54:D54">
    <cfRule type="cellIs" dxfId="231" priority="231" stopIfTrue="1" operator="equal">
      <formula>A$261</formula>
    </cfRule>
    <cfRule type="cellIs" dxfId="230" priority="232" stopIfTrue="1" operator="equal">
      <formula>A$308</formula>
    </cfRule>
  </conditionalFormatting>
  <conditionalFormatting sqref="A55:D55">
    <cfRule type="cellIs" dxfId="229" priority="229" stopIfTrue="1" operator="equal">
      <formula>A$262</formula>
    </cfRule>
    <cfRule type="cellIs" dxfId="228" priority="230" stopIfTrue="1" operator="equal">
      <formula>A$309</formula>
    </cfRule>
  </conditionalFormatting>
  <conditionalFormatting sqref="A56:D56">
    <cfRule type="cellIs" dxfId="227" priority="227" stopIfTrue="1" operator="equal">
      <formula>A$263</formula>
    </cfRule>
    <cfRule type="cellIs" dxfId="226" priority="228" stopIfTrue="1" operator="equal">
      <formula>A$310</formula>
    </cfRule>
  </conditionalFormatting>
  <conditionalFormatting sqref="A12:D12">
    <cfRule type="cellIs" dxfId="225" priority="225" stopIfTrue="1" operator="equal">
      <formula>A$217</formula>
    </cfRule>
    <cfRule type="cellIs" dxfId="224" priority="226" stopIfTrue="1" operator="equal">
      <formula>A$264</formula>
    </cfRule>
  </conditionalFormatting>
  <conditionalFormatting sqref="A13:D13">
    <cfRule type="cellIs" dxfId="223" priority="223" stopIfTrue="1" operator="equal">
      <formula>A$219</formula>
    </cfRule>
    <cfRule type="cellIs" dxfId="222" priority="224" stopIfTrue="1" operator="equal">
      <formula>A$266</formula>
    </cfRule>
  </conditionalFormatting>
  <conditionalFormatting sqref="A14:D14">
    <cfRule type="cellIs" dxfId="221" priority="221" stopIfTrue="1" operator="equal">
      <formula>A$220</formula>
    </cfRule>
    <cfRule type="cellIs" dxfId="220" priority="222" stopIfTrue="1" operator="equal">
      <formula>A$267</formula>
    </cfRule>
  </conditionalFormatting>
  <conditionalFormatting sqref="A15:D15">
    <cfRule type="cellIs" dxfId="219" priority="219" stopIfTrue="1" operator="equal">
      <formula>A$221</formula>
    </cfRule>
    <cfRule type="cellIs" dxfId="218" priority="220" stopIfTrue="1" operator="equal">
      <formula>A$268</formula>
    </cfRule>
  </conditionalFormatting>
  <conditionalFormatting sqref="A16:D16">
    <cfRule type="cellIs" dxfId="217" priority="217" stopIfTrue="1" operator="equal">
      <formula>A$222</formula>
    </cfRule>
    <cfRule type="cellIs" dxfId="216" priority="218" stopIfTrue="1" operator="equal">
      <formula>A$269</formula>
    </cfRule>
  </conditionalFormatting>
  <conditionalFormatting sqref="A17:D17">
    <cfRule type="cellIs" dxfId="215" priority="215" stopIfTrue="1" operator="equal">
      <formula>A$223</formula>
    </cfRule>
    <cfRule type="cellIs" dxfId="214" priority="216" stopIfTrue="1" operator="equal">
      <formula>A$270</formula>
    </cfRule>
  </conditionalFormatting>
  <conditionalFormatting sqref="A18:D18">
    <cfRule type="cellIs" dxfId="213" priority="213" stopIfTrue="1" operator="equal">
      <formula>A$224</formula>
    </cfRule>
    <cfRule type="cellIs" dxfId="212" priority="214" stopIfTrue="1" operator="equal">
      <formula>A$271</formula>
    </cfRule>
  </conditionalFormatting>
  <conditionalFormatting sqref="A19:D19">
    <cfRule type="cellIs" dxfId="211" priority="211" stopIfTrue="1" operator="equal">
      <formula>A$225</formula>
    </cfRule>
    <cfRule type="cellIs" dxfId="210" priority="212" stopIfTrue="1" operator="equal">
      <formula>A$272</formula>
    </cfRule>
  </conditionalFormatting>
  <conditionalFormatting sqref="A20:D20">
    <cfRule type="cellIs" dxfId="209" priority="209" stopIfTrue="1" operator="equal">
      <formula>A$226</formula>
    </cfRule>
    <cfRule type="cellIs" dxfId="208" priority="210" stopIfTrue="1" operator="equal">
      <formula>A$273</formula>
    </cfRule>
  </conditionalFormatting>
  <conditionalFormatting sqref="A21:D21">
    <cfRule type="cellIs" dxfId="207" priority="207" stopIfTrue="1" operator="equal">
      <formula>A$227</formula>
    </cfRule>
    <cfRule type="cellIs" dxfId="206" priority="208" stopIfTrue="1" operator="equal">
      <formula>A$274</formula>
    </cfRule>
  </conditionalFormatting>
  <conditionalFormatting sqref="A22:D22">
    <cfRule type="cellIs" dxfId="205" priority="205" stopIfTrue="1" operator="equal">
      <formula>A$228</formula>
    </cfRule>
    <cfRule type="cellIs" dxfId="204" priority="206" stopIfTrue="1" operator="equal">
      <formula>A$275</formula>
    </cfRule>
  </conditionalFormatting>
  <conditionalFormatting sqref="A23:D23">
    <cfRule type="cellIs" dxfId="203" priority="203" stopIfTrue="1" operator="equal">
      <formula>A$229</formula>
    </cfRule>
    <cfRule type="cellIs" dxfId="202" priority="204" stopIfTrue="1" operator="equal">
      <formula>A$276</formula>
    </cfRule>
  </conditionalFormatting>
  <conditionalFormatting sqref="A24:D24">
    <cfRule type="cellIs" dxfId="201" priority="201" stopIfTrue="1" operator="equal">
      <formula>A$230</formula>
    </cfRule>
    <cfRule type="cellIs" dxfId="200" priority="202" stopIfTrue="1" operator="equal">
      <formula>A$277</formula>
    </cfRule>
  </conditionalFormatting>
  <conditionalFormatting sqref="A25:D25">
    <cfRule type="cellIs" dxfId="199" priority="199" stopIfTrue="1" operator="equal">
      <formula>A$231</formula>
    </cfRule>
    <cfRule type="cellIs" dxfId="198" priority="200" stopIfTrue="1" operator="equal">
      <formula>A$278</formula>
    </cfRule>
  </conditionalFormatting>
  <conditionalFormatting sqref="A26:D26">
    <cfRule type="cellIs" dxfId="197" priority="197" stopIfTrue="1" operator="equal">
      <formula>A$232</formula>
    </cfRule>
    <cfRule type="cellIs" dxfId="196" priority="198" stopIfTrue="1" operator="equal">
      <formula>A$279</formula>
    </cfRule>
  </conditionalFormatting>
  <conditionalFormatting sqref="A27:D27">
    <cfRule type="cellIs" dxfId="195" priority="195" stopIfTrue="1" operator="equal">
      <formula>A$233</formula>
    </cfRule>
    <cfRule type="cellIs" dxfId="194" priority="196" stopIfTrue="1" operator="equal">
      <formula>A$280</formula>
    </cfRule>
  </conditionalFormatting>
  <conditionalFormatting sqref="A28:D28">
    <cfRule type="cellIs" dxfId="193" priority="193" stopIfTrue="1" operator="equal">
      <formula>A$234</formula>
    </cfRule>
    <cfRule type="cellIs" dxfId="192" priority="194" stopIfTrue="1" operator="equal">
      <formula>A$281</formula>
    </cfRule>
  </conditionalFormatting>
  <conditionalFormatting sqref="A29:D29">
    <cfRule type="cellIs" dxfId="191" priority="191" stopIfTrue="1" operator="equal">
      <formula>A$235</formula>
    </cfRule>
    <cfRule type="cellIs" dxfId="190" priority="192" stopIfTrue="1" operator="equal">
      <formula>A$282</formula>
    </cfRule>
  </conditionalFormatting>
  <conditionalFormatting sqref="A30:D30">
    <cfRule type="cellIs" dxfId="189" priority="189" stopIfTrue="1" operator="equal">
      <formula>A$236</formula>
    </cfRule>
    <cfRule type="cellIs" dxfId="188" priority="190" stopIfTrue="1" operator="equal">
      <formula>A$283</formula>
    </cfRule>
  </conditionalFormatting>
  <conditionalFormatting sqref="A31:D31">
    <cfRule type="cellIs" dxfId="187" priority="187" stopIfTrue="1" operator="equal">
      <formula>A$237</formula>
    </cfRule>
    <cfRule type="cellIs" dxfId="186" priority="188" stopIfTrue="1" operator="equal">
      <formula>A$284</formula>
    </cfRule>
  </conditionalFormatting>
  <conditionalFormatting sqref="A32:D32">
    <cfRule type="cellIs" dxfId="185" priority="185" stopIfTrue="1" operator="equal">
      <formula>A$238</formula>
    </cfRule>
    <cfRule type="cellIs" dxfId="184" priority="186" stopIfTrue="1" operator="equal">
      <formula>A$285</formula>
    </cfRule>
  </conditionalFormatting>
  <conditionalFormatting sqref="A33:D33">
    <cfRule type="cellIs" dxfId="183" priority="183" stopIfTrue="1" operator="equal">
      <formula>A$239</formula>
    </cfRule>
    <cfRule type="cellIs" dxfId="182" priority="184" stopIfTrue="1" operator="equal">
      <formula>A$286</formula>
    </cfRule>
  </conditionalFormatting>
  <conditionalFormatting sqref="A35:D35">
    <cfRule type="cellIs" dxfId="181" priority="181" stopIfTrue="1" operator="equal">
      <formula>A$241</formula>
    </cfRule>
    <cfRule type="cellIs" dxfId="180" priority="182" stopIfTrue="1" operator="equal">
      <formula>A$288</formula>
    </cfRule>
  </conditionalFormatting>
  <conditionalFormatting sqref="A36:D36">
    <cfRule type="cellIs" dxfId="179" priority="179" stopIfTrue="1" operator="equal">
      <formula>A$243</formula>
    </cfRule>
    <cfRule type="cellIs" dxfId="178" priority="180" stopIfTrue="1" operator="equal">
      <formula>A$290</formula>
    </cfRule>
  </conditionalFormatting>
  <conditionalFormatting sqref="A37:D37">
    <cfRule type="cellIs" dxfId="177" priority="177" stopIfTrue="1" operator="equal">
      <formula>A$244</formula>
    </cfRule>
    <cfRule type="cellIs" dxfId="176" priority="178" stopIfTrue="1" operator="equal">
      <formula>A$291</formula>
    </cfRule>
  </conditionalFormatting>
  <conditionalFormatting sqref="A38:D38">
    <cfRule type="cellIs" dxfId="175" priority="175" stopIfTrue="1" operator="equal">
      <formula>A$245</formula>
    </cfRule>
    <cfRule type="cellIs" dxfId="174" priority="176" stopIfTrue="1" operator="equal">
      <formula>A$292</formula>
    </cfRule>
  </conditionalFormatting>
  <conditionalFormatting sqref="A39:D39">
    <cfRule type="cellIs" dxfId="173" priority="173" stopIfTrue="1" operator="equal">
      <formula>A$246</formula>
    </cfRule>
    <cfRule type="cellIs" dxfId="172" priority="174" stopIfTrue="1" operator="equal">
      <formula>A$293</formula>
    </cfRule>
  </conditionalFormatting>
  <conditionalFormatting sqref="A40:D40">
    <cfRule type="cellIs" dxfId="171" priority="171" stopIfTrue="1" operator="equal">
      <formula>A$247</formula>
    </cfRule>
    <cfRule type="cellIs" dxfId="170" priority="172" stopIfTrue="1" operator="equal">
      <formula>A$294</formula>
    </cfRule>
  </conditionalFormatting>
  <conditionalFormatting sqref="A41:D41">
    <cfRule type="cellIs" dxfId="169" priority="169" stopIfTrue="1" operator="equal">
      <formula>A$248</formula>
    </cfRule>
    <cfRule type="cellIs" dxfId="168" priority="170" stopIfTrue="1" operator="equal">
      <formula>A$295</formula>
    </cfRule>
  </conditionalFormatting>
  <conditionalFormatting sqref="A42:D42">
    <cfRule type="cellIs" dxfId="167" priority="167" stopIfTrue="1" operator="equal">
      <formula>A$249</formula>
    </cfRule>
    <cfRule type="cellIs" dxfId="166" priority="168" stopIfTrue="1" operator="equal">
      <formula>A$296</formula>
    </cfRule>
  </conditionalFormatting>
  <conditionalFormatting sqref="A43:D43">
    <cfRule type="cellIs" dxfId="165" priority="165" stopIfTrue="1" operator="equal">
      <formula>A$250</formula>
    </cfRule>
    <cfRule type="cellIs" dxfId="164" priority="166" stopIfTrue="1" operator="equal">
      <formula>A$297</formula>
    </cfRule>
  </conditionalFormatting>
  <conditionalFormatting sqref="A44:D44">
    <cfRule type="cellIs" dxfId="163" priority="163" stopIfTrue="1" operator="equal">
      <formula>A$251</formula>
    </cfRule>
    <cfRule type="cellIs" dxfId="162" priority="164" stopIfTrue="1" operator="equal">
      <formula>A$298</formula>
    </cfRule>
  </conditionalFormatting>
  <conditionalFormatting sqref="A45:D45">
    <cfRule type="cellIs" dxfId="161" priority="161" stopIfTrue="1" operator="equal">
      <formula>A$252</formula>
    </cfRule>
    <cfRule type="cellIs" dxfId="160" priority="162" stopIfTrue="1" operator="equal">
      <formula>A$299</formula>
    </cfRule>
  </conditionalFormatting>
  <conditionalFormatting sqref="A46:D46">
    <cfRule type="cellIs" dxfId="159" priority="159" stopIfTrue="1" operator="equal">
      <formula>A$253</formula>
    </cfRule>
    <cfRule type="cellIs" dxfId="158" priority="160" stopIfTrue="1" operator="equal">
      <formula>A$300</formula>
    </cfRule>
  </conditionalFormatting>
  <conditionalFormatting sqref="A47:D47">
    <cfRule type="cellIs" dxfId="157" priority="157" stopIfTrue="1" operator="equal">
      <formula>A$254</formula>
    </cfRule>
    <cfRule type="cellIs" dxfId="156" priority="158" stopIfTrue="1" operator="equal">
      <formula>A$301</formula>
    </cfRule>
  </conditionalFormatting>
  <conditionalFormatting sqref="A48:D48">
    <cfRule type="cellIs" dxfId="155" priority="155" stopIfTrue="1" operator="equal">
      <formula>A$255</formula>
    </cfRule>
    <cfRule type="cellIs" dxfId="154" priority="156" stopIfTrue="1" operator="equal">
      <formula>A$302</formula>
    </cfRule>
  </conditionalFormatting>
  <conditionalFormatting sqref="A49:D49">
    <cfRule type="cellIs" dxfId="153" priority="153" stopIfTrue="1" operator="equal">
      <formula>A$256</formula>
    </cfRule>
    <cfRule type="cellIs" dxfId="152" priority="154" stopIfTrue="1" operator="equal">
      <formula>A$303</formula>
    </cfRule>
  </conditionalFormatting>
  <conditionalFormatting sqref="A50:D50">
    <cfRule type="cellIs" dxfId="151" priority="151" stopIfTrue="1" operator="equal">
      <formula>A$257</formula>
    </cfRule>
    <cfRule type="cellIs" dxfId="150" priority="152" stopIfTrue="1" operator="equal">
      <formula>A$304</formula>
    </cfRule>
  </conditionalFormatting>
  <conditionalFormatting sqref="A51:D51">
    <cfRule type="cellIs" dxfId="149" priority="149" stopIfTrue="1" operator="equal">
      <formula>A$258</formula>
    </cfRule>
    <cfRule type="cellIs" dxfId="148" priority="150" stopIfTrue="1" operator="equal">
      <formula>A$305</formula>
    </cfRule>
  </conditionalFormatting>
  <conditionalFormatting sqref="A52:D52">
    <cfRule type="cellIs" dxfId="147" priority="147" stopIfTrue="1" operator="equal">
      <formula>A$259</formula>
    </cfRule>
    <cfRule type="cellIs" dxfId="146" priority="148" stopIfTrue="1" operator="equal">
      <formula>A$306</formula>
    </cfRule>
  </conditionalFormatting>
  <conditionalFormatting sqref="A53:D53">
    <cfRule type="cellIs" dxfId="145" priority="145" stopIfTrue="1" operator="equal">
      <formula>A$260</formula>
    </cfRule>
    <cfRule type="cellIs" dxfId="144" priority="146" stopIfTrue="1" operator="equal">
      <formula>A$307</formula>
    </cfRule>
  </conditionalFormatting>
  <conditionalFormatting sqref="A54:D54">
    <cfRule type="cellIs" dxfId="143" priority="143" stopIfTrue="1" operator="equal">
      <formula>A$261</formula>
    </cfRule>
    <cfRule type="cellIs" dxfId="142" priority="144" stopIfTrue="1" operator="equal">
      <formula>A$308</formula>
    </cfRule>
  </conditionalFormatting>
  <conditionalFormatting sqref="A55:D55">
    <cfRule type="cellIs" dxfId="141" priority="141" stopIfTrue="1" operator="equal">
      <formula>A$262</formula>
    </cfRule>
    <cfRule type="cellIs" dxfId="140" priority="142" stopIfTrue="1" operator="equal">
      <formula>A$309</formula>
    </cfRule>
  </conditionalFormatting>
  <conditionalFormatting sqref="A56:D56">
    <cfRule type="cellIs" dxfId="139" priority="139" stopIfTrue="1" operator="equal">
      <formula>A$263</formula>
    </cfRule>
    <cfRule type="cellIs" dxfId="138" priority="140" stopIfTrue="1" operator="equal">
      <formula>A$310</formula>
    </cfRule>
  </conditionalFormatting>
  <conditionalFormatting sqref="L35">
    <cfRule type="cellIs" dxfId="137" priority="137" stopIfTrue="1" operator="equal">
      <formula>L$241</formula>
    </cfRule>
    <cfRule type="cellIs" dxfId="136" priority="138" stopIfTrue="1" operator="equal">
      <formula>L$288</formula>
    </cfRule>
  </conditionalFormatting>
  <conditionalFormatting sqref="L36">
    <cfRule type="cellIs" dxfId="135" priority="135" stopIfTrue="1" operator="equal">
      <formula>L$243</formula>
    </cfRule>
    <cfRule type="cellIs" dxfId="134" priority="136" stopIfTrue="1" operator="equal">
      <formula>L$290</formula>
    </cfRule>
  </conditionalFormatting>
  <conditionalFormatting sqref="L37">
    <cfRule type="cellIs" dxfId="133" priority="133" stopIfTrue="1" operator="equal">
      <formula>L$244</formula>
    </cfRule>
    <cfRule type="cellIs" dxfId="132" priority="134" stopIfTrue="1" operator="equal">
      <formula>L$291</formula>
    </cfRule>
  </conditionalFormatting>
  <conditionalFormatting sqref="L38">
    <cfRule type="cellIs" dxfId="131" priority="131" stopIfTrue="1" operator="equal">
      <formula>L$245</formula>
    </cfRule>
    <cfRule type="cellIs" dxfId="130" priority="132" stopIfTrue="1" operator="equal">
      <formula>L$292</formula>
    </cfRule>
  </conditionalFormatting>
  <conditionalFormatting sqref="L39">
    <cfRule type="cellIs" dxfId="129" priority="129" stopIfTrue="1" operator="equal">
      <formula>L$246</formula>
    </cfRule>
    <cfRule type="cellIs" dxfId="128" priority="130" stopIfTrue="1" operator="equal">
      <formula>L$293</formula>
    </cfRule>
  </conditionalFormatting>
  <conditionalFormatting sqref="L40">
    <cfRule type="cellIs" dxfId="127" priority="127" stopIfTrue="1" operator="equal">
      <formula>L$247</formula>
    </cfRule>
    <cfRule type="cellIs" dxfId="126" priority="128" stopIfTrue="1" operator="equal">
      <formula>L$294</formula>
    </cfRule>
  </conditionalFormatting>
  <conditionalFormatting sqref="L41">
    <cfRule type="cellIs" dxfId="125" priority="125" stopIfTrue="1" operator="equal">
      <formula>L$248</formula>
    </cfRule>
    <cfRule type="cellIs" dxfId="124" priority="126" stopIfTrue="1" operator="equal">
      <formula>L$295</formula>
    </cfRule>
  </conditionalFormatting>
  <conditionalFormatting sqref="L42">
    <cfRule type="cellIs" dxfId="123" priority="123" stopIfTrue="1" operator="equal">
      <formula>L$249</formula>
    </cfRule>
    <cfRule type="cellIs" dxfId="122" priority="124" stopIfTrue="1" operator="equal">
      <formula>L$296</formula>
    </cfRule>
  </conditionalFormatting>
  <conditionalFormatting sqref="L43">
    <cfRule type="cellIs" dxfId="121" priority="121" stopIfTrue="1" operator="equal">
      <formula>L$250</formula>
    </cfRule>
    <cfRule type="cellIs" dxfId="120" priority="122" stopIfTrue="1" operator="equal">
      <formula>L$297</formula>
    </cfRule>
  </conditionalFormatting>
  <conditionalFormatting sqref="L44">
    <cfRule type="cellIs" dxfId="119" priority="119" stopIfTrue="1" operator="equal">
      <formula>L$251</formula>
    </cfRule>
    <cfRule type="cellIs" dxfId="118" priority="120" stopIfTrue="1" operator="equal">
      <formula>L$298</formula>
    </cfRule>
  </conditionalFormatting>
  <conditionalFormatting sqref="L45">
    <cfRule type="cellIs" dxfId="117" priority="117" stopIfTrue="1" operator="equal">
      <formula>L$252</formula>
    </cfRule>
    <cfRule type="cellIs" dxfId="116" priority="118" stopIfTrue="1" operator="equal">
      <formula>L$299</formula>
    </cfRule>
  </conditionalFormatting>
  <conditionalFormatting sqref="L46">
    <cfRule type="cellIs" dxfId="115" priority="115" stopIfTrue="1" operator="equal">
      <formula>L$253</formula>
    </cfRule>
    <cfRule type="cellIs" dxfId="114" priority="116" stopIfTrue="1" operator="equal">
      <formula>L$300</formula>
    </cfRule>
  </conditionalFormatting>
  <conditionalFormatting sqref="L47">
    <cfRule type="cellIs" dxfId="113" priority="113" stopIfTrue="1" operator="equal">
      <formula>L$254</formula>
    </cfRule>
    <cfRule type="cellIs" dxfId="112" priority="114" stopIfTrue="1" operator="equal">
      <formula>L$301</formula>
    </cfRule>
  </conditionalFormatting>
  <conditionalFormatting sqref="L48">
    <cfRule type="cellIs" dxfId="111" priority="111" stopIfTrue="1" operator="equal">
      <formula>L$255</formula>
    </cfRule>
    <cfRule type="cellIs" dxfId="110" priority="112" stopIfTrue="1" operator="equal">
      <formula>L$302</formula>
    </cfRule>
  </conditionalFormatting>
  <conditionalFormatting sqref="L49">
    <cfRule type="cellIs" dxfId="109" priority="109" stopIfTrue="1" operator="equal">
      <formula>L$256</formula>
    </cfRule>
    <cfRule type="cellIs" dxfId="108" priority="110" stopIfTrue="1" operator="equal">
      <formula>L$303</formula>
    </cfRule>
  </conditionalFormatting>
  <conditionalFormatting sqref="L50">
    <cfRule type="cellIs" dxfId="107" priority="107" stopIfTrue="1" operator="equal">
      <formula>L$257</formula>
    </cfRule>
    <cfRule type="cellIs" dxfId="106" priority="108" stopIfTrue="1" operator="equal">
      <formula>L$304</formula>
    </cfRule>
  </conditionalFormatting>
  <conditionalFormatting sqref="L51">
    <cfRule type="cellIs" dxfId="105" priority="105" stopIfTrue="1" operator="equal">
      <formula>L$258</formula>
    </cfRule>
    <cfRule type="cellIs" dxfId="104" priority="106" stopIfTrue="1" operator="equal">
      <formula>L$305</formula>
    </cfRule>
  </conditionalFormatting>
  <conditionalFormatting sqref="L52">
    <cfRule type="cellIs" dxfId="103" priority="103" stopIfTrue="1" operator="equal">
      <formula>L$259</formula>
    </cfRule>
    <cfRule type="cellIs" dxfId="102" priority="104" stopIfTrue="1" operator="equal">
      <formula>L$306</formula>
    </cfRule>
  </conditionalFormatting>
  <conditionalFormatting sqref="L53">
    <cfRule type="cellIs" dxfId="101" priority="101" stopIfTrue="1" operator="equal">
      <formula>L$260</formula>
    </cfRule>
    <cfRule type="cellIs" dxfId="100" priority="102" stopIfTrue="1" operator="equal">
      <formula>L$307</formula>
    </cfRule>
  </conditionalFormatting>
  <conditionalFormatting sqref="L54">
    <cfRule type="cellIs" dxfId="99" priority="99" stopIfTrue="1" operator="equal">
      <formula>L$261</formula>
    </cfRule>
    <cfRule type="cellIs" dxfId="98" priority="100" stopIfTrue="1" operator="equal">
      <formula>L$308</formula>
    </cfRule>
  </conditionalFormatting>
  <conditionalFormatting sqref="L55">
    <cfRule type="cellIs" dxfId="97" priority="97" stopIfTrue="1" operator="equal">
      <formula>L$262</formula>
    </cfRule>
    <cfRule type="cellIs" dxfId="96" priority="98" stopIfTrue="1" operator="equal">
      <formula>L$309</formula>
    </cfRule>
  </conditionalFormatting>
  <conditionalFormatting sqref="L56">
    <cfRule type="cellIs" dxfId="95" priority="95" stopIfTrue="1" operator="equal">
      <formula>L$263</formula>
    </cfRule>
    <cfRule type="cellIs" dxfId="94" priority="96" stopIfTrue="1" operator="equal">
      <formula>L$310</formula>
    </cfRule>
  </conditionalFormatting>
  <conditionalFormatting sqref="A34:D34">
    <cfRule type="cellIs" dxfId="93" priority="93" stopIfTrue="1" operator="equal">
      <formula>A$218</formula>
    </cfRule>
    <cfRule type="cellIs" dxfId="92" priority="94" stopIfTrue="1" operator="equal">
      <formula>A$265</formula>
    </cfRule>
  </conditionalFormatting>
  <conditionalFormatting sqref="A34:D34">
    <cfRule type="cellIs" dxfId="91" priority="91" stopIfTrue="1" operator="equal">
      <formula>A$218</formula>
    </cfRule>
    <cfRule type="cellIs" dxfId="90" priority="92" stopIfTrue="1" operator="equal">
      <formula>A$265</formula>
    </cfRule>
  </conditionalFormatting>
  <conditionalFormatting sqref="K12">
    <cfRule type="cellIs" dxfId="89" priority="89" stopIfTrue="1" operator="equal">
      <formula>K$221</formula>
    </cfRule>
    <cfRule type="cellIs" dxfId="88" priority="90" stopIfTrue="1" operator="equal">
      <formula>K$268</formula>
    </cfRule>
  </conditionalFormatting>
  <conditionalFormatting sqref="K13">
    <cfRule type="cellIs" dxfId="87" priority="87" stopIfTrue="1" operator="equal">
      <formula>K$223</formula>
    </cfRule>
    <cfRule type="cellIs" dxfId="86" priority="88" stopIfTrue="1" operator="equal">
      <formula>K$270</formula>
    </cfRule>
  </conditionalFormatting>
  <conditionalFormatting sqref="K14">
    <cfRule type="cellIs" dxfId="85" priority="85" stopIfTrue="1" operator="equal">
      <formula>K$224</formula>
    </cfRule>
    <cfRule type="cellIs" dxfId="84" priority="86" stopIfTrue="1" operator="equal">
      <formula>K$271</formula>
    </cfRule>
  </conditionalFormatting>
  <conditionalFormatting sqref="K15">
    <cfRule type="cellIs" dxfId="83" priority="83" stopIfTrue="1" operator="equal">
      <formula>K$225</formula>
    </cfRule>
    <cfRule type="cellIs" dxfId="82" priority="84" stopIfTrue="1" operator="equal">
      <formula>K$272</formula>
    </cfRule>
  </conditionalFormatting>
  <conditionalFormatting sqref="K16">
    <cfRule type="cellIs" dxfId="81" priority="81" stopIfTrue="1" operator="equal">
      <formula>K$226</formula>
    </cfRule>
    <cfRule type="cellIs" dxfId="80" priority="82" stopIfTrue="1" operator="equal">
      <formula>K$273</formula>
    </cfRule>
  </conditionalFormatting>
  <conditionalFormatting sqref="K17">
    <cfRule type="cellIs" dxfId="79" priority="79" stopIfTrue="1" operator="equal">
      <formula>K$227</formula>
    </cfRule>
    <cfRule type="cellIs" dxfId="78" priority="80" stopIfTrue="1" operator="equal">
      <formula>K$274</formula>
    </cfRule>
  </conditionalFormatting>
  <conditionalFormatting sqref="K18">
    <cfRule type="cellIs" dxfId="77" priority="77" stopIfTrue="1" operator="equal">
      <formula>K$228</formula>
    </cfRule>
    <cfRule type="cellIs" dxfId="76" priority="78" stopIfTrue="1" operator="equal">
      <formula>K$275</formula>
    </cfRule>
  </conditionalFormatting>
  <conditionalFormatting sqref="K19">
    <cfRule type="cellIs" dxfId="75" priority="75" stopIfTrue="1" operator="equal">
      <formula>K$229</formula>
    </cfRule>
    <cfRule type="cellIs" dxfId="74" priority="76" stopIfTrue="1" operator="equal">
      <formula>K$276</formula>
    </cfRule>
  </conditionalFormatting>
  <conditionalFormatting sqref="K20">
    <cfRule type="cellIs" dxfId="73" priority="73" stopIfTrue="1" operator="equal">
      <formula>K$230</formula>
    </cfRule>
    <cfRule type="cellIs" dxfId="72" priority="74" stopIfTrue="1" operator="equal">
      <formula>K$277</formula>
    </cfRule>
  </conditionalFormatting>
  <conditionalFormatting sqref="K21">
    <cfRule type="cellIs" dxfId="71" priority="71" stopIfTrue="1" operator="equal">
      <formula>K$231</formula>
    </cfRule>
    <cfRule type="cellIs" dxfId="70" priority="72" stopIfTrue="1" operator="equal">
      <formula>K$278</formula>
    </cfRule>
  </conditionalFormatting>
  <conditionalFormatting sqref="K22">
    <cfRule type="cellIs" dxfId="69" priority="69" stopIfTrue="1" operator="equal">
      <formula>K$232</formula>
    </cfRule>
    <cfRule type="cellIs" dxfId="68" priority="70" stopIfTrue="1" operator="equal">
      <formula>K$279</formula>
    </cfRule>
  </conditionalFormatting>
  <conditionalFormatting sqref="K23">
    <cfRule type="cellIs" dxfId="67" priority="67" stopIfTrue="1" operator="equal">
      <formula>K$233</formula>
    </cfRule>
    <cfRule type="cellIs" dxfId="66" priority="68" stopIfTrue="1" operator="equal">
      <formula>K$280</formula>
    </cfRule>
  </conditionalFormatting>
  <conditionalFormatting sqref="K24">
    <cfRule type="cellIs" dxfId="65" priority="65" stopIfTrue="1" operator="equal">
      <formula>K$234</formula>
    </cfRule>
    <cfRule type="cellIs" dxfId="64" priority="66" stopIfTrue="1" operator="equal">
      <formula>K$281</formula>
    </cfRule>
  </conditionalFormatting>
  <conditionalFormatting sqref="K25">
    <cfRule type="cellIs" dxfId="63" priority="63" stopIfTrue="1" operator="equal">
      <formula>K$235</formula>
    </cfRule>
    <cfRule type="cellIs" dxfId="62" priority="64" stopIfTrue="1" operator="equal">
      <formula>K$282</formula>
    </cfRule>
  </conditionalFormatting>
  <conditionalFormatting sqref="K26">
    <cfRule type="cellIs" dxfId="61" priority="61" stopIfTrue="1" operator="equal">
      <formula>K$236</formula>
    </cfRule>
    <cfRule type="cellIs" dxfId="60" priority="62" stopIfTrue="1" operator="equal">
      <formula>K$283</formula>
    </cfRule>
  </conditionalFormatting>
  <conditionalFormatting sqref="K27">
    <cfRule type="cellIs" dxfId="59" priority="59" stopIfTrue="1" operator="equal">
      <formula>K$237</formula>
    </cfRule>
    <cfRule type="cellIs" dxfId="58" priority="60" stopIfTrue="1" operator="equal">
      <formula>K$284</formula>
    </cfRule>
  </conditionalFormatting>
  <conditionalFormatting sqref="K28">
    <cfRule type="cellIs" dxfId="57" priority="57" stopIfTrue="1" operator="equal">
      <formula>K$238</formula>
    </cfRule>
    <cfRule type="cellIs" dxfId="56" priority="58" stopIfTrue="1" operator="equal">
      <formula>K$285</formula>
    </cfRule>
  </conditionalFormatting>
  <conditionalFormatting sqref="K29">
    <cfRule type="cellIs" dxfId="55" priority="55" stopIfTrue="1" operator="equal">
      <formula>K$239</formula>
    </cfRule>
    <cfRule type="cellIs" dxfId="54" priority="56" stopIfTrue="1" operator="equal">
      <formula>K$286</formula>
    </cfRule>
  </conditionalFormatting>
  <conditionalFormatting sqref="K30">
    <cfRule type="cellIs" dxfId="53" priority="53" stopIfTrue="1" operator="equal">
      <formula>K$240</formula>
    </cfRule>
    <cfRule type="cellIs" dxfId="52" priority="54" stopIfTrue="1" operator="equal">
      <formula>K$287</formula>
    </cfRule>
  </conditionalFormatting>
  <conditionalFormatting sqref="K31">
    <cfRule type="cellIs" dxfId="51" priority="51" stopIfTrue="1" operator="equal">
      <formula>K$241</formula>
    </cfRule>
    <cfRule type="cellIs" dxfId="50" priority="52" stopIfTrue="1" operator="equal">
      <formula>K$288</formula>
    </cfRule>
  </conditionalFormatting>
  <conditionalFormatting sqref="K32">
    <cfRule type="cellIs" dxfId="49" priority="49" stopIfTrue="1" operator="equal">
      <formula>K$242</formula>
    </cfRule>
    <cfRule type="cellIs" dxfId="48" priority="50" stopIfTrue="1" operator="equal">
      <formula>K$289</formula>
    </cfRule>
  </conditionalFormatting>
  <conditionalFormatting sqref="K33">
    <cfRule type="cellIs" dxfId="47" priority="47" stopIfTrue="1" operator="equal">
      <formula>K$243</formula>
    </cfRule>
    <cfRule type="cellIs" dxfId="46" priority="48" stopIfTrue="1" operator="equal">
      <formula>K$290</formula>
    </cfRule>
  </conditionalFormatting>
  <conditionalFormatting sqref="K35">
    <cfRule type="cellIs" dxfId="45" priority="45" stopIfTrue="1" operator="equal">
      <formula>K$245</formula>
    </cfRule>
    <cfRule type="cellIs" dxfId="44" priority="46" stopIfTrue="1" operator="equal">
      <formula>K$292</formula>
    </cfRule>
  </conditionalFormatting>
  <conditionalFormatting sqref="K36">
    <cfRule type="cellIs" dxfId="43" priority="43" stopIfTrue="1" operator="equal">
      <formula>K$247</formula>
    </cfRule>
    <cfRule type="cellIs" dxfId="42" priority="44" stopIfTrue="1" operator="equal">
      <formula>K$294</formula>
    </cfRule>
  </conditionalFormatting>
  <conditionalFormatting sqref="K37">
    <cfRule type="cellIs" dxfId="41" priority="41" stopIfTrue="1" operator="equal">
      <formula>K$248</formula>
    </cfRule>
    <cfRule type="cellIs" dxfId="40" priority="42" stopIfTrue="1" operator="equal">
      <formula>K$295</formula>
    </cfRule>
  </conditionalFormatting>
  <conditionalFormatting sqref="K38">
    <cfRule type="cellIs" dxfId="39" priority="39" stopIfTrue="1" operator="equal">
      <formula>K$249</formula>
    </cfRule>
    <cfRule type="cellIs" dxfId="38" priority="40" stopIfTrue="1" operator="equal">
      <formula>K$296</formula>
    </cfRule>
  </conditionalFormatting>
  <conditionalFormatting sqref="K39">
    <cfRule type="cellIs" dxfId="37" priority="37" stopIfTrue="1" operator="equal">
      <formula>K$250</formula>
    </cfRule>
    <cfRule type="cellIs" dxfId="36" priority="38" stopIfTrue="1" operator="equal">
      <formula>K$297</formula>
    </cfRule>
  </conditionalFormatting>
  <conditionalFormatting sqref="K40">
    <cfRule type="cellIs" dxfId="35" priority="35" stopIfTrue="1" operator="equal">
      <formula>K$251</formula>
    </cfRule>
    <cfRule type="cellIs" dxfId="34" priority="36" stopIfTrue="1" operator="equal">
      <formula>K$298</formula>
    </cfRule>
  </conditionalFormatting>
  <conditionalFormatting sqref="K41">
    <cfRule type="cellIs" dxfId="33" priority="33" stopIfTrue="1" operator="equal">
      <formula>K$252</formula>
    </cfRule>
    <cfRule type="cellIs" dxfId="32" priority="34" stopIfTrue="1" operator="equal">
      <formula>K$299</formula>
    </cfRule>
  </conditionalFormatting>
  <conditionalFormatting sqref="K42">
    <cfRule type="cellIs" dxfId="31" priority="31" stopIfTrue="1" operator="equal">
      <formula>K$253</formula>
    </cfRule>
    <cfRule type="cellIs" dxfId="30" priority="32" stopIfTrue="1" operator="equal">
      <formula>K$300</formula>
    </cfRule>
  </conditionalFormatting>
  <conditionalFormatting sqref="K43">
    <cfRule type="cellIs" dxfId="29" priority="29" stopIfTrue="1" operator="equal">
      <formula>K$254</formula>
    </cfRule>
    <cfRule type="cellIs" dxfId="28" priority="30" stopIfTrue="1" operator="equal">
      <formula>K$301</formula>
    </cfRule>
  </conditionalFormatting>
  <conditionalFormatting sqref="K44">
    <cfRule type="cellIs" dxfId="27" priority="27" stopIfTrue="1" operator="equal">
      <formula>K$255</formula>
    </cfRule>
    <cfRule type="cellIs" dxfId="26" priority="28" stopIfTrue="1" operator="equal">
      <formula>K$302</formula>
    </cfRule>
  </conditionalFormatting>
  <conditionalFormatting sqref="K45">
    <cfRule type="cellIs" dxfId="25" priority="25" stopIfTrue="1" operator="equal">
      <formula>K$256</formula>
    </cfRule>
    <cfRule type="cellIs" dxfId="24" priority="26" stopIfTrue="1" operator="equal">
      <formula>K$303</formula>
    </cfRule>
  </conditionalFormatting>
  <conditionalFormatting sqref="K46">
    <cfRule type="cellIs" dxfId="23" priority="23" stopIfTrue="1" operator="equal">
      <formula>K$257</formula>
    </cfRule>
    <cfRule type="cellIs" dxfId="22" priority="24" stopIfTrue="1" operator="equal">
      <formula>K$304</formula>
    </cfRule>
  </conditionalFormatting>
  <conditionalFormatting sqref="K47">
    <cfRule type="cellIs" dxfId="21" priority="21" stopIfTrue="1" operator="equal">
      <formula>K$258</formula>
    </cfRule>
    <cfRule type="cellIs" dxfId="20" priority="22" stopIfTrue="1" operator="equal">
      <formula>K$305</formula>
    </cfRule>
  </conditionalFormatting>
  <conditionalFormatting sqref="K48">
    <cfRule type="cellIs" dxfId="19" priority="19" stopIfTrue="1" operator="equal">
      <formula>K$259</formula>
    </cfRule>
    <cfRule type="cellIs" dxfId="18" priority="20" stopIfTrue="1" operator="equal">
      <formula>K$306</formula>
    </cfRule>
  </conditionalFormatting>
  <conditionalFormatting sqref="K49">
    <cfRule type="cellIs" dxfId="17" priority="17" stopIfTrue="1" operator="equal">
      <formula>K$260</formula>
    </cfRule>
    <cfRule type="cellIs" dxfId="16" priority="18" stopIfTrue="1" operator="equal">
      <formula>K$307</formula>
    </cfRule>
  </conditionalFormatting>
  <conditionalFormatting sqref="K50">
    <cfRule type="cellIs" dxfId="15" priority="15" stopIfTrue="1" operator="equal">
      <formula>K$261</formula>
    </cfRule>
    <cfRule type="cellIs" dxfId="14" priority="16" stopIfTrue="1" operator="equal">
      <formula>K$308</formula>
    </cfRule>
  </conditionalFormatting>
  <conditionalFormatting sqref="K51">
    <cfRule type="cellIs" dxfId="13" priority="13" stopIfTrue="1" operator="equal">
      <formula>K$262</formula>
    </cfRule>
    <cfRule type="cellIs" dxfId="12" priority="14" stopIfTrue="1" operator="equal">
      <formula>K$309</formula>
    </cfRule>
  </conditionalFormatting>
  <conditionalFormatting sqref="K52">
    <cfRule type="cellIs" dxfId="11" priority="11" stopIfTrue="1" operator="equal">
      <formula>K$263</formula>
    </cfRule>
    <cfRule type="cellIs" dxfId="10" priority="12" stopIfTrue="1" operator="equal">
      <formula>K$310</formula>
    </cfRule>
  </conditionalFormatting>
  <conditionalFormatting sqref="K53">
    <cfRule type="cellIs" dxfId="9" priority="9" stopIfTrue="1" operator="equal">
      <formula>K$264</formula>
    </cfRule>
    <cfRule type="cellIs" dxfId="8" priority="10" stopIfTrue="1" operator="equal">
      <formula>K$311</formula>
    </cfRule>
  </conditionalFormatting>
  <conditionalFormatting sqref="K54">
    <cfRule type="cellIs" dxfId="7" priority="7" stopIfTrue="1" operator="equal">
      <formula>K$265</formula>
    </cfRule>
    <cfRule type="cellIs" dxfId="6" priority="8" stopIfTrue="1" operator="equal">
      <formula>K$312</formula>
    </cfRule>
  </conditionalFormatting>
  <conditionalFormatting sqref="K55">
    <cfRule type="cellIs" dxfId="5" priority="5" stopIfTrue="1" operator="equal">
      <formula>K$266</formula>
    </cfRule>
    <cfRule type="cellIs" dxfId="4" priority="6" stopIfTrue="1" operator="equal">
      <formula>K$313</formula>
    </cfRule>
  </conditionalFormatting>
  <conditionalFormatting sqref="K56">
    <cfRule type="cellIs" dxfId="3" priority="3" stopIfTrue="1" operator="equal">
      <formula>K$267</formula>
    </cfRule>
    <cfRule type="cellIs" dxfId="2" priority="4" stopIfTrue="1" operator="equal">
      <formula>K$314</formula>
    </cfRule>
  </conditionalFormatting>
  <conditionalFormatting sqref="A57">
    <cfRule type="cellIs" dxfId="1" priority="1" stopIfTrue="1" operator="equal">
      <formula>A$486</formula>
    </cfRule>
    <cfRule type="cellIs" dxfId="0" priority="2" stopIfTrue="1" operator="equal">
      <formula>A$533</formula>
    </cfRule>
  </conditionalFormatting>
  <hyperlinks>
    <hyperlink ref="L58" r:id="rId4" location="!/view/sk/VBD_DEM/om7007rr/v_om7007rr_00_00_00_sk"/>
    <hyperlink ref="O3" location="Obsah_Contents!A1" display="Obsah / Contents"/>
  </hyperlinks>
  <printOptions horizontalCentered="1"/>
  <pageMargins left="1.4173228346456694" right="1.4173228346456694" top="1.7322834645669292" bottom="1.7322834645669292" header="0" footer="1.5748031496062993"/>
  <pageSetup paperSize="9" scale="95" pageOrder="overThenDown" orientation="portrait" r:id="rId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  <outlinePr showOutlineSymbols="0"/>
  </sheetPr>
  <dimension ref="A1:P4507"/>
  <sheetViews>
    <sheetView showGridLines="0" showOutlineSymbols="0" topLeftCell="A4508" zoomScaleNormal="100" zoomScaleSheetLayoutView="115" workbookViewId="0">
      <selection activeCell="B4457" sqref="B4457:F4478"/>
    </sheetView>
  </sheetViews>
  <sheetFormatPr defaultRowHeight="14.1" customHeight="1" outlineLevelRow="1" x14ac:dyDescent="0.2"/>
  <cols>
    <col min="1" max="1" width="4.8984375" style="1226" customWidth="1"/>
    <col min="2" max="2" width="6" style="1288" customWidth="1"/>
    <col min="3" max="4" width="6" style="210" customWidth="1"/>
    <col min="5" max="6" width="6" style="1288" customWidth="1"/>
    <col min="7" max="10" width="6" style="210" customWidth="1"/>
    <col min="11" max="11" width="6.09765625" style="210" customWidth="1"/>
    <col min="12" max="13" width="5.69921875" style="1289" customWidth="1"/>
    <col min="14" max="215" width="9" style="210"/>
    <col min="216" max="216" width="4.8984375" style="210" customWidth="1"/>
    <col min="217" max="225" width="6" style="210" customWidth="1"/>
    <col min="226" max="226" width="6.09765625" style="210" customWidth="1"/>
    <col min="227" max="227" width="5.69921875" style="210" customWidth="1"/>
    <col min="228" max="228" width="7" style="210" customWidth="1"/>
    <col min="229" max="229" width="4.8984375" style="210" customWidth="1"/>
    <col min="230" max="238" width="6" style="210" customWidth="1"/>
    <col min="239" max="239" width="6.09765625" style="210" customWidth="1"/>
    <col min="240" max="240" width="5.69921875" style="210" customWidth="1"/>
    <col min="241" max="249" width="3.3984375" style="210" bestFit="1" customWidth="1"/>
    <col min="250" max="471" width="9" style="210"/>
    <col min="472" max="472" width="4.8984375" style="210" customWidth="1"/>
    <col min="473" max="481" width="6" style="210" customWidth="1"/>
    <col min="482" max="482" width="6.09765625" style="210" customWidth="1"/>
    <col min="483" max="483" width="5.69921875" style="210" customWidth="1"/>
    <col min="484" max="484" width="7" style="210" customWidth="1"/>
    <col min="485" max="485" width="4.8984375" style="210" customWidth="1"/>
    <col min="486" max="494" width="6" style="210" customWidth="1"/>
    <col min="495" max="495" width="6.09765625" style="210" customWidth="1"/>
    <col min="496" max="496" width="5.69921875" style="210" customWidth="1"/>
    <col min="497" max="505" width="3.3984375" style="210" bestFit="1" customWidth="1"/>
    <col min="506" max="727" width="9" style="210"/>
    <col min="728" max="728" width="4.8984375" style="210" customWidth="1"/>
    <col min="729" max="737" width="6" style="210" customWidth="1"/>
    <col min="738" max="738" width="6.09765625" style="210" customWidth="1"/>
    <col min="739" max="739" width="5.69921875" style="210" customWidth="1"/>
    <col min="740" max="740" width="7" style="210" customWidth="1"/>
    <col min="741" max="741" width="4.8984375" style="210" customWidth="1"/>
    <col min="742" max="750" width="6" style="210" customWidth="1"/>
    <col min="751" max="751" width="6.09765625" style="210" customWidth="1"/>
    <col min="752" max="752" width="5.69921875" style="210" customWidth="1"/>
    <col min="753" max="761" width="3.3984375" style="210" bestFit="1" customWidth="1"/>
    <col min="762" max="983" width="9" style="210"/>
    <col min="984" max="984" width="4.8984375" style="210" customWidth="1"/>
    <col min="985" max="993" width="6" style="210" customWidth="1"/>
    <col min="994" max="994" width="6.09765625" style="210" customWidth="1"/>
    <col min="995" max="995" width="5.69921875" style="210" customWidth="1"/>
    <col min="996" max="996" width="7" style="210" customWidth="1"/>
    <col min="997" max="997" width="4.8984375" style="210" customWidth="1"/>
    <col min="998" max="1006" width="6" style="210" customWidth="1"/>
    <col min="1007" max="1007" width="6.09765625" style="210" customWidth="1"/>
    <col min="1008" max="1008" width="5.69921875" style="210" customWidth="1"/>
    <col min="1009" max="1017" width="3.3984375" style="210" bestFit="1" customWidth="1"/>
    <col min="1018" max="1239" width="9" style="210"/>
    <col min="1240" max="1240" width="4.8984375" style="210" customWidth="1"/>
    <col min="1241" max="1249" width="6" style="210" customWidth="1"/>
    <col min="1250" max="1250" width="6.09765625" style="210" customWidth="1"/>
    <col min="1251" max="1251" width="5.69921875" style="210" customWidth="1"/>
    <col min="1252" max="1252" width="7" style="210" customWidth="1"/>
    <col min="1253" max="1253" width="4.8984375" style="210" customWidth="1"/>
    <col min="1254" max="1262" width="6" style="210" customWidth="1"/>
    <col min="1263" max="1263" width="6.09765625" style="210" customWidth="1"/>
    <col min="1264" max="1264" width="5.69921875" style="210" customWidth="1"/>
    <col min="1265" max="1273" width="3.3984375" style="210" bestFit="1" customWidth="1"/>
    <col min="1274" max="1495" width="9" style="210"/>
    <col min="1496" max="1496" width="4.8984375" style="210" customWidth="1"/>
    <col min="1497" max="1505" width="6" style="210" customWidth="1"/>
    <col min="1506" max="1506" width="6.09765625" style="210" customWidth="1"/>
    <col min="1507" max="1507" width="5.69921875" style="210" customWidth="1"/>
    <col min="1508" max="1508" width="7" style="210" customWidth="1"/>
    <col min="1509" max="1509" width="4.8984375" style="210" customWidth="1"/>
    <col min="1510" max="1518" width="6" style="210" customWidth="1"/>
    <col min="1519" max="1519" width="6.09765625" style="210" customWidth="1"/>
    <col min="1520" max="1520" width="5.69921875" style="210" customWidth="1"/>
    <col min="1521" max="1529" width="3.3984375" style="210" bestFit="1" customWidth="1"/>
    <col min="1530" max="1751" width="9" style="210"/>
    <col min="1752" max="1752" width="4.8984375" style="210" customWidth="1"/>
    <col min="1753" max="1761" width="6" style="210" customWidth="1"/>
    <col min="1762" max="1762" width="6.09765625" style="210" customWidth="1"/>
    <col min="1763" max="1763" width="5.69921875" style="210" customWidth="1"/>
    <col min="1764" max="1764" width="7" style="210" customWidth="1"/>
    <col min="1765" max="1765" width="4.8984375" style="210" customWidth="1"/>
    <col min="1766" max="1774" width="6" style="210" customWidth="1"/>
    <col min="1775" max="1775" width="6.09765625" style="210" customWidth="1"/>
    <col min="1776" max="1776" width="5.69921875" style="210" customWidth="1"/>
    <col min="1777" max="1785" width="3.3984375" style="210" bestFit="1" customWidth="1"/>
    <col min="1786" max="2007" width="9" style="210"/>
    <col min="2008" max="2008" width="4.8984375" style="210" customWidth="1"/>
    <col min="2009" max="2017" width="6" style="210" customWidth="1"/>
    <col min="2018" max="2018" width="6.09765625" style="210" customWidth="1"/>
    <col min="2019" max="2019" width="5.69921875" style="210" customWidth="1"/>
    <col min="2020" max="2020" width="7" style="210" customWidth="1"/>
    <col min="2021" max="2021" width="4.8984375" style="210" customWidth="1"/>
    <col min="2022" max="2030" width="6" style="210" customWidth="1"/>
    <col min="2031" max="2031" width="6.09765625" style="210" customWidth="1"/>
    <col min="2032" max="2032" width="5.69921875" style="210" customWidth="1"/>
    <col min="2033" max="2041" width="3.3984375" style="210" bestFit="1" customWidth="1"/>
    <col min="2042" max="2263" width="9" style="210"/>
    <col min="2264" max="2264" width="4.8984375" style="210" customWidth="1"/>
    <col min="2265" max="2273" width="6" style="210" customWidth="1"/>
    <col min="2274" max="2274" width="6.09765625" style="210" customWidth="1"/>
    <col min="2275" max="2275" width="5.69921875" style="210" customWidth="1"/>
    <col min="2276" max="2276" width="7" style="210" customWidth="1"/>
    <col min="2277" max="2277" width="4.8984375" style="210" customWidth="1"/>
    <col min="2278" max="2286" width="6" style="210" customWidth="1"/>
    <col min="2287" max="2287" width="6.09765625" style="210" customWidth="1"/>
    <col min="2288" max="2288" width="5.69921875" style="210" customWidth="1"/>
    <col min="2289" max="2297" width="3.3984375" style="210" bestFit="1" customWidth="1"/>
    <col min="2298" max="2519" width="9" style="210"/>
    <col min="2520" max="2520" width="4.8984375" style="210" customWidth="1"/>
    <col min="2521" max="2529" width="6" style="210" customWidth="1"/>
    <col min="2530" max="2530" width="6.09765625" style="210" customWidth="1"/>
    <col min="2531" max="2531" width="5.69921875" style="210" customWidth="1"/>
    <col min="2532" max="2532" width="7" style="210" customWidth="1"/>
    <col min="2533" max="2533" width="4.8984375" style="210" customWidth="1"/>
    <col min="2534" max="2542" width="6" style="210" customWidth="1"/>
    <col min="2543" max="2543" width="6.09765625" style="210" customWidth="1"/>
    <col min="2544" max="2544" width="5.69921875" style="210" customWidth="1"/>
    <col min="2545" max="2553" width="3.3984375" style="210" bestFit="1" customWidth="1"/>
    <col min="2554" max="2775" width="9" style="210"/>
    <col min="2776" max="2776" width="4.8984375" style="210" customWidth="1"/>
    <col min="2777" max="2785" width="6" style="210" customWidth="1"/>
    <col min="2786" max="2786" width="6.09765625" style="210" customWidth="1"/>
    <col min="2787" max="2787" width="5.69921875" style="210" customWidth="1"/>
    <col min="2788" max="2788" width="7" style="210" customWidth="1"/>
    <col min="2789" max="2789" width="4.8984375" style="210" customWidth="1"/>
    <col min="2790" max="2798" width="6" style="210" customWidth="1"/>
    <col min="2799" max="2799" width="6.09765625" style="210" customWidth="1"/>
    <col min="2800" max="2800" width="5.69921875" style="210" customWidth="1"/>
    <col min="2801" max="2809" width="3.3984375" style="210" bestFit="1" customWidth="1"/>
    <col min="2810" max="3031" width="9" style="210"/>
    <col min="3032" max="3032" width="4.8984375" style="210" customWidth="1"/>
    <col min="3033" max="3041" width="6" style="210" customWidth="1"/>
    <col min="3042" max="3042" width="6.09765625" style="210" customWidth="1"/>
    <col min="3043" max="3043" width="5.69921875" style="210" customWidth="1"/>
    <col min="3044" max="3044" width="7" style="210" customWidth="1"/>
    <col min="3045" max="3045" width="4.8984375" style="210" customWidth="1"/>
    <col min="3046" max="3054" width="6" style="210" customWidth="1"/>
    <col min="3055" max="3055" width="6.09765625" style="210" customWidth="1"/>
    <col min="3056" max="3056" width="5.69921875" style="210" customWidth="1"/>
    <col min="3057" max="3065" width="3.3984375" style="210" bestFit="1" customWidth="1"/>
    <col min="3066" max="3287" width="9" style="210"/>
    <col min="3288" max="3288" width="4.8984375" style="210" customWidth="1"/>
    <col min="3289" max="3297" width="6" style="210" customWidth="1"/>
    <col min="3298" max="3298" width="6.09765625" style="210" customWidth="1"/>
    <col min="3299" max="3299" width="5.69921875" style="210" customWidth="1"/>
    <col min="3300" max="3300" width="7" style="210" customWidth="1"/>
    <col min="3301" max="3301" width="4.8984375" style="210" customWidth="1"/>
    <col min="3302" max="3310" width="6" style="210" customWidth="1"/>
    <col min="3311" max="3311" width="6.09765625" style="210" customWidth="1"/>
    <col min="3312" max="3312" width="5.69921875" style="210" customWidth="1"/>
    <col min="3313" max="3321" width="3.3984375" style="210" bestFit="1" customWidth="1"/>
    <col min="3322" max="3543" width="9" style="210"/>
    <col min="3544" max="3544" width="4.8984375" style="210" customWidth="1"/>
    <col min="3545" max="3553" width="6" style="210" customWidth="1"/>
    <col min="3554" max="3554" width="6.09765625" style="210" customWidth="1"/>
    <col min="3555" max="3555" width="5.69921875" style="210" customWidth="1"/>
    <col min="3556" max="3556" width="7" style="210" customWidth="1"/>
    <col min="3557" max="3557" width="4.8984375" style="210" customWidth="1"/>
    <col min="3558" max="3566" width="6" style="210" customWidth="1"/>
    <col min="3567" max="3567" width="6.09765625" style="210" customWidth="1"/>
    <col min="3568" max="3568" width="5.69921875" style="210" customWidth="1"/>
    <col min="3569" max="3577" width="3.3984375" style="210" bestFit="1" customWidth="1"/>
    <col min="3578" max="3799" width="9" style="210"/>
    <col min="3800" max="3800" width="4.8984375" style="210" customWidth="1"/>
    <col min="3801" max="3809" width="6" style="210" customWidth="1"/>
    <col min="3810" max="3810" width="6.09765625" style="210" customWidth="1"/>
    <col min="3811" max="3811" width="5.69921875" style="210" customWidth="1"/>
    <col min="3812" max="3812" width="7" style="210" customWidth="1"/>
    <col min="3813" max="3813" width="4.8984375" style="210" customWidth="1"/>
    <col min="3814" max="3822" width="6" style="210" customWidth="1"/>
    <col min="3823" max="3823" width="6.09765625" style="210" customWidth="1"/>
    <col min="3824" max="3824" width="5.69921875" style="210" customWidth="1"/>
    <col min="3825" max="3833" width="3.3984375" style="210" bestFit="1" customWidth="1"/>
    <col min="3834" max="4055" width="9" style="210"/>
    <col min="4056" max="4056" width="4.8984375" style="210" customWidth="1"/>
    <col min="4057" max="4065" width="6" style="210" customWidth="1"/>
    <col min="4066" max="4066" width="6.09765625" style="210" customWidth="1"/>
    <col min="4067" max="4067" width="5.69921875" style="210" customWidth="1"/>
    <col min="4068" max="4068" width="7" style="210" customWidth="1"/>
    <col min="4069" max="4069" width="4.8984375" style="210" customWidth="1"/>
    <col min="4070" max="4078" width="6" style="210" customWidth="1"/>
    <col min="4079" max="4079" width="6.09765625" style="210" customWidth="1"/>
    <col min="4080" max="4080" width="5.69921875" style="210" customWidth="1"/>
    <col min="4081" max="4089" width="3.3984375" style="210" bestFit="1" customWidth="1"/>
    <col min="4090" max="4311" width="9" style="210"/>
    <col min="4312" max="4312" width="4.8984375" style="210" customWidth="1"/>
    <col min="4313" max="4321" width="6" style="210" customWidth="1"/>
    <col min="4322" max="4322" width="6.09765625" style="210" customWidth="1"/>
    <col min="4323" max="4323" width="5.69921875" style="210" customWidth="1"/>
    <col min="4324" max="4324" width="7" style="210" customWidth="1"/>
    <col min="4325" max="4325" width="4.8984375" style="210" customWidth="1"/>
    <col min="4326" max="4334" width="6" style="210" customWidth="1"/>
    <col min="4335" max="4335" width="6.09765625" style="210" customWidth="1"/>
    <col min="4336" max="4336" width="5.69921875" style="210" customWidth="1"/>
    <col min="4337" max="4345" width="3.3984375" style="210" bestFit="1" customWidth="1"/>
    <col min="4346" max="4567" width="9" style="210"/>
    <col min="4568" max="4568" width="4.8984375" style="210" customWidth="1"/>
    <col min="4569" max="4577" width="6" style="210" customWidth="1"/>
    <col min="4578" max="4578" width="6.09765625" style="210" customWidth="1"/>
    <col min="4579" max="4579" width="5.69921875" style="210" customWidth="1"/>
    <col min="4580" max="4580" width="7" style="210" customWidth="1"/>
    <col min="4581" max="4581" width="4.8984375" style="210" customWidth="1"/>
    <col min="4582" max="4590" width="6" style="210" customWidth="1"/>
    <col min="4591" max="4591" width="6.09765625" style="210" customWidth="1"/>
    <col min="4592" max="4592" width="5.69921875" style="210" customWidth="1"/>
    <col min="4593" max="4601" width="3.3984375" style="210" bestFit="1" customWidth="1"/>
    <col min="4602" max="4823" width="9" style="210"/>
    <col min="4824" max="4824" width="4.8984375" style="210" customWidth="1"/>
    <col min="4825" max="4833" width="6" style="210" customWidth="1"/>
    <col min="4834" max="4834" width="6.09765625" style="210" customWidth="1"/>
    <col min="4835" max="4835" width="5.69921875" style="210" customWidth="1"/>
    <col min="4836" max="4836" width="7" style="210" customWidth="1"/>
    <col min="4837" max="4837" width="4.8984375" style="210" customWidth="1"/>
    <col min="4838" max="4846" width="6" style="210" customWidth="1"/>
    <col min="4847" max="4847" width="6.09765625" style="210" customWidth="1"/>
    <col min="4848" max="4848" width="5.69921875" style="210" customWidth="1"/>
    <col min="4849" max="4857" width="3.3984375" style="210" bestFit="1" customWidth="1"/>
    <col min="4858" max="5079" width="9" style="210"/>
    <col min="5080" max="5080" width="4.8984375" style="210" customWidth="1"/>
    <col min="5081" max="5089" width="6" style="210" customWidth="1"/>
    <col min="5090" max="5090" width="6.09765625" style="210" customWidth="1"/>
    <col min="5091" max="5091" width="5.69921875" style="210" customWidth="1"/>
    <col min="5092" max="5092" width="7" style="210" customWidth="1"/>
    <col min="5093" max="5093" width="4.8984375" style="210" customWidth="1"/>
    <col min="5094" max="5102" width="6" style="210" customWidth="1"/>
    <col min="5103" max="5103" width="6.09765625" style="210" customWidth="1"/>
    <col min="5104" max="5104" width="5.69921875" style="210" customWidth="1"/>
    <col min="5105" max="5113" width="3.3984375" style="210" bestFit="1" customWidth="1"/>
    <col min="5114" max="5335" width="9" style="210"/>
    <col min="5336" max="5336" width="4.8984375" style="210" customWidth="1"/>
    <col min="5337" max="5345" width="6" style="210" customWidth="1"/>
    <col min="5346" max="5346" width="6.09765625" style="210" customWidth="1"/>
    <col min="5347" max="5347" width="5.69921875" style="210" customWidth="1"/>
    <col min="5348" max="5348" width="7" style="210" customWidth="1"/>
    <col min="5349" max="5349" width="4.8984375" style="210" customWidth="1"/>
    <col min="5350" max="5358" width="6" style="210" customWidth="1"/>
    <col min="5359" max="5359" width="6.09765625" style="210" customWidth="1"/>
    <col min="5360" max="5360" width="5.69921875" style="210" customWidth="1"/>
    <col min="5361" max="5369" width="3.3984375" style="210" bestFit="1" customWidth="1"/>
    <col min="5370" max="5591" width="9" style="210"/>
    <col min="5592" max="5592" width="4.8984375" style="210" customWidth="1"/>
    <col min="5593" max="5601" width="6" style="210" customWidth="1"/>
    <col min="5602" max="5602" width="6.09765625" style="210" customWidth="1"/>
    <col min="5603" max="5603" width="5.69921875" style="210" customWidth="1"/>
    <col min="5604" max="5604" width="7" style="210" customWidth="1"/>
    <col min="5605" max="5605" width="4.8984375" style="210" customWidth="1"/>
    <col min="5606" max="5614" width="6" style="210" customWidth="1"/>
    <col min="5615" max="5615" width="6.09765625" style="210" customWidth="1"/>
    <col min="5616" max="5616" width="5.69921875" style="210" customWidth="1"/>
    <col min="5617" max="5625" width="3.3984375" style="210" bestFit="1" customWidth="1"/>
    <col min="5626" max="5847" width="9" style="210"/>
    <col min="5848" max="5848" width="4.8984375" style="210" customWidth="1"/>
    <col min="5849" max="5857" width="6" style="210" customWidth="1"/>
    <col min="5858" max="5858" width="6.09765625" style="210" customWidth="1"/>
    <col min="5859" max="5859" width="5.69921875" style="210" customWidth="1"/>
    <col min="5860" max="5860" width="7" style="210" customWidth="1"/>
    <col min="5861" max="5861" width="4.8984375" style="210" customWidth="1"/>
    <col min="5862" max="5870" width="6" style="210" customWidth="1"/>
    <col min="5871" max="5871" width="6.09765625" style="210" customWidth="1"/>
    <col min="5872" max="5872" width="5.69921875" style="210" customWidth="1"/>
    <col min="5873" max="5881" width="3.3984375" style="210" bestFit="1" customWidth="1"/>
    <col min="5882" max="6103" width="9" style="210"/>
    <col min="6104" max="6104" width="4.8984375" style="210" customWidth="1"/>
    <col min="6105" max="6113" width="6" style="210" customWidth="1"/>
    <col min="6114" max="6114" width="6.09765625" style="210" customWidth="1"/>
    <col min="6115" max="6115" width="5.69921875" style="210" customWidth="1"/>
    <col min="6116" max="6116" width="7" style="210" customWidth="1"/>
    <col min="6117" max="6117" width="4.8984375" style="210" customWidth="1"/>
    <col min="6118" max="6126" width="6" style="210" customWidth="1"/>
    <col min="6127" max="6127" width="6.09765625" style="210" customWidth="1"/>
    <col min="6128" max="6128" width="5.69921875" style="210" customWidth="1"/>
    <col min="6129" max="6137" width="3.3984375" style="210" bestFit="1" customWidth="1"/>
    <col min="6138" max="6359" width="9" style="210"/>
    <col min="6360" max="6360" width="4.8984375" style="210" customWidth="1"/>
    <col min="6361" max="6369" width="6" style="210" customWidth="1"/>
    <col min="6370" max="6370" width="6.09765625" style="210" customWidth="1"/>
    <col min="6371" max="6371" width="5.69921875" style="210" customWidth="1"/>
    <col min="6372" max="6372" width="7" style="210" customWidth="1"/>
    <col min="6373" max="6373" width="4.8984375" style="210" customWidth="1"/>
    <col min="6374" max="6382" width="6" style="210" customWidth="1"/>
    <col min="6383" max="6383" width="6.09765625" style="210" customWidth="1"/>
    <col min="6384" max="6384" width="5.69921875" style="210" customWidth="1"/>
    <col min="6385" max="6393" width="3.3984375" style="210" bestFit="1" customWidth="1"/>
    <col min="6394" max="6615" width="9" style="210"/>
    <col min="6616" max="6616" width="4.8984375" style="210" customWidth="1"/>
    <col min="6617" max="6625" width="6" style="210" customWidth="1"/>
    <col min="6626" max="6626" width="6.09765625" style="210" customWidth="1"/>
    <col min="6627" max="6627" width="5.69921875" style="210" customWidth="1"/>
    <col min="6628" max="6628" width="7" style="210" customWidth="1"/>
    <col min="6629" max="6629" width="4.8984375" style="210" customWidth="1"/>
    <col min="6630" max="6638" width="6" style="210" customWidth="1"/>
    <col min="6639" max="6639" width="6.09765625" style="210" customWidth="1"/>
    <col min="6640" max="6640" width="5.69921875" style="210" customWidth="1"/>
    <col min="6641" max="6649" width="3.3984375" style="210" bestFit="1" customWidth="1"/>
    <col min="6650" max="6871" width="9" style="210"/>
    <col min="6872" max="6872" width="4.8984375" style="210" customWidth="1"/>
    <col min="6873" max="6881" width="6" style="210" customWidth="1"/>
    <col min="6882" max="6882" width="6.09765625" style="210" customWidth="1"/>
    <col min="6883" max="6883" width="5.69921875" style="210" customWidth="1"/>
    <col min="6884" max="6884" width="7" style="210" customWidth="1"/>
    <col min="6885" max="6885" width="4.8984375" style="210" customWidth="1"/>
    <col min="6886" max="6894" width="6" style="210" customWidth="1"/>
    <col min="6895" max="6895" width="6.09765625" style="210" customWidth="1"/>
    <col min="6896" max="6896" width="5.69921875" style="210" customWidth="1"/>
    <col min="6897" max="6905" width="3.3984375" style="210" bestFit="1" customWidth="1"/>
    <col min="6906" max="7127" width="9" style="210"/>
    <col min="7128" max="7128" width="4.8984375" style="210" customWidth="1"/>
    <col min="7129" max="7137" width="6" style="210" customWidth="1"/>
    <col min="7138" max="7138" width="6.09765625" style="210" customWidth="1"/>
    <col min="7139" max="7139" width="5.69921875" style="210" customWidth="1"/>
    <col min="7140" max="7140" width="7" style="210" customWidth="1"/>
    <col min="7141" max="7141" width="4.8984375" style="210" customWidth="1"/>
    <col min="7142" max="7150" width="6" style="210" customWidth="1"/>
    <col min="7151" max="7151" width="6.09765625" style="210" customWidth="1"/>
    <col min="7152" max="7152" width="5.69921875" style="210" customWidth="1"/>
    <col min="7153" max="7161" width="3.3984375" style="210" bestFit="1" customWidth="1"/>
    <col min="7162" max="7383" width="9" style="210"/>
    <col min="7384" max="7384" width="4.8984375" style="210" customWidth="1"/>
    <col min="7385" max="7393" width="6" style="210" customWidth="1"/>
    <col min="7394" max="7394" width="6.09765625" style="210" customWidth="1"/>
    <col min="7395" max="7395" width="5.69921875" style="210" customWidth="1"/>
    <col min="7396" max="7396" width="7" style="210" customWidth="1"/>
    <col min="7397" max="7397" width="4.8984375" style="210" customWidth="1"/>
    <col min="7398" max="7406" width="6" style="210" customWidth="1"/>
    <col min="7407" max="7407" width="6.09765625" style="210" customWidth="1"/>
    <col min="7408" max="7408" width="5.69921875" style="210" customWidth="1"/>
    <col min="7409" max="7417" width="3.3984375" style="210" bestFit="1" customWidth="1"/>
    <col min="7418" max="7639" width="9" style="210"/>
    <col min="7640" max="7640" width="4.8984375" style="210" customWidth="1"/>
    <col min="7641" max="7649" width="6" style="210" customWidth="1"/>
    <col min="7650" max="7650" width="6.09765625" style="210" customWidth="1"/>
    <col min="7651" max="7651" width="5.69921875" style="210" customWidth="1"/>
    <col min="7652" max="7652" width="7" style="210" customWidth="1"/>
    <col min="7653" max="7653" width="4.8984375" style="210" customWidth="1"/>
    <col min="7654" max="7662" width="6" style="210" customWidth="1"/>
    <col min="7663" max="7663" width="6.09765625" style="210" customWidth="1"/>
    <col min="7664" max="7664" width="5.69921875" style="210" customWidth="1"/>
    <col min="7665" max="7673" width="3.3984375" style="210" bestFit="1" customWidth="1"/>
    <col min="7674" max="7895" width="9" style="210"/>
    <col min="7896" max="7896" width="4.8984375" style="210" customWidth="1"/>
    <col min="7897" max="7905" width="6" style="210" customWidth="1"/>
    <col min="7906" max="7906" width="6.09765625" style="210" customWidth="1"/>
    <col min="7907" max="7907" width="5.69921875" style="210" customWidth="1"/>
    <col min="7908" max="7908" width="7" style="210" customWidth="1"/>
    <col min="7909" max="7909" width="4.8984375" style="210" customWidth="1"/>
    <col min="7910" max="7918" width="6" style="210" customWidth="1"/>
    <col min="7919" max="7919" width="6.09765625" style="210" customWidth="1"/>
    <col min="7920" max="7920" width="5.69921875" style="210" customWidth="1"/>
    <col min="7921" max="7929" width="3.3984375" style="210" bestFit="1" customWidth="1"/>
    <col min="7930" max="8151" width="9" style="210"/>
    <col min="8152" max="8152" width="4.8984375" style="210" customWidth="1"/>
    <col min="8153" max="8161" width="6" style="210" customWidth="1"/>
    <col min="8162" max="8162" width="6.09765625" style="210" customWidth="1"/>
    <col min="8163" max="8163" width="5.69921875" style="210" customWidth="1"/>
    <col min="8164" max="8164" width="7" style="210" customWidth="1"/>
    <col min="8165" max="8165" width="4.8984375" style="210" customWidth="1"/>
    <col min="8166" max="8174" width="6" style="210" customWidth="1"/>
    <col min="8175" max="8175" width="6.09765625" style="210" customWidth="1"/>
    <col min="8176" max="8176" width="5.69921875" style="210" customWidth="1"/>
    <col min="8177" max="8185" width="3.3984375" style="210" bestFit="1" customWidth="1"/>
    <col min="8186" max="8407" width="9" style="210"/>
    <col min="8408" max="8408" width="4.8984375" style="210" customWidth="1"/>
    <col min="8409" max="8417" width="6" style="210" customWidth="1"/>
    <col min="8418" max="8418" width="6.09765625" style="210" customWidth="1"/>
    <col min="8419" max="8419" width="5.69921875" style="210" customWidth="1"/>
    <col min="8420" max="8420" width="7" style="210" customWidth="1"/>
    <col min="8421" max="8421" width="4.8984375" style="210" customWidth="1"/>
    <col min="8422" max="8430" width="6" style="210" customWidth="1"/>
    <col min="8431" max="8431" width="6.09765625" style="210" customWidth="1"/>
    <col min="8432" max="8432" width="5.69921875" style="210" customWidth="1"/>
    <col min="8433" max="8441" width="3.3984375" style="210" bestFit="1" customWidth="1"/>
    <col min="8442" max="8663" width="9" style="210"/>
    <col min="8664" max="8664" width="4.8984375" style="210" customWidth="1"/>
    <col min="8665" max="8673" width="6" style="210" customWidth="1"/>
    <col min="8674" max="8674" width="6.09765625" style="210" customWidth="1"/>
    <col min="8675" max="8675" width="5.69921875" style="210" customWidth="1"/>
    <col min="8676" max="8676" width="7" style="210" customWidth="1"/>
    <col min="8677" max="8677" width="4.8984375" style="210" customWidth="1"/>
    <col min="8678" max="8686" width="6" style="210" customWidth="1"/>
    <col min="8687" max="8687" width="6.09765625" style="210" customWidth="1"/>
    <col min="8688" max="8688" width="5.69921875" style="210" customWidth="1"/>
    <col min="8689" max="8697" width="3.3984375" style="210" bestFit="1" customWidth="1"/>
    <col min="8698" max="8919" width="9" style="210"/>
    <col min="8920" max="8920" width="4.8984375" style="210" customWidth="1"/>
    <col min="8921" max="8929" width="6" style="210" customWidth="1"/>
    <col min="8930" max="8930" width="6.09765625" style="210" customWidth="1"/>
    <col min="8931" max="8931" width="5.69921875" style="210" customWidth="1"/>
    <col min="8932" max="8932" width="7" style="210" customWidth="1"/>
    <col min="8933" max="8933" width="4.8984375" style="210" customWidth="1"/>
    <col min="8934" max="8942" width="6" style="210" customWidth="1"/>
    <col min="8943" max="8943" width="6.09765625" style="210" customWidth="1"/>
    <col min="8944" max="8944" width="5.69921875" style="210" customWidth="1"/>
    <col min="8945" max="8953" width="3.3984375" style="210" bestFit="1" customWidth="1"/>
    <col min="8954" max="9175" width="9" style="210"/>
    <col min="9176" max="9176" width="4.8984375" style="210" customWidth="1"/>
    <col min="9177" max="9185" width="6" style="210" customWidth="1"/>
    <col min="9186" max="9186" width="6.09765625" style="210" customWidth="1"/>
    <col min="9187" max="9187" width="5.69921875" style="210" customWidth="1"/>
    <col min="9188" max="9188" width="7" style="210" customWidth="1"/>
    <col min="9189" max="9189" width="4.8984375" style="210" customWidth="1"/>
    <col min="9190" max="9198" width="6" style="210" customWidth="1"/>
    <col min="9199" max="9199" width="6.09765625" style="210" customWidth="1"/>
    <col min="9200" max="9200" width="5.69921875" style="210" customWidth="1"/>
    <col min="9201" max="9209" width="3.3984375" style="210" bestFit="1" customWidth="1"/>
    <col min="9210" max="9431" width="9" style="210"/>
    <col min="9432" max="9432" width="4.8984375" style="210" customWidth="1"/>
    <col min="9433" max="9441" width="6" style="210" customWidth="1"/>
    <col min="9442" max="9442" width="6.09765625" style="210" customWidth="1"/>
    <col min="9443" max="9443" width="5.69921875" style="210" customWidth="1"/>
    <col min="9444" max="9444" width="7" style="210" customWidth="1"/>
    <col min="9445" max="9445" width="4.8984375" style="210" customWidth="1"/>
    <col min="9446" max="9454" width="6" style="210" customWidth="1"/>
    <col min="9455" max="9455" width="6.09765625" style="210" customWidth="1"/>
    <col min="9456" max="9456" width="5.69921875" style="210" customWidth="1"/>
    <col min="9457" max="9465" width="3.3984375" style="210" bestFit="1" customWidth="1"/>
    <col min="9466" max="9687" width="9" style="210"/>
    <col min="9688" max="9688" width="4.8984375" style="210" customWidth="1"/>
    <col min="9689" max="9697" width="6" style="210" customWidth="1"/>
    <col min="9698" max="9698" width="6.09765625" style="210" customWidth="1"/>
    <col min="9699" max="9699" width="5.69921875" style="210" customWidth="1"/>
    <col min="9700" max="9700" width="7" style="210" customWidth="1"/>
    <col min="9701" max="9701" width="4.8984375" style="210" customWidth="1"/>
    <col min="9702" max="9710" width="6" style="210" customWidth="1"/>
    <col min="9711" max="9711" width="6.09765625" style="210" customWidth="1"/>
    <col min="9712" max="9712" width="5.69921875" style="210" customWidth="1"/>
    <col min="9713" max="9721" width="3.3984375" style="210" bestFit="1" customWidth="1"/>
    <col min="9722" max="9943" width="9" style="210"/>
    <col min="9944" max="9944" width="4.8984375" style="210" customWidth="1"/>
    <col min="9945" max="9953" width="6" style="210" customWidth="1"/>
    <col min="9954" max="9954" width="6.09765625" style="210" customWidth="1"/>
    <col min="9955" max="9955" width="5.69921875" style="210" customWidth="1"/>
    <col min="9956" max="9956" width="7" style="210" customWidth="1"/>
    <col min="9957" max="9957" width="4.8984375" style="210" customWidth="1"/>
    <col min="9958" max="9966" width="6" style="210" customWidth="1"/>
    <col min="9967" max="9967" width="6.09765625" style="210" customWidth="1"/>
    <col min="9968" max="9968" width="5.69921875" style="210" customWidth="1"/>
    <col min="9969" max="9977" width="3.3984375" style="210" bestFit="1" customWidth="1"/>
    <col min="9978" max="10199" width="9" style="210"/>
    <col min="10200" max="10200" width="4.8984375" style="210" customWidth="1"/>
    <col min="10201" max="10209" width="6" style="210" customWidth="1"/>
    <col min="10210" max="10210" width="6.09765625" style="210" customWidth="1"/>
    <col min="10211" max="10211" width="5.69921875" style="210" customWidth="1"/>
    <col min="10212" max="10212" width="7" style="210" customWidth="1"/>
    <col min="10213" max="10213" width="4.8984375" style="210" customWidth="1"/>
    <col min="10214" max="10222" width="6" style="210" customWidth="1"/>
    <col min="10223" max="10223" width="6.09765625" style="210" customWidth="1"/>
    <col min="10224" max="10224" width="5.69921875" style="210" customWidth="1"/>
    <col min="10225" max="10233" width="3.3984375" style="210" bestFit="1" customWidth="1"/>
    <col min="10234" max="10455" width="9" style="210"/>
    <col min="10456" max="10456" width="4.8984375" style="210" customWidth="1"/>
    <col min="10457" max="10465" width="6" style="210" customWidth="1"/>
    <col min="10466" max="10466" width="6.09765625" style="210" customWidth="1"/>
    <col min="10467" max="10467" width="5.69921875" style="210" customWidth="1"/>
    <col min="10468" max="10468" width="7" style="210" customWidth="1"/>
    <col min="10469" max="10469" width="4.8984375" style="210" customWidth="1"/>
    <col min="10470" max="10478" width="6" style="210" customWidth="1"/>
    <col min="10479" max="10479" width="6.09765625" style="210" customWidth="1"/>
    <col min="10480" max="10480" width="5.69921875" style="210" customWidth="1"/>
    <col min="10481" max="10489" width="3.3984375" style="210" bestFit="1" customWidth="1"/>
    <col min="10490" max="10711" width="9" style="210"/>
    <col min="10712" max="10712" width="4.8984375" style="210" customWidth="1"/>
    <col min="10713" max="10721" width="6" style="210" customWidth="1"/>
    <col min="10722" max="10722" width="6.09765625" style="210" customWidth="1"/>
    <col min="10723" max="10723" width="5.69921875" style="210" customWidth="1"/>
    <col min="10724" max="10724" width="7" style="210" customWidth="1"/>
    <col min="10725" max="10725" width="4.8984375" style="210" customWidth="1"/>
    <col min="10726" max="10734" width="6" style="210" customWidth="1"/>
    <col min="10735" max="10735" width="6.09765625" style="210" customWidth="1"/>
    <col min="10736" max="10736" width="5.69921875" style="210" customWidth="1"/>
    <col min="10737" max="10745" width="3.3984375" style="210" bestFit="1" customWidth="1"/>
    <col min="10746" max="10967" width="9" style="210"/>
    <col min="10968" max="10968" width="4.8984375" style="210" customWidth="1"/>
    <col min="10969" max="10977" width="6" style="210" customWidth="1"/>
    <col min="10978" max="10978" width="6.09765625" style="210" customWidth="1"/>
    <col min="10979" max="10979" width="5.69921875" style="210" customWidth="1"/>
    <col min="10980" max="10980" width="7" style="210" customWidth="1"/>
    <col min="10981" max="10981" width="4.8984375" style="210" customWidth="1"/>
    <col min="10982" max="10990" width="6" style="210" customWidth="1"/>
    <col min="10991" max="10991" width="6.09765625" style="210" customWidth="1"/>
    <col min="10992" max="10992" width="5.69921875" style="210" customWidth="1"/>
    <col min="10993" max="11001" width="3.3984375" style="210" bestFit="1" customWidth="1"/>
    <col min="11002" max="11223" width="9" style="210"/>
    <col min="11224" max="11224" width="4.8984375" style="210" customWidth="1"/>
    <col min="11225" max="11233" width="6" style="210" customWidth="1"/>
    <col min="11234" max="11234" width="6.09765625" style="210" customWidth="1"/>
    <col min="11235" max="11235" width="5.69921875" style="210" customWidth="1"/>
    <col min="11236" max="11236" width="7" style="210" customWidth="1"/>
    <col min="11237" max="11237" width="4.8984375" style="210" customWidth="1"/>
    <col min="11238" max="11246" width="6" style="210" customWidth="1"/>
    <col min="11247" max="11247" width="6.09765625" style="210" customWidth="1"/>
    <col min="11248" max="11248" width="5.69921875" style="210" customWidth="1"/>
    <col min="11249" max="11257" width="3.3984375" style="210" bestFit="1" customWidth="1"/>
    <col min="11258" max="11479" width="9" style="210"/>
    <col min="11480" max="11480" width="4.8984375" style="210" customWidth="1"/>
    <col min="11481" max="11489" width="6" style="210" customWidth="1"/>
    <col min="11490" max="11490" width="6.09765625" style="210" customWidth="1"/>
    <col min="11491" max="11491" width="5.69921875" style="210" customWidth="1"/>
    <col min="11492" max="11492" width="7" style="210" customWidth="1"/>
    <col min="11493" max="11493" width="4.8984375" style="210" customWidth="1"/>
    <col min="11494" max="11502" width="6" style="210" customWidth="1"/>
    <col min="11503" max="11503" width="6.09765625" style="210" customWidth="1"/>
    <col min="11504" max="11504" width="5.69921875" style="210" customWidth="1"/>
    <col min="11505" max="11513" width="3.3984375" style="210" bestFit="1" customWidth="1"/>
    <col min="11514" max="11735" width="9" style="210"/>
    <col min="11736" max="11736" width="4.8984375" style="210" customWidth="1"/>
    <col min="11737" max="11745" width="6" style="210" customWidth="1"/>
    <col min="11746" max="11746" width="6.09765625" style="210" customWidth="1"/>
    <col min="11747" max="11747" width="5.69921875" style="210" customWidth="1"/>
    <col min="11748" max="11748" width="7" style="210" customWidth="1"/>
    <col min="11749" max="11749" width="4.8984375" style="210" customWidth="1"/>
    <col min="11750" max="11758" width="6" style="210" customWidth="1"/>
    <col min="11759" max="11759" width="6.09765625" style="210" customWidth="1"/>
    <col min="11760" max="11760" width="5.69921875" style="210" customWidth="1"/>
    <col min="11761" max="11769" width="3.3984375" style="210" bestFit="1" customWidth="1"/>
    <col min="11770" max="11991" width="9" style="210"/>
    <col min="11992" max="11992" width="4.8984375" style="210" customWidth="1"/>
    <col min="11993" max="12001" width="6" style="210" customWidth="1"/>
    <col min="12002" max="12002" width="6.09765625" style="210" customWidth="1"/>
    <col min="12003" max="12003" width="5.69921875" style="210" customWidth="1"/>
    <col min="12004" max="12004" width="7" style="210" customWidth="1"/>
    <col min="12005" max="12005" width="4.8984375" style="210" customWidth="1"/>
    <col min="12006" max="12014" width="6" style="210" customWidth="1"/>
    <col min="12015" max="12015" width="6.09765625" style="210" customWidth="1"/>
    <col min="12016" max="12016" width="5.69921875" style="210" customWidth="1"/>
    <col min="12017" max="12025" width="3.3984375" style="210" bestFit="1" customWidth="1"/>
    <col min="12026" max="12247" width="9" style="210"/>
    <col min="12248" max="12248" width="4.8984375" style="210" customWidth="1"/>
    <col min="12249" max="12257" width="6" style="210" customWidth="1"/>
    <col min="12258" max="12258" width="6.09765625" style="210" customWidth="1"/>
    <col min="12259" max="12259" width="5.69921875" style="210" customWidth="1"/>
    <col min="12260" max="12260" width="7" style="210" customWidth="1"/>
    <col min="12261" max="12261" width="4.8984375" style="210" customWidth="1"/>
    <col min="12262" max="12270" width="6" style="210" customWidth="1"/>
    <col min="12271" max="12271" width="6.09765625" style="210" customWidth="1"/>
    <col min="12272" max="12272" width="5.69921875" style="210" customWidth="1"/>
    <col min="12273" max="12281" width="3.3984375" style="210" bestFit="1" customWidth="1"/>
    <col min="12282" max="12503" width="9" style="210"/>
    <col min="12504" max="12504" width="4.8984375" style="210" customWidth="1"/>
    <col min="12505" max="12513" width="6" style="210" customWidth="1"/>
    <col min="12514" max="12514" width="6.09765625" style="210" customWidth="1"/>
    <col min="12515" max="12515" width="5.69921875" style="210" customWidth="1"/>
    <col min="12516" max="12516" width="7" style="210" customWidth="1"/>
    <col min="12517" max="12517" width="4.8984375" style="210" customWidth="1"/>
    <col min="12518" max="12526" width="6" style="210" customWidth="1"/>
    <col min="12527" max="12527" width="6.09765625" style="210" customWidth="1"/>
    <col min="12528" max="12528" width="5.69921875" style="210" customWidth="1"/>
    <col min="12529" max="12537" width="3.3984375" style="210" bestFit="1" customWidth="1"/>
    <col min="12538" max="12759" width="9" style="210"/>
    <col min="12760" max="12760" width="4.8984375" style="210" customWidth="1"/>
    <col min="12761" max="12769" width="6" style="210" customWidth="1"/>
    <col min="12770" max="12770" width="6.09765625" style="210" customWidth="1"/>
    <col min="12771" max="12771" width="5.69921875" style="210" customWidth="1"/>
    <col min="12772" max="12772" width="7" style="210" customWidth="1"/>
    <col min="12773" max="12773" width="4.8984375" style="210" customWidth="1"/>
    <col min="12774" max="12782" width="6" style="210" customWidth="1"/>
    <col min="12783" max="12783" width="6.09765625" style="210" customWidth="1"/>
    <col min="12784" max="12784" width="5.69921875" style="210" customWidth="1"/>
    <col min="12785" max="12793" width="3.3984375" style="210" bestFit="1" customWidth="1"/>
    <col min="12794" max="13015" width="9" style="210"/>
    <col min="13016" max="13016" width="4.8984375" style="210" customWidth="1"/>
    <col min="13017" max="13025" width="6" style="210" customWidth="1"/>
    <col min="13026" max="13026" width="6.09765625" style="210" customWidth="1"/>
    <col min="13027" max="13027" width="5.69921875" style="210" customWidth="1"/>
    <col min="13028" max="13028" width="7" style="210" customWidth="1"/>
    <col min="13029" max="13029" width="4.8984375" style="210" customWidth="1"/>
    <col min="13030" max="13038" width="6" style="210" customWidth="1"/>
    <col min="13039" max="13039" width="6.09765625" style="210" customWidth="1"/>
    <col min="13040" max="13040" width="5.69921875" style="210" customWidth="1"/>
    <col min="13041" max="13049" width="3.3984375" style="210" bestFit="1" customWidth="1"/>
    <col min="13050" max="13271" width="9" style="210"/>
    <col min="13272" max="13272" width="4.8984375" style="210" customWidth="1"/>
    <col min="13273" max="13281" width="6" style="210" customWidth="1"/>
    <col min="13282" max="13282" width="6.09765625" style="210" customWidth="1"/>
    <col min="13283" max="13283" width="5.69921875" style="210" customWidth="1"/>
    <col min="13284" max="13284" width="7" style="210" customWidth="1"/>
    <col min="13285" max="13285" width="4.8984375" style="210" customWidth="1"/>
    <col min="13286" max="13294" width="6" style="210" customWidth="1"/>
    <col min="13295" max="13295" width="6.09765625" style="210" customWidth="1"/>
    <col min="13296" max="13296" width="5.69921875" style="210" customWidth="1"/>
    <col min="13297" max="13305" width="3.3984375" style="210" bestFit="1" customWidth="1"/>
    <col min="13306" max="13527" width="9" style="210"/>
    <col min="13528" max="13528" width="4.8984375" style="210" customWidth="1"/>
    <col min="13529" max="13537" width="6" style="210" customWidth="1"/>
    <col min="13538" max="13538" width="6.09765625" style="210" customWidth="1"/>
    <col min="13539" max="13539" width="5.69921875" style="210" customWidth="1"/>
    <col min="13540" max="13540" width="7" style="210" customWidth="1"/>
    <col min="13541" max="13541" width="4.8984375" style="210" customWidth="1"/>
    <col min="13542" max="13550" width="6" style="210" customWidth="1"/>
    <col min="13551" max="13551" width="6.09765625" style="210" customWidth="1"/>
    <col min="13552" max="13552" width="5.69921875" style="210" customWidth="1"/>
    <col min="13553" max="13561" width="3.3984375" style="210" bestFit="1" customWidth="1"/>
    <col min="13562" max="13783" width="9" style="210"/>
    <col min="13784" max="13784" width="4.8984375" style="210" customWidth="1"/>
    <col min="13785" max="13793" width="6" style="210" customWidth="1"/>
    <col min="13794" max="13794" width="6.09765625" style="210" customWidth="1"/>
    <col min="13795" max="13795" width="5.69921875" style="210" customWidth="1"/>
    <col min="13796" max="13796" width="7" style="210" customWidth="1"/>
    <col min="13797" max="13797" width="4.8984375" style="210" customWidth="1"/>
    <col min="13798" max="13806" width="6" style="210" customWidth="1"/>
    <col min="13807" max="13807" width="6.09765625" style="210" customWidth="1"/>
    <col min="13808" max="13808" width="5.69921875" style="210" customWidth="1"/>
    <col min="13809" max="13817" width="3.3984375" style="210" bestFit="1" customWidth="1"/>
    <col min="13818" max="14039" width="9" style="210"/>
    <col min="14040" max="14040" width="4.8984375" style="210" customWidth="1"/>
    <col min="14041" max="14049" width="6" style="210" customWidth="1"/>
    <col min="14050" max="14050" width="6.09765625" style="210" customWidth="1"/>
    <col min="14051" max="14051" width="5.69921875" style="210" customWidth="1"/>
    <col min="14052" max="14052" width="7" style="210" customWidth="1"/>
    <col min="14053" max="14053" width="4.8984375" style="210" customWidth="1"/>
    <col min="14054" max="14062" width="6" style="210" customWidth="1"/>
    <col min="14063" max="14063" width="6.09765625" style="210" customWidth="1"/>
    <col min="14064" max="14064" width="5.69921875" style="210" customWidth="1"/>
    <col min="14065" max="14073" width="3.3984375" style="210" bestFit="1" customWidth="1"/>
    <col min="14074" max="14295" width="9" style="210"/>
    <col min="14296" max="14296" width="4.8984375" style="210" customWidth="1"/>
    <col min="14297" max="14305" width="6" style="210" customWidth="1"/>
    <col min="14306" max="14306" width="6.09765625" style="210" customWidth="1"/>
    <col min="14307" max="14307" width="5.69921875" style="210" customWidth="1"/>
    <col min="14308" max="14308" width="7" style="210" customWidth="1"/>
    <col min="14309" max="14309" width="4.8984375" style="210" customWidth="1"/>
    <col min="14310" max="14318" width="6" style="210" customWidth="1"/>
    <col min="14319" max="14319" width="6.09765625" style="210" customWidth="1"/>
    <col min="14320" max="14320" width="5.69921875" style="210" customWidth="1"/>
    <col min="14321" max="14329" width="3.3984375" style="210" bestFit="1" customWidth="1"/>
    <col min="14330" max="14551" width="9" style="210"/>
    <col min="14552" max="14552" width="4.8984375" style="210" customWidth="1"/>
    <col min="14553" max="14561" width="6" style="210" customWidth="1"/>
    <col min="14562" max="14562" width="6.09765625" style="210" customWidth="1"/>
    <col min="14563" max="14563" width="5.69921875" style="210" customWidth="1"/>
    <col min="14564" max="14564" width="7" style="210" customWidth="1"/>
    <col min="14565" max="14565" width="4.8984375" style="210" customWidth="1"/>
    <col min="14566" max="14574" width="6" style="210" customWidth="1"/>
    <col min="14575" max="14575" width="6.09765625" style="210" customWidth="1"/>
    <col min="14576" max="14576" width="5.69921875" style="210" customWidth="1"/>
    <col min="14577" max="14585" width="3.3984375" style="210" bestFit="1" customWidth="1"/>
    <col min="14586" max="14807" width="9" style="210"/>
    <col min="14808" max="14808" width="4.8984375" style="210" customWidth="1"/>
    <col min="14809" max="14817" width="6" style="210" customWidth="1"/>
    <col min="14818" max="14818" width="6.09765625" style="210" customWidth="1"/>
    <col min="14819" max="14819" width="5.69921875" style="210" customWidth="1"/>
    <col min="14820" max="14820" width="7" style="210" customWidth="1"/>
    <col min="14821" max="14821" width="4.8984375" style="210" customWidth="1"/>
    <col min="14822" max="14830" width="6" style="210" customWidth="1"/>
    <col min="14831" max="14831" width="6.09765625" style="210" customWidth="1"/>
    <col min="14832" max="14832" width="5.69921875" style="210" customWidth="1"/>
    <col min="14833" max="14841" width="3.3984375" style="210" bestFit="1" customWidth="1"/>
    <col min="14842" max="15063" width="9" style="210"/>
    <col min="15064" max="15064" width="4.8984375" style="210" customWidth="1"/>
    <col min="15065" max="15073" width="6" style="210" customWidth="1"/>
    <col min="15074" max="15074" width="6.09765625" style="210" customWidth="1"/>
    <col min="15075" max="15075" width="5.69921875" style="210" customWidth="1"/>
    <col min="15076" max="15076" width="7" style="210" customWidth="1"/>
    <col min="15077" max="15077" width="4.8984375" style="210" customWidth="1"/>
    <col min="15078" max="15086" width="6" style="210" customWidth="1"/>
    <col min="15087" max="15087" width="6.09765625" style="210" customWidth="1"/>
    <col min="15088" max="15088" width="5.69921875" style="210" customWidth="1"/>
    <col min="15089" max="15097" width="3.3984375" style="210" bestFit="1" customWidth="1"/>
    <col min="15098" max="15319" width="9" style="210"/>
    <col min="15320" max="15320" width="4.8984375" style="210" customWidth="1"/>
    <col min="15321" max="15329" width="6" style="210" customWidth="1"/>
    <col min="15330" max="15330" width="6.09765625" style="210" customWidth="1"/>
    <col min="15331" max="15331" width="5.69921875" style="210" customWidth="1"/>
    <col min="15332" max="15332" width="7" style="210" customWidth="1"/>
    <col min="15333" max="15333" width="4.8984375" style="210" customWidth="1"/>
    <col min="15334" max="15342" width="6" style="210" customWidth="1"/>
    <col min="15343" max="15343" width="6.09765625" style="210" customWidth="1"/>
    <col min="15344" max="15344" width="5.69921875" style="210" customWidth="1"/>
    <col min="15345" max="15353" width="3.3984375" style="210" bestFit="1" customWidth="1"/>
    <col min="15354" max="15575" width="9" style="210"/>
    <col min="15576" max="15576" width="4.8984375" style="210" customWidth="1"/>
    <col min="15577" max="15585" width="6" style="210" customWidth="1"/>
    <col min="15586" max="15586" width="6.09765625" style="210" customWidth="1"/>
    <col min="15587" max="15587" width="5.69921875" style="210" customWidth="1"/>
    <col min="15588" max="15588" width="7" style="210" customWidth="1"/>
    <col min="15589" max="15589" width="4.8984375" style="210" customWidth="1"/>
    <col min="15590" max="15598" width="6" style="210" customWidth="1"/>
    <col min="15599" max="15599" width="6.09765625" style="210" customWidth="1"/>
    <col min="15600" max="15600" width="5.69921875" style="210" customWidth="1"/>
    <col min="15601" max="15609" width="3.3984375" style="210" bestFit="1" customWidth="1"/>
    <col min="15610" max="15831" width="9" style="210"/>
    <col min="15832" max="15832" width="4.8984375" style="210" customWidth="1"/>
    <col min="15833" max="15841" width="6" style="210" customWidth="1"/>
    <col min="15842" max="15842" width="6.09765625" style="210" customWidth="1"/>
    <col min="15843" max="15843" width="5.69921875" style="210" customWidth="1"/>
    <col min="15844" max="15844" width="7" style="210" customWidth="1"/>
    <col min="15845" max="15845" width="4.8984375" style="210" customWidth="1"/>
    <col min="15846" max="15854" width="6" style="210" customWidth="1"/>
    <col min="15855" max="15855" width="6.09765625" style="210" customWidth="1"/>
    <col min="15856" max="15856" width="5.69921875" style="210" customWidth="1"/>
    <col min="15857" max="15865" width="3.3984375" style="210" bestFit="1" customWidth="1"/>
    <col min="15866" max="16087" width="9" style="210"/>
    <col min="16088" max="16088" width="4.8984375" style="210" customWidth="1"/>
    <col min="16089" max="16097" width="6" style="210" customWidth="1"/>
    <col min="16098" max="16098" width="6.09765625" style="210" customWidth="1"/>
    <col min="16099" max="16099" width="5.69921875" style="210" customWidth="1"/>
    <col min="16100" max="16100" width="7" style="210" customWidth="1"/>
    <col min="16101" max="16101" width="4.8984375" style="210" customWidth="1"/>
    <col min="16102" max="16110" width="6" style="210" customWidth="1"/>
    <col min="16111" max="16111" width="6.09765625" style="210" customWidth="1"/>
    <col min="16112" max="16112" width="5.69921875" style="210" customWidth="1"/>
    <col min="16113" max="16121" width="3.3984375" style="210" bestFit="1" customWidth="1"/>
    <col min="16122" max="16384" width="9" style="210"/>
  </cols>
  <sheetData>
    <row r="1" spans="1:16" s="808" customFormat="1" ht="14.1" customHeight="1" x14ac:dyDescent="0.3">
      <c r="A1" s="1200" t="s">
        <v>0</v>
      </c>
      <c r="B1" s="1201"/>
      <c r="C1" s="1202"/>
      <c r="D1" s="1202"/>
      <c r="E1" s="1203"/>
      <c r="F1" s="1203"/>
      <c r="G1" s="1047"/>
      <c r="H1" s="1202"/>
      <c r="I1" s="1202"/>
      <c r="J1" s="1202"/>
      <c r="K1" s="1202"/>
      <c r="L1" s="1204" t="s">
        <v>1</v>
      </c>
      <c r="M1" s="1204"/>
    </row>
    <row r="2" spans="1:16" s="1212" customFormat="1" ht="14.1" customHeight="1" outlineLevel="1" x14ac:dyDescent="0.3">
      <c r="A2" s="1205"/>
      <c r="B2" s="1206"/>
      <c r="C2" s="1207"/>
      <c r="D2" s="1208"/>
      <c r="E2" s="1209"/>
      <c r="F2" s="1209"/>
      <c r="G2" s="1210"/>
      <c r="H2" s="1207"/>
      <c r="I2" s="1207"/>
      <c r="J2" s="1207"/>
      <c r="K2" s="1207"/>
      <c r="L2" s="1211"/>
      <c r="M2" s="1211"/>
      <c r="P2" s="1446" t="s">
        <v>430</v>
      </c>
    </row>
    <row r="3" spans="1:16" s="808" customFormat="1" ht="14.1" customHeight="1" outlineLevel="1" x14ac:dyDescent="0.3">
      <c r="A3" s="1213" t="s">
        <v>240</v>
      </c>
      <c r="B3" s="1201"/>
      <c r="C3" s="1214"/>
      <c r="D3" s="1215"/>
      <c r="E3" s="1216"/>
      <c r="F3" s="1216"/>
      <c r="G3" s="1047"/>
      <c r="H3" s="1214"/>
      <c r="I3" s="1214"/>
      <c r="J3" s="1214"/>
      <c r="K3" s="1214"/>
      <c r="L3" s="1217"/>
      <c r="M3" s="1217"/>
    </row>
    <row r="4" spans="1:16" s="1225" customFormat="1" ht="14.1" customHeight="1" outlineLevel="1" x14ac:dyDescent="0.3">
      <c r="A4" s="1218" t="s">
        <v>241</v>
      </c>
      <c r="B4" s="1219"/>
      <c r="C4" s="1220"/>
      <c r="D4" s="1221"/>
      <c r="E4" s="1222"/>
      <c r="F4" s="1222"/>
      <c r="G4" s="1223"/>
      <c r="H4" s="1220"/>
      <c r="I4" s="1220"/>
      <c r="J4" s="1220"/>
      <c r="K4" s="1220"/>
      <c r="L4" s="1224"/>
      <c r="M4" s="1224"/>
    </row>
    <row r="5" spans="1:16" s="1225" customFormat="1" ht="14.1" customHeight="1" outlineLevel="1" x14ac:dyDescent="0.3">
      <c r="A5" s="1218"/>
      <c r="B5" s="1219"/>
      <c r="C5" s="1220"/>
      <c r="D5" s="1221"/>
      <c r="E5" s="1222"/>
      <c r="F5" s="1222"/>
      <c r="G5" s="1223"/>
      <c r="H5" s="1220"/>
      <c r="I5" s="1220"/>
      <c r="J5" s="1220"/>
      <c r="K5" s="1220"/>
      <c r="L5" s="1224"/>
      <c r="M5" s="1224"/>
    </row>
    <row r="6" spans="1:16" s="1234" customFormat="1" ht="14.1" customHeight="1" x14ac:dyDescent="0.3">
      <c r="A6" s="1226" t="s">
        <v>242</v>
      </c>
      <c r="B6" s="1227"/>
      <c r="C6" s="1228" t="s">
        <v>243</v>
      </c>
      <c r="D6" s="1229"/>
      <c r="E6" s="1230"/>
      <c r="F6" s="1230"/>
      <c r="G6" s="783"/>
      <c r="H6" s="1231"/>
      <c r="I6" s="1231"/>
      <c r="J6" s="1231"/>
      <c r="K6" s="1232"/>
      <c r="L6" s="1233"/>
      <c r="M6" s="1233"/>
    </row>
    <row r="7" spans="1:16" s="1240" customFormat="1" ht="13.5" customHeight="1" thickBot="1" x14ac:dyDescent="0.25">
      <c r="A7" s="1235" t="s">
        <v>156</v>
      </c>
      <c r="B7" s="1236"/>
      <c r="C7" s="1237"/>
      <c r="D7" s="1238"/>
      <c r="E7" s="1239"/>
      <c r="F7" s="1239"/>
      <c r="G7" s="214"/>
      <c r="H7" s="1232"/>
      <c r="I7" s="1232"/>
      <c r="J7" s="1232"/>
      <c r="K7" s="1232"/>
      <c r="L7" s="1233" t="s">
        <v>157</v>
      </c>
      <c r="M7" s="1233"/>
    </row>
    <row r="8" spans="1:16" s="1249" customFormat="1" ht="14.1" customHeight="1" x14ac:dyDescent="0.3">
      <c r="A8" s="1660" t="s">
        <v>244</v>
      </c>
      <c r="B8" s="1241" t="s">
        <v>245</v>
      </c>
      <c r="C8" s="1242"/>
      <c r="D8" s="1243"/>
      <c r="E8" s="1244"/>
      <c r="F8" s="1245"/>
      <c r="G8" s="1246" t="s">
        <v>246</v>
      </c>
      <c r="H8" s="1242"/>
      <c r="I8" s="1242"/>
      <c r="J8" s="1242"/>
      <c r="K8" s="1247"/>
      <c r="L8" s="1662" t="s">
        <v>247</v>
      </c>
      <c r="M8" s="1248"/>
    </row>
    <row r="9" spans="1:16" s="1249" customFormat="1" ht="14.1" customHeight="1" thickBot="1" x14ac:dyDescent="0.35">
      <c r="A9" s="1661"/>
      <c r="B9" s="1250">
        <v>2018</v>
      </c>
      <c r="C9" s="1251">
        <v>2019</v>
      </c>
      <c r="D9" s="1252">
        <v>2020</v>
      </c>
      <c r="E9" s="1253">
        <v>2021</v>
      </c>
      <c r="F9" s="1253">
        <v>2022</v>
      </c>
      <c r="G9" s="1251">
        <v>2018</v>
      </c>
      <c r="H9" s="1251">
        <v>2019</v>
      </c>
      <c r="I9" s="1251">
        <v>2020</v>
      </c>
      <c r="J9" s="1253">
        <v>2021</v>
      </c>
      <c r="K9" s="1253">
        <v>2022</v>
      </c>
      <c r="L9" s="1663"/>
      <c r="M9" s="1248"/>
    </row>
    <row r="10" spans="1:16" s="68" customFormat="1" ht="12.9" customHeight="1" x14ac:dyDescent="0.3">
      <c r="A10" s="1254" t="s">
        <v>248</v>
      </c>
      <c r="B10" s="1255"/>
      <c r="C10" s="1256"/>
      <c r="D10" s="1257"/>
      <c r="E10" s="1258"/>
      <c r="F10" s="1259"/>
      <c r="G10" s="1260"/>
      <c r="H10" s="1256"/>
      <c r="I10" s="1256"/>
      <c r="J10" s="1256"/>
      <c r="K10" s="1256"/>
      <c r="L10" s="1261" t="s">
        <v>249</v>
      </c>
      <c r="M10" s="1262"/>
    </row>
    <row r="11" spans="1:16" s="348" customFormat="1" ht="12.9" customHeight="1" x14ac:dyDescent="0.2">
      <c r="A11" s="1263" t="s">
        <v>250</v>
      </c>
      <c r="B11" s="1264">
        <v>19481</v>
      </c>
      <c r="C11" s="1264">
        <v>19820.5</v>
      </c>
      <c r="D11" s="1265">
        <v>20192</v>
      </c>
      <c r="E11" s="1264">
        <v>22312.5</v>
      </c>
      <c r="F11" s="1264">
        <v>22582</v>
      </c>
      <c r="G11" s="1266">
        <v>19620</v>
      </c>
      <c r="H11" s="1266">
        <v>20021</v>
      </c>
      <c r="I11" s="1266">
        <v>20363</v>
      </c>
      <c r="J11" s="1266">
        <v>22415</v>
      </c>
      <c r="K11" s="1266">
        <v>22749</v>
      </c>
      <c r="L11" s="1267" t="s">
        <v>30</v>
      </c>
      <c r="M11" s="1267"/>
    </row>
    <row r="12" spans="1:16" s="348" customFormat="1" ht="12.9" customHeight="1" outlineLevel="1" x14ac:dyDescent="0.2">
      <c r="A12" s="1268" t="s">
        <v>251</v>
      </c>
      <c r="B12" s="1269">
        <v>1212</v>
      </c>
      <c r="C12" s="1269">
        <v>1264.5</v>
      </c>
      <c r="D12" s="1270">
        <v>1288.5</v>
      </c>
      <c r="E12" s="1269">
        <v>1289.5</v>
      </c>
      <c r="F12" s="1269">
        <v>1271.5</v>
      </c>
      <c r="G12" s="1271">
        <v>1239</v>
      </c>
      <c r="H12" s="1271">
        <v>1290</v>
      </c>
      <c r="I12" s="1271">
        <v>1287</v>
      </c>
      <c r="J12" s="1271">
        <v>1290</v>
      </c>
      <c r="K12" s="1271">
        <v>1253</v>
      </c>
      <c r="L12" s="1272" t="s">
        <v>251</v>
      </c>
      <c r="M12" s="1272"/>
    </row>
    <row r="13" spans="1:16" s="348" customFormat="1" ht="12.9" customHeight="1" outlineLevel="1" x14ac:dyDescent="0.2">
      <c r="A13" s="1268" t="s">
        <v>252</v>
      </c>
      <c r="B13" s="1269">
        <v>1177.5</v>
      </c>
      <c r="C13" s="1269">
        <v>1219.5</v>
      </c>
      <c r="D13" s="1270">
        <v>1266</v>
      </c>
      <c r="E13" s="1269">
        <v>1270</v>
      </c>
      <c r="F13" s="1269">
        <v>1313</v>
      </c>
      <c r="G13" s="1271">
        <v>1189</v>
      </c>
      <c r="H13" s="1271">
        <v>1250</v>
      </c>
      <c r="I13" s="1271">
        <v>1282</v>
      </c>
      <c r="J13" s="1271">
        <v>1288</v>
      </c>
      <c r="K13" s="1271">
        <v>1338</v>
      </c>
      <c r="L13" s="1272" t="s">
        <v>252</v>
      </c>
      <c r="M13" s="1272"/>
    </row>
    <row r="14" spans="1:16" s="348" customFormat="1" ht="12.9" customHeight="1" outlineLevel="1" x14ac:dyDescent="0.2">
      <c r="A14" s="1268" t="s">
        <v>253</v>
      </c>
      <c r="B14" s="1269">
        <v>855.5</v>
      </c>
      <c r="C14" s="1269">
        <v>934.5</v>
      </c>
      <c r="D14" s="1270">
        <v>1020</v>
      </c>
      <c r="E14" s="1269">
        <v>1034.5</v>
      </c>
      <c r="F14" s="1269">
        <v>1073.5</v>
      </c>
      <c r="G14" s="1271">
        <v>900</v>
      </c>
      <c r="H14" s="1271">
        <v>969</v>
      </c>
      <c r="I14" s="1271">
        <v>1071</v>
      </c>
      <c r="J14" s="1271">
        <v>1045</v>
      </c>
      <c r="K14" s="1271">
        <v>1102</v>
      </c>
      <c r="L14" s="1272" t="s">
        <v>253</v>
      </c>
      <c r="M14" s="1272"/>
    </row>
    <row r="15" spans="1:16" s="348" customFormat="1" ht="12.9" customHeight="1" outlineLevel="1" x14ac:dyDescent="0.2">
      <c r="A15" s="1268" t="s">
        <v>254</v>
      </c>
      <c r="B15" s="1269">
        <v>562.5</v>
      </c>
      <c r="C15" s="1269">
        <v>607.5</v>
      </c>
      <c r="D15" s="1270">
        <v>666</v>
      </c>
      <c r="E15" s="1269">
        <v>762</v>
      </c>
      <c r="F15" s="1269">
        <v>810.5</v>
      </c>
      <c r="G15" s="1271">
        <v>575</v>
      </c>
      <c r="H15" s="1271">
        <v>640</v>
      </c>
      <c r="I15" s="1271">
        <v>692</v>
      </c>
      <c r="J15" s="1271">
        <v>785</v>
      </c>
      <c r="K15" s="1271">
        <v>836</v>
      </c>
      <c r="L15" s="1272" t="s">
        <v>254</v>
      </c>
      <c r="M15" s="1272"/>
    </row>
    <row r="16" spans="1:16" s="348" customFormat="1" ht="12.9" customHeight="1" outlineLevel="1" x14ac:dyDescent="0.2">
      <c r="A16" s="1268" t="s">
        <v>255</v>
      </c>
      <c r="B16" s="1269">
        <v>681</v>
      </c>
      <c r="C16" s="1269">
        <v>625.5</v>
      </c>
      <c r="D16" s="1270">
        <v>590.5</v>
      </c>
      <c r="E16" s="1269">
        <v>713.5</v>
      </c>
      <c r="F16" s="1269">
        <v>721</v>
      </c>
      <c r="G16" s="1271">
        <v>651</v>
      </c>
      <c r="H16" s="1271">
        <v>600</v>
      </c>
      <c r="I16" s="1271">
        <v>581</v>
      </c>
      <c r="J16" s="1271">
        <v>710</v>
      </c>
      <c r="K16" s="1271">
        <v>732</v>
      </c>
      <c r="L16" s="1272" t="s">
        <v>255</v>
      </c>
      <c r="M16" s="1272"/>
    </row>
    <row r="17" spans="1:13" s="348" customFormat="1" ht="12.9" customHeight="1" outlineLevel="1" x14ac:dyDescent="0.2">
      <c r="A17" s="1268" t="s">
        <v>256</v>
      </c>
      <c r="B17" s="1269">
        <v>1126</v>
      </c>
      <c r="C17" s="1269">
        <v>1090</v>
      </c>
      <c r="D17" s="1270">
        <v>1029</v>
      </c>
      <c r="E17" s="1269">
        <v>1188.5</v>
      </c>
      <c r="F17" s="1269">
        <v>1114</v>
      </c>
      <c r="G17" s="1271">
        <v>1116</v>
      </c>
      <c r="H17" s="1271">
        <v>1064</v>
      </c>
      <c r="I17" s="1271">
        <v>994</v>
      </c>
      <c r="J17" s="1271">
        <v>1142</v>
      </c>
      <c r="K17" s="1271">
        <v>1086</v>
      </c>
      <c r="L17" s="1272" t="s">
        <v>256</v>
      </c>
      <c r="M17" s="1272"/>
    </row>
    <row r="18" spans="1:13" s="348" customFormat="1" ht="12.9" customHeight="1" outlineLevel="1" x14ac:dyDescent="0.2">
      <c r="A18" s="1268" t="s">
        <v>257</v>
      </c>
      <c r="B18" s="1269">
        <v>1543.5</v>
      </c>
      <c r="C18" s="1269">
        <v>1544</v>
      </c>
      <c r="D18" s="1270">
        <v>1583</v>
      </c>
      <c r="E18" s="1269">
        <v>1806</v>
      </c>
      <c r="F18" s="1269">
        <v>1787.5</v>
      </c>
      <c r="G18" s="1271">
        <v>1516</v>
      </c>
      <c r="H18" s="1271">
        <v>1572</v>
      </c>
      <c r="I18" s="1271">
        <v>1594</v>
      </c>
      <c r="J18" s="1271">
        <v>1797</v>
      </c>
      <c r="K18" s="1271">
        <v>1778</v>
      </c>
      <c r="L18" s="1272" t="s">
        <v>257</v>
      </c>
      <c r="M18" s="1272"/>
    </row>
    <row r="19" spans="1:13" s="348" customFormat="1" ht="12.9" customHeight="1" outlineLevel="1" x14ac:dyDescent="0.2">
      <c r="A19" s="1268" t="s">
        <v>258</v>
      </c>
      <c r="B19" s="1269">
        <v>1997.5</v>
      </c>
      <c r="C19" s="1269">
        <v>2001.5</v>
      </c>
      <c r="D19" s="1270">
        <v>1952.5</v>
      </c>
      <c r="E19" s="1269">
        <v>2113</v>
      </c>
      <c r="F19" s="1269">
        <v>2123.5</v>
      </c>
      <c r="G19" s="1271">
        <v>2017</v>
      </c>
      <c r="H19" s="1271">
        <v>1986</v>
      </c>
      <c r="I19" s="1271">
        <v>1919</v>
      </c>
      <c r="J19" s="1271">
        <v>2130</v>
      </c>
      <c r="K19" s="1271">
        <v>2117</v>
      </c>
      <c r="L19" s="1272" t="s">
        <v>258</v>
      </c>
      <c r="M19" s="1272"/>
    </row>
    <row r="20" spans="1:13" s="348" customFormat="1" ht="12.9" customHeight="1" outlineLevel="1" x14ac:dyDescent="0.2">
      <c r="A20" s="1268" t="s">
        <v>259</v>
      </c>
      <c r="B20" s="1269">
        <v>1879</v>
      </c>
      <c r="C20" s="1269">
        <v>1983.5</v>
      </c>
      <c r="D20" s="1270">
        <v>2062</v>
      </c>
      <c r="E20" s="1269">
        <v>2219.5</v>
      </c>
      <c r="F20" s="1269">
        <v>2257</v>
      </c>
      <c r="G20" s="1271">
        <v>1933</v>
      </c>
      <c r="H20" s="1271">
        <v>2034</v>
      </c>
      <c r="I20" s="1271">
        <v>2090</v>
      </c>
      <c r="J20" s="1271">
        <v>2229</v>
      </c>
      <c r="K20" s="1271">
        <v>2285</v>
      </c>
      <c r="L20" s="1272" t="s">
        <v>259</v>
      </c>
      <c r="M20" s="1272"/>
    </row>
    <row r="21" spans="1:13" s="348" customFormat="1" ht="12.9" customHeight="1" outlineLevel="1" x14ac:dyDescent="0.2">
      <c r="A21" s="1268" t="s">
        <v>260</v>
      </c>
      <c r="B21" s="1269">
        <v>1432.5</v>
      </c>
      <c r="C21" s="1269">
        <v>1513.5</v>
      </c>
      <c r="D21" s="1270">
        <v>1622.5</v>
      </c>
      <c r="E21" s="1269">
        <v>1930</v>
      </c>
      <c r="F21" s="1269">
        <v>2035</v>
      </c>
      <c r="G21" s="1271">
        <v>1473</v>
      </c>
      <c r="H21" s="1271">
        <v>1554</v>
      </c>
      <c r="I21" s="1271">
        <v>1691</v>
      </c>
      <c r="J21" s="1271">
        <v>1994</v>
      </c>
      <c r="K21" s="1271">
        <v>2076</v>
      </c>
      <c r="L21" s="1272" t="s">
        <v>260</v>
      </c>
      <c r="M21" s="1272"/>
    </row>
    <row r="22" spans="1:13" s="348" customFormat="1" ht="12.9" customHeight="1" outlineLevel="1" x14ac:dyDescent="0.2">
      <c r="A22" s="1268" t="s">
        <v>261</v>
      </c>
      <c r="B22" s="1269">
        <v>1131</v>
      </c>
      <c r="C22" s="1269">
        <v>1136</v>
      </c>
      <c r="D22" s="1270">
        <v>1186</v>
      </c>
      <c r="E22" s="1269">
        <v>1394</v>
      </c>
      <c r="F22" s="1269">
        <v>1489.5</v>
      </c>
      <c r="G22" s="1271">
        <v>1125</v>
      </c>
      <c r="H22" s="1271">
        <v>1147</v>
      </c>
      <c r="I22" s="1271">
        <v>1225</v>
      </c>
      <c r="J22" s="1271">
        <v>1427</v>
      </c>
      <c r="K22" s="1271">
        <v>1552</v>
      </c>
      <c r="L22" s="1272" t="s">
        <v>261</v>
      </c>
      <c r="M22" s="1272"/>
    </row>
    <row r="23" spans="1:13" s="348" customFormat="1" ht="12.9" customHeight="1" outlineLevel="1" x14ac:dyDescent="0.2">
      <c r="A23" s="1268" t="s">
        <v>262</v>
      </c>
      <c r="B23" s="1269">
        <v>1157.5</v>
      </c>
      <c r="C23" s="1269">
        <v>1156</v>
      </c>
      <c r="D23" s="1270">
        <v>1143.5</v>
      </c>
      <c r="E23" s="1269">
        <v>1299</v>
      </c>
      <c r="F23" s="1269">
        <v>1298.5</v>
      </c>
      <c r="G23" s="1271">
        <v>1163</v>
      </c>
      <c r="H23" s="1271">
        <v>1149</v>
      </c>
      <c r="I23" s="1271">
        <v>1138</v>
      </c>
      <c r="J23" s="1271">
        <v>1299</v>
      </c>
      <c r="K23" s="1271">
        <v>1298</v>
      </c>
      <c r="L23" s="1272" t="s">
        <v>262</v>
      </c>
      <c r="M23" s="1272"/>
    </row>
    <row r="24" spans="1:13" s="348" customFormat="1" ht="12.9" customHeight="1" outlineLevel="1" x14ac:dyDescent="0.2">
      <c r="A24" s="1268" t="s">
        <v>263</v>
      </c>
      <c r="B24" s="1269">
        <v>1301</v>
      </c>
      <c r="C24" s="1269">
        <v>1236</v>
      </c>
      <c r="D24" s="1270">
        <v>1168</v>
      </c>
      <c r="E24" s="1269">
        <v>1225</v>
      </c>
      <c r="F24" s="1269">
        <v>1196.5</v>
      </c>
      <c r="G24" s="1271">
        <v>1266</v>
      </c>
      <c r="H24" s="1271">
        <v>1206</v>
      </c>
      <c r="I24" s="1271">
        <v>1130</v>
      </c>
      <c r="J24" s="1271">
        <v>1211</v>
      </c>
      <c r="K24" s="1271">
        <v>1182</v>
      </c>
      <c r="L24" s="1272" t="s">
        <v>263</v>
      </c>
      <c r="M24" s="1272"/>
    </row>
    <row r="25" spans="1:13" s="348" customFormat="1" ht="12.9" customHeight="1" outlineLevel="1" x14ac:dyDescent="0.2">
      <c r="A25" s="1268" t="s">
        <v>264</v>
      </c>
      <c r="B25" s="1269">
        <v>1234</v>
      </c>
      <c r="C25" s="1269">
        <v>1242</v>
      </c>
      <c r="D25" s="1270">
        <v>1266</v>
      </c>
      <c r="E25" s="1269">
        <v>1397</v>
      </c>
      <c r="F25" s="1269">
        <v>1365</v>
      </c>
      <c r="G25" s="1271">
        <v>1234</v>
      </c>
      <c r="H25" s="1271">
        <v>1250</v>
      </c>
      <c r="I25" s="1271">
        <v>1282</v>
      </c>
      <c r="J25" s="1271">
        <v>1378</v>
      </c>
      <c r="K25" s="1271">
        <v>1352</v>
      </c>
      <c r="L25" s="1272" t="s">
        <v>264</v>
      </c>
      <c r="M25" s="1272"/>
    </row>
    <row r="26" spans="1:13" s="348" customFormat="1" ht="12.9" customHeight="1" outlineLevel="1" x14ac:dyDescent="0.2">
      <c r="A26" s="1268" t="s">
        <v>265</v>
      </c>
      <c r="B26" s="1269">
        <v>924.5</v>
      </c>
      <c r="C26" s="1269">
        <v>968</v>
      </c>
      <c r="D26" s="1270">
        <v>1020.5</v>
      </c>
      <c r="E26" s="1269">
        <v>1160.5</v>
      </c>
      <c r="F26" s="1269">
        <v>1149</v>
      </c>
      <c r="G26" s="1271">
        <v>941</v>
      </c>
      <c r="H26" s="1271">
        <v>995</v>
      </c>
      <c r="I26" s="1271">
        <v>1046</v>
      </c>
      <c r="J26" s="1271">
        <v>1161</v>
      </c>
      <c r="K26" s="1271">
        <v>1137</v>
      </c>
      <c r="L26" s="1272" t="s">
        <v>265</v>
      </c>
      <c r="M26" s="1272"/>
    </row>
    <row r="27" spans="1:13" s="348" customFormat="1" ht="12.9" customHeight="1" outlineLevel="1" x14ac:dyDescent="0.2">
      <c r="A27" s="1268" t="s">
        <v>266</v>
      </c>
      <c r="B27" s="1269">
        <v>571</v>
      </c>
      <c r="C27" s="1269">
        <v>603</v>
      </c>
      <c r="D27" s="1270">
        <v>626</v>
      </c>
      <c r="E27" s="1269">
        <v>705.5</v>
      </c>
      <c r="F27" s="1269">
        <v>768.5</v>
      </c>
      <c r="G27" s="1271">
        <v>586</v>
      </c>
      <c r="H27" s="1271">
        <v>620</v>
      </c>
      <c r="I27" s="1271">
        <v>632</v>
      </c>
      <c r="J27" s="1271">
        <v>730</v>
      </c>
      <c r="K27" s="1271">
        <v>807</v>
      </c>
      <c r="L27" s="1272" t="s">
        <v>266</v>
      </c>
      <c r="M27" s="1272"/>
    </row>
    <row r="28" spans="1:13" s="348" customFormat="1" ht="12.9" customHeight="1" outlineLevel="1" x14ac:dyDescent="0.2">
      <c r="A28" s="1268" t="s">
        <v>267</v>
      </c>
      <c r="B28" s="1269">
        <v>324.5</v>
      </c>
      <c r="C28" s="1269">
        <v>330.5</v>
      </c>
      <c r="D28" s="1270">
        <v>350</v>
      </c>
      <c r="E28" s="1269">
        <v>393.5</v>
      </c>
      <c r="F28" s="1269">
        <v>417</v>
      </c>
      <c r="G28" s="1271">
        <v>328</v>
      </c>
      <c r="H28" s="1271">
        <v>333</v>
      </c>
      <c r="I28" s="1271">
        <v>367</v>
      </c>
      <c r="J28" s="1271">
        <v>406</v>
      </c>
      <c r="K28" s="1271">
        <v>428</v>
      </c>
      <c r="L28" s="1272" t="s">
        <v>267</v>
      </c>
      <c r="M28" s="1272"/>
    </row>
    <row r="29" spans="1:13" s="348" customFormat="1" ht="12.9" customHeight="1" outlineLevel="1" x14ac:dyDescent="0.2">
      <c r="A29" s="1268" t="s">
        <v>268</v>
      </c>
      <c r="B29" s="1269">
        <v>233.5</v>
      </c>
      <c r="C29" s="1269">
        <v>231.5</v>
      </c>
      <c r="D29" s="1270">
        <v>225.5</v>
      </c>
      <c r="E29" s="1269">
        <v>221.5</v>
      </c>
      <c r="F29" s="1269">
        <v>197</v>
      </c>
      <c r="G29" s="1271">
        <v>228</v>
      </c>
      <c r="H29" s="1271">
        <v>235</v>
      </c>
      <c r="I29" s="1271">
        <v>216</v>
      </c>
      <c r="J29" s="1271">
        <v>202</v>
      </c>
      <c r="K29" s="1271">
        <v>192</v>
      </c>
      <c r="L29" s="1272" t="s">
        <v>268</v>
      </c>
      <c r="M29" s="1272"/>
    </row>
    <row r="30" spans="1:13" s="348" customFormat="1" ht="12.9" customHeight="1" outlineLevel="1" x14ac:dyDescent="0.2">
      <c r="A30" s="1268" t="s">
        <v>269</v>
      </c>
      <c r="B30" s="1269">
        <v>99.5</v>
      </c>
      <c r="C30" s="1269">
        <v>96</v>
      </c>
      <c r="D30" s="1270">
        <v>84</v>
      </c>
      <c r="E30" s="1269">
        <v>130.5</v>
      </c>
      <c r="F30" s="1269">
        <v>136</v>
      </c>
      <c r="G30" s="1271">
        <v>104</v>
      </c>
      <c r="H30" s="1271">
        <v>88</v>
      </c>
      <c r="I30" s="1271">
        <v>80</v>
      </c>
      <c r="J30" s="1271">
        <v>134</v>
      </c>
      <c r="K30" s="1271">
        <v>138</v>
      </c>
      <c r="L30" s="1272" t="s">
        <v>269</v>
      </c>
      <c r="M30" s="1272"/>
    </row>
    <row r="31" spans="1:13" s="348" customFormat="1" ht="12.9" customHeight="1" x14ac:dyDescent="0.2">
      <c r="A31" s="1268" t="s">
        <v>270</v>
      </c>
      <c r="B31" s="1269">
        <v>31.5</v>
      </c>
      <c r="C31" s="1269">
        <v>32</v>
      </c>
      <c r="D31" s="1270">
        <v>37.5</v>
      </c>
      <c r="E31" s="1269">
        <v>49</v>
      </c>
      <c r="F31" s="1269">
        <v>42.5</v>
      </c>
      <c r="G31" s="1271">
        <v>30</v>
      </c>
      <c r="H31" s="1271">
        <v>34</v>
      </c>
      <c r="I31" s="1271">
        <v>41</v>
      </c>
      <c r="J31" s="1271">
        <v>44</v>
      </c>
      <c r="K31" s="1271">
        <v>41</v>
      </c>
      <c r="L31" s="1272" t="s">
        <v>270</v>
      </c>
      <c r="M31" s="1272"/>
    </row>
    <row r="32" spans="1:13" s="348" customFormat="1" ht="12.9" customHeight="1" x14ac:dyDescent="0.2">
      <c r="A32" s="1273" t="s">
        <v>271</v>
      </c>
      <c r="B32" s="1274">
        <v>6</v>
      </c>
      <c r="C32" s="1274">
        <v>5.5</v>
      </c>
      <c r="D32" s="1275">
        <v>5</v>
      </c>
      <c r="E32" s="1275">
        <v>10.5</v>
      </c>
      <c r="F32" s="1275">
        <v>16</v>
      </c>
      <c r="G32" s="1275">
        <v>6</v>
      </c>
      <c r="H32" s="1275">
        <v>5</v>
      </c>
      <c r="I32" s="1275">
        <v>5</v>
      </c>
      <c r="J32" s="1275">
        <v>13</v>
      </c>
      <c r="K32" s="1275">
        <v>19</v>
      </c>
      <c r="L32" s="1276" t="s">
        <v>271</v>
      </c>
      <c r="M32" s="1272"/>
    </row>
    <row r="33" spans="1:13" s="68" customFormat="1" ht="12.9" customHeight="1" x14ac:dyDescent="0.3">
      <c r="A33" s="1277" t="s">
        <v>272</v>
      </c>
      <c r="B33" s="1278"/>
      <c r="C33" s="1278"/>
      <c r="D33" s="1279"/>
      <c r="E33" s="1278"/>
      <c r="F33" s="1278"/>
      <c r="G33" s="1280"/>
      <c r="H33" s="1280"/>
      <c r="I33" s="1280"/>
      <c r="J33" s="1280"/>
      <c r="K33" s="1280"/>
      <c r="L33" s="1281" t="s">
        <v>273</v>
      </c>
      <c r="M33" s="1282"/>
    </row>
    <row r="34" spans="1:13" s="348" customFormat="1" ht="12.9" customHeight="1" x14ac:dyDescent="0.2">
      <c r="A34" s="1263" t="s">
        <v>250</v>
      </c>
      <c r="B34" s="1264">
        <v>21371.5</v>
      </c>
      <c r="C34" s="1264">
        <v>21673.5</v>
      </c>
      <c r="D34" s="1265">
        <v>22027.5</v>
      </c>
      <c r="E34" s="1264">
        <v>23943.5</v>
      </c>
      <c r="F34" s="1264">
        <v>24098.5</v>
      </c>
      <c r="G34" s="1266">
        <v>21475</v>
      </c>
      <c r="H34" s="1266">
        <v>21872</v>
      </c>
      <c r="I34" s="1266">
        <v>22183</v>
      </c>
      <c r="J34" s="1266">
        <v>24017</v>
      </c>
      <c r="K34" s="1266">
        <v>24180</v>
      </c>
      <c r="L34" s="1267" t="s">
        <v>30</v>
      </c>
      <c r="M34" s="1267"/>
    </row>
    <row r="35" spans="1:13" s="348" customFormat="1" ht="12.9" customHeight="1" outlineLevel="1" x14ac:dyDescent="0.2">
      <c r="A35" s="1268" t="s">
        <v>251</v>
      </c>
      <c r="B35" s="1269">
        <v>1156</v>
      </c>
      <c r="C35" s="1269">
        <v>1200.5</v>
      </c>
      <c r="D35" s="1270">
        <v>1235.5</v>
      </c>
      <c r="E35" s="1269">
        <v>1208</v>
      </c>
      <c r="F35" s="1269">
        <v>1159.5</v>
      </c>
      <c r="G35" s="1271">
        <v>1172</v>
      </c>
      <c r="H35" s="1271">
        <v>1229</v>
      </c>
      <c r="I35" s="1271">
        <v>1242</v>
      </c>
      <c r="J35" s="1271">
        <v>1188</v>
      </c>
      <c r="K35" s="1271">
        <v>1131</v>
      </c>
      <c r="L35" s="1272" t="s">
        <v>251</v>
      </c>
      <c r="M35" s="1272"/>
    </row>
    <row r="36" spans="1:13" s="348" customFormat="1" ht="12.9" customHeight="1" outlineLevel="1" x14ac:dyDescent="0.2">
      <c r="A36" s="1268" t="s">
        <v>252</v>
      </c>
      <c r="B36" s="1269">
        <v>1119</v>
      </c>
      <c r="C36" s="1269">
        <v>1155.5</v>
      </c>
      <c r="D36" s="1270">
        <v>1199.5</v>
      </c>
      <c r="E36" s="1269">
        <v>1243</v>
      </c>
      <c r="F36" s="1269">
        <v>1274.5</v>
      </c>
      <c r="G36" s="1271">
        <v>1125</v>
      </c>
      <c r="H36" s="1271">
        <v>1186</v>
      </c>
      <c r="I36" s="1271">
        <v>1213</v>
      </c>
      <c r="J36" s="1271">
        <v>1264</v>
      </c>
      <c r="K36" s="1271">
        <v>1285</v>
      </c>
      <c r="L36" s="1272" t="s">
        <v>252</v>
      </c>
      <c r="M36" s="1272"/>
    </row>
    <row r="37" spans="1:13" s="348" customFormat="1" ht="12.9" customHeight="1" outlineLevel="1" x14ac:dyDescent="0.2">
      <c r="A37" s="1268" t="s">
        <v>253</v>
      </c>
      <c r="B37" s="1269">
        <v>893</v>
      </c>
      <c r="C37" s="1269">
        <v>953.5</v>
      </c>
      <c r="D37" s="1270">
        <v>1006.5</v>
      </c>
      <c r="E37" s="1269">
        <v>1014.5</v>
      </c>
      <c r="F37" s="1269">
        <v>1073</v>
      </c>
      <c r="G37" s="1271">
        <v>926</v>
      </c>
      <c r="H37" s="1271">
        <v>981</v>
      </c>
      <c r="I37" s="1271">
        <v>1032</v>
      </c>
      <c r="J37" s="1271">
        <v>1046</v>
      </c>
      <c r="K37" s="1271">
        <v>1100</v>
      </c>
      <c r="L37" s="1272" t="s">
        <v>253</v>
      </c>
      <c r="M37" s="1272"/>
    </row>
    <row r="38" spans="1:13" s="348" customFormat="1" ht="12.9" customHeight="1" outlineLevel="1" x14ac:dyDescent="0.2">
      <c r="A38" s="1268" t="s">
        <v>254</v>
      </c>
      <c r="B38" s="1269">
        <v>593</v>
      </c>
      <c r="C38" s="1269">
        <v>641</v>
      </c>
      <c r="D38" s="1270">
        <v>701</v>
      </c>
      <c r="E38" s="1269">
        <v>766.5</v>
      </c>
      <c r="F38" s="1269">
        <v>820</v>
      </c>
      <c r="G38" s="1271">
        <v>607</v>
      </c>
      <c r="H38" s="1271">
        <v>675</v>
      </c>
      <c r="I38" s="1271">
        <v>727</v>
      </c>
      <c r="J38" s="1271">
        <v>786</v>
      </c>
      <c r="K38" s="1271">
        <v>854</v>
      </c>
      <c r="L38" s="1272" t="s">
        <v>254</v>
      </c>
      <c r="M38" s="1272"/>
    </row>
    <row r="39" spans="1:13" s="348" customFormat="1" ht="12.9" customHeight="1" outlineLevel="1" x14ac:dyDescent="0.2">
      <c r="A39" s="1268" t="s">
        <v>255</v>
      </c>
      <c r="B39" s="1269">
        <v>629</v>
      </c>
      <c r="C39" s="1269">
        <v>597</v>
      </c>
      <c r="D39" s="1270">
        <v>605</v>
      </c>
      <c r="E39" s="1269">
        <v>740.5</v>
      </c>
      <c r="F39" s="1269">
        <v>734</v>
      </c>
      <c r="G39" s="1271">
        <v>607</v>
      </c>
      <c r="H39" s="1271">
        <v>587</v>
      </c>
      <c r="I39" s="1271">
        <v>623</v>
      </c>
      <c r="J39" s="1271">
        <v>738</v>
      </c>
      <c r="K39" s="1271">
        <v>730</v>
      </c>
      <c r="L39" s="1272" t="s">
        <v>255</v>
      </c>
      <c r="M39" s="1272"/>
    </row>
    <row r="40" spans="1:13" s="348" customFormat="1" ht="12.9" customHeight="1" outlineLevel="1" x14ac:dyDescent="0.2">
      <c r="A40" s="1268" t="s">
        <v>256</v>
      </c>
      <c r="B40" s="1269">
        <v>1158.5</v>
      </c>
      <c r="C40" s="1269">
        <v>1140</v>
      </c>
      <c r="D40" s="1270">
        <v>1067.5</v>
      </c>
      <c r="E40" s="1269">
        <v>1140.5</v>
      </c>
      <c r="F40" s="1269">
        <v>1099.5</v>
      </c>
      <c r="G40" s="1271">
        <v>1151</v>
      </c>
      <c r="H40" s="1271">
        <v>1129</v>
      </c>
      <c r="I40" s="1271">
        <v>1006</v>
      </c>
      <c r="J40" s="1271">
        <v>1111</v>
      </c>
      <c r="K40" s="1271">
        <v>1088</v>
      </c>
      <c r="L40" s="1272" t="s">
        <v>256</v>
      </c>
      <c r="M40" s="1272"/>
    </row>
    <row r="41" spans="1:13" s="348" customFormat="1" ht="12.9" customHeight="1" outlineLevel="1" x14ac:dyDescent="0.2">
      <c r="A41" s="1268" t="s">
        <v>257</v>
      </c>
      <c r="B41" s="1269">
        <v>1622</v>
      </c>
      <c r="C41" s="1269">
        <v>1647.5</v>
      </c>
      <c r="D41" s="1270">
        <v>1668</v>
      </c>
      <c r="E41" s="1269">
        <v>1816.5</v>
      </c>
      <c r="F41" s="1269">
        <v>1789</v>
      </c>
      <c r="G41" s="1271">
        <v>1632</v>
      </c>
      <c r="H41" s="1271">
        <v>1663</v>
      </c>
      <c r="I41" s="1271">
        <v>1673</v>
      </c>
      <c r="J41" s="1271">
        <v>1798</v>
      </c>
      <c r="K41" s="1271">
        <v>1780</v>
      </c>
      <c r="L41" s="1272" t="s">
        <v>257</v>
      </c>
      <c r="M41" s="1272"/>
    </row>
    <row r="42" spans="1:13" s="348" customFormat="1" ht="12.9" customHeight="1" outlineLevel="1" x14ac:dyDescent="0.2">
      <c r="A42" s="1268" t="s">
        <v>258</v>
      </c>
      <c r="B42" s="1269">
        <v>1870.5</v>
      </c>
      <c r="C42" s="1269">
        <v>1864.5</v>
      </c>
      <c r="D42" s="1270">
        <v>1898</v>
      </c>
      <c r="E42" s="1269">
        <v>2101.5</v>
      </c>
      <c r="F42" s="1269">
        <v>2113</v>
      </c>
      <c r="G42" s="1271">
        <v>1854</v>
      </c>
      <c r="H42" s="1271">
        <v>1875</v>
      </c>
      <c r="I42" s="1271">
        <v>1921</v>
      </c>
      <c r="J42" s="1271">
        <v>2111</v>
      </c>
      <c r="K42" s="1271">
        <v>2115</v>
      </c>
      <c r="L42" s="1272" t="s">
        <v>258</v>
      </c>
      <c r="M42" s="1272"/>
    </row>
    <row r="43" spans="1:13" s="348" customFormat="1" ht="12.9" customHeight="1" outlineLevel="1" x14ac:dyDescent="0.2">
      <c r="A43" s="1268" t="s">
        <v>259</v>
      </c>
      <c r="B43" s="1269">
        <v>1848</v>
      </c>
      <c r="C43" s="1269">
        <v>1931</v>
      </c>
      <c r="D43" s="1270">
        <v>1986.5</v>
      </c>
      <c r="E43" s="1269">
        <v>2132.5</v>
      </c>
      <c r="F43" s="1269">
        <v>2136.5</v>
      </c>
      <c r="G43" s="1271">
        <v>1900</v>
      </c>
      <c r="H43" s="1271">
        <v>1962</v>
      </c>
      <c r="I43" s="1271">
        <v>2011</v>
      </c>
      <c r="J43" s="1271">
        <v>2148</v>
      </c>
      <c r="K43" s="1271">
        <v>2125</v>
      </c>
      <c r="L43" s="1272" t="s">
        <v>259</v>
      </c>
      <c r="M43" s="1272"/>
    </row>
    <row r="44" spans="1:13" s="348" customFormat="1" ht="12.9" customHeight="1" outlineLevel="1" x14ac:dyDescent="0.2">
      <c r="A44" s="1268" t="s">
        <v>260</v>
      </c>
      <c r="B44" s="1269">
        <v>1271.5</v>
      </c>
      <c r="C44" s="1269">
        <v>1367</v>
      </c>
      <c r="D44" s="1270">
        <v>1481.5</v>
      </c>
      <c r="E44" s="1269">
        <v>1758.5</v>
      </c>
      <c r="F44" s="1269">
        <v>1893</v>
      </c>
      <c r="G44" s="1271">
        <v>1323</v>
      </c>
      <c r="H44" s="1271">
        <v>1411</v>
      </c>
      <c r="I44" s="1271">
        <v>1552</v>
      </c>
      <c r="J44" s="1271">
        <v>1825</v>
      </c>
      <c r="K44" s="1271">
        <v>1961</v>
      </c>
      <c r="L44" s="1272" t="s">
        <v>260</v>
      </c>
      <c r="M44" s="1272"/>
    </row>
    <row r="45" spans="1:13" s="348" customFormat="1" ht="12.9" customHeight="1" outlineLevel="1" x14ac:dyDescent="0.2">
      <c r="A45" s="1268" t="s">
        <v>261</v>
      </c>
      <c r="B45" s="1269">
        <v>1203</v>
      </c>
      <c r="C45" s="1269">
        <v>1194</v>
      </c>
      <c r="D45" s="1270">
        <v>1214</v>
      </c>
      <c r="E45" s="1269">
        <v>1410.5</v>
      </c>
      <c r="F45" s="1269">
        <v>1421.5</v>
      </c>
      <c r="G45" s="1271">
        <v>1178</v>
      </c>
      <c r="H45" s="1271">
        <v>1210</v>
      </c>
      <c r="I45" s="1271">
        <v>1218</v>
      </c>
      <c r="J45" s="1271">
        <v>1413</v>
      </c>
      <c r="K45" s="1271">
        <v>1430</v>
      </c>
      <c r="L45" s="1272" t="s">
        <v>261</v>
      </c>
      <c r="M45" s="1272"/>
    </row>
    <row r="46" spans="1:13" s="348" customFormat="1" ht="12.9" customHeight="1" outlineLevel="1" x14ac:dyDescent="0.2">
      <c r="A46" s="1268" t="s">
        <v>262</v>
      </c>
      <c r="B46" s="1269">
        <v>1251</v>
      </c>
      <c r="C46" s="1269">
        <v>1245</v>
      </c>
      <c r="D46" s="1270">
        <v>1228</v>
      </c>
      <c r="E46" s="1269">
        <v>1326</v>
      </c>
      <c r="F46" s="1269">
        <v>1341</v>
      </c>
      <c r="G46" s="1271">
        <v>1248</v>
      </c>
      <c r="H46" s="1271">
        <v>1242</v>
      </c>
      <c r="I46" s="1271">
        <v>1214</v>
      </c>
      <c r="J46" s="1271">
        <v>1329</v>
      </c>
      <c r="K46" s="1271">
        <v>1353</v>
      </c>
      <c r="L46" s="1272" t="s">
        <v>262</v>
      </c>
      <c r="M46" s="1272"/>
    </row>
    <row r="47" spans="1:13" s="348" customFormat="1" ht="12.9" customHeight="1" outlineLevel="1" x14ac:dyDescent="0.2">
      <c r="A47" s="1268" t="s">
        <v>263</v>
      </c>
      <c r="B47" s="1269">
        <v>1567.5</v>
      </c>
      <c r="C47" s="1269">
        <v>1469.5</v>
      </c>
      <c r="D47" s="1270">
        <v>1408.5</v>
      </c>
      <c r="E47" s="1269">
        <v>1426</v>
      </c>
      <c r="F47" s="1269">
        <v>1346</v>
      </c>
      <c r="G47" s="1271">
        <v>1515</v>
      </c>
      <c r="H47" s="1271">
        <v>1424</v>
      </c>
      <c r="I47" s="1271">
        <v>1393</v>
      </c>
      <c r="J47" s="1271">
        <v>1385</v>
      </c>
      <c r="K47" s="1271">
        <v>1307</v>
      </c>
      <c r="L47" s="1272" t="s">
        <v>263</v>
      </c>
      <c r="M47" s="1272"/>
    </row>
    <row r="48" spans="1:13" s="348" customFormat="1" ht="12.9" customHeight="1" outlineLevel="1" x14ac:dyDescent="0.2">
      <c r="A48" s="1268" t="s">
        <v>264</v>
      </c>
      <c r="B48" s="1269">
        <v>1602.5</v>
      </c>
      <c r="C48" s="1269">
        <v>1622</v>
      </c>
      <c r="D48" s="1270">
        <v>1601</v>
      </c>
      <c r="E48" s="1269">
        <v>1711.5</v>
      </c>
      <c r="F48" s="1269">
        <v>1685.5</v>
      </c>
      <c r="G48" s="1271">
        <v>1623</v>
      </c>
      <c r="H48" s="1271">
        <v>1621</v>
      </c>
      <c r="I48" s="1271">
        <v>1581</v>
      </c>
      <c r="J48" s="1271">
        <v>1714</v>
      </c>
      <c r="K48" s="1271">
        <v>1657</v>
      </c>
      <c r="L48" s="1272" t="s">
        <v>264</v>
      </c>
      <c r="M48" s="1272"/>
    </row>
    <row r="49" spans="1:13" s="348" customFormat="1" ht="12.9" customHeight="1" outlineLevel="1" x14ac:dyDescent="0.2">
      <c r="A49" s="1268" t="s">
        <v>265</v>
      </c>
      <c r="B49" s="1269">
        <v>1262.5</v>
      </c>
      <c r="C49" s="1269">
        <v>1304</v>
      </c>
      <c r="D49" s="1270">
        <v>1345.5</v>
      </c>
      <c r="E49" s="1269">
        <v>1503</v>
      </c>
      <c r="F49" s="1269">
        <v>1522.5</v>
      </c>
      <c r="G49" s="1271">
        <v>1286</v>
      </c>
      <c r="H49" s="1271">
        <v>1322</v>
      </c>
      <c r="I49" s="1271">
        <v>1369</v>
      </c>
      <c r="J49" s="1271">
        <v>1512</v>
      </c>
      <c r="K49" s="1271">
        <v>1533</v>
      </c>
      <c r="L49" s="1272" t="s">
        <v>265</v>
      </c>
      <c r="M49" s="1272"/>
    </row>
    <row r="50" spans="1:13" s="348" customFormat="1" ht="12.9" customHeight="1" outlineLevel="1" x14ac:dyDescent="0.2">
      <c r="A50" s="1268" t="s">
        <v>266</v>
      </c>
      <c r="B50" s="1269">
        <v>820.5</v>
      </c>
      <c r="C50" s="1269">
        <v>887.5</v>
      </c>
      <c r="D50" s="1270">
        <v>961</v>
      </c>
      <c r="E50" s="1269">
        <v>1064</v>
      </c>
      <c r="F50" s="1269">
        <v>1127.5</v>
      </c>
      <c r="G50" s="1271">
        <v>847</v>
      </c>
      <c r="H50" s="1271">
        <v>928</v>
      </c>
      <c r="I50" s="1271">
        <v>994</v>
      </c>
      <c r="J50" s="1271">
        <v>1099</v>
      </c>
      <c r="K50" s="1271">
        <v>1156</v>
      </c>
      <c r="L50" s="1272" t="s">
        <v>266</v>
      </c>
      <c r="M50" s="1272"/>
    </row>
    <row r="51" spans="1:13" s="348" customFormat="1" ht="12.9" customHeight="1" outlineLevel="1" x14ac:dyDescent="0.2">
      <c r="A51" s="1268" t="s">
        <v>267</v>
      </c>
      <c r="B51" s="1269">
        <v>553.5</v>
      </c>
      <c r="C51" s="1269">
        <v>549</v>
      </c>
      <c r="D51" s="1270">
        <v>555.5</v>
      </c>
      <c r="E51" s="1269">
        <v>633.5</v>
      </c>
      <c r="F51" s="1269">
        <v>684</v>
      </c>
      <c r="G51" s="1271">
        <v>550</v>
      </c>
      <c r="H51" s="1271">
        <v>548</v>
      </c>
      <c r="I51" s="1271">
        <v>563</v>
      </c>
      <c r="J51" s="1271">
        <v>655</v>
      </c>
      <c r="K51" s="1271">
        <v>713</v>
      </c>
      <c r="L51" s="1272" t="s">
        <v>267</v>
      </c>
      <c r="M51" s="1272"/>
    </row>
    <row r="52" spans="1:13" s="348" customFormat="1" ht="12.9" customHeight="1" outlineLevel="1" x14ac:dyDescent="0.2">
      <c r="A52" s="1268" t="s">
        <v>268</v>
      </c>
      <c r="B52" s="1269">
        <v>573.5</v>
      </c>
      <c r="C52" s="1269">
        <v>527</v>
      </c>
      <c r="D52" s="1270">
        <v>484.5</v>
      </c>
      <c r="E52" s="1269">
        <v>487</v>
      </c>
      <c r="F52" s="1269">
        <v>422.5</v>
      </c>
      <c r="G52" s="1271">
        <v>558</v>
      </c>
      <c r="H52" s="1271">
        <v>496</v>
      </c>
      <c r="I52" s="1271">
        <v>473</v>
      </c>
      <c r="J52" s="1271">
        <v>440</v>
      </c>
      <c r="K52" s="1271">
        <v>405</v>
      </c>
      <c r="L52" s="1272" t="s">
        <v>268</v>
      </c>
      <c r="M52" s="1272"/>
    </row>
    <row r="53" spans="1:13" s="348" customFormat="1" ht="12.9" customHeight="1" outlineLevel="1" x14ac:dyDescent="0.2">
      <c r="A53" s="1268" t="s">
        <v>269</v>
      </c>
      <c r="B53" s="1269">
        <v>292.5</v>
      </c>
      <c r="C53" s="1269">
        <v>285</v>
      </c>
      <c r="D53" s="1270">
        <v>288</v>
      </c>
      <c r="E53" s="1269">
        <v>344</v>
      </c>
      <c r="F53" s="1269">
        <v>336.5</v>
      </c>
      <c r="G53" s="1271">
        <v>277</v>
      </c>
      <c r="H53" s="1271">
        <v>293</v>
      </c>
      <c r="I53" s="1271">
        <v>283</v>
      </c>
      <c r="J53" s="1271">
        <v>338</v>
      </c>
      <c r="K53" s="1271">
        <v>335</v>
      </c>
      <c r="L53" s="1272" t="s">
        <v>269</v>
      </c>
      <c r="M53" s="1272"/>
    </row>
    <row r="54" spans="1:13" s="348" customFormat="1" ht="12.9" customHeight="1" x14ac:dyDescent="0.2">
      <c r="A54" s="1268" t="s">
        <v>270</v>
      </c>
      <c r="B54" s="1269">
        <v>70</v>
      </c>
      <c r="C54" s="1269">
        <v>76</v>
      </c>
      <c r="D54" s="1270">
        <v>73</v>
      </c>
      <c r="E54" s="1269">
        <v>97</v>
      </c>
      <c r="F54" s="1269">
        <v>96.5</v>
      </c>
      <c r="G54" s="1271">
        <v>80</v>
      </c>
      <c r="H54" s="1271">
        <v>72</v>
      </c>
      <c r="I54" s="1271">
        <v>74</v>
      </c>
      <c r="J54" s="1271">
        <v>96</v>
      </c>
      <c r="K54" s="1271">
        <v>97</v>
      </c>
      <c r="L54" s="1272" t="s">
        <v>270</v>
      </c>
      <c r="M54" s="1272"/>
    </row>
    <row r="55" spans="1:13" s="348" customFormat="1" ht="12.9" customHeight="1" x14ac:dyDescent="0.2">
      <c r="A55" s="1268" t="s">
        <v>271</v>
      </c>
      <c r="B55" s="1269">
        <v>14.5</v>
      </c>
      <c r="C55" s="1269">
        <v>17</v>
      </c>
      <c r="D55" s="1270">
        <v>19.5</v>
      </c>
      <c r="E55" s="1269">
        <v>19</v>
      </c>
      <c r="F55" s="1269">
        <v>23</v>
      </c>
      <c r="G55" s="1271">
        <v>16</v>
      </c>
      <c r="H55" s="1271">
        <v>18</v>
      </c>
      <c r="I55" s="1271">
        <v>21</v>
      </c>
      <c r="J55" s="1271">
        <v>21</v>
      </c>
      <c r="K55" s="1271">
        <v>25</v>
      </c>
      <c r="L55" s="1272" t="s">
        <v>271</v>
      </c>
      <c r="M55" s="1272"/>
    </row>
    <row r="56" spans="1:13" s="1283" customFormat="1" ht="10.199999999999999" x14ac:dyDescent="0.2">
      <c r="A56" s="1664"/>
      <c r="B56" s="1664"/>
      <c r="C56" s="1664"/>
      <c r="D56" s="1664"/>
      <c r="E56" s="1664"/>
      <c r="F56" s="1664"/>
      <c r="G56" s="1664"/>
      <c r="H56" s="1664"/>
      <c r="I56" s="1664"/>
      <c r="J56" s="1664"/>
      <c r="K56" s="1664"/>
      <c r="L56" s="1664"/>
      <c r="M56" s="1439"/>
    </row>
    <row r="57" spans="1:13" s="348" customFormat="1" ht="14.1" customHeight="1" outlineLevel="1" x14ac:dyDescent="0.2">
      <c r="A57" s="1284"/>
      <c r="B57" s="1285"/>
      <c r="C57" s="1286"/>
      <c r="D57" s="1287"/>
      <c r="E57" s="1285"/>
      <c r="F57" s="1285"/>
      <c r="G57" s="1286"/>
      <c r="H57" s="1286"/>
      <c r="I57" s="1286"/>
      <c r="J57" s="1286"/>
      <c r="K57" s="1286"/>
      <c r="L57" s="1248"/>
      <c r="M57" s="1248"/>
    </row>
    <row r="58" spans="1:13" s="808" customFormat="1" ht="14.1" customHeight="1" x14ac:dyDescent="0.3">
      <c r="A58" s="1200" t="s">
        <v>0</v>
      </c>
      <c r="B58" s="1201"/>
      <c r="C58" s="1202"/>
      <c r="D58" s="1202"/>
      <c r="E58" s="1203"/>
      <c r="F58" s="1203"/>
      <c r="G58" s="1047"/>
      <c r="H58" s="1202"/>
      <c r="I58" s="1202"/>
      <c r="J58" s="1202"/>
      <c r="K58" s="1202"/>
      <c r="L58" s="1204" t="s">
        <v>1</v>
      </c>
      <c r="M58" s="1204"/>
    </row>
    <row r="59" spans="1:13" s="1212" customFormat="1" ht="14.1" customHeight="1" outlineLevel="1" x14ac:dyDescent="0.3">
      <c r="A59" s="1205"/>
      <c r="B59" s="1206"/>
      <c r="C59" s="1207"/>
      <c r="D59" s="1208"/>
      <c r="E59" s="1209"/>
      <c r="F59" s="1209"/>
      <c r="G59" s="1210"/>
      <c r="H59" s="1207"/>
      <c r="I59" s="1207"/>
      <c r="J59" s="1207"/>
      <c r="K59" s="1207"/>
      <c r="L59" s="1211"/>
      <c r="M59" s="1211"/>
    </row>
    <row r="60" spans="1:13" s="808" customFormat="1" ht="14.1" customHeight="1" outlineLevel="1" x14ac:dyDescent="0.3">
      <c r="A60" s="1213" t="s">
        <v>240</v>
      </c>
      <c r="B60" s="1201"/>
      <c r="C60" s="1214"/>
      <c r="D60" s="1215"/>
      <c r="E60" s="1216"/>
      <c r="F60" s="1216"/>
      <c r="G60" s="1047"/>
      <c r="H60" s="1214"/>
      <c r="I60" s="1214"/>
      <c r="J60" s="1214"/>
      <c r="K60" s="1214"/>
      <c r="L60" s="1217"/>
      <c r="M60" s="1217"/>
    </row>
    <row r="61" spans="1:13" s="1225" customFormat="1" ht="14.1" customHeight="1" outlineLevel="1" x14ac:dyDescent="0.3">
      <c r="A61" s="1218" t="s">
        <v>241</v>
      </c>
      <c r="B61" s="1219"/>
      <c r="C61" s="1220"/>
      <c r="D61" s="1221"/>
      <c r="E61" s="1222"/>
      <c r="F61" s="1222"/>
      <c r="G61" s="1223"/>
      <c r="H61" s="1220"/>
      <c r="I61" s="1220"/>
      <c r="J61" s="1220"/>
      <c r="K61" s="1220"/>
      <c r="L61" s="1224"/>
      <c r="M61" s="1224"/>
    </row>
    <row r="62" spans="1:13" s="1225" customFormat="1" ht="14.1" customHeight="1" outlineLevel="1" x14ac:dyDescent="0.3">
      <c r="A62" s="1218"/>
      <c r="B62" s="1219"/>
      <c r="C62" s="1220"/>
      <c r="D62" s="1221"/>
      <c r="E62" s="1222"/>
      <c r="F62" s="1222"/>
      <c r="G62" s="1223"/>
      <c r="H62" s="1220"/>
      <c r="I62" s="1220"/>
      <c r="J62" s="1220"/>
      <c r="K62" s="1220"/>
      <c r="L62" s="1224"/>
      <c r="M62" s="1224"/>
    </row>
    <row r="63" spans="1:13" s="1234" customFormat="1" ht="14.1" customHeight="1" x14ac:dyDescent="0.3">
      <c r="A63" s="1226" t="s">
        <v>242</v>
      </c>
      <c r="B63" s="1227"/>
      <c r="C63" s="1228" t="s">
        <v>274</v>
      </c>
      <c r="D63" s="1229"/>
      <c r="E63" s="1230"/>
      <c r="F63" s="1230"/>
      <c r="G63" s="783"/>
      <c r="H63" s="1231"/>
      <c r="I63" s="1231"/>
      <c r="J63" s="1231"/>
      <c r="K63" s="1232"/>
      <c r="L63" s="1233"/>
      <c r="M63" s="1233"/>
    </row>
    <row r="64" spans="1:13" s="1240" customFormat="1" ht="13.5" customHeight="1" thickBot="1" x14ac:dyDescent="0.25">
      <c r="A64" s="1235" t="s">
        <v>156</v>
      </c>
      <c r="B64" s="1236"/>
      <c r="C64" s="1237"/>
      <c r="D64" s="1238"/>
      <c r="E64" s="1239"/>
      <c r="F64" s="1239"/>
      <c r="G64" s="214"/>
      <c r="H64" s="1232"/>
      <c r="I64" s="1232"/>
      <c r="J64" s="1232"/>
      <c r="K64" s="1232"/>
      <c r="L64" s="1233" t="s">
        <v>157</v>
      </c>
      <c r="M64" s="1233"/>
    </row>
    <row r="65" spans="1:13" s="1249" customFormat="1" ht="14.1" customHeight="1" x14ac:dyDescent="0.3">
      <c r="A65" s="1660" t="s">
        <v>244</v>
      </c>
      <c r="B65" s="1241" t="s">
        <v>245</v>
      </c>
      <c r="C65" s="1242"/>
      <c r="D65" s="1243"/>
      <c r="E65" s="1244"/>
      <c r="F65" s="1245"/>
      <c r="G65" s="1246" t="s">
        <v>246</v>
      </c>
      <c r="H65" s="1242"/>
      <c r="I65" s="1242"/>
      <c r="J65" s="1242"/>
      <c r="K65" s="1247"/>
      <c r="L65" s="1662" t="s">
        <v>247</v>
      </c>
      <c r="M65" s="1248"/>
    </row>
    <row r="66" spans="1:13" s="1249" customFormat="1" ht="14.1" customHeight="1" thickBot="1" x14ac:dyDescent="0.35">
      <c r="A66" s="1661"/>
      <c r="B66" s="1250">
        <v>2018</v>
      </c>
      <c r="C66" s="1251">
        <v>2019</v>
      </c>
      <c r="D66" s="1252">
        <v>2020</v>
      </c>
      <c r="E66" s="1253">
        <v>2021</v>
      </c>
      <c r="F66" s="1253">
        <v>2022</v>
      </c>
      <c r="G66" s="1251">
        <v>2018</v>
      </c>
      <c r="H66" s="1251">
        <v>2019</v>
      </c>
      <c r="I66" s="1251">
        <v>2020</v>
      </c>
      <c r="J66" s="1253">
        <v>2021</v>
      </c>
      <c r="K66" s="1253">
        <v>2022</v>
      </c>
      <c r="L66" s="1663"/>
      <c r="M66" s="1248"/>
    </row>
    <row r="67" spans="1:13" s="68" customFormat="1" ht="12.9" customHeight="1" x14ac:dyDescent="0.3">
      <c r="A67" s="1254" t="s">
        <v>248</v>
      </c>
      <c r="B67" s="1255"/>
      <c r="C67" s="1256"/>
      <c r="D67" s="1257"/>
      <c r="E67" s="1258"/>
      <c r="F67" s="1259"/>
      <c r="G67" s="1260"/>
      <c r="H67" s="1256"/>
      <c r="I67" s="1256"/>
      <c r="J67" s="1256"/>
      <c r="K67" s="1256"/>
      <c r="L67" s="1261" t="s">
        <v>249</v>
      </c>
      <c r="M67" s="1262"/>
    </row>
    <row r="68" spans="1:13" s="348" customFormat="1" ht="12.9" customHeight="1" x14ac:dyDescent="0.2">
      <c r="A68" s="1263" t="s">
        <v>250</v>
      </c>
      <c r="B68" s="1264">
        <v>53227</v>
      </c>
      <c r="C68" s="1264">
        <v>53615</v>
      </c>
      <c r="D68" s="1265">
        <v>53923.5</v>
      </c>
      <c r="E68" s="1264">
        <v>58679</v>
      </c>
      <c r="F68" s="1264">
        <v>58854.5</v>
      </c>
      <c r="G68" s="1266">
        <v>53425</v>
      </c>
      <c r="H68" s="1266">
        <v>53805</v>
      </c>
      <c r="I68" s="1266">
        <v>54042</v>
      </c>
      <c r="J68" s="1266">
        <v>58645</v>
      </c>
      <c r="K68" s="1266">
        <v>59064</v>
      </c>
      <c r="L68" s="1267" t="s">
        <v>30</v>
      </c>
      <c r="M68" s="1267"/>
    </row>
    <row r="69" spans="1:13" s="348" customFormat="1" ht="12.9" customHeight="1" outlineLevel="1" x14ac:dyDescent="0.2">
      <c r="A69" s="1268" t="s">
        <v>251</v>
      </c>
      <c r="B69" s="1269">
        <v>3813</v>
      </c>
      <c r="C69" s="1269">
        <v>3855</v>
      </c>
      <c r="D69" s="1270">
        <v>3800.5</v>
      </c>
      <c r="E69" s="1269">
        <v>3715.5</v>
      </c>
      <c r="F69" s="1269">
        <v>3604</v>
      </c>
      <c r="G69" s="1271">
        <v>3870</v>
      </c>
      <c r="H69" s="1271">
        <v>3840</v>
      </c>
      <c r="I69" s="1271">
        <v>3761</v>
      </c>
      <c r="J69" s="1271">
        <v>3670</v>
      </c>
      <c r="K69" s="1271">
        <v>3538</v>
      </c>
      <c r="L69" s="1272" t="s">
        <v>251</v>
      </c>
      <c r="M69" s="1272"/>
    </row>
    <row r="70" spans="1:13" s="348" customFormat="1" ht="12.9" customHeight="1" outlineLevel="1" x14ac:dyDescent="0.2">
      <c r="A70" s="1268" t="s">
        <v>252</v>
      </c>
      <c r="B70" s="1269">
        <v>3222</v>
      </c>
      <c r="C70" s="1269">
        <v>3289</v>
      </c>
      <c r="D70" s="1270">
        <v>3342</v>
      </c>
      <c r="E70" s="1269">
        <v>3345.5</v>
      </c>
      <c r="F70" s="1269">
        <v>3385</v>
      </c>
      <c r="G70" s="1271">
        <v>3255</v>
      </c>
      <c r="H70" s="1271">
        <v>3323</v>
      </c>
      <c r="I70" s="1271">
        <v>3361</v>
      </c>
      <c r="J70" s="1271">
        <v>3368</v>
      </c>
      <c r="K70" s="1271">
        <v>3402</v>
      </c>
      <c r="L70" s="1272" t="s">
        <v>252</v>
      </c>
      <c r="M70" s="1272"/>
    </row>
    <row r="71" spans="1:13" s="348" customFormat="1" ht="12.9" customHeight="1" outlineLevel="1" x14ac:dyDescent="0.2">
      <c r="A71" s="1268" t="s">
        <v>253</v>
      </c>
      <c r="B71" s="1269">
        <v>2460.5</v>
      </c>
      <c r="C71" s="1269">
        <v>2564</v>
      </c>
      <c r="D71" s="1270">
        <v>2682.5</v>
      </c>
      <c r="E71" s="1269">
        <v>2833.5</v>
      </c>
      <c r="F71" s="1269">
        <v>2938</v>
      </c>
      <c r="G71" s="1271">
        <v>2526</v>
      </c>
      <c r="H71" s="1271">
        <v>2602</v>
      </c>
      <c r="I71" s="1271">
        <v>2763</v>
      </c>
      <c r="J71" s="1271">
        <v>2905</v>
      </c>
      <c r="K71" s="1271">
        <v>2971</v>
      </c>
      <c r="L71" s="1272" t="s">
        <v>253</v>
      </c>
      <c r="M71" s="1272"/>
    </row>
    <row r="72" spans="1:13" s="348" customFormat="1" ht="12.9" customHeight="1" outlineLevel="1" x14ac:dyDescent="0.2">
      <c r="A72" s="1268" t="s">
        <v>254</v>
      </c>
      <c r="B72" s="1269">
        <v>1922</v>
      </c>
      <c r="C72" s="1269">
        <v>1982.5</v>
      </c>
      <c r="D72" s="1270">
        <v>2070.5</v>
      </c>
      <c r="E72" s="1269">
        <v>2235.5</v>
      </c>
      <c r="F72" s="1269">
        <v>2323.5</v>
      </c>
      <c r="G72" s="1271">
        <v>1942</v>
      </c>
      <c r="H72" s="1271">
        <v>2023</v>
      </c>
      <c r="I72" s="1271">
        <v>2118</v>
      </c>
      <c r="J72" s="1271">
        <v>2257</v>
      </c>
      <c r="K72" s="1271">
        <v>2390</v>
      </c>
      <c r="L72" s="1272" t="s">
        <v>254</v>
      </c>
      <c r="M72" s="1272"/>
    </row>
    <row r="73" spans="1:13" s="348" customFormat="1" ht="12.9" customHeight="1" outlineLevel="1" x14ac:dyDescent="0.2">
      <c r="A73" s="1268" t="s">
        <v>255</v>
      </c>
      <c r="B73" s="1269">
        <v>2166</v>
      </c>
      <c r="C73" s="1269">
        <v>2014.5</v>
      </c>
      <c r="D73" s="1270">
        <v>1936.5</v>
      </c>
      <c r="E73" s="1269">
        <v>2144</v>
      </c>
      <c r="F73" s="1269">
        <v>2110</v>
      </c>
      <c r="G73" s="1271">
        <v>2061</v>
      </c>
      <c r="H73" s="1271">
        <v>1968</v>
      </c>
      <c r="I73" s="1271">
        <v>1905</v>
      </c>
      <c r="J73" s="1271">
        <v>2119</v>
      </c>
      <c r="K73" s="1271">
        <v>2101</v>
      </c>
      <c r="L73" s="1272" t="s">
        <v>255</v>
      </c>
      <c r="M73" s="1272"/>
    </row>
    <row r="74" spans="1:13" s="348" customFormat="1" ht="12.9" customHeight="1" outlineLevel="1" x14ac:dyDescent="0.2">
      <c r="A74" s="1268" t="s">
        <v>256</v>
      </c>
      <c r="B74" s="1269">
        <v>3525</v>
      </c>
      <c r="C74" s="1269">
        <v>3386.5</v>
      </c>
      <c r="D74" s="1270">
        <v>3162.5</v>
      </c>
      <c r="E74" s="1269">
        <v>3288</v>
      </c>
      <c r="F74" s="1269">
        <v>3055</v>
      </c>
      <c r="G74" s="1271">
        <v>3494</v>
      </c>
      <c r="H74" s="1271">
        <v>3279</v>
      </c>
      <c r="I74" s="1271">
        <v>3046</v>
      </c>
      <c r="J74" s="1271">
        <v>3154</v>
      </c>
      <c r="K74" s="1271">
        <v>2956</v>
      </c>
      <c r="L74" s="1272" t="s">
        <v>256</v>
      </c>
      <c r="M74" s="1272"/>
    </row>
    <row r="75" spans="1:13" s="348" customFormat="1" ht="12.9" customHeight="1" outlineLevel="1" x14ac:dyDescent="0.2">
      <c r="A75" s="1268" t="s">
        <v>257</v>
      </c>
      <c r="B75" s="1269">
        <v>4532.5</v>
      </c>
      <c r="C75" s="1269">
        <v>4589</v>
      </c>
      <c r="D75" s="1270">
        <v>4627.5</v>
      </c>
      <c r="E75" s="1269">
        <v>5005</v>
      </c>
      <c r="F75" s="1269">
        <v>4914</v>
      </c>
      <c r="G75" s="1271">
        <v>4527</v>
      </c>
      <c r="H75" s="1271">
        <v>4651</v>
      </c>
      <c r="I75" s="1271">
        <v>4604</v>
      </c>
      <c r="J75" s="1271">
        <v>4934</v>
      </c>
      <c r="K75" s="1271">
        <v>4894</v>
      </c>
      <c r="L75" s="1272" t="s">
        <v>257</v>
      </c>
      <c r="M75" s="1272"/>
    </row>
    <row r="76" spans="1:13" s="348" customFormat="1" ht="12.9" customHeight="1" outlineLevel="1" x14ac:dyDescent="0.2">
      <c r="A76" s="1268" t="s">
        <v>258</v>
      </c>
      <c r="B76" s="1269">
        <v>5169</v>
      </c>
      <c r="C76" s="1269">
        <v>5022</v>
      </c>
      <c r="D76" s="1270">
        <v>4944.5</v>
      </c>
      <c r="E76" s="1269">
        <v>5371</v>
      </c>
      <c r="F76" s="1269">
        <v>5445</v>
      </c>
      <c r="G76" s="1271">
        <v>5107</v>
      </c>
      <c r="H76" s="1271">
        <v>4937</v>
      </c>
      <c r="I76" s="1271">
        <v>4952</v>
      </c>
      <c r="J76" s="1271">
        <v>5393</v>
      </c>
      <c r="K76" s="1271">
        <v>5497</v>
      </c>
      <c r="L76" s="1272" t="s">
        <v>258</v>
      </c>
      <c r="M76" s="1272"/>
    </row>
    <row r="77" spans="1:13" s="348" customFormat="1" ht="12.9" customHeight="1" outlineLevel="1" x14ac:dyDescent="0.2">
      <c r="A77" s="1268" t="s">
        <v>259</v>
      </c>
      <c r="B77" s="1269">
        <v>5196.5</v>
      </c>
      <c r="C77" s="1269">
        <v>5306</v>
      </c>
      <c r="D77" s="1270">
        <v>5351</v>
      </c>
      <c r="E77" s="1269">
        <v>5802.5</v>
      </c>
      <c r="F77" s="1269">
        <v>5687</v>
      </c>
      <c r="G77" s="1271">
        <v>5258</v>
      </c>
      <c r="H77" s="1271">
        <v>5354</v>
      </c>
      <c r="I77" s="1271">
        <v>5348</v>
      </c>
      <c r="J77" s="1271">
        <v>5735</v>
      </c>
      <c r="K77" s="1271">
        <v>5639</v>
      </c>
      <c r="L77" s="1272" t="s">
        <v>259</v>
      </c>
      <c r="M77" s="1272"/>
    </row>
    <row r="78" spans="1:13" s="348" customFormat="1" ht="12.9" customHeight="1" outlineLevel="1" x14ac:dyDescent="0.2">
      <c r="A78" s="1268" t="s">
        <v>260</v>
      </c>
      <c r="B78" s="1269">
        <v>3877</v>
      </c>
      <c r="C78" s="1269">
        <v>4157.5</v>
      </c>
      <c r="D78" s="1270">
        <v>4448.5</v>
      </c>
      <c r="E78" s="1269">
        <v>5168.5</v>
      </c>
      <c r="F78" s="1269">
        <v>5421</v>
      </c>
      <c r="G78" s="1271">
        <v>4007</v>
      </c>
      <c r="H78" s="1271">
        <v>4308</v>
      </c>
      <c r="I78" s="1271">
        <v>4589</v>
      </c>
      <c r="J78" s="1271">
        <v>5278</v>
      </c>
      <c r="K78" s="1271">
        <v>5564</v>
      </c>
      <c r="L78" s="1272" t="s">
        <v>260</v>
      </c>
      <c r="M78" s="1272"/>
    </row>
    <row r="79" spans="1:13" s="348" customFormat="1" ht="12.9" customHeight="1" outlineLevel="1" x14ac:dyDescent="0.2">
      <c r="A79" s="1268" t="s">
        <v>261</v>
      </c>
      <c r="B79" s="1269">
        <v>3444</v>
      </c>
      <c r="C79" s="1269">
        <v>3379</v>
      </c>
      <c r="D79" s="1270">
        <v>3349.5</v>
      </c>
      <c r="E79" s="1269">
        <v>3866</v>
      </c>
      <c r="F79" s="1269">
        <v>4003</v>
      </c>
      <c r="G79" s="1271">
        <v>3400</v>
      </c>
      <c r="H79" s="1271">
        <v>3358</v>
      </c>
      <c r="I79" s="1271">
        <v>3341</v>
      </c>
      <c r="J79" s="1271">
        <v>3922</v>
      </c>
      <c r="K79" s="1271">
        <v>4084</v>
      </c>
      <c r="L79" s="1272" t="s">
        <v>261</v>
      </c>
      <c r="M79" s="1272"/>
    </row>
    <row r="80" spans="1:13" s="348" customFormat="1" ht="12.9" customHeight="1" outlineLevel="1" x14ac:dyDescent="0.2">
      <c r="A80" s="1268" t="s">
        <v>262</v>
      </c>
      <c r="B80" s="1269">
        <v>3097</v>
      </c>
      <c r="C80" s="1269">
        <v>3219</v>
      </c>
      <c r="D80" s="1270">
        <v>3316.5</v>
      </c>
      <c r="E80" s="1269">
        <v>3773</v>
      </c>
      <c r="F80" s="1269">
        <v>3755.5</v>
      </c>
      <c r="G80" s="1271">
        <v>3161</v>
      </c>
      <c r="H80" s="1271">
        <v>3277</v>
      </c>
      <c r="I80" s="1271">
        <v>3356</v>
      </c>
      <c r="J80" s="1271">
        <v>3756</v>
      </c>
      <c r="K80" s="1271">
        <v>3755</v>
      </c>
      <c r="L80" s="1272" t="s">
        <v>262</v>
      </c>
      <c r="M80" s="1272"/>
    </row>
    <row r="81" spans="1:13" s="348" customFormat="1" ht="12.9" customHeight="1" outlineLevel="1" x14ac:dyDescent="0.2">
      <c r="A81" s="1268" t="s">
        <v>263</v>
      </c>
      <c r="B81" s="1269">
        <v>2886.5</v>
      </c>
      <c r="C81" s="1269">
        <v>2812</v>
      </c>
      <c r="D81" s="1270">
        <v>2790.5</v>
      </c>
      <c r="E81" s="1269">
        <v>3146.5</v>
      </c>
      <c r="F81" s="1269">
        <v>3174</v>
      </c>
      <c r="G81" s="1271">
        <v>2829</v>
      </c>
      <c r="H81" s="1271">
        <v>2795</v>
      </c>
      <c r="I81" s="1271">
        <v>2786</v>
      </c>
      <c r="J81" s="1271">
        <v>3154</v>
      </c>
      <c r="K81" s="1271">
        <v>3194</v>
      </c>
      <c r="L81" s="1272" t="s">
        <v>263</v>
      </c>
      <c r="M81" s="1272"/>
    </row>
    <row r="82" spans="1:13" s="348" customFormat="1" ht="12.9" customHeight="1" outlineLevel="1" x14ac:dyDescent="0.2">
      <c r="A82" s="1268" t="s">
        <v>264</v>
      </c>
      <c r="B82" s="1269">
        <v>2715</v>
      </c>
      <c r="C82" s="1269">
        <v>2757.5</v>
      </c>
      <c r="D82" s="1270">
        <v>2727.5</v>
      </c>
      <c r="E82" s="1269">
        <v>3051.5</v>
      </c>
      <c r="F82" s="1269">
        <v>2975.5</v>
      </c>
      <c r="G82" s="1271">
        <v>2766</v>
      </c>
      <c r="H82" s="1271">
        <v>2749</v>
      </c>
      <c r="I82" s="1271">
        <v>2706</v>
      </c>
      <c r="J82" s="1271">
        <v>3016</v>
      </c>
      <c r="K82" s="1271">
        <v>2935</v>
      </c>
      <c r="L82" s="1272" t="s">
        <v>264</v>
      </c>
      <c r="M82" s="1272"/>
    </row>
    <row r="83" spans="1:13" s="348" customFormat="1" ht="12.9" customHeight="1" outlineLevel="1" x14ac:dyDescent="0.2">
      <c r="A83" s="1268" t="s">
        <v>265</v>
      </c>
      <c r="B83" s="1269">
        <v>1893</v>
      </c>
      <c r="C83" s="1269">
        <v>1948.5</v>
      </c>
      <c r="D83" s="1270">
        <v>2034.5</v>
      </c>
      <c r="E83" s="1269">
        <v>2386</v>
      </c>
      <c r="F83" s="1269">
        <v>2471</v>
      </c>
      <c r="G83" s="1271">
        <v>1910</v>
      </c>
      <c r="H83" s="1271">
        <v>1987</v>
      </c>
      <c r="I83" s="1271">
        <v>2082</v>
      </c>
      <c r="J83" s="1271">
        <v>2435</v>
      </c>
      <c r="K83" s="1271">
        <v>2507</v>
      </c>
      <c r="L83" s="1272" t="s">
        <v>265</v>
      </c>
      <c r="M83" s="1272"/>
    </row>
    <row r="84" spans="1:13" s="348" customFormat="1" ht="12.9" customHeight="1" outlineLevel="1" x14ac:dyDescent="0.2">
      <c r="A84" s="1268" t="s">
        <v>266</v>
      </c>
      <c r="B84" s="1269">
        <v>1470</v>
      </c>
      <c r="C84" s="1269">
        <v>1454</v>
      </c>
      <c r="D84" s="1270">
        <v>1432</v>
      </c>
      <c r="E84" s="1269">
        <v>1520.5</v>
      </c>
      <c r="F84" s="1269">
        <v>1583</v>
      </c>
      <c r="G84" s="1271">
        <v>1454</v>
      </c>
      <c r="H84" s="1271">
        <v>1454</v>
      </c>
      <c r="I84" s="1271">
        <v>1410</v>
      </c>
      <c r="J84" s="1271">
        <v>1533</v>
      </c>
      <c r="K84" s="1271">
        <v>1633</v>
      </c>
      <c r="L84" s="1272" t="s">
        <v>266</v>
      </c>
      <c r="M84" s="1272"/>
    </row>
    <row r="85" spans="1:13" s="348" customFormat="1" ht="12.9" customHeight="1" outlineLevel="1" x14ac:dyDescent="0.2">
      <c r="A85" s="1268" t="s">
        <v>267</v>
      </c>
      <c r="B85" s="1269">
        <v>1048</v>
      </c>
      <c r="C85" s="1269">
        <v>1074</v>
      </c>
      <c r="D85" s="1270">
        <v>1086</v>
      </c>
      <c r="E85" s="1269">
        <v>1105</v>
      </c>
      <c r="F85" s="1269">
        <v>1082.5</v>
      </c>
      <c r="G85" s="1271">
        <v>1063</v>
      </c>
      <c r="H85" s="1271">
        <v>1085</v>
      </c>
      <c r="I85" s="1271">
        <v>1087</v>
      </c>
      <c r="J85" s="1271">
        <v>1095</v>
      </c>
      <c r="K85" s="1271">
        <v>1070</v>
      </c>
      <c r="L85" s="1272" t="s">
        <v>267</v>
      </c>
      <c r="M85" s="1272"/>
    </row>
    <row r="86" spans="1:13" s="348" customFormat="1" ht="12.9" customHeight="1" outlineLevel="1" x14ac:dyDescent="0.2">
      <c r="A86" s="1268" t="s">
        <v>268</v>
      </c>
      <c r="B86" s="1269">
        <v>544.5</v>
      </c>
      <c r="C86" s="1269">
        <v>548</v>
      </c>
      <c r="D86" s="1270">
        <v>552.5</v>
      </c>
      <c r="E86" s="1269">
        <v>601</v>
      </c>
      <c r="F86" s="1269">
        <v>590</v>
      </c>
      <c r="G86" s="1271">
        <v>536</v>
      </c>
      <c r="H86" s="1271">
        <v>560</v>
      </c>
      <c r="I86" s="1271">
        <v>545</v>
      </c>
      <c r="J86" s="1271">
        <v>594</v>
      </c>
      <c r="K86" s="1271">
        <v>586</v>
      </c>
      <c r="L86" s="1272" t="s">
        <v>268</v>
      </c>
      <c r="M86" s="1272"/>
    </row>
    <row r="87" spans="1:13" s="348" customFormat="1" ht="12.9" customHeight="1" outlineLevel="1" x14ac:dyDescent="0.2">
      <c r="A87" s="1268" t="s">
        <v>269</v>
      </c>
      <c r="B87" s="1269">
        <v>179</v>
      </c>
      <c r="C87" s="1269">
        <v>188</v>
      </c>
      <c r="D87" s="1270">
        <v>193.5</v>
      </c>
      <c r="E87" s="1269">
        <v>232</v>
      </c>
      <c r="F87" s="1269">
        <v>242.5</v>
      </c>
      <c r="G87" s="1271">
        <v>191</v>
      </c>
      <c r="H87" s="1271">
        <v>185</v>
      </c>
      <c r="I87" s="1271">
        <v>202</v>
      </c>
      <c r="J87" s="1271">
        <v>235</v>
      </c>
      <c r="K87" s="1271">
        <v>250</v>
      </c>
      <c r="L87" s="1272" t="s">
        <v>269</v>
      </c>
      <c r="M87" s="1272"/>
    </row>
    <row r="88" spans="1:13" s="348" customFormat="1" ht="12.9" customHeight="1" x14ac:dyDescent="0.2">
      <c r="A88" s="1268" t="s">
        <v>270</v>
      </c>
      <c r="B88" s="1269">
        <v>54</v>
      </c>
      <c r="C88" s="1269">
        <v>55</v>
      </c>
      <c r="D88" s="1270">
        <v>58</v>
      </c>
      <c r="E88" s="1269">
        <v>70</v>
      </c>
      <c r="F88" s="1269">
        <v>69</v>
      </c>
      <c r="G88" s="1271">
        <v>54</v>
      </c>
      <c r="H88" s="1271">
        <v>56</v>
      </c>
      <c r="I88" s="1271">
        <v>60</v>
      </c>
      <c r="J88" s="1271">
        <v>70</v>
      </c>
      <c r="K88" s="1271">
        <v>68</v>
      </c>
      <c r="L88" s="1272" t="s">
        <v>270</v>
      </c>
      <c r="M88" s="1272"/>
    </row>
    <row r="89" spans="1:13" s="348" customFormat="1" ht="12.9" customHeight="1" x14ac:dyDescent="0.2">
      <c r="A89" s="1273" t="s">
        <v>271</v>
      </c>
      <c r="B89" s="1274">
        <v>12.5</v>
      </c>
      <c r="C89" s="1274">
        <v>14</v>
      </c>
      <c r="D89" s="1275">
        <v>17</v>
      </c>
      <c r="E89" s="1275">
        <v>18.5</v>
      </c>
      <c r="F89" s="1275">
        <v>26</v>
      </c>
      <c r="G89" s="1275">
        <v>14</v>
      </c>
      <c r="H89" s="1275">
        <v>14</v>
      </c>
      <c r="I89" s="1275">
        <v>20</v>
      </c>
      <c r="J89" s="1275">
        <v>22</v>
      </c>
      <c r="K89" s="1275">
        <v>30</v>
      </c>
      <c r="L89" s="1276" t="s">
        <v>271</v>
      </c>
      <c r="M89" s="1272"/>
    </row>
    <row r="90" spans="1:13" s="68" customFormat="1" ht="12.9" customHeight="1" x14ac:dyDescent="0.3">
      <c r="A90" s="1277" t="s">
        <v>272</v>
      </c>
      <c r="B90" s="1278"/>
      <c r="C90" s="1278"/>
      <c r="D90" s="1279"/>
      <c r="E90" s="1278"/>
      <c r="F90" s="1278"/>
      <c r="G90" s="1280"/>
      <c r="H90" s="1280"/>
      <c r="I90" s="1280"/>
      <c r="J90" s="1280"/>
      <c r="K90" s="1280"/>
      <c r="L90" s="1281" t="s">
        <v>273</v>
      </c>
      <c r="M90" s="1282"/>
    </row>
    <row r="91" spans="1:13" s="348" customFormat="1" ht="12.9" customHeight="1" x14ac:dyDescent="0.2">
      <c r="A91" s="1263" t="s">
        <v>250</v>
      </c>
      <c r="B91" s="1264">
        <v>62059.5</v>
      </c>
      <c r="C91" s="1264">
        <v>62323</v>
      </c>
      <c r="D91" s="1265">
        <v>62522.5</v>
      </c>
      <c r="E91" s="1264">
        <v>66411</v>
      </c>
      <c r="F91" s="1264">
        <v>66452.5</v>
      </c>
      <c r="G91" s="1266">
        <v>62228</v>
      </c>
      <c r="H91" s="1266">
        <v>62418</v>
      </c>
      <c r="I91" s="1266">
        <v>62627</v>
      </c>
      <c r="J91" s="1266">
        <v>66356</v>
      </c>
      <c r="K91" s="1266">
        <v>66549</v>
      </c>
      <c r="L91" s="1267" t="s">
        <v>30</v>
      </c>
      <c r="M91" s="1267"/>
    </row>
    <row r="92" spans="1:13" s="348" customFormat="1" ht="12.9" customHeight="1" outlineLevel="1" x14ac:dyDescent="0.2">
      <c r="A92" s="1268" t="s">
        <v>251</v>
      </c>
      <c r="B92" s="1269">
        <v>3530.5</v>
      </c>
      <c r="C92" s="1269">
        <v>3584.5</v>
      </c>
      <c r="D92" s="1270">
        <v>3606</v>
      </c>
      <c r="E92" s="1269">
        <v>3577</v>
      </c>
      <c r="F92" s="1269">
        <v>3499.5</v>
      </c>
      <c r="G92" s="1271">
        <v>3577</v>
      </c>
      <c r="H92" s="1271">
        <v>3592</v>
      </c>
      <c r="I92" s="1271">
        <v>3620</v>
      </c>
      <c r="J92" s="1271">
        <v>3550</v>
      </c>
      <c r="K92" s="1271">
        <v>3449</v>
      </c>
      <c r="L92" s="1272" t="s">
        <v>251</v>
      </c>
      <c r="M92" s="1272"/>
    </row>
    <row r="93" spans="1:13" s="348" customFormat="1" ht="12.9" customHeight="1" outlineLevel="1" x14ac:dyDescent="0.2">
      <c r="A93" s="1268" t="s">
        <v>252</v>
      </c>
      <c r="B93" s="1269">
        <v>3056.5</v>
      </c>
      <c r="C93" s="1269">
        <v>3099</v>
      </c>
      <c r="D93" s="1270">
        <v>3116.5</v>
      </c>
      <c r="E93" s="1269">
        <v>3102.5</v>
      </c>
      <c r="F93" s="1269">
        <v>3152</v>
      </c>
      <c r="G93" s="1271">
        <v>3091</v>
      </c>
      <c r="H93" s="1271">
        <v>3107</v>
      </c>
      <c r="I93" s="1271">
        <v>3126</v>
      </c>
      <c r="J93" s="1271">
        <v>3115</v>
      </c>
      <c r="K93" s="1271">
        <v>3189</v>
      </c>
      <c r="L93" s="1272" t="s">
        <v>252</v>
      </c>
      <c r="M93" s="1272"/>
    </row>
    <row r="94" spans="1:13" s="348" customFormat="1" ht="12.9" customHeight="1" outlineLevel="1" x14ac:dyDescent="0.2">
      <c r="A94" s="1268" t="s">
        <v>253</v>
      </c>
      <c r="B94" s="1269">
        <v>2313.5</v>
      </c>
      <c r="C94" s="1269">
        <v>2450</v>
      </c>
      <c r="D94" s="1270">
        <v>2594</v>
      </c>
      <c r="E94" s="1269">
        <v>2714</v>
      </c>
      <c r="F94" s="1269">
        <v>2796.5</v>
      </c>
      <c r="G94" s="1271">
        <v>2377</v>
      </c>
      <c r="H94" s="1271">
        <v>2523</v>
      </c>
      <c r="I94" s="1271">
        <v>2665</v>
      </c>
      <c r="J94" s="1271">
        <v>2758</v>
      </c>
      <c r="K94" s="1271">
        <v>2835</v>
      </c>
      <c r="L94" s="1272" t="s">
        <v>253</v>
      </c>
      <c r="M94" s="1272"/>
    </row>
    <row r="95" spans="1:13" s="348" customFormat="1" ht="12.9" customHeight="1" outlineLevel="1" x14ac:dyDescent="0.2">
      <c r="A95" s="1268" t="s">
        <v>254</v>
      </c>
      <c r="B95" s="1269">
        <v>1922.5</v>
      </c>
      <c r="C95" s="1269">
        <v>1964.5</v>
      </c>
      <c r="D95" s="1270">
        <v>1995.5</v>
      </c>
      <c r="E95" s="1269">
        <v>2165</v>
      </c>
      <c r="F95" s="1269">
        <v>2244.5</v>
      </c>
      <c r="G95" s="1271">
        <v>1942</v>
      </c>
      <c r="H95" s="1271">
        <v>1987</v>
      </c>
      <c r="I95" s="1271">
        <v>2004</v>
      </c>
      <c r="J95" s="1271">
        <v>2203</v>
      </c>
      <c r="K95" s="1271">
        <v>2286</v>
      </c>
      <c r="L95" s="1272" t="s">
        <v>254</v>
      </c>
      <c r="M95" s="1272"/>
    </row>
    <row r="96" spans="1:13" s="348" customFormat="1" ht="12.9" customHeight="1" outlineLevel="1" x14ac:dyDescent="0.2">
      <c r="A96" s="1268" t="s">
        <v>255</v>
      </c>
      <c r="B96" s="1269">
        <v>2174</v>
      </c>
      <c r="C96" s="1269">
        <v>2025</v>
      </c>
      <c r="D96" s="1270">
        <v>1952</v>
      </c>
      <c r="E96" s="1269">
        <v>2180</v>
      </c>
      <c r="F96" s="1269">
        <v>2168.5</v>
      </c>
      <c r="G96" s="1271">
        <v>2098</v>
      </c>
      <c r="H96" s="1271">
        <v>1952</v>
      </c>
      <c r="I96" s="1271">
        <v>1952</v>
      </c>
      <c r="J96" s="1271">
        <v>2175</v>
      </c>
      <c r="K96" s="1271">
        <v>2162</v>
      </c>
      <c r="L96" s="1272" t="s">
        <v>255</v>
      </c>
      <c r="M96" s="1272"/>
    </row>
    <row r="97" spans="1:13" s="348" customFormat="1" ht="12.9" customHeight="1" outlineLevel="1" x14ac:dyDescent="0.2">
      <c r="A97" s="1268" t="s">
        <v>256</v>
      </c>
      <c r="B97" s="1269">
        <v>3737</v>
      </c>
      <c r="C97" s="1269">
        <v>3577.5</v>
      </c>
      <c r="D97" s="1270">
        <v>3314</v>
      </c>
      <c r="E97" s="1269">
        <v>3349</v>
      </c>
      <c r="F97" s="1269">
        <v>3088.5</v>
      </c>
      <c r="G97" s="1271">
        <v>3696</v>
      </c>
      <c r="H97" s="1271">
        <v>3459</v>
      </c>
      <c r="I97" s="1271">
        <v>3169</v>
      </c>
      <c r="J97" s="1271">
        <v>3177</v>
      </c>
      <c r="K97" s="1271">
        <v>3000</v>
      </c>
      <c r="L97" s="1272" t="s">
        <v>256</v>
      </c>
      <c r="M97" s="1272"/>
    </row>
    <row r="98" spans="1:13" s="348" customFormat="1" ht="12.9" customHeight="1" outlineLevel="1" x14ac:dyDescent="0.2">
      <c r="A98" s="1268" t="s">
        <v>257</v>
      </c>
      <c r="B98" s="1269">
        <v>5120.5</v>
      </c>
      <c r="C98" s="1269">
        <v>5108</v>
      </c>
      <c r="D98" s="1270">
        <v>5048</v>
      </c>
      <c r="E98" s="1269">
        <v>5327.5</v>
      </c>
      <c r="F98" s="1269">
        <v>5228.5</v>
      </c>
      <c r="G98" s="1271">
        <v>5107</v>
      </c>
      <c r="H98" s="1271">
        <v>5109</v>
      </c>
      <c r="I98" s="1271">
        <v>4987</v>
      </c>
      <c r="J98" s="1271">
        <v>5291</v>
      </c>
      <c r="K98" s="1271">
        <v>5166</v>
      </c>
      <c r="L98" s="1272" t="s">
        <v>257</v>
      </c>
      <c r="M98" s="1272"/>
    </row>
    <row r="99" spans="1:13" s="348" customFormat="1" ht="12.9" customHeight="1" outlineLevel="1" x14ac:dyDescent="0.2">
      <c r="A99" s="1268" t="s">
        <v>258</v>
      </c>
      <c r="B99" s="1269">
        <v>5478</v>
      </c>
      <c r="C99" s="1269">
        <v>5402.5</v>
      </c>
      <c r="D99" s="1270">
        <v>5435</v>
      </c>
      <c r="E99" s="1269">
        <v>5799.5</v>
      </c>
      <c r="F99" s="1269">
        <v>5801.5</v>
      </c>
      <c r="G99" s="1271">
        <v>5420</v>
      </c>
      <c r="H99" s="1271">
        <v>5385</v>
      </c>
      <c r="I99" s="1271">
        <v>5485</v>
      </c>
      <c r="J99" s="1271">
        <v>5779</v>
      </c>
      <c r="K99" s="1271">
        <v>5824</v>
      </c>
      <c r="L99" s="1272" t="s">
        <v>258</v>
      </c>
      <c r="M99" s="1272"/>
    </row>
    <row r="100" spans="1:13" s="348" customFormat="1" ht="12.9" customHeight="1" outlineLevel="1" x14ac:dyDescent="0.2">
      <c r="A100" s="1268" t="s">
        <v>259</v>
      </c>
      <c r="B100" s="1269">
        <v>5571.5</v>
      </c>
      <c r="C100" s="1269">
        <v>5652</v>
      </c>
      <c r="D100" s="1270">
        <v>5626.5</v>
      </c>
      <c r="E100" s="1269">
        <v>5905</v>
      </c>
      <c r="F100" s="1269">
        <v>5808.5</v>
      </c>
      <c r="G100" s="1271">
        <v>5639</v>
      </c>
      <c r="H100" s="1271">
        <v>5665</v>
      </c>
      <c r="I100" s="1271">
        <v>5588</v>
      </c>
      <c r="J100" s="1271">
        <v>5886</v>
      </c>
      <c r="K100" s="1271">
        <v>5731</v>
      </c>
      <c r="L100" s="1272" t="s">
        <v>259</v>
      </c>
      <c r="M100" s="1272"/>
    </row>
    <row r="101" spans="1:13" s="348" customFormat="1" ht="12.9" customHeight="1" outlineLevel="1" x14ac:dyDescent="0.2">
      <c r="A101" s="1268" t="s">
        <v>260</v>
      </c>
      <c r="B101" s="1269">
        <v>4090</v>
      </c>
      <c r="C101" s="1269">
        <v>4320.5</v>
      </c>
      <c r="D101" s="1270">
        <v>4584.5</v>
      </c>
      <c r="E101" s="1269">
        <v>5297.5</v>
      </c>
      <c r="F101" s="1269">
        <v>5586</v>
      </c>
      <c r="G101" s="1271">
        <v>4179</v>
      </c>
      <c r="H101" s="1271">
        <v>4462</v>
      </c>
      <c r="I101" s="1271">
        <v>4707</v>
      </c>
      <c r="J101" s="1271">
        <v>5438</v>
      </c>
      <c r="K101" s="1271">
        <v>5734</v>
      </c>
      <c r="L101" s="1272" t="s">
        <v>260</v>
      </c>
      <c r="M101" s="1272"/>
    </row>
    <row r="102" spans="1:13" s="348" customFormat="1" ht="12.9" customHeight="1" outlineLevel="1" x14ac:dyDescent="0.2">
      <c r="A102" s="1268" t="s">
        <v>261</v>
      </c>
      <c r="B102" s="1269">
        <v>3873.5</v>
      </c>
      <c r="C102" s="1269">
        <v>3788.5</v>
      </c>
      <c r="D102" s="1270">
        <v>3703.5</v>
      </c>
      <c r="E102" s="1269">
        <v>3999.5</v>
      </c>
      <c r="F102" s="1269">
        <v>4106</v>
      </c>
      <c r="G102" s="1271">
        <v>3845</v>
      </c>
      <c r="H102" s="1271">
        <v>3732</v>
      </c>
      <c r="I102" s="1271">
        <v>3675</v>
      </c>
      <c r="J102" s="1271">
        <v>4013</v>
      </c>
      <c r="K102" s="1271">
        <v>4199</v>
      </c>
      <c r="L102" s="1272" t="s">
        <v>261</v>
      </c>
      <c r="M102" s="1272"/>
    </row>
    <row r="103" spans="1:13" s="348" customFormat="1" ht="12.9" customHeight="1" outlineLevel="1" x14ac:dyDescent="0.2">
      <c r="A103" s="1268" t="s">
        <v>262</v>
      </c>
      <c r="B103" s="1269">
        <v>3532</v>
      </c>
      <c r="C103" s="1269">
        <v>3655.5</v>
      </c>
      <c r="D103" s="1270">
        <v>3798.5</v>
      </c>
      <c r="E103" s="1269">
        <v>4133.5</v>
      </c>
      <c r="F103" s="1269">
        <v>4120.5</v>
      </c>
      <c r="G103" s="1271">
        <v>3579</v>
      </c>
      <c r="H103" s="1271">
        <v>3732</v>
      </c>
      <c r="I103" s="1271">
        <v>3865</v>
      </c>
      <c r="J103" s="1271">
        <v>4113</v>
      </c>
      <c r="K103" s="1271">
        <v>4128</v>
      </c>
      <c r="L103" s="1272" t="s">
        <v>262</v>
      </c>
      <c r="M103" s="1272"/>
    </row>
    <row r="104" spans="1:13" s="348" customFormat="1" ht="12.9" customHeight="1" outlineLevel="1" x14ac:dyDescent="0.2">
      <c r="A104" s="1268" t="s">
        <v>263</v>
      </c>
      <c r="B104" s="1269">
        <v>3810</v>
      </c>
      <c r="C104" s="1269">
        <v>3633</v>
      </c>
      <c r="D104" s="1270">
        <v>3487.5</v>
      </c>
      <c r="E104" s="1269">
        <v>3685</v>
      </c>
      <c r="F104" s="1269">
        <v>3650.5</v>
      </c>
      <c r="G104" s="1271">
        <v>3715</v>
      </c>
      <c r="H104" s="1271">
        <v>3551</v>
      </c>
      <c r="I104" s="1271">
        <v>3424</v>
      </c>
      <c r="J104" s="1271">
        <v>3670</v>
      </c>
      <c r="K104" s="1271">
        <v>3631</v>
      </c>
      <c r="L104" s="1272" t="s">
        <v>263</v>
      </c>
      <c r="M104" s="1272"/>
    </row>
    <row r="105" spans="1:13" s="348" customFormat="1" ht="12.9" customHeight="1" outlineLevel="1" x14ac:dyDescent="0.2">
      <c r="A105" s="1268" t="s">
        <v>264</v>
      </c>
      <c r="B105" s="1269">
        <v>3994</v>
      </c>
      <c r="C105" s="1269">
        <v>4053.5</v>
      </c>
      <c r="D105" s="1270">
        <v>4053.5</v>
      </c>
      <c r="E105" s="1269">
        <v>4193</v>
      </c>
      <c r="F105" s="1269">
        <v>4029</v>
      </c>
      <c r="G105" s="1271">
        <v>4026</v>
      </c>
      <c r="H105" s="1271">
        <v>4081</v>
      </c>
      <c r="I105" s="1271">
        <v>4026</v>
      </c>
      <c r="J105" s="1271">
        <v>4122</v>
      </c>
      <c r="K105" s="1271">
        <v>3936</v>
      </c>
      <c r="L105" s="1272" t="s">
        <v>264</v>
      </c>
      <c r="M105" s="1272"/>
    </row>
    <row r="106" spans="1:13" s="348" customFormat="1" ht="12.9" customHeight="1" outlineLevel="1" x14ac:dyDescent="0.2">
      <c r="A106" s="1268" t="s">
        <v>265</v>
      </c>
      <c r="B106" s="1269">
        <v>3224.5</v>
      </c>
      <c r="C106" s="1269">
        <v>3213</v>
      </c>
      <c r="D106" s="1270">
        <v>3267</v>
      </c>
      <c r="E106" s="1269">
        <v>3666</v>
      </c>
      <c r="F106" s="1269">
        <v>3829.5</v>
      </c>
      <c r="G106" s="1271">
        <v>3234</v>
      </c>
      <c r="H106" s="1271">
        <v>3192</v>
      </c>
      <c r="I106" s="1271">
        <v>3342</v>
      </c>
      <c r="J106" s="1271">
        <v>3761</v>
      </c>
      <c r="K106" s="1271">
        <v>3898</v>
      </c>
      <c r="L106" s="1272" t="s">
        <v>265</v>
      </c>
      <c r="M106" s="1272"/>
    </row>
    <row r="107" spans="1:13" s="348" customFormat="1" ht="12.9" customHeight="1" outlineLevel="1" x14ac:dyDescent="0.2">
      <c r="A107" s="1268" t="s">
        <v>266</v>
      </c>
      <c r="B107" s="1269">
        <v>2948</v>
      </c>
      <c r="C107" s="1269">
        <v>3034.5</v>
      </c>
      <c r="D107" s="1270">
        <v>3014.5</v>
      </c>
      <c r="E107" s="1269">
        <v>3041</v>
      </c>
      <c r="F107" s="1269">
        <v>2979.5</v>
      </c>
      <c r="G107" s="1271">
        <v>3006</v>
      </c>
      <c r="H107" s="1271">
        <v>3063</v>
      </c>
      <c r="I107" s="1271">
        <v>2966</v>
      </c>
      <c r="J107" s="1271">
        <v>2983</v>
      </c>
      <c r="K107" s="1271">
        <v>2976</v>
      </c>
      <c r="L107" s="1272" t="s">
        <v>266</v>
      </c>
      <c r="M107" s="1272"/>
    </row>
    <row r="108" spans="1:13" s="348" customFormat="1" ht="12.9" customHeight="1" outlineLevel="1" x14ac:dyDescent="0.2">
      <c r="A108" s="1268" t="s">
        <v>267</v>
      </c>
      <c r="B108" s="1269">
        <v>1908</v>
      </c>
      <c r="C108" s="1269">
        <v>1967.5</v>
      </c>
      <c r="D108" s="1270">
        <v>2081.5</v>
      </c>
      <c r="E108" s="1269">
        <v>2307.5</v>
      </c>
      <c r="F108" s="1269">
        <v>2383.5</v>
      </c>
      <c r="G108" s="1271">
        <v>1921</v>
      </c>
      <c r="H108" s="1271">
        <v>2014</v>
      </c>
      <c r="I108" s="1271">
        <v>2149</v>
      </c>
      <c r="J108" s="1271">
        <v>2354</v>
      </c>
      <c r="K108" s="1271">
        <v>2413</v>
      </c>
      <c r="L108" s="1272" t="s">
        <v>267</v>
      </c>
      <c r="M108" s="1272"/>
    </row>
    <row r="109" spans="1:13" s="348" customFormat="1" ht="12.9" customHeight="1" outlineLevel="1" x14ac:dyDescent="0.2">
      <c r="A109" s="1268" t="s">
        <v>268</v>
      </c>
      <c r="B109" s="1269">
        <v>1197</v>
      </c>
      <c r="C109" s="1269">
        <v>1175.5</v>
      </c>
      <c r="D109" s="1270">
        <v>1201</v>
      </c>
      <c r="E109" s="1269">
        <v>1257.5</v>
      </c>
      <c r="F109" s="1269">
        <v>1235</v>
      </c>
      <c r="G109" s="1271">
        <v>1180</v>
      </c>
      <c r="H109" s="1271">
        <v>1171</v>
      </c>
      <c r="I109" s="1271">
        <v>1231</v>
      </c>
      <c r="J109" s="1271">
        <v>1233</v>
      </c>
      <c r="K109" s="1271">
        <v>1237</v>
      </c>
      <c r="L109" s="1272" t="s">
        <v>268</v>
      </c>
      <c r="M109" s="1272"/>
    </row>
    <row r="110" spans="1:13" s="348" customFormat="1" ht="12.9" customHeight="1" outlineLevel="1" x14ac:dyDescent="0.2">
      <c r="A110" s="1268" t="s">
        <v>269</v>
      </c>
      <c r="B110" s="1269">
        <v>487.5</v>
      </c>
      <c r="C110" s="1269">
        <v>516</v>
      </c>
      <c r="D110" s="1270">
        <v>513</v>
      </c>
      <c r="E110" s="1269">
        <v>537.5</v>
      </c>
      <c r="F110" s="1269">
        <v>561</v>
      </c>
      <c r="G110" s="1271">
        <v>501</v>
      </c>
      <c r="H110" s="1271">
        <v>531</v>
      </c>
      <c r="I110" s="1271">
        <v>495</v>
      </c>
      <c r="J110" s="1271">
        <v>551</v>
      </c>
      <c r="K110" s="1271">
        <v>571</v>
      </c>
      <c r="L110" s="1272" t="s">
        <v>269</v>
      </c>
      <c r="M110" s="1272"/>
    </row>
    <row r="111" spans="1:13" s="348" customFormat="1" ht="12.9" customHeight="1" x14ac:dyDescent="0.2">
      <c r="A111" s="1268" t="s">
        <v>270</v>
      </c>
      <c r="B111" s="1269">
        <v>78</v>
      </c>
      <c r="C111" s="1269">
        <v>84.5</v>
      </c>
      <c r="D111" s="1270">
        <v>106.5</v>
      </c>
      <c r="E111" s="1269">
        <v>151</v>
      </c>
      <c r="F111" s="1269">
        <v>149.5</v>
      </c>
      <c r="G111" s="1271">
        <v>80</v>
      </c>
      <c r="H111" s="1271">
        <v>89</v>
      </c>
      <c r="I111" s="1271">
        <v>124</v>
      </c>
      <c r="J111" s="1271">
        <v>155</v>
      </c>
      <c r="K111" s="1271">
        <v>144</v>
      </c>
      <c r="L111" s="1272" t="s">
        <v>270</v>
      </c>
      <c r="M111" s="1272"/>
    </row>
    <row r="112" spans="1:13" s="348" customFormat="1" ht="12.9" customHeight="1" x14ac:dyDescent="0.2">
      <c r="A112" s="1268" t="s">
        <v>271</v>
      </c>
      <c r="B112" s="1269">
        <v>13</v>
      </c>
      <c r="C112" s="1269">
        <v>18</v>
      </c>
      <c r="D112" s="1270">
        <v>24</v>
      </c>
      <c r="E112" s="1269">
        <v>22.5</v>
      </c>
      <c r="F112" s="1269">
        <v>34.5</v>
      </c>
      <c r="G112" s="1271">
        <v>15</v>
      </c>
      <c r="H112" s="1271">
        <v>21</v>
      </c>
      <c r="I112" s="1271">
        <v>27</v>
      </c>
      <c r="J112" s="1271">
        <v>29</v>
      </c>
      <c r="K112" s="1271">
        <v>40</v>
      </c>
      <c r="L112" s="1272" t="s">
        <v>271</v>
      </c>
      <c r="M112" s="1272"/>
    </row>
    <row r="113" spans="1:13" s="1283" customFormat="1" ht="10.199999999999999" x14ac:dyDescent="0.2">
      <c r="A113" s="1664"/>
      <c r="B113" s="1664"/>
      <c r="C113" s="1664"/>
      <c r="D113" s="1664"/>
      <c r="E113" s="1664"/>
      <c r="F113" s="1664"/>
      <c r="G113" s="1664"/>
      <c r="H113" s="1664"/>
      <c r="I113" s="1664"/>
      <c r="J113" s="1664"/>
      <c r="K113" s="1664"/>
      <c r="L113" s="1664"/>
      <c r="M113" s="1439"/>
    </row>
    <row r="114" spans="1:13" s="348" customFormat="1" ht="14.1" customHeight="1" outlineLevel="1" x14ac:dyDescent="0.2">
      <c r="A114" s="1284"/>
      <c r="B114" s="1285"/>
      <c r="C114" s="1286"/>
      <c r="D114" s="1287"/>
      <c r="E114" s="1285"/>
      <c r="F114" s="1285"/>
      <c r="G114" s="1286"/>
      <c r="H114" s="1286"/>
      <c r="I114" s="1286"/>
      <c r="J114" s="1286"/>
      <c r="K114" s="1286"/>
      <c r="L114" s="1248"/>
      <c r="M114" s="1248"/>
    </row>
    <row r="115" spans="1:13" s="808" customFormat="1" ht="14.1" customHeight="1" x14ac:dyDescent="0.3">
      <c r="A115" s="1200" t="s">
        <v>0</v>
      </c>
      <c r="B115" s="1201"/>
      <c r="C115" s="1202"/>
      <c r="D115" s="1202"/>
      <c r="E115" s="1203"/>
      <c r="F115" s="1203"/>
      <c r="G115" s="1047"/>
      <c r="H115" s="1202"/>
      <c r="I115" s="1202"/>
      <c r="J115" s="1202"/>
      <c r="K115" s="1202"/>
      <c r="L115" s="1204" t="s">
        <v>1</v>
      </c>
      <c r="M115" s="1204"/>
    </row>
    <row r="116" spans="1:13" s="1212" customFormat="1" ht="14.1" customHeight="1" outlineLevel="1" x14ac:dyDescent="0.3">
      <c r="A116" s="1205"/>
      <c r="B116" s="1206"/>
      <c r="C116" s="1207"/>
      <c r="D116" s="1208"/>
      <c r="E116" s="1209"/>
      <c r="F116" s="1209"/>
      <c r="G116" s="1210"/>
      <c r="H116" s="1207"/>
      <c r="I116" s="1207"/>
      <c r="J116" s="1207"/>
      <c r="K116" s="1207"/>
      <c r="L116" s="1211"/>
      <c r="M116" s="1211"/>
    </row>
    <row r="117" spans="1:13" s="808" customFormat="1" ht="14.1" customHeight="1" outlineLevel="1" x14ac:dyDescent="0.3">
      <c r="A117" s="1213" t="s">
        <v>240</v>
      </c>
      <c r="B117" s="1201"/>
      <c r="C117" s="1214"/>
      <c r="D117" s="1215"/>
      <c r="E117" s="1216"/>
      <c r="F117" s="1216"/>
      <c r="G117" s="1047"/>
      <c r="H117" s="1214"/>
      <c r="I117" s="1214"/>
      <c r="J117" s="1214"/>
      <c r="K117" s="1214"/>
      <c r="L117" s="1217"/>
      <c r="M117" s="1217"/>
    </row>
    <row r="118" spans="1:13" s="1225" customFormat="1" ht="14.1" customHeight="1" outlineLevel="1" x14ac:dyDescent="0.3">
      <c r="A118" s="1218" t="s">
        <v>241</v>
      </c>
      <c r="B118" s="1219"/>
      <c r="C118" s="1220"/>
      <c r="D118" s="1221"/>
      <c r="E118" s="1222"/>
      <c r="F118" s="1222"/>
      <c r="G118" s="1223"/>
      <c r="H118" s="1220"/>
      <c r="I118" s="1220"/>
      <c r="J118" s="1220"/>
      <c r="K118" s="1220"/>
      <c r="L118" s="1224"/>
      <c r="M118" s="1224"/>
    </row>
    <row r="119" spans="1:13" s="1225" customFormat="1" ht="14.1" customHeight="1" outlineLevel="1" x14ac:dyDescent="0.3">
      <c r="A119" s="1218"/>
      <c r="B119" s="1219"/>
      <c r="C119" s="1220"/>
      <c r="D119" s="1221"/>
      <c r="E119" s="1222"/>
      <c r="F119" s="1222"/>
      <c r="G119" s="1223"/>
      <c r="H119" s="1220"/>
      <c r="I119" s="1220"/>
      <c r="J119" s="1220"/>
      <c r="K119" s="1220"/>
      <c r="L119" s="1224"/>
      <c r="M119" s="1224"/>
    </row>
    <row r="120" spans="1:13" s="1234" customFormat="1" ht="14.1" customHeight="1" x14ac:dyDescent="0.3">
      <c r="A120" s="1226" t="s">
        <v>242</v>
      </c>
      <c r="B120" s="1227"/>
      <c r="C120" s="1228" t="s">
        <v>275</v>
      </c>
      <c r="D120" s="1229"/>
      <c r="E120" s="1230"/>
      <c r="F120" s="1230"/>
      <c r="G120" s="783"/>
      <c r="H120" s="1231"/>
      <c r="I120" s="1231"/>
      <c r="J120" s="1231"/>
      <c r="K120" s="1232"/>
      <c r="L120" s="1233"/>
      <c r="M120" s="1233"/>
    </row>
    <row r="121" spans="1:13" s="1240" customFormat="1" ht="13.5" customHeight="1" thickBot="1" x14ac:dyDescent="0.25">
      <c r="A121" s="1235" t="s">
        <v>156</v>
      </c>
      <c r="B121" s="1236"/>
      <c r="C121" s="1237"/>
      <c r="D121" s="1238"/>
      <c r="E121" s="1239"/>
      <c r="F121" s="1239"/>
      <c r="G121" s="214"/>
      <c r="H121" s="1232"/>
      <c r="I121" s="1232"/>
      <c r="J121" s="1232"/>
      <c r="K121" s="1232"/>
      <c r="L121" s="1233" t="s">
        <v>157</v>
      </c>
      <c r="M121" s="1233"/>
    </row>
    <row r="122" spans="1:13" s="1249" customFormat="1" ht="14.1" customHeight="1" x14ac:dyDescent="0.3">
      <c r="A122" s="1660" t="s">
        <v>244</v>
      </c>
      <c r="B122" s="1241" t="s">
        <v>245</v>
      </c>
      <c r="C122" s="1242"/>
      <c r="D122" s="1243"/>
      <c r="E122" s="1244"/>
      <c r="F122" s="1245"/>
      <c r="G122" s="1246" t="s">
        <v>246</v>
      </c>
      <c r="H122" s="1242"/>
      <c r="I122" s="1242"/>
      <c r="J122" s="1242"/>
      <c r="K122" s="1247"/>
      <c r="L122" s="1662" t="s">
        <v>247</v>
      </c>
      <c r="M122" s="1248"/>
    </row>
    <row r="123" spans="1:13" s="1249" customFormat="1" ht="14.1" customHeight="1" thickBot="1" x14ac:dyDescent="0.35">
      <c r="A123" s="1661"/>
      <c r="B123" s="1250">
        <v>2018</v>
      </c>
      <c r="C123" s="1251">
        <v>2019</v>
      </c>
      <c r="D123" s="1252">
        <v>2020</v>
      </c>
      <c r="E123" s="1253">
        <v>2021</v>
      </c>
      <c r="F123" s="1253">
        <v>2022</v>
      </c>
      <c r="G123" s="1251">
        <v>2018</v>
      </c>
      <c r="H123" s="1251">
        <v>2019</v>
      </c>
      <c r="I123" s="1251">
        <v>2020</v>
      </c>
      <c r="J123" s="1253">
        <v>2021</v>
      </c>
      <c r="K123" s="1253">
        <v>2022</v>
      </c>
      <c r="L123" s="1663"/>
      <c r="M123" s="1248"/>
    </row>
    <row r="124" spans="1:13" s="68" customFormat="1" ht="12.9" customHeight="1" x14ac:dyDescent="0.3">
      <c r="A124" s="1254" t="s">
        <v>248</v>
      </c>
      <c r="B124" s="1255"/>
      <c r="C124" s="1256"/>
      <c r="D124" s="1257"/>
      <c r="E124" s="1258"/>
      <c r="F124" s="1259"/>
      <c r="G124" s="1260"/>
      <c r="H124" s="1256"/>
      <c r="I124" s="1256"/>
      <c r="J124" s="1256"/>
      <c r="K124" s="1256"/>
      <c r="L124" s="1261" t="s">
        <v>249</v>
      </c>
      <c r="M124" s="1262"/>
    </row>
    <row r="125" spans="1:13" s="348" customFormat="1" ht="12.9" customHeight="1" x14ac:dyDescent="0.2">
      <c r="A125" s="1263" t="s">
        <v>250</v>
      </c>
      <c r="B125" s="1264">
        <v>31687.5</v>
      </c>
      <c r="C125" s="1264">
        <v>32529</v>
      </c>
      <c r="D125" s="1265">
        <v>33265.5</v>
      </c>
      <c r="E125" s="1264">
        <v>36871.5</v>
      </c>
      <c r="F125" s="1264">
        <v>37121</v>
      </c>
      <c r="G125" s="1266">
        <v>32108</v>
      </c>
      <c r="H125" s="1266">
        <v>32950</v>
      </c>
      <c r="I125" s="1266">
        <v>33581</v>
      </c>
      <c r="J125" s="1266">
        <v>36989</v>
      </c>
      <c r="K125" s="1266">
        <v>37253</v>
      </c>
      <c r="L125" s="1267" t="s">
        <v>30</v>
      </c>
      <c r="M125" s="1267"/>
    </row>
    <row r="126" spans="1:13" s="348" customFormat="1" ht="12.9" customHeight="1" outlineLevel="1" x14ac:dyDescent="0.2">
      <c r="A126" s="1268" t="s">
        <v>251</v>
      </c>
      <c r="B126" s="1269">
        <v>2435</v>
      </c>
      <c r="C126" s="1269">
        <v>2522</v>
      </c>
      <c r="D126" s="1270">
        <v>2556</v>
      </c>
      <c r="E126" s="1269">
        <v>2515</v>
      </c>
      <c r="F126" s="1269">
        <v>2418</v>
      </c>
      <c r="G126" s="1271">
        <v>2491</v>
      </c>
      <c r="H126" s="1271">
        <v>2553</v>
      </c>
      <c r="I126" s="1271">
        <v>2559</v>
      </c>
      <c r="J126" s="1271">
        <v>2481</v>
      </c>
      <c r="K126" s="1271">
        <v>2355</v>
      </c>
      <c r="L126" s="1272" t="s">
        <v>251</v>
      </c>
      <c r="M126" s="1272"/>
    </row>
    <row r="127" spans="1:13" s="348" customFormat="1" ht="12.9" customHeight="1" outlineLevel="1" x14ac:dyDescent="0.2">
      <c r="A127" s="1268" t="s">
        <v>252</v>
      </c>
      <c r="B127" s="1269">
        <v>1941.5</v>
      </c>
      <c r="C127" s="1269">
        <v>2019.5</v>
      </c>
      <c r="D127" s="1270">
        <v>2091</v>
      </c>
      <c r="E127" s="1269">
        <v>2229.5</v>
      </c>
      <c r="F127" s="1269">
        <v>2289.5</v>
      </c>
      <c r="G127" s="1271">
        <v>1988</v>
      </c>
      <c r="H127" s="1271">
        <v>2051</v>
      </c>
      <c r="I127" s="1271">
        <v>2131</v>
      </c>
      <c r="J127" s="1271">
        <v>2263</v>
      </c>
      <c r="K127" s="1271">
        <v>2316</v>
      </c>
      <c r="L127" s="1272" t="s">
        <v>252</v>
      </c>
      <c r="M127" s="1272"/>
    </row>
    <row r="128" spans="1:13" s="348" customFormat="1" ht="12.9" customHeight="1" outlineLevel="1" x14ac:dyDescent="0.2">
      <c r="A128" s="1268" t="s">
        <v>253</v>
      </c>
      <c r="B128" s="1269">
        <v>1453</v>
      </c>
      <c r="C128" s="1269">
        <v>1581.5</v>
      </c>
      <c r="D128" s="1270">
        <v>1716</v>
      </c>
      <c r="E128" s="1269">
        <v>1842.5</v>
      </c>
      <c r="F128" s="1269">
        <v>1914.5</v>
      </c>
      <c r="G128" s="1271">
        <v>1514</v>
      </c>
      <c r="H128" s="1271">
        <v>1649</v>
      </c>
      <c r="I128" s="1271">
        <v>1783</v>
      </c>
      <c r="J128" s="1271">
        <v>1876</v>
      </c>
      <c r="K128" s="1271">
        <v>1953</v>
      </c>
      <c r="L128" s="1272" t="s">
        <v>253</v>
      </c>
      <c r="M128" s="1272"/>
    </row>
    <row r="129" spans="1:13" s="348" customFormat="1" ht="12.9" customHeight="1" outlineLevel="1" x14ac:dyDescent="0.2">
      <c r="A129" s="1268" t="s">
        <v>254</v>
      </c>
      <c r="B129" s="1269">
        <v>1085.5</v>
      </c>
      <c r="C129" s="1269">
        <v>1142</v>
      </c>
      <c r="D129" s="1270">
        <v>1209.5</v>
      </c>
      <c r="E129" s="1269">
        <v>1349.5</v>
      </c>
      <c r="F129" s="1269">
        <v>1449</v>
      </c>
      <c r="G129" s="1271">
        <v>1098</v>
      </c>
      <c r="H129" s="1271">
        <v>1186</v>
      </c>
      <c r="I129" s="1271">
        <v>1233</v>
      </c>
      <c r="J129" s="1271">
        <v>1405</v>
      </c>
      <c r="K129" s="1271">
        <v>1493</v>
      </c>
      <c r="L129" s="1272" t="s">
        <v>254</v>
      </c>
      <c r="M129" s="1272"/>
    </row>
    <row r="130" spans="1:13" s="348" customFormat="1" ht="12.9" customHeight="1" outlineLevel="1" x14ac:dyDescent="0.2">
      <c r="A130" s="1268" t="s">
        <v>255</v>
      </c>
      <c r="B130" s="1269">
        <v>1247.5</v>
      </c>
      <c r="C130" s="1269">
        <v>1176.5</v>
      </c>
      <c r="D130" s="1270">
        <v>1138.5</v>
      </c>
      <c r="E130" s="1269">
        <v>1262</v>
      </c>
      <c r="F130" s="1269">
        <v>1241</v>
      </c>
      <c r="G130" s="1271">
        <v>1219</v>
      </c>
      <c r="H130" s="1271">
        <v>1134</v>
      </c>
      <c r="I130" s="1271">
        <v>1143</v>
      </c>
      <c r="J130" s="1271">
        <v>1242</v>
      </c>
      <c r="K130" s="1271">
        <v>1240</v>
      </c>
      <c r="L130" s="1272" t="s">
        <v>255</v>
      </c>
      <c r="M130" s="1272"/>
    </row>
    <row r="131" spans="1:13" s="348" customFormat="1" ht="12.9" customHeight="1" outlineLevel="1" x14ac:dyDescent="0.2">
      <c r="A131" s="1268" t="s">
        <v>256</v>
      </c>
      <c r="B131" s="1269">
        <v>2003</v>
      </c>
      <c r="C131" s="1269">
        <v>1985</v>
      </c>
      <c r="D131" s="1270">
        <v>1889.5</v>
      </c>
      <c r="E131" s="1269">
        <v>1944.5</v>
      </c>
      <c r="F131" s="1269">
        <v>1823</v>
      </c>
      <c r="G131" s="1271">
        <v>2019</v>
      </c>
      <c r="H131" s="1271">
        <v>1951</v>
      </c>
      <c r="I131" s="1271">
        <v>1828</v>
      </c>
      <c r="J131" s="1271">
        <v>1880</v>
      </c>
      <c r="K131" s="1271">
        <v>1766</v>
      </c>
      <c r="L131" s="1272" t="s">
        <v>256</v>
      </c>
      <c r="M131" s="1272"/>
    </row>
    <row r="132" spans="1:13" s="348" customFormat="1" ht="12.9" customHeight="1" outlineLevel="1" x14ac:dyDescent="0.2">
      <c r="A132" s="1268" t="s">
        <v>257</v>
      </c>
      <c r="B132" s="1269">
        <v>2706.5</v>
      </c>
      <c r="C132" s="1269">
        <v>2807</v>
      </c>
      <c r="D132" s="1270">
        <v>2862</v>
      </c>
      <c r="E132" s="1269">
        <v>3157.5</v>
      </c>
      <c r="F132" s="1269">
        <v>3096</v>
      </c>
      <c r="G132" s="1271">
        <v>2738</v>
      </c>
      <c r="H132" s="1271">
        <v>2876</v>
      </c>
      <c r="I132" s="1271">
        <v>2848</v>
      </c>
      <c r="J132" s="1271">
        <v>3134</v>
      </c>
      <c r="K132" s="1271">
        <v>3058</v>
      </c>
      <c r="L132" s="1272" t="s">
        <v>257</v>
      </c>
      <c r="M132" s="1272"/>
    </row>
    <row r="133" spans="1:13" s="348" customFormat="1" ht="12.9" customHeight="1" outlineLevel="1" x14ac:dyDescent="0.2">
      <c r="A133" s="1268" t="s">
        <v>258</v>
      </c>
      <c r="B133" s="1269">
        <v>3144</v>
      </c>
      <c r="C133" s="1269">
        <v>3179.5</v>
      </c>
      <c r="D133" s="1270">
        <v>3257</v>
      </c>
      <c r="E133" s="1269">
        <v>3704.5</v>
      </c>
      <c r="F133" s="1269">
        <v>3648.5</v>
      </c>
      <c r="G133" s="1271">
        <v>3162</v>
      </c>
      <c r="H133" s="1271">
        <v>3197</v>
      </c>
      <c r="I133" s="1271">
        <v>3317</v>
      </c>
      <c r="J133" s="1271">
        <v>3691</v>
      </c>
      <c r="K133" s="1271">
        <v>3606</v>
      </c>
      <c r="L133" s="1272" t="s">
        <v>258</v>
      </c>
      <c r="M133" s="1272"/>
    </row>
    <row r="134" spans="1:13" s="348" customFormat="1" ht="12.9" customHeight="1" outlineLevel="1" x14ac:dyDescent="0.2">
      <c r="A134" s="1268" t="s">
        <v>259</v>
      </c>
      <c r="B134" s="1269">
        <v>3076.5</v>
      </c>
      <c r="C134" s="1269">
        <v>3233</v>
      </c>
      <c r="D134" s="1270">
        <v>3314.5</v>
      </c>
      <c r="E134" s="1269">
        <v>3738.5</v>
      </c>
      <c r="F134" s="1269">
        <v>3777</v>
      </c>
      <c r="G134" s="1271">
        <v>3172</v>
      </c>
      <c r="H134" s="1271">
        <v>3294</v>
      </c>
      <c r="I134" s="1271">
        <v>3335</v>
      </c>
      <c r="J134" s="1271">
        <v>3778</v>
      </c>
      <c r="K134" s="1271">
        <v>3776</v>
      </c>
      <c r="L134" s="1272" t="s">
        <v>259</v>
      </c>
      <c r="M134" s="1272"/>
    </row>
    <row r="135" spans="1:13" s="348" customFormat="1" ht="12.9" customHeight="1" outlineLevel="1" x14ac:dyDescent="0.2">
      <c r="A135" s="1268" t="s">
        <v>260</v>
      </c>
      <c r="B135" s="1269">
        <v>2268.5</v>
      </c>
      <c r="C135" s="1269">
        <v>2459.5</v>
      </c>
      <c r="D135" s="1270">
        <v>2661</v>
      </c>
      <c r="E135" s="1269">
        <v>3183.5</v>
      </c>
      <c r="F135" s="1269">
        <v>3345.5</v>
      </c>
      <c r="G135" s="1271">
        <v>2345</v>
      </c>
      <c r="H135" s="1271">
        <v>2574</v>
      </c>
      <c r="I135" s="1271">
        <v>2748</v>
      </c>
      <c r="J135" s="1271">
        <v>3254</v>
      </c>
      <c r="K135" s="1271">
        <v>3437</v>
      </c>
      <c r="L135" s="1272" t="s">
        <v>260</v>
      </c>
      <c r="M135" s="1272"/>
    </row>
    <row r="136" spans="1:13" s="348" customFormat="1" ht="12.9" customHeight="1" outlineLevel="1" x14ac:dyDescent="0.2">
      <c r="A136" s="1268" t="s">
        <v>261</v>
      </c>
      <c r="B136" s="1269">
        <v>1936.5</v>
      </c>
      <c r="C136" s="1269">
        <v>1952.5</v>
      </c>
      <c r="D136" s="1270">
        <v>2037</v>
      </c>
      <c r="E136" s="1269">
        <v>2375</v>
      </c>
      <c r="F136" s="1269">
        <v>2495.5</v>
      </c>
      <c r="G136" s="1271">
        <v>1915</v>
      </c>
      <c r="H136" s="1271">
        <v>1990</v>
      </c>
      <c r="I136" s="1271">
        <v>2084</v>
      </c>
      <c r="J136" s="1271">
        <v>2404</v>
      </c>
      <c r="K136" s="1271">
        <v>2587</v>
      </c>
      <c r="L136" s="1272" t="s">
        <v>261</v>
      </c>
      <c r="M136" s="1272"/>
    </row>
    <row r="137" spans="1:13" s="348" customFormat="1" ht="12.9" customHeight="1" outlineLevel="1" x14ac:dyDescent="0.2">
      <c r="A137" s="1268" t="s">
        <v>262</v>
      </c>
      <c r="B137" s="1269">
        <v>1835.5</v>
      </c>
      <c r="C137" s="1269">
        <v>1855</v>
      </c>
      <c r="D137" s="1270">
        <v>1877</v>
      </c>
      <c r="E137" s="1269">
        <v>2155.5</v>
      </c>
      <c r="F137" s="1269">
        <v>2174.5</v>
      </c>
      <c r="G137" s="1271">
        <v>1848</v>
      </c>
      <c r="H137" s="1271">
        <v>1862</v>
      </c>
      <c r="I137" s="1271">
        <v>1892</v>
      </c>
      <c r="J137" s="1271">
        <v>2186</v>
      </c>
      <c r="K137" s="1271">
        <v>2163</v>
      </c>
      <c r="L137" s="1272" t="s">
        <v>262</v>
      </c>
      <c r="M137" s="1272"/>
    </row>
    <row r="138" spans="1:13" s="348" customFormat="1" ht="12.9" customHeight="1" outlineLevel="1" x14ac:dyDescent="0.2">
      <c r="A138" s="1268" t="s">
        <v>263</v>
      </c>
      <c r="B138" s="1269">
        <v>1935.5</v>
      </c>
      <c r="C138" s="1269">
        <v>1856</v>
      </c>
      <c r="D138" s="1270">
        <v>1765</v>
      </c>
      <c r="E138" s="1269">
        <v>1946.5</v>
      </c>
      <c r="F138" s="1269">
        <v>1922</v>
      </c>
      <c r="G138" s="1271">
        <v>1910</v>
      </c>
      <c r="H138" s="1271">
        <v>1802</v>
      </c>
      <c r="I138" s="1271">
        <v>1728</v>
      </c>
      <c r="J138" s="1271">
        <v>1934</v>
      </c>
      <c r="K138" s="1271">
        <v>1910</v>
      </c>
      <c r="L138" s="1272" t="s">
        <v>263</v>
      </c>
      <c r="M138" s="1272"/>
    </row>
    <row r="139" spans="1:13" s="348" customFormat="1" ht="12.9" customHeight="1" outlineLevel="1" x14ac:dyDescent="0.2">
      <c r="A139" s="1268" t="s">
        <v>264</v>
      </c>
      <c r="B139" s="1269">
        <v>1708.5</v>
      </c>
      <c r="C139" s="1269">
        <v>1758.5</v>
      </c>
      <c r="D139" s="1270">
        <v>1810</v>
      </c>
      <c r="E139" s="1269">
        <v>1988</v>
      </c>
      <c r="F139" s="1269">
        <v>1960.5</v>
      </c>
      <c r="G139" s="1271">
        <v>1732</v>
      </c>
      <c r="H139" s="1271">
        <v>1785</v>
      </c>
      <c r="I139" s="1271">
        <v>1835</v>
      </c>
      <c r="J139" s="1271">
        <v>1950</v>
      </c>
      <c r="K139" s="1271">
        <v>1971</v>
      </c>
      <c r="L139" s="1272" t="s">
        <v>264</v>
      </c>
      <c r="M139" s="1272"/>
    </row>
    <row r="140" spans="1:13" s="348" customFormat="1" ht="12.9" customHeight="1" outlineLevel="1" x14ac:dyDescent="0.2">
      <c r="A140" s="1268" t="s">
        <v>265</v>
      </c>
      <c r="B140" s="1269">
        <v>1121.5</v>
      </c>
      <c r="C140" s="1269">
        <v>1189.5</v>
      </c>
      <c r="D140" s="1270">
        <v>1267</v>
      </c>
      <c r="E140" s="1269">
        <v>1496</v>
      </c>
      <c r="F140" s="1269">
        <v>1559</v>
      </c>
      <c r="G140" s="1271">
        <v>1146</v>
      </c>
      <c r="H140" s="1271">
        <v>1233</v>
      </c>
      <c r="I140" s="1271">
        <v>1301</v>
      </c>
      <c r="J140" s="1271">
        <v>1535</v>
      </c>
      <c r="K140" s="1271">
        <v>1583</v>
      </c>
      <c r="L140" s="1272" t="s">
        <v>265</v>
      </c>
      <c r="M140" s="1272"/>
    </row>
    <row r="141" spans="1:13" s="348" customFormat="1" ht="12.9" customHeight="1" outlineLevel="1" x14ac:dyDescent="0.2">
      <c r="A141" s="1268" t="s">
        <v>266</v>
      </c>
      <c r="B141" s="1269">
        <v>761</v>
      </c>
      <c r="C141" s="1269">
        <v>796</v>
      </c>
      <c r="D141" s="1270">
        <v>808</v>
      </c>
      <c r="E141" s="1269">
        <v>924.5</v>
      </c>
      <c r="F141" s="1269">
        <v>961.5</v>
      </c>
      <c r="G141" s="1271">
        <v>798</v>
      </c>
      <c r="H141" s="1271">
        <v>794</v>
      </c>
      <c r="I141" s="1271">
        <v>822</v>
      </c>
      <c r="J141" s="1271">
        <v>941</v>
      </c>
      <c r="K141" s="1271">
        <v>982</v>
      </c>
      <c r="L141" s="1272" t="s">
        <v>266</v>
      </c>
      <c r="M141" s="1272"/>
    </row>
    <row r="142" spans="1:13" s="348" customFormat="1" ht="12.9" customHeight="1" outlineLevel="1" x14ac:dyDescent="0.2">
      <c r="A142" s="1268" t="s">
        <v>267</v>
      </c>
      <c r="B142" s="1269">
        <v>461.5</v>
      </c>
      <c r="C142" s="1269">
        <v>442</v>
      </c>
      <c r="D142" s="1270">
        <v>444.5</v>
      </c>
      <c r="E142" s="1269">
        <v>509</v>
      </c>
      <c r="F142" s="1269">
        <v>531.5</v>
      </c>
      <c r="G142" s="1271">
        <v>442</v>
      </c>
      <c r="H142" s="1271">
        <v>442</v>
      </c>
      <c r="I142" s="1271">
        <v>447</v>
      </c>
      <c r="J142" s="1271">
        <v>510</v>
      </c>
      <c r="K142" s="1271">
        <v>553</v>
      </c>
      <c r="L142" s="1272" t="s">
        <v>267</v>
      </c>
      <c r="M142" s="1272"/>
    </row>
    <row r="143" spans="1:13" s="348" customFormat="1" ht="12.9" customHeight="1" outlineLevel="1" x14ac:dyDescent="0.2">
      <c r="A143" s="1268" t="s">
        <v>268</v>
      </c>
      <c r="B143" s="1269">
        <v>413</v>
      </c>
      <c r="C143" s="1269">
        <v>402</v>
      </c>
      <c r="D143" s="1270">
        <v>371.5</v>
      </c>
      <c r="E143" s="1269">
        <v>349.5</v>
      </c>
      <c r="F143" s="1269">
        <v>303</v>
      </c>
      <c r="G143" s="1271">
        <v>411</v>
      </c>
      <c r="H143" s="1271">
        <v>393</v>
      </c>
      <c r="I143" s="1271">
        <v>350</v>
      </c>
      <c r="J143" s="1271">
        <v>323</v>
      </c>
      <c r="K143" s="1271">
        <v>283</v>
      </c>
      <c r="L143" s="1272" t="s">
        <v>268</v>
      </c>
      <c r="M143" s="1272"/>
    </row>
    <row r="144" spans="1:13" s="348" customFormat="1" ht="12.9" customHeight="1" outlineLevel="1" x14ac:dyDescent="0.2">
      <c r="A144" s="1268" t="s">
        <v>269</v>
      </c>
      <c r="B144" s="1269">
        <v>122</v>
      </c>
      <c r="C144" s="1269">
        <v>132</v>
      </c>
      <c r="D144" s="1270">
        <v>143</v>
      </c>
      <c r="E144" s="1269">
        <v>154.5</v>
      </c>
      <c r="F144" s="1269">
        <v>163.5</v>
      </c>
      <c r="G144" s="1271">
        <v>124</v>
      </c>
      <c r="H144" s="1271">
        <v>140</v>
      </c>
      <c r="I144" s="1271">
        <v>146</v>
      </c>
      <c r="J144" s="1271">
        <v>160</v>
      </c>
      <c r="K144" s="1271">
        <v>167</v>
      </c>
      <c r="L144" s="1272" t="s">
        <v>269</v>
      </c>
      <c r="M144" s="1272"/>
    </row>
    <row r="145" spans="1:13" s="348" customFormat="1" ht="12.9" customHeight="1" x14ac:dyDescent="0.2">
      <c r="A145" s="1268" t="s">
        <v>270</v>
      </c>
      <c r="B145" s="1269">
        <v>20.5</v>
      </c>
      <c r="C145" s="1269">
        <v>26.5</v>
      </c>
      <c r="D145" s="1270">
        <v>31</v>
      </c>
      <c r="E145" s="1269">
        <v>40.5</v>
      </c>
      <c r="F145" s="1269">
        <v>38</v>
      </c>
      <c r="G145" s="1271">
        <v>24</v>
      </c>
      <c r="H145" s="1271">
        <v>29</v>
      </c>
      <c r="I145" s="1271">
        <v>33</v>
      </c>
      <c r="J145" s="1271">
        <v>34</v>
      </c>
      <c r="K145" s="1271">
        <v>42</v>
      </c>
      <c r="L145" s="1272" t="s">
        <v>270</v>
      </c>
      <c r="M145" s="1272"/>
    </row>
    <row r="146" spans="1:13" s="348" customFormat="1" ht="12.9" customHeight="1" x14ac:dyDescent="0.2">
      <c r="A146" s="1273" t="s">
        <v>271</v>
      </c>
      <c r="B146" s="1274">
        <v>11</v>
      </c>
      <c r="C146" s="1274">
        <v>13.5</v>
      </c>
      <c r="D146" s="1275">
        <v>16.5</v>
      </c>
      <c r="E146" s="1275">
        <v>5.5</v>
      </c>
      <c r="F146" s="1275">
        <v>10</v>
      </c>
      <c r="G146" s="1275">
        <v>12</v>
      </c>
      <c r="H146" s="1275">
        <v>15</v>
      </c>
      <c r="I146" s="1275">
        <v>18</v>
      </c>
      <c r="J146" s="1275">
        <v>8</v>
      </c>
      <c r="K146" s="1275">
        <v>12</v>
      </c>
      <c r="L146" s="1276" t="s">
        <v>271</v>
      </c>
      <c r="M146" s="1272"/>
    </row>
    <row r="147" spans="1:13" s="68" customFormat="1" ht="12.9" customHeight="1" x14ac:dyDescent="0.3">
      <c r="A147" s="1277" t="s">
        <v>272</v>
      </c>
      <c r="B147" s="1278"/>
      <c r="C147" s="1278"/>
      <c r="D147" s="1279"/>
      <c r="E147" s="1278"/>
      <c r="F147" s="1278"/>
      <c r="G147" s="1280"/>
      <c r="H147" s="1280"/>
      <c r="I147" s="1280"/>
      <c r="J147" s="1280"/>
      <c r="K147" s="1280"/>
      <c r="L147" s="1281" t="s">
        <v>273</v>
      </c>
      <c r="M147" s="1282"/>
    </row>
    <row r="148" spans="1:13" s="348" customFormat="1" ht="12.9" customHeight="1" x14ac:dyDescent="0.2">
      <c r="A148" s="1263" t="s">
        <v>250</v>
      </c>
      <c r="B148" s="1264">
        <v>35490</v>
      </c>
      <c r="C148" s="1264">
        <v>36167</v>
      </c>
      <c r="D148" s="1265">
        <v>36794.5</v>
      </c>
      <c r="E148" s="1264">
        <v>39610.5</v>
      </c>
      <c r="F148" s="1264">
        <v>39710</v>
      </c>
      <c r="G148" s="1266">
        <v>35805</v>
      </c>
      <c r="H148" s="1266">
        <v>36529</v>
      </c>
      <c r="I148" s="1266">
        <v>37060</v>
      </c>
      <c r="J148" s="1266">
        <v>39705</v>
      </c>
      <c r="K148" s="1266">
        <v>39715</v>
      </c>
      <c r="L148" s="1267" t="s">
        <v>30</v>
      </c>
      <c r="M148" s="1267"/>
    </row>
    <row r="149" spans="1:13" s="348" customFormat="1" ht="12.9" customHeight="1" outlineLevel="1" x14ac:dyDescent="0.2">
      <c r="A149" s="1268" t="s">
        <v>251</v>
      </c>
      <c r="B149" s="1269">
        <v>2193</v>
      </c>
      <c r="C149" s="1269">
        <v>2277.5</v>
      </c>
      <c r="D149" s="1270">
        <v>2330</v>
      </c>
      <c r="E149" s="1269">
        <v>2286.5</v>
      </c>
      <c r="F149" s="1269">
        <v>2194</v>
      </c>
      <c r="G149" s="1271">
        <v>2228</v>
      </c>
      <c r="H149" s="1271">
        <v>2327</v>
      </c>
      <c r="I149" s="1271">
        <v>2333</v>
      </c>
      <c r="J149" s="1271">
        <v>2270</v>
      </c>
      <c r="K149" s="1271">
        <v>2118</v>
      </c>
      <c r="L149" s="1272" t="s">
        <v>251</v>
      </c>
      <c r="M149" s="1272"/>
    </row>
    <row r="150" spans="1:13" s="348" customFormat="1" ht="12.9" customHeight="1" outlineLevel="1" x14ac:dyDescent="0.2">
      <c r="A150" s="1268" t="s">
        <v>252</v>
      </c>
      <c r="B150" s="1269">
        <v>1819.5</v>
      </c>
      <c r="C150" s="1269">
        <v>1868.5</v>
      </c>
      <c r="D150" s="1270">
        <v>1936</v>
      </c>
      <c r="E150" s="1269">
        <v>2078</v>
      </c>
      <c r="F150" s="1269">
        <v>2116.5</v>
      </c>
      <c r="G150" s="1271">
        <v>1844</v>
      </c>
      <c r="H150" s="1271">
        <v>1893</v>
      </c>
      <c r="I150" s="1271">
        <v>1979</v>
      </c>
      <c r="J150" s="1271">
        <v>2120</v>
      </c>
      <c r="K150" s="1271">
        <v>2113</v>
      </c>
      <c r="L150" s="1272" t="s">
        <v>252</v>
      </c>
      <c r="M150" s="1272"/>
    </row>
    <row r="151" spans="1:13" s="348" customFormat="1" ht="12.9" customHeight="1" outlineLevel="1" x14ac:dyDescent="0.2">
      <c r="A151" s="1268" t="s">
        <v>253</v>
      </c>
      <c r="B151" s="1269">
        <v>1358</v>
      </c>
      <c r="C151" s="1269">
        <v>1445</v>
      </c>
      <c r="D151" s="1270">
        <v>1555.5</v>
      </c>
      <c r="E151" s="1269">
        <v>1713.5</v>
      </c>
      <c r="F151" s="1269">
        <v>1797.5</v>
      </c>
      <c r="G151" s="1271">
        <v>1398</v>
      </c>
      <c r="H151" s="1271">
        <v>1492</v>
      </c>
      <c r="I151" s="1271">
        <v>1619</v>
      </c>
      <c r="J151" s="1271">
        <v>1758</v>
      </c>
      <c r="K151" s="1271">
        <v>1837</v>
      </c>
      <c r="L151" s="1272" t="s">
        <v>253</v>
      </c>
      <c r="M151" s="1272"/>
    </row>
    <row r="152" spans="1:13" s="348" customFormat="1" ht="12.9" customHeight="1" outlineLevel="1" x14ac:dyDescent="0.2">
      <c r="A152" s="1268" t="s">
        <v>254</v>
      </c>
      <c r="B152" s="1269">
        <v>1102</v>
      </c>
      <c r="C152" s="1269">
        <v>1160</v>
      </c>
      <c r="D152" s="1270">
        <v>1202</v>
      </c>
      <c r="E152" s="1269">
        <v>1281</v>
      </c>
      <c r="F152" s="1269">
        <v>1355.5</v>
      </c>
      <c r="G152" s="1271">
        <v>1131</v>
      </c>
      <c r="H152" s="1271">
        <v>1189</v>
      </c>
      <c r="I152" s="1271">
        <v>1215</v>
      </c>
      <c r="J152" s="1271">
        <v>1316</v>
      </c>
      <c r="K152" s="1271">
        <v>1395</v>
      </c>
      <c r="L152" s="1272" t="s">
        <v>254</v>
      </c>
      <c r="M152" s="1272"/>
    </row>
    <row r="153" spans="1:13" s="348" customFormat="1" ht="12.9" customHeight="1" outlineLevel="1" x14ac:dyDescent="0.2">
      <c r="A153" s="1268" t="s">
        <v>255</v>
      </c>
      <c r="B153" s="1269">
        <v>1161</v>
      </c>
      <c r="C153" s="1269">
        <v>1108.5</v>
      </c>
      <c r="D153" s="1270">
        <v>1089</v>
      </c>
      <c r="E153" s="1269">
        <v>1212</v>
      </c>
      <c r="F153" s="1269">
        <v>1206.5</v>
      </c>
      <c r="G153" s="1271">
        <v>1131</v>
      </c>
      <c r="H153" s="1271">
        <v>1086</v>
      </c>
      <c r="I153" s="1271">
        <v>1092</v>
      </c>
      <c r="J153" s="1271">
        <v>1209</v>
      </c>
      <c r="K153" s="1271">
        <v>1204</v>
      </c>
      <c r="L153" s="1272" t="s">
        <v>255</v>
      </c>
      <c r="M153" s="1272"/>
    </row>
    <row r="154" spans="1:13" s="348" customFormat="1" ht="12.9" customHeight="1" outlineLevel="1" x14ac:dyDescent="0.2">
      <c r="A154" s="1268" t="s">
        <v>256</v>
      </c>
      <c r="B154" s="1269">
        <v>2109</v>
      </c>
      <c r="C154" s="1269">
        <v>2077</v>
      </c>
      <c r="D154" s="1270">
        <v>1974</v>
      </c>
      <c r="E154" s="1269">
        <v>1998.5</v>
      </c>
      <c r="F154" s="1269">
        <v>1820.5</v>
      </c>
      <c r="G154" s="1271">
        <v>2095</v>
      </c>
      <c r="H154" s="1271">
        <v>2059</v>
      </c>
      <c r="I154" s="1271">
        <v>1889</v>
      </c>
      <c r="J154" s="1271">
        <v>1879</v>
      </c>
      <c r="K154" s="1271">
        <v>1762</v>
      </c>
      <c r="L154" s="1272" t="s">
        <v>256</v>
      </c>
      <c r="M154" s="1272"/>
    </row>
    <row r="155" spans="1:13" s="348" customFormat="1" ht="12.9" customHeight="1" outlineLevel="1" x14ac:dyDescent="0.2">
      <c r="A155" s="1268" t="s">
        <v>257</v>
      </c>
      <c r="B155" s="1269">
        <v>3059.5</v>
      </c>
      <c r="C155" s="1269">
        <v>3127</v>
      </c>
      <c r="D155" s="1270">
        <v>3187</v>
      </c>
      <c r="E155" s="1269">
        <v>3491.5</v>
      </c>
      <c r="F155" s="1269">
        <v>3368</v>
      </c>
      <c r="G155" s="1271">
        <v>3108</v>
      </c>
      <c r="H155" s="1271">
        <v>3146</v>
      </c>
      <c r="I155" s="1271">
        <v>3228</v>
      </c>
      <c r="J155" s="1271">
        <v>3448</v>
      </c>
      <c r="K155" s="1271">
        <v>3288</v>
      </c>
      <c r="L155" s="1272" t="s">
        <v>257</v>
      </c>
      <c r="M155" s="1272"/>
    </row>
    <row r="156" spans="1:13" s="348" customFormat="1" ht="12.9" customHeight="1" outlineLevel="1" x14ac:dyDescent="0.2">
      <c r="A156" s="1268" t="s">
        <v>258</v>
      </c>
      <c r="B156" s="1269">
        <v>3332</v>
      </c>
      <c r="C156" s="1269">
        <v>3345</v>
      </c>
      <c r="D156" s="1270">
        <v>3421.5</v>
      </c>
      <c r="E156" s="1269">
        <v>3767.5</v>
      </c>
      <c r="F156" s="1269">
        <v>3767</v>
      </c>
      <c r="G156" s="1271">
        <v>3301</v>
      </c>
      <c r="H156" s="1271">
        <v>3389</v>
      </c>
      <c r="I156" s="1271">
        <v>3454</v>
      </c>
      <c r="J156" s="1271">
        <v>3768</v>
      </c>
      <c r="K156" s="1271">
        <v>3766</v>
      </c>
      <c r="L156" s="1272" t="s">
        <v>258</v>
      </c>
      <c r="M156" s="1272"/>
    </row>
    <row r="157" spans="1:13" s="348" customFormat="1" ht="12.9" customHeight="1" outlineLevel="1" x14ac:dyDescent="0.2">
      <c r="A157" s="1268" t="s">
        <v>259</v>
      </c>
      <c r="B157" s="1269">
        <v>3096.5</v>
      </c>
      <c r="C157" s="1269">
        <v>3269.5</v>
      </c>
      <c r="D157" s="1270">
        <v>3371</v>
      </c>
      <c r="E157" s="1269">
        <v>3728</v>
      </c>
      <c r="F157" s="1269">
        <v>3755.5</v>
      </c>
      <c r="G157" s="1271">
        <v>3229</v>
      </c>
      <c r="H157" s="1271">
        <v>3310</v>
      </c>
      <c r="I157" s="1271">
        <v>3432</v>
      </c>
      <c r="J157" s="1271">
        <v>3759</v>
      </c>
      <c r="K157" s="1271">
        <v>3752</v>
      </c>
      <c r="L157" s="1272" t="s">
        <v>259</v>
      </c>
      <c r="M157" s="1272"/>
    </row>
    <row r="158" spans="1:13" s="348" customFormat="1" ht="12.9" customHeight="1" outlineLevel="1" x14ac:dyDescent="0.2">
      <c r="A158" s="1268" t="s">
        <v>260</v>
      </c>
      <c r="B158" s="1269">
        <v>2368</v>
      </c>
      <c r="C158" s="1269">
        <v>2507.5</v>
      </c>
      <c r="D158" s="1270">
        <v>2650</v>
      </c>
      <c r="E158" s="1269">
        <v>2985</v>
      </c>
      <c r="F158" s="1269">
        <v>3174</v>
      </c>
      <c r="G158" s="1271">
        <v>2416</v>
      </c>
      <c r="H158" s="1271">
        <v>2599</v>
      </c>
      <c r="I158" s="1271">
        <v>2701</v>
      </c>
      <c r="J158" s="1271">
        <v>3073</v>
      </c>
      <c r="K158" s="1271">
        <v>3275</v>
      </c>
      <c r="L158" s="1272" t="s">
        <v>260</v>
      </c>
      <c r="M158" s="1272"/>
    </row>
    <row r="159" spans="1:13" s="348" customFormat="1" ht="12.9" customHeight="1" outlineLevel="1" x14ac:dyDescent="0.2">
      <c r="A159" s="1268" t="s">
        <v>261</v>
      </c>
      <c r="B159" s="1269">
        <v>1974</v>
      </c>
      <c r="C159" s="1269">
        <v>2030.5</v>
      </c>
      <c r="D159" s="1270">
        <v>2059.5</v>
      </c>
      <c r="E159" s="1269">
        <v>2273</v>
      </c>
      <c r="F159" s="1269">
        <v>2381</v>
      </c>
      <c r="G159" s="1271">
        <v>2025</v>
      </c>
      <c r="H159" s="1271">
        <v>2036</v>
      </c>
      <c r="I159" s="1271">
        <v>2083</v>
      </c>
      <c r="J159" s="1271">
        <v>2317</v>
      </c>
      <c r="K159" s="1271">
        <v>2445</v>
      </c>
      <c r="L159" s="1272" t="s">
        <v>261</v>
      </c>
      <c r="M159" s="1272"/>
    </row>
    <row r="160" spans="1:13" s="348" customFormat="1" ht="12.9" customHeight="1" outlineLevel="1" x14ac:dyDescent="0.2">
      <c r="A160" s="1268" t="s">
        <v>262</v>
      </c>
      <c r="B160" s="1269">
        <v>2007</v>
      </c>
      <c r="C160" s="1269">
        <v>1978.5</v>
      </c>
      <c r="D160" s="1270">
        <v>2000.5</v>
      </c>
      <c r="E160" s="1269">
        <v>2189</v>
      </c>
      <c r="F160" s="1269">
        <v>2170</v>
      </c>
      <c r="G160" s="1271">
        <v>1974</v>
      </c>
      <c r="H160" s="1271">
        <v>1983</v>
      </c>
      <c r="I160" s="1271">
        <v>2018</v>
      </c>
      <c r="J160" s="1271">
        <v>2207</v>
      </c>
      <c r="K160" s="1271">
        <v>2133</v>
      </c>
      <c r="L160" s="1272" t="s">
        <v>262</v>
      </c>
      <c r="M160" s="1272"/>
    </row>
    <row r="161" spans="1:13" s="348" customFormat="1" ht="12.9" customHeight="1" outlineLevel="1" x14ac:dyDescent="0.2">
      <c r="A161" s="1268" t="s">
        <v>263</v>
      </c>
      <c r="B161" s="1269">
        <v>2309.5</v>
      </c>
      <c r="C161" s="1269">
        <v>2257</v>
      </c>
      <c r="D161" s="1270">
        <v>2185</v>
      </c>
      <c r="E161" s="1269">
        <v>2205</v>
      </c>
      <c r="F161" s="1269">
        <v>2143.5</v>
      </c>
      <c r="G161" s="1271">
        <v>2279</v>
      </c>
      <c r="H161" s="1271">
        <v>2235</v>
      </c>
      <c r="I161" s="1271">
        <v>2135</v>
      </c>
      <c r="J161" s="1271">
        <v>2163</v>
      </c>
      <c r="K161" s="1271">
        <v>2124</v>
      </c>
      <c r="L161" s="1272" t="s">
        <v>263</v>
      </c>
      <c r="M161" s="1272"/>
    </row>
    <row r="162" spans="1:13" s="348" customFormat="1" ht="12.9" customHeight="1" outlineLevel="1" x14ac:dyDescent="0.2">
      <c r="A162" s="1268" t="s">
        <v>264</v>
      </c>
      <c r="B162" s="1269">
        <v>2244</v>
      </c>
      <c r="C162" s="1269">
        <v>2293</v>
      </c>
      <c r="D162" s="1270">
        <v>2323.5</v>
      </c>
      <c r="E162" s="1269">
        <v>2473.5</v>
      </c>
      <c r="F162" s="1269">
        <v>2405.5</v>
      </c>
      <c r="G162" s="1271">
        <v>2263</v>
      </c>
      <c r="H162" s="1271">
        <v>2323</v>
      </c>
      <c r="I162" s="1271">
        <v>2324</v>
      </c>
      <c r="J162" s="1271">
        <v>2439</v>
      </c>
      <c r="K162" s="1271">
        <v>2372</v>
      </c>
      <c r="L162" s="1272" t="s">
        <v>264</v>
      </c>
      <c r="M162" s="1272"/>
    </row>
    <row r="163" spans="1:13" s="348" customFormat="1" ht="12.9" customHeight="1" outlineLevel="1" x14ac:dyDescent="0.2">
      <c r="A163" s="1268" t="s">
        <v>265</v>
      </c>
      <c r="B163" s="1269">
        <v>1805.5</v>
      </c>
      <c r="C163" s="1269">
        <v>1863.5</v>
      </c>
      <c r="D163" s="1270">
        <v>1926.5</v>
      </c>
      <c r="E163" s="1269">
        <v>2155.5</v>
      </c>
      <c r="F163" s="1269">
        <v>2204.5</v>
      </c>
      <c r="G163" s="1271">
        <v>1848</v>
      </c>
      <c r="H163" s="1271">
        <v>1879</v>
      </c>
      <c r="I163" s="1271">
        <v>1974</v>
      </c>
      <c r="J163" s="1271">
        <v>2191</v>
      </c>
      <c r="K163" s="1271">
        <v>2218</v>
      </c>
      <c r="L163" s="1272" t="s">
        <v>265</v>
      </c>
      <c r="M163" s="1272"/>
    </row>
    <row r="164" spans="1:13" s="348" customFormat="1" ht="12.9" customHeight="1" outlineLevel="1" x14ac:dyDescent="0.2">
      <c r="A164" s="1268" t="s">
        <v>266</v>
      </c>
      <c r="B164" s="1269">
        <v>1298.5</v>
      </c>
      <c r="C164" s="1269">
        <v>1342.5</v>
      </c>
      <c r="D164" s="1270">
        <v>1399.5</v>
      </c>
      <c r="E164" s="1269">
        <v>1507</v>
      </c>
      <c r="F164" s="1269">
        <v>1601</v>
      </c>
      <c r="G164" s="1271">
        <v>1301</v>
      </c>
      <c r="H164" s="1271">
        <v>1384</v>
      </c>
      <c r="I164" s="1271">
        <v>1415</v>
      </c>
      <c r="J164" s="1271">
        <v>1545</v>
      </c>
      <c r="K164" s="1271">
        <v>1657</v>
      </c>
      <c r="L164" s="1272" t="s">
        <v>266</v>
      </c>
      <c r="M164" s="1272"/>
    </row>
    <row r="165" spans="1:13" s="348" customFormat="1" ht="12.9" customHeight="1" outlineLevel="1" x14ac:dyDescent="0.2">
      <c r="A165" s="1268" t="s">
        <v>267</v>
      </c>
      <c r="B165" s="1269">
        <v>1069</v>
      </c>
      <c r="C165" s="1269">
        <v>1043</v>
      </c>
      <c r="D165" s="1270">
        <v>1020</v>
      </c>
      <c r="E165" s="1269">
        <v>1049.5</v>
      </c>
      <c r="F165" s="1269">
        <v>1047</v>
      </c>
      <c r="G165" s="1271">
        <v>1066</v>
      </c>
      <c r="H165" s="1271">
        <v>1020</v>
      </c>
      <c r="I165" s="1271">
        <v>1020</v>
      </c>
      <c r="J165" s="1271">
        <v>1030</v>
      </c>
      <c r="K165" s="1271">
        <v>1064</v>
      </c>
      <c r="L165" s="1272" t="s">
        <v>267</v>
      </c>
      <c r="M165" s="1272"/>
    </row>
    <row r="166" spans="1:13" s="348" customFormat="1" ht="12.9" customHeight="1" outlineLevel="1" x14ac:dyDescent="0.2">
      <c r="A166" s="1268" t="s">
        <v>268</v>
      </c>
      <c r="B166" s="1269">
        <v>743.5</v>
      </c>
      <c r="C166" s="1269">
        <v>709.5</v>
      </c>
      <c r="D166" s="1270">
        <v>686.5</v>
      </c>
      <c r="E166" s="1269">
        <v>769</v>
      </c>
      <c r="F166" s="1269">
        <v>746</v>
      </c>
      <c r="G166" s="1271">
        <v>727</v>
      </c>
      <c r="H166" s="1271">
        <v>692</v>
      </c>
      <c r="I166" s="1271">
        <v>681</v>
      </c>
      <c r="J166" s="1271">
        <v>760</v>
      </c>
      <c r="K166" s="1271">
        <v>732</v>
      </c>
      <c r="L166" s="1272" t="s">
        <v>268</v>
      </c>
      <c r="M166" s="1272"/>
    </row>
    <row r="167" spans="1:13" s="348" customFormat="1" ht="12.9" customHeight="1" outlineLevel="1" x14ac:dyDescent="0.2">
      <c r="A167" s="1268" t="s">
        <v>269</v>
      </c>
      <c r="B167" s="1269">
        <v>354.5</v>
      </c>
      <c r="C167" s="1269">
        <v>365</v>
      </c>
      <c r="D167" s="1270">
        <v>365</v>
      </c>
      <c r="E167" s="1269">
        <v>342.5</v>
      </c>
      <c r="F167" s="1269">
        <v>340</v>
      </c>
      <c r="G167" s="1271">
        <v>351</v>
      </c>
      <c r="H167" s="1271">
        <v>379</v>
      </c>
      <c r="I167" s="1271">
        <v>351</v>
      </c>
      <c r="J167" s="1271">
        <v>341</v>
      </c>
      <c r="K167" s="1271">
        <v>339</v>
      </c>
      <c r="L167" s="1272" t="s">
        <v>269</v>
      </c>
      <c r="M167" s="1272"/>
    </row>
    <row r="168" spans="1:13" s="348" customFormat="1" ht="12.9" customHeight="1" x14ac:dyDescent="0.2">
      <c r="A168" s="1268" t="s">
        <v>270</v>
      </c>
      <c r="B168" s="1269">
        <v>64</v>
      </c>
      <c r="C168" s="1269">
        <v>77</v>
      </c>
      <c r="D168" s="1270">
        <v>89</v>
      </c>
      <c r="E168" s="1269">
        <v>87.5</v>
      </c>
      <c r="F168" s="1269">
        <v>93</v>
      </c>
      <c r="G168" s="1271">
        <v>68</v>
      </c>
      <c r="H168" s="1271">
        <v>86</v>
      </c>
      <c r="I168" s="1271">
        <v>92</v>
      </c>
      <c r="J168" s="1271">
        <v>92</v>
      </c>
      <c r="K168" s="1271">
        <v>94</v>
      </c>
      <c r="L168" s="1272" t="s">
        <v>270</v>
      </c>
      <c r="M168" s="1272"/>
    </row>
    <row r="169" spans="1:13" s="348" customFormat="1" ht="12.9" customHeight="1" x14ac:dyDescent="0.2">
      <c r="A169" s="1268" t="s">
        <v>271</v>
      </c>
      <c r="B169" s="1269">
        <v>22</v>
      </c>
      <c r="C169" s="1269">
        <v>22</v>
      </c>
      <c r="D169" s="1270">
        <v>23.5</v>
      </c>
      <c r="E169" s="1269">
        <v>17.5</v>
      </c>
      <c r="F169" s="1269">
        <v>23.5</v>
      </c>
      <c r="G169" s="1271">
        <v>22</v>
      </c>
      <c r="H169" s="1271">
        <v>22</v>
      </c>
      <c r="I169" s="1271">
        <v>25</v>
      </c>
      <c r="J169" s="1271">
        <v>20</v>
      </c>
      <c r="K169" s="1271">
        <v>27</v>
      </c>
      <c r="L169" s="1272" t="s">
        <v>271</v>
      </c>
      <c r="M169" s="1272"/>
    </row>
    <row r="170" spans="1:13" s="1283" customFormat="1" ht="10.199999999999999" x14ac:dyDescent="0.2">
      <c r="A170" s="1664"/>
      <c r="B170" s="1664"/>
      <c r="C170" s="1664"/>
      <c r="D170" s="1664"/>
      <c r="E170" s="1664"/>
      <c r="F170" s="1664"/>
      <c r="G170" s="1664"/>
      <c r="H170" s="1664"/>
      <c r="I170" s="1664"/>
      <c r="J170" s="1664"/>
      <c r="K170" s="1664"/>
      <c r="L170" s="1664"/>
      <c r="M170" s="1439"/>
    </row>
    <row r="171" spans="1:13" s="348" customFormat="1" ht="14.1" customHeight="1" outlineLevel="1" x14ac:dyDescent="0.2">
      <c r="A171" s="1284"/>
      <c r="B171" s="1285"/>
      <c r="C171" s="1286"/>
      <c r="D171" s="1287"/>
      <c r="E171" s="1285"/>
      <c r="F171" s="1285"/>
      <c r="G171" s="1286"/>
      <c r="H171" s="1286"/>
      <c r="I171" s="1286"/>
      <c r="J171" s="1286"/>
      <c r="K171" s="1286"/>
      <c r="L171" s="1248"/>
      <c r="M171" s="1248"/>
    </row>
    <row r="172" spans="1:13" s="808" customFormat="1" ht="14.1" customHeight="1" x14ac:dyDescent="0.3">
      <c r="A172" s="1200" t="s">
        <v>0</v>
      </c>
      <c r="B172" s="1201"/>
      <c r="C172" s="1202"/>
      <c r="D172" s="1202"/>
      <c r="E172" s="1203"/>
      <c r="F172" s="1203"/>
      <c r="G172" s="1047"/>
      <c r="H172" s="1202"/>
      <c r="I172" s="1202"/>
      <c r="J172" s="1202"/>
      <c r="K172" s="1202"/>
      <c r="L172" s="1204" t="s">
        <v>1</v>
      </c>
      <c r="M172" s="1204"/>
    </row>
    <row r="173" spans="1:13" s="1212" customFormat="1" ht="14.1" customHeight="1" outlineLevel="1" x14ac:dyDescent="0.3">
      <c r="A173" s="1205"/>
      <c r="B173" s="1206"/>
      <c r="C173" s="1207"/>
      <c r="D173" s="1208"/>
      <c r="E173" s="1209"/>
      <c r="F173" s="1209"/>
      <c r="G173" s="1210"/>
      <c r="H173" s="1207"/>
      <c r="I173" s="1207"/>
      <c r="J173" s="1207"/>
      <c r="K173" s="1207"/>
      <c r="L173" s="1211"/>
      <c r="M173" s="1211"/>
    </row>
    <row r="174" spans="1:13" s="808" customFormat="1" ht="14.1" customHeight="1" outlineLevel="1" x14ac:dyDescent="0.3">
      <c r="A174" s="1213" t="s">
        <v>240</v>
      </c>
      <c r="B174" s="1201"/>
      <c r="C174" s="1214"/>
      <c r="D174" s="1215"/>
      <c r="E174" s="1216"/>
      <c r="F174" s="1216"/>
      <c r="G174" s="1047"/>
      <c r="H174" s="1214"/>
      <c r="I174" s="1214"/>
      <c r="J174" s="1214"/>
      <c r="K174" s="1214"/>
      <c r="L174" s="1217"/>
      <c r="M174" s="1217"/>
    </row>
    <row r="175" spans="1:13" s="1225" customFormat="1" ht="14.1" customHeight="1" outlineLevel="1" x14ac:dyDescent="0.3">
      <c r="A175" s="1218" t="s">
        <v>241</v>
      </c>
      <c r="B175" s="1219"/>
      <c r="C175" s="1220"/>
      <c r="D175" s="1221"/>
      <c r="E175" s="1222"/>
      <c r="F175" s="1222"/>
      <c r="G175" s="1223"/>
      <c r="H175" s="1220"/>
      <c r="I175" s="1220"/>
      <c r="J175" s="1220"/>
      <c r="K175" s="1220"/>
      <c r="L175" s="1224"/>
      <c r="M175" s="1224"/>
    </row>
    <row r="176" spans="1:13" s="1225" customFormat="1" ht="14.1" customHeight="1" outlineLevel="1" x14ac:dyDescent="0.3">
      <c r="A176" s="1218"/>
      <c r="B176" s="1219"/>
      <c r="C176" s="1220"/>
      <c r="D176" s="1221"/>
      <c r="E176" s="1222"/>
      <c r="F176" s="1222"/>
      <c r="G176" s="1223"/>
      <c r="H176" s="1220"/>
      <c r="I176" s="1220"/>
      <c r="J176" s="1220"/>
      <c r="K176" s="1220"/>
      <c r="L176" s="1224"/>
      <c r="M176" s="1224"/>
    </row>
    <row r="177" spans="1:13" s="1234" customFormat="1" ht="14.1" customHeight="1" x14ac:dyDescent="0.3">
      <c r="A177" s="1226" t="s">
        <v>242</v>
      </c>
      <c r="B177" s="1227"/>
      <c r="C177" s="1228" t="s">
        <v>276</v>
      </c>
      <c r="D177" s="1229"/>
      <c r="E177" s="1230"/>
      <c r="F177" s="1230"/>
      <c r="G177" s="783"/>
      <c r="H177" s="1231"/>
      <c r="I177" s="1231"/>
      <c r="J177" s="1231"/>
      <c r="K177" s="1232"/>
      <c r="L177" s="1233"/>
      <c r="M177" s="1233"/>
    </row>
    <row r="178" spans="1:13" s="1240" customFormat="1" ht="13.5" customHeight="1" thickBot="1" x14ac:dyDescent="0.25">
      <c r="A178" s="1235" t="s">
        <v>156</v>
      </c>
      <c r="B178" s="1236"/>
      <c r="C178" s="1237"/>
      <c r="D178" s="1238"/>
      <c r="E178" s="1239"/>
      <c r="F178" s="1239"/>
      <c r="G178" s="214"/>
      <c r="H178" s="1232"/>
      <c r="I178" s="1232"/>
      <c r="J178" s="1232"/>
      <c r="K178" s="1232"/>
      <c r="L178" s="1233" t="s">
        <v>157</v>
      </c>
      <c r="M178" s="1233"/>
    </row>
    <row r="179" spans="1:13" s="1249" customFormat="1" ht="14.1" customHeight="1" x14ac:dyDescent="0.3">
      <c r="A179" s="1660" t="s">
        <v>244</v>
      </c>
      <c r="B179" s="1241" t="s">
        <v>245</v>
      </c>
      <c r="C179" s="1242"/>
      <c r="D179" s="1243"/>
      <c r="E179" s="1244"/>
      <c r="F179" s="1245"/>
      <c r="G179" s="1246" t="s">
        <v>246</v>
      </c>
      <c r="H179" s="1242"/>
      <c r="I179" s="1242"/>
      <c r="J179" s="1242"/>
      <c r="K179" s="1247"/>
      <c r="L179" s="1662" t="s">
        <v>247</v>
      </c>
      <c r="M179" s="1248"/>
    </row>
    <row r="180" spans="1:13" s="1249" customFormat="1" ht="14.1" customHeight="1" thickBot="1" x14ac:dyDescent="0.35">
      <c r="A180" s="1661"/>
      <c r="B180" s="1250">
        <v>2018</v>
      </c>
      <c r="C180" s="1251">
        <v>2019</v>
      </c>
      <c r="D180" s="1252">
        <v>2020</v>
      </c>
      <c r="E180" s="1253">
        <v>2021</v>
      </c>
      <c r="F180" s="1253">
        <v>2022</v>
      </c>
      <c r="G180" s="1251">
        <v>2018</v>
      </c>
      <c r="H180" s="1251">
        <v>2019</v>
      </c>
      <c r="I180" s="1251">
        <v>2020</v>
      </c>
      <c r="J180" s="1253">
        <v>2021</v>
      </c>
      <c r="K180" s="1253">
        <v>2022</v>
      </c>
      <c r="L180" s="1663"/>
      <c r="M180" s="1248"/>
    </row>
    <row r="181" spans="1:13" s="68" customFormat="1" ht="12.9" customHeight="1" x14ac:dyDescent="0.3">
      <c r="A181" s="1254" t="s">
        <v>248</v>
      </c>
      <c r="B181" s="1255"/>
      <c r="C181" s="1256"/>
      <c r="D181" s="1257"/>
      <c r="E181" s="1258"/>
      <c r="F181" s="1259"/>
      <c r="G181" s="1260"/>
      <c r="H181" s="1256"/>
      <c r="I181" s="1256"/>
      <c r="J181" s="1256"/>
      <c r="K181" s="1256"/>
      <c r="L181" s="1261" t="s">
        <v>249</v>
      </c>
      <c r="M181" s="1262"/>
    </row>
    <row r="182" spans="1:13" s="348" customFormat="1" ht="12.9" customHeight="1" x14ac:dyDescent="0.2">
      <c r="A182" s="1263" t="s">
        <v>250</v>
      </c>
      <c r="B182" s="1264">
        <v>45773</v>
      </c>
      <c r="C182" s="1264">
        <v>46062.5</v>
      </c>
      <c r="D182" s="1265">
        <v>46359</v>
      </c>
      <c r="E182" s="1264">
        <v>50243</v>
      </c>
      <c r="F182" s="1264">
        <v>50219</v>
      </c>
      <c r="G182" s="1266">
        <v>45906</v>
      </c>
      <c r="H182" s="1266">
        <v>46219</v>
      </c>
      <c r="I182" s="1266">
        <v>46499</v>
      </c>
      <c r="J182" s="1266">
        <v>50239</v>
      </c>
      <c r="K182" s="1266">
        <v>50199</v>
      </c>
      <c r="L182" s="1267" t="s">
        <v>30</v>
      </c>
      <c r="M182" s="1267"/>
    </row>
    <row r="183" spans="1:13" s="348" customFormat="1" ht="12.9" customHeight="1" outlineLevel="1" x14ac:dyDescent="0.2">
      <c r="A183" s="1268" t="s">
        <v>251</v>
      </c>
      <c r="B183" s="1269">
        <v>3051</v>
      </c>
      <c r="C183" s="1269">
        <v>3067.5</v>
      </c>
      <c r="D183" s="1270">
        <v>3074.5</v>
      </c>
      <c r="E183" s="1269">
        <v>3148.5</v>
      </c>
      <c r="F183" s="1269">
        <v>3084.5</v>
      </c>
      <c r="G183" s="1271">
        <v>3074</v>
      </c>
      <c r="H183" s="1271">
        <v>3061</v>
      </c>
      <c r="I183" s="1271">
        <v>3088</v>
      </c>
      <c r="J183" s="1271">
        <v>3155</v>
      </c>
      <c r="K183" s="1271">
        <v>3014</v>
      </c>
      <c r="L183" s="1272" t="s">
        <v>251</v>
      </c>
      <c r="M183" s="1272"/>
    </row>
    <row r="184" spans="1:13" s="348" customFormat="1" ht="12.9" customHeight="1" outlineLevel="1" x14ac:dyDescent="0.2">
      <c r="A184" s="1268" t="s">
        <v>252</v>
      </c>
      <c r="B184" s="1269">
        <v>2673</v>
      </c>
      <c r="C184" s="1269">
        <v>2734</v>
      </c>
      <c r="D184" s="1270">
        <v>2788</v>
      </c>
      <c r="E184" s="1269">
        <v>2880</v>
      </c>
      <c r="F184" s="1269">
        <v>2938</v>
      </c>
      <c r="G184" s="1271">
        <v>2714</v>
      </c>
      <c r="H184" s="1271">
        <v>2754</v>
      </c>
      <c r="I184" s="1271">
        <v>2822</v>
      </c>
      <c r="J184" s="1271">
        <v>2932</v>
      </c>
      <c r="K184" s="1271">
        <v>2944</v>
      </c>
      <c r="L184" s="1272" t="s">
        <v>252</v>
      </c>
      <c r="M184" s="1272"/>
    </row>
    <row r="185" spans="1:13" s="348" customFormat="1" ht="12.9" customHeight="1" outlineLevel="1" x14ac:dyDescent="0.2">
      <c r="A185" s="1268" t="s">
        <v>253</v>
      </c>
      <c r="B185" s="1269">
        <v>2195.5</v>
      </c>
      <c r="C185" s="1269">
        <v>2324.5</v>
      </c>
      <c r="D185" s="1270">
        <v>2439</v>
      </c>
      <c r="E185" s="1269">
        <v>2498</v>
      </c>
      <c r="F185" s="1269">
        <v>2559.5</v>
      </c>
      <c r="G185" s="1271">
        <v>2231</v>
      </c>
      <c r="H185" s="1271">
        <v>2418</v>
      </c>
      <c r="I185" s="1271">
        <v>2460</v>
      </c>
      <c r="J185" s="1271">
        <v>2502</v>
      </c>
      <c r="K185" s="1271">
        <v>2617</v>
      </c>
      <c r="L185" s="1272" t="s">
        <v>253</v>
      </c>
      <c r="M185" s="1272"/>
    </row>
    <row r="186" spans="1:13" s="348" customFormat="1" ht="12.9" customHeight="1" outlineLevel="1" x14ac:dyDescent="0.2">
      <c r="A186" s="1268" t="s">
        <v>254</v>
      </c>
      <c r="B186" s="1269">
        <v>1862.5</v>
      </c>
      <c r="C186" s="1269">
        <v>1873.5</v>
      </c>
      <c r="D186" s="1270">
        <v>1925.5</v>
      </c>
      <c r="E186" s="1269">
        <v>2143</v>
      </c>
      <c r="F186" s="1269">
        <v>2218</v>
      </c>
      <c r="G186" s="1271">
        <v>1873</v>
      </c>
      <c r="H186" s="1271">
        <v>1874</v>
      </c>
      <c r="I186" s="1271">
        <v>1977</v>
      </c>
      <c r="J186" s="1271">
        <v>2172</v>
      </c>
      <c r="K186" s="1271">
        <v>2264</v>
      </c>
      <c r="L186" s="1272" t="s">
        <v>254</v>
      </c>
      <c r="M186" s="1272"/>
    </row>
    <row r="187" spans="1:13" s="348" customFormat="1" ht="12.9" customHeight="1" outlineLevel="1" x14ac:dyDescent="0.2">
      <c r="A187" s="1268" t="s">
        <v>255</v>
      </c>
      <c r="B187" s="1269">
        <v>2203.5</v>
      </c>
      <c r="C187" s="1269">
        <v>2054</v>
      </c>
      <c r="D187" s="1270">
        <v>1962</v>
      </c>
      <c r="E187" s="1269">
        <v>2088.5</v>
      </c>
      <c r="F187" s="1269">
        <v>2050</v>
      </c>
      <c r="G187" s="1271">
        <v>2111</v>
      </c>
      <c r="H187" s="1271">
        <v>1997</v>
      </c>
      <c r="I187" s="1271">
        <v>1927</v>
      </c>
      <c r="J187" s="1271">
        <v>2084</v>
      </c>
      <c r="K187" s="1271">
        <v>2016</v>
      </c>
      <c r="L187" s="1272" t="s">
        <v>255</v>
      </c>
      <c r="M187" s="1272"/>
    </row>
    <row r="188" spans="1:13" s="348" customFormat="1" ht="12.9" customHeight="1" outlineLevel="1" x14ac:dyDescent="0.2">
      <c r="A188" s="1268" t="s">
        <v>256</v>
      </c>
      <c r="B188" s="1269">
        <v>3365</v>
      </c>
      <c r="C188" s="1269">
        <v>3224.5</v>
      </c>
      <c r="D188" s="1270">
        <v>3027</v>
      </c>
      <c r="E188" s="1269">
        <v>2963.5</v>
      </c>
      <c r="F188" s="1269">
        <v>2695</v>
      </c>
      <c r="G188" s="1271">
        <v>3306</v>
      </c>
      <c r="H188" s="1271">
        <v>3143</v>
      </c>
      <c r="I188" s="1271">
        <v>2911</v>
      </c>
      <c r="J188" s="1271">
        <v>2814</v>
      </c>
      <c r="K188" s="1271">
        <v>2576</v>
      </c>
      <c r="L188" s="1272" t="s">
        <v>256</v>
      </c>
      <c r="M188" s="1272"/>
    </row>
    <row r="189" spans="1:13" s="348" customFormat="1" ht="12.9" customHeight="1" outlineLevel="1" x14ac:dyDescent="0.2">
      <c r="A189" s="1268" t="s">
        <v>257</v>
      </c>
      <c r="B189" s="1269">
        <v>3849.5</v>
      </c>
      <c r="C189" s="1269">
        <v>3981.5</v>
      </c>
      <c r="D189" s="1270">
        <v>4063.5</v>
      </c>
      <c r="E189" s="1269">
        <v>4438</v>
      </c>
      <c r="F189" s="1269">
        <v>4296</v>
      </c>
      <c r="G189" s="1271">
        <v>3943</v>
      </c>
      <c r="H189" s="1271">
        <v>4020</v>
      </c>
      <c r="I189" s="1271">
        <v>4107</v>
      </c>
      <c r="J189" s="1271">
        <v>4384</v>
      </c>
      <c r="K189" s="1271">
        <v>4208</v>
      </c>
      <c r="L189" s="1272" t="s">
        <v>257</v>
      </c>
      <c r="M189" s="1272"/>
    </row>
    <row r="190" spans="1:13" s="348" customFormat="1" ht="12.9" customHeight="1" outlineLevel="1" x14ac:dyDescent="0.2">
      <c r="A190" s="1268" t="s">
        <v>258</v>
      </c>
      <c r="B190" s="1269">
        <v>3866</v>
      </c>
      <c r="C190" s="1269">
        <v>3760</v>
      </c>
      <c r="D190" s="1270">
        <v>3732</v>
      </c>
      <c r="E190" s="1269">
        <v>4165.5</v>
      </c>
      <c r="F190" s="1269">
        <v>4244.5</v>
      </c>
      <c r="G190" s="1271">
        <v>3780</v>
      </c>
      <c r="H190" s="1271">
        <v>3740</v>
      </c>
      <c r="I190" s="1271">
        <v>3724</v>
      </c>
      <c r="J190" s="1271">
        <v>4205</v>
      </c>
      <c r="K190" s="1271">
        <v>4284</v>
      </c>
      <c r="L190" s="1272" t="s">
        <v>258</v>
      </c>
      <c r="M190" s="1272"/>
    </row>
    <row r="191" spans="1:13" s="348" customFormat="1" ht="12.9" customHeight="1" outlineLevel="1" x14ac:dyDescent="0.2">
      <c r="A191" s="1268" t="s">
        <v>259</v>
      </c>
      <c r="B191" s="1269">
        <v>4242</v>
      </c>
      <c r="C191" s="1269">
        <v>4238.5</v>
      </c>
      <c r="D191" s="1270">
        <v>4203.5</v>
      </c>
      <c r="E191" s="1269">
        <v>4487.5</v>
      </c>
      <c r="F191" s="1269">
        <v>4369.5</v>
      </c>
      <c r="G191" s="1271">
        <v>4259</v>
      </c>
      <c r="H191" s="1271">
        <v>4218</v>
      </c>
      <c r="I191" s="1271">
        <v>4189</v>
      </c>
      <c r="J191" s="1271">
        <v>4442</v>
      </c>
      <c r="K191" s="1271">
        <v>4297</v>
      </c>
      <c r="L191" s="1272" t="s">
        <v>259</v>
      </c>
      <c r="M191" s="1272"/>
    </row>
    <row r="192" spans="1:13" s="348" customFormat="1" ht="12.9" customHeight="1" outlineLevel="1" x14ac:dyDescent="0.2">
      <c r="A192" s="1268" t="s">
        <v>260</v>
      </c>
      <c r="B192" s="1269">
        <v>3510.5</v>
      </c>
      <c r="C192" s="1269">
        <v>3696</v>
      </c>
      <c r="D192" s="1270">
        <v>3853.5</v>
      </c>
      <c r="E192" s="1269">
        <v>4381</v>
      </c>
      <c r="F192" s="1269">
        <v>4495</v>
      </c>
      <c r="G192" s="1271">
        <v>3585</v>
      </c>
      <c r="H192" s="1271">
        <v>3807</v>
      </c>
      <c r="I192" s="1271">
        <v>3900</v>
      </c>
      <c r="J192" s="1271">
        <v>4413</v>
      </c>
      <c r="K192" s="1271">
        <v>4577</v>
      </c>
      <c r="L192" s="1272" t="s">
        <v>260</v>
      </c>
      <c r="M192" s="1272"/>
    </row>
    <row r="193" spans="1:13" s="348" customFormat="1" ht="12.9" customHeight="1" outlineLevel="1" x14ac:dyDescent="0.2">
      <c r="A193" s="1268" t="s">
        <v>261</v>
      </c>
      <c r="B193" s="1269">
        <v>3112.5</v>
      </c>
      <c r="C193" s="1269">
        <v>2990</v>
      </c>
      <c r="D193" s="1270">
        <v>2982.5</v>
      </c>
      <c r="E193" s="1269">
        <v>3514</v>
      </c>
      <c r="F193" s="1269">
        <v>3649</v>
      </c>
      <c r="G193" s="1271">
        <v>3044</v>
      </c>
      <c r="H193" s="1271">
        <v>2936</v>
      </c>
      <c r="I193" s="1271">
        <v>3029</v>
      </c>
      <c r="J193" s="1271">
        <v>3573</v>
      </c>
      <c r="K193" s="1271">
        <v>3725</v>
      </c>
      <c r="L193" s="1272" t="s">
        <v>261</v>
      </c>
      <c r="M193" s="1272"/>
    </row>
    <row r="194" spans="1:13" s="348" customFormat="1" ht="12.9" customHeight="1" outlineLevel="1" x14ac:dyDescent="0.2">
      <c r="A194" s="1268" t="s">
        <v>262</v>
      </c>
      <c r="B194" s="1269">
        <v>2813.5</v>
      </c>
      <c r="C194" s="1269">
        <v>2987</v>
      </c>
      <c r="D194" s="1270">
        <v>3071.5</v>
      </c>
      <c r="E194" s="1269">
        <v>3476.5</v>
      </c>
      <c r="F194" s="1269">
        <v>3422.5</v>
      </c>
      <c r="G194" s="1271">
        <v>2914</v>
      </c>
      <c r="H194" s="1271">
        <v>3060</v>
      </c>
      <c r="I194" s="1271">
        <v>3083</v>
      </c>
      <c r="J194" s="1271">
        <v>3466</v>
      </c>
      <c r="K194" s="1271">
        <v>3379</v>
      </c>
      <c r="L194" s="1272" t="s">
        <v>262</v>
      </c>
      <c r="M194" s="1272"/>
    </row>
    <row r="195" spans="1:13" s="348" customFormat="1" ht="12.9" customHeight="1" outlineLevel="1" x14ac:dyDescent="0.2">
      <c r="A195" s="1268" t="s">
        <v>263</v>
      </c>
      <c r="B195" s="1269">
        <v>2343.5</v>
      </c>
      <c r="C195" s="1269">
        <v>2332</v>
      </c>
      <c r="D195" s="1270">
        <v>2342</v>
      </c>
      <c r="E195" s="1269">
        <v>2643</v>
      </c>
      <c r="F195" s="1269">
        <v>2717</v>
      </c>
      <c r="G195" s="1271">
        <v>2337</v>
      </c>
      <c r="H195" s="1271">
        <v>2327</v>
      </c>
      <c r="I195" s="1271">
        <v>2357</v>
      </c>
      <c r="J195" s="1271">
        <v>2652</v>
      </c>
      <c r="K195" s="1271">
        <v>2782</v>
      </c>
      <c r="L195" s="1272" t="s">
        <v>263</v>
      </c>
      <c r="M195" s="1272"/>
    </row>
    <row r="196" spans="1:13" s="348" customFormat="1" ht="12.9" customHeight="1" outlineLevel="1" x14ac:dyDescent="0.2">
      <c r="A196" s="1268" t="s">
        <v>264</v>
      </c>
      <c r="B196" s="1269">
        <v>2098.5</v>
      </c>
      <c r="C196" s="1269">
        <v>2089.5</v>
      </c>
      <c r="D196" s="1270">
        <v>2090</v>
      </c>
      <c r="E196" s="1269">
        <v>2291</v>
      </c>
      <c r="F196" s="1269">
        <v>2305</v>
      </c>
      <c r="G196" s="1271">
        <v>2072</v>
      </c>
      <c r="H196" s="1271">
        <v>2107</v>
      </c>
      <c r="I196" s="1271">
        <v>2073</v>
      </c>
      <c r="J196" s="1271">
        <v>2302</v>
      </c>
      <c r="K196" s="1271">
        <v>2308</v>
      </c>
      <c r="L196" s="1272" t="s">
        <v>264</v>
      </c>
      <c r="M196" s="1272"/>
    </row>
    <row r="197" spans="1:13" s="348" customFormat="1" ht="12.9" customHeight="1" outlineLevel="1" x14ac:dyDescent="0.2">
      <c r="A197" s="1268" t="s">
        <v>265</v>
      </c>
      <c r="B197" s="1269">
        <v>1944.5</v>
      </c>
      <c r="C197" s="1269">
        <v>1921</v>
      </c>
      <c r="D197" s="1270">
        <v>1908.5</v>
      </c>
      <c r="E197" s="1269">
        <v>2052</v>
      </c>
      <c r="F197" s="1269">
        <v>1995.5</v>
      </c>
      <c r="G197" s="1271">
        <v>1955</v>
      </c>
      <c r="H197" s="1271">
        <v>1887</v>
      </c>
      <c r="I197" s="1271">
        <v>1930</v>
      </c>
      <c r="J197" s="1271">
        <v>2024</v>
      </c>
      <c r="K197" s="1271">
        <v>1967</v>
      </c>
      <c r="L197" s="1272" t="s">
        <v>265</v>
      </c>
      <c r="M197" s="1272"/>
    </row>
    <row r="198" spans="1:13" s="348" customFormat="1" ht="12.9" customHeight="1" outlineLevel="1" x14ac:dyDescent="0.2">
      <c r="A198" s="1268" t="s">
        <v>266</v>
      </c>
      <c r="B198" s="1269">
        <v>1396</v>
      </c>
      <c r="C198" s="1269">
        <v>1470.5</v>
      </c>
      <c r="D198" s="1270">
        <v>1500.5</v>
      </c>
      <c r="E198" s="1269">
        <v>1601.5</v>
      </c>
      <c r="F198" s="1269">
        <v>1633</v>
      </c>
      <c r="G198" s="1271">
        <v>1432</v>
      </c>
      <c r="H198" s="1271">
        <v>1509</v>
      </c>
      <c r="I198" s="1271">
        <v>1492</v>
      </c>
      <c r="J198" s="1271">
        <v>1625</v>
      </c>
      <c r="K198" s="1271">
        <v>1641</v>
      </c>
      <c r="L198" s="1272" t="s">
        <v>266</v>
      </c>
      <c r="M198" s="1272"/>
    </row>
    <row r="199" spans="1:13" s="348" customFormat="1" ht="12.9" customHeight="1" outlineLevel="1" x14ac:dyDescent="0.2">
      <c r="A199" s="1268" t="s">
        <v>267</v>
      </c>
      <c r="B199" s="1269">
        <v>691.5</v>
      </c>
      <c r="C199" s="1269">
        <v>742.5</v>
      </c>
      <c r="D199" s="1270">
        <v>803</v>
      </c>
      <c r="E199" s="1269">
        <v>900</v>
      </c>
      <c r="F199" s="1269">
        <v>975</v>
      </c>
      <c r="G199" s="1271">
        <v>715</v>
      </c>
      <c r="H199" s="1271">
        <v>770</v>
      </c>
      <c r="I199" s="1271">
        <v>836</v>
      </c>
      <c r="J199" s="1271">
        <v>928</v>
      </c>
      <c r="K199" s="1271">
        <v>1022</v>
      </c>
      <c r="L199" s="1272" t="s">
        <v>267</v>
      </c>
      <c r="M199" s="1272"/>
    </row>
    <row r="200" spans="1:13" s="348" customFormat="1" ht="12.9" customHeight="1" outlineLevel="1" x14ac:dyDescent="0.2">
      <c r="A200" s="1268" t="s">
        <v>268</v>
      </c>
      <c r="B200" s="1269">
        <v>373</v>
      </c>
      <c r="C200" s="1269">
        <v>373</v>
      </c>
      <c r="D200" s="1270">
        <v>372</v>
      </c>
      <c r="E200" s="1269">
        <v>390.5</v>
      </c>
      <c r="F200" s="1269">
        <v>379</v>
      </c>
      <c r="G200" s="1271">
        <v>375</v>
      </c>
      <c r="H200" s="1271">
        <v>371</v>
      </c>
      <c r="I200" s="1271">
        <v>373</v>
      </c>
      <c r="J200" s="1271">
        <v>380</v>
      </c>
      <c r="K200" s="1271">
        <v>378</v>
      </c>
      <c r="L200" s="1272" t="s">
        <v>268</v>
      </c>
      <c r="M200" s="1272"/>
    </row>
    <row r="201" spans="1:13" s="348" customFormat="1" ht="12.9" customHeight="1" outlineLevel="1" x14ac:dyDescent="0.2">
      <c r="A201" s="1268" t="s">
        <v>269</v>
      </c>
      <c r="B201" s="1269">
        <v>135</v>
      </c>
      <c r="C201" s="1269">
        <v>150.5</v>
      </c>
      <c r="D201" s="1270">
        <v>161</v>
      </c>
      <c r="E201" s="1269">
        <v>139</v>
      </c>
      <c r="F201" s="1269">
        <v>145</v>
      </c>
      <c r="G201" s="1271">
        <v>137</v>
      </c>
      <c r="H201" s="1271">
        <v>164</v>
      </c>
      <c r="I201" s="1271">
        <v>158</v>
      </c>
      <c r="J201" s="1271">
        <v>139</v>
      </c>
      <c r="K201" s="1271">
        <v>151</v>
      </c>
      <c r="L201" s="1272" t="s">
        <v>269</v>
      </c>
      <c r="M201" s="1272"/>
    </row>
    <row r="202" spans="1:13" s="348" customFormat="1" ht="12.9" customHeight="1" x14ac:dyDescent="0.2">
      <c r="A202" s="1268" t="s">
        <v>270</v>
      </c>
      <c r="B202" s="1269">
        <v>35</v>
      </c>
      <c r="C202" s="1269">
        <v>38.5</v>
      </c>
      <c r="D202" s="1270">
        <v>40</v>
      </c>
      <c r="E202" s="1269">
        <v>36</v>
      </c>
      <c r="F202" s="1269">
        <v>36</v>
      </c>
      <c r="G202" s="1271">
        <v>36</v>
      </c>
      <c r="H202" s="1271">
        <v>41</v>
      </c>
      <c r="I202" s="1271">
        <v>39</v>
      </c>
      <c r="J202" s="1271">
        <v>38</v>
      </c>
      <c r="K202" s="1271">
        <v>34</v>
      </c>
      <c r="L202" s="1272" t="s">
        <v>270</v>
      </c>
      <c r="M202" s="1272"/>
    </row>
    <row r="203" spans="1:13" s="348" customFormat="1" ht="12.9" customHeight="1" x14ac:dyDescent="0.2">
      <c r="A203" s="1273" t="s">
        <v>271</v>
      </c>
      <c r="B203" s="1274">
        <v>11.5</v>
      </c>
      <c r="C203" s="1274">
        <v>14</v>
      </c>
      <c r="D203" s="1275">
        <v>19.5</v>
      </c>
      <c r="E203" s="1275">
        <v>6</v>
      </c>
      <c r="F203" s="1275">
        <v>12</v>
      </c>
      <c r="G203" s="1275">
        <v>13</v>
      </c>
      <c r="H203" s="1275">
        <v>15</v>
      </c>
      <c r="I203" s="1275">
        <v>24</v>
      </c>
      <c r="J203" s="1275">
        <v>9</v>
      </c>
      <c r="K203" s="1275">
        <v>15</v>
      </c>
      <c r="L203" s="1276" t="s">
        <v>271</v>
      </c>
      <c r="M203" s="1272"/>
    </row>
    <row r="204" spans="1:13" s="68" customFormat="1" ht="12.9" customHeight="1" x14ac:dyDescent="0.3">
      <c r="A204" s="1277" t="s">
        <v>272</v>
      </c>
      <c r="B204" s="1278"/>
      <c r="C204" s="1278"/>
      <c r="D204" s="1279"/>
      <c r="E204" s="1278"/>
      <c r="F204" s="1278"/>
      <c r="G204" s="1280"/>
      <c r="H204" s="1280"/>
      <c r="I204" s="1280"/>
      <c r="J204" s="1280"/>
      <c r="K204" s="1280"/>
      <c r="L204" s="1281" t="s">
        <v>273</v>
      </c>
      <c r="M204" s="1282"/>
    </row>
    <row r="205" spans="1:13" s="348" customFormat="1" ht="12.9" customHeight="1" x14ac:dyDescent="0.2">
      <c r="A205" s="1263" t="s">
        <v>250</v>
      </c>
      <c r="B205" s="1264">
        <v>51253</v>
      </c>
      <c r="C205" s="1264">
        <v>51464</v>
      </c>
      <c r="D205" s="1265">
        <v>51739</v>
      </c>
      <c r="E205" s="1264">
        <v>54956.5</v>
      </c>
      <c r="F205" s="1264">
        <v>54890</v>
      </c>
      <c r="G205" s="1266">
        <v>51355</v>
      </c>
      <c r="H205" s="1266">
        <v>51573</v>
      </c>
      <c r="I205" s="1266">
        <v>51905</v>
      </c>
      <c r="J205" s="1266">
        <v>54915</v>
      </c>
      <c r="K205" s="1266">
        <v>54865</v>
      </c>
      <c r="L205" s="1267" t="s">
        <v>30</v>
      </c>
      <c r="M205" s="1267"/>
    </row>
    <row r="206" spans="1:13" s="348" customFormat="1" ht="12.9" customHeight="1" outlineLevel="1" x14ac:dyDescent="0.2">
      <c r="A206" s="1268" t="s">
        <v>251</v>
      </c>
      <c r="B206" s="1269">
        <v>2807.5</v>
      </c>
      <c r="C206" s="1269">
        <v>2845</v>
      </c>
      <c r="D206" s="1270">
        <v>2853.5</v>
      </c>
      <c r="E206" s="1269">
        <v>2888.5</v>
      </c>
      <c r="F206" s="1269">
        <v>2792</v>
      </c>
      <c r="G206" s="1271">
        <v>2845</v>
      </c>
      <c r="H206" s="1271">
        <v>2845</v>
      </c>
      <c r="I206" s="1271">
        <v>2862</v>
      </c>
      <c r="J206" s="1271">
        <v>2866</v>
      </c>
      <c r="K206" s="1271">
        <v>2718</v>
      </c>
      <c r="L206" s="1272" t="s">
        <v>251</v>
      </c>
      <c r="M206" s="1272"/>
    </row>
    <row r="207" spans="1:13" s="348" customFormat="1" ht="12.9" customHeight="1" outlineLevel="1" x14ac:dyDescent="0.2">
      <c r="A207" s="1268" t="s">
        <v>252</v>
      </c>
      <c r="B207" s="1269">
        <v>2648</v>
      </c>
      <c r="C207" s="1269">
        <v>2683</v>
      </c>
      <c r="D207" s="1270">
        <v>2716</v>
      </c>
      <c r="E207" s="1269">
        <v>2736</v>
      </c>
      <c r="F207" s="1269">
        <v>2752</v>
      </c>
      <c r="G207" s="1271">
        <v>2661</v>
      </c>
      <c r="H207" s="1271">
        <v>2705</v>
      </c>
      <c r="I207" s="1271">
        <v>2727</v>
      </c>
      <c r="J207" s="1271">
        <v>2758</v>
      </c>
      <c r="K207" s="1271">
        <v>2746</v>
      </c>
      <c r="L207" s="1272" t="s">
        <v>252</v>
      </c>
      <c r="M207" s="1272"/>
    </row>
    <row r="208" spans="1:13" s="348" customFormat="1" ht="12.9" customHeight="1" outlineLevel="1" x14ac:dyDescent="0.2">
      <c r="A208" s="1268" t="s">
        <v>253</v>
      </c>
      <c r="B208" s="1269">
        <v>1997</v>
      </c>
      <c r="C208" s="1269">
        <v>2094</v>
      </c>
      <c r="D208" s="1270">
        <v>2221.5</v>
      </c>
      <c r="E208" s="1269">
        <v>2416</v>
      </c>
      <c r="F208" s="1269">
        <v>2530.5</v>
      </c>
      <c r="G208" s="1271">
        <v>2045</v>
      </c>
      <c r="H208" s="1271">
        <v>2143</v>
      </c>
      <c r="I208" s="1271">
        <v>2300</v>
      </c>
      <c r="J208" s="1271">
        <v>2463</v>
      </c>
      <c r="K208" s="1271">
        <v>2598</v>
      </c>
      <c r="L208" s="1272" t="s">
        <v>253</v>
      </c>
      <c r="M208" s="1272"/>
    </row>
    <row r="209" spans="1:13" s="348" customFormat="1" ht="12.9" customHeight="1" outlineLevel="1" x14ac:dyDescent="0.2">
      <c r="A209" s="1268" t="s">
        <v>254</v>
      </c>
      <c r="B209" s="1269">
        <v>1769.5</v>
      </c>
      <c r="C209" s="1269">
        <v>1782</v>
      </c>
      <c r="D209" s="1270">
        <v>1811</v>
      </c>
      <c r="E209" s="1269">
        <v>1953.5</v>
      </c>
      <c r="F209" s="1269">
        <v>2020</v>
      </c>
      <c r="G209" s="1271">
        <v>1781</v>
      </c>
      <c r="H209" s="1271">
        <v>1783</v>
      </c>
      <c r="I209" s="1271">
        <v>1839</v>
      </c>
      <c r="J209" s="1271">
        <v>1980</v>
      </c>
      <c r="K209" s="1271">
        <v>2060</v>
      </c>
      <c r="L209" s="1272" t="s">
        <v>254</v>
      </c>
      <c r="M209" s="1272"/>
    </row>
    <row r="210" spans="1:13" s="348" customFormat="1" ht="12.9" customHeight="1" outlineLevel="1" x14ac:dyDescent="0.2">
      <c r="A210" s="1268" t="s">
        <v>255</v>
      </c>
      <c r="B210" s="1269">
        <v>2021.5</v>
      </c>
      <c r="C210" s="1269">
        <v>1879</v>
      </c>
      <c r="D210" s="1270">
        <v>1808.5</v>
      </c>
      <c r="E210" s="1269">
        <v>1921</v>
      </c>
      <c r="F210" s="1269">
        <v>1869</v>
      </c>
      <c r="G210" s="1271">
        <v>1922</v>
      </c>
      <c r="H210" s="1271">
        <v>1836</v>
      </c>
      <c r="I210" s="1271">
        <v>1781</v>
      </c>
      <c r="J210" s="1271">
        <v>1876</v>
      </c>
      <c r="K210" s="1271">
        <v>1862</v>
      </c>
      <c r="L210" s="1272" t="s">
        <v>255</v>
      </c>
      <c r="M210" s="1272"/>
    </row>
    <row r="211" spans="1:13" s="348" customFormat="1" ht="12.9" customHeight="1" outlineLevel="1" x14ac:dyDescent="0.2">
      <c r="A211" s="1268" t="s">
        <v>256</v>
      </c>
      <c r="B211" s="1269">
        <v>3446</v>
      </c>
      <c r="C211" s="1269">
        <v>3258</v>
      </c>
      <c r="D211" s="1270">
        <v>3061.5</v>
      </c>
      <c r="E211" s="1269">
        <v>3085</v>
      </c>
      <c r="F211" s="1269">
        <v>2797.5</v>
      </c>
      <c r="G211" s="1271">
        <v>3351</v>
      </c>
      <c r="H211" s="1271">
        <v>3165</v>
      </c>
      <c r="I211" s="1271">
        <v>2958</v>
      </c>
      <c r="J211" s="1271">
        <v>2934</v>
      </c>
      <c r="K211" s="1271">
        <v>2661</v>
      </c>
      <c r="L211" s="1272" t="s">
        <v>256</v>
      </c>
      <c r="M211" s="1272"/>
    </row>
    <row r="212" spans="1:13" s="348" customFormat="1" ht="12.9" customHeight="1" outlineLevel="1" x14ac:dyDescent="0.2">
      <c r="A212" s="1268" t="s">
        <v>257</v>
      </c>
      <c r="B212" s="1269">
        <v>4163</v>
      </c>
      <c r="C212" s="1269">
        <v>4250.5</v>
      </c>
      <c r="D212" s="1270">
        <v>4265.5</v>
      </c>
      <c r="E212" s="1269">
        <v>4538</v>
      </c>
      <c r="F212" s="1269">
        <v>4414.5</v>
      </c>
      <c r="G212" s="1271">
        <v>4238</v>
      </c>
      <c r="H212" s="1271">
        <v>4263</v>
      </c>
      <c r="I212" s="1271">
        <v>4268</v>
      </c>
      <c r="J212" s="1271">
        <v>4521</v>
      </c>
      <c r="K212" s="1271">
        <v>4308</v>
      </c>
      <c r="L212" s="1272" t="s">
        <v>257</v>
      </c>
      <c r="M212" s="1272"/>
    </row>
    <row r="213" spans="1:13" s="348" customFormat="1" ht="12.9" customHeight="1" outlineLevel="1" x14ac:dyDescent="0.2">
      <c r="A213" s="1268" t="s">
        <v>258</v>
      </c>
      <c r="B213" s="1269">
        <v>4115.5</v>
      </c>
      <c r="C213" s="1269">
        <v>3972</v>
      </c>
      <c r="D213" s="1270">
        <v>3925.5</v>
      </c>
      <c r="E213" s="1269">
        <v>4285.5</v>
      </c>
      <c r="F213" s="1269">
        <v>4389.5</v>
      </c>
      <c r="G213" s="1271">
        <v>4050</v>
      </c>
      <c r="H213" s="1271">
        <v>3894</v>
      </c>
      <c r="I213" s="1271">
        <v>3957</v>
      </c>
      <c r="J213" s="1271">
        <v>4310</v>
      </c>
      <c r="K213" s="1271">
        <v>4469</v>
      </c>
      <c r="L213" s="1272" t="s">
        <v>258</v>
      </c>
      <c r="M213" s="1272"/>
    </row>
    <row r="214" spans="1:13" s="348" customFormat="1" ht="12.9" customHeight="1" outlineLevel="1" x14ac:dyDescent="0.2">
      <c r="A214" s="1268" t="s">
        <v>259</v>
      </c>
      <c r="B214" s="1269">
        <v>4312.5</v>
      </c>
      <c r="C214" s="1269">
        <v>4384</v>
      </c>
      <c r="D214" s="1270">
        <v>4414.5</v>
      </c>
      <c r="E214" s="1269">
        <v>4569</v>
      </c>
      <c r="F214" s="1269">
        <v>4474</v>
      </c>
      <c r="G214" s="1271">
        <v>4301</v>
      </c>
      <c r="H214" s="1271">
        <v>4467</v>
      </c>
      <c r="I214" s="1271">
        <v>4362</v>
      </c>
      <c r="J214" s="1271">
        <v>4501</v>
      </c>
      <c r="K214" s="1271">
        <v>4447</v>
      </c>
      <c r="L214" s="1272" t="s">
        <v>259</v>
      </c>
      <c r="M214" s="1272"/>
    </row>
    <row r="215" spans="1:13" s="348" customFormat="1" ht="12.9" customHeight="1" outlineLevel="1" x14ac:dyDescent="0.2">
      <c r="A215" s="1268" t="s">
        <v>260</v>
      </c>
      <c r="B215" s="1269">
        <v>3811</v>
      </c>
      <c r="C215" s="1269">
        <v>3907.5</v>
      </c>
      <c r="D215" s="1270">
        <v>4014.5</v>
      </c>
      <c r="E215" s="1269">
        <v>4468.5</v>
      </c>
      <c r="F215" s="1269">
        <v>4522</v>
      </c>
      <c r="G215" s="1271">
        <v>3880</v>
      </c>
      <c r="H215" s="1271">
        <v>3935</v>
      </c>
      <c r="I215" s="1271">
        <v>4094</v>
      </c>
      <c r="J215" s="1271">
        <v>4512</v>
      </c>
      <c r="K215" s="1271">
        <v>4532</v>
      </c>
      <c r="L215" s="1272" t="s">
        <v>260</v>
      </c>
      <c r="M215" s="1272"/>
    </row>
    <row r="216" spans="1:13" s="348" customFormat="1" ht="12.9" customHeight="1" outlineLevel="1" x14ac:dyDescent="0.2">
      <c r="A216" s="1268" t="s">
        <v>261</v>
      </c>
      <c r="B216" s="1269">
        <v>3642.5</v>
      </c>
      <c r="C216" s="1269">
        <v>3572.5</v>
      </c>
      <c r="D216" s="1270">
        <v>3490</v>
      </c>
      <c r="E216" s="1269">
        <v>3749.5</v>
      </c>
      <c r="F216" s="1269">
        <v>3825.5</v>
      </c>
      <c r="G216" s="1271">
        <v>3630</v>
      </c>
      <c r="H216" s="1271">
        <v>3515</v>
      </c>
      <c r="I216" s="1271">
        <v>3465</v>
      </c>
      <c r="J216" s="1271">
        <v>3777</v>
      </c>
      <c r="K216" s="1271">
        <v>3874</v>
      </c>
      <c r="L216" s="1272" t="s">
        <v>261</v>
      </c>
      <c r="M216" s="1272"/>
    </row>
    <row r="217" spans="1:13" s="348" customFormat="1" ht="12.9" customHeight="1" outlineLevel="1" x14ac:dyDescent="0.2">
      <c r="A217" s="1268" t="s">
        <v>262</v>
      </c>
      <c r="B217" s="1269">
        <v>2986.5</v>
      </c>
      <c r="C217" s="1269">
        <v>3176</v>
      </c>
      <c r="D217" s="1270">
        <v>3353.5</v>
      </c>
      <c r="E217" s="1269">
        <v>3730.5</v>
      </c>
      <c r="F217" s="1269">
        <v>3759.5</v>
      </c>
      <c r="G217" s="1271">
        <v>3044</v>
      </c>
      <c r="H217" s="1271">
        <v>3308</v>
      </c>
      <c r="I217" s="1271">
        <v>3399</v>
      </c>
      <c r="J217" s="1271">
        <v>3742</v>
      </c>
      <c r="K217" s="1271">
        <v>3777</v>
      </c>
      <c r="L217" s="1272" t="s">
        <v>262</v>
      </c>
      <c r="M217" s="1272"/>
    </row>
    <row r="218" spans="1:13" s="348" customFormat="1" ht="12.9" customHeight="1" outlineLevel="1" x14ac:dyDescent="0.2">
      <c r="A218" s="1268" t="s">
        <v>263</v>
      </c>
      <c r="B218" s="1269">
        <v>2835</v>
      </c>
      <c r="C218" s="1269">
        <v>2742</v>
      </c>
      <c r="D218" s="1270">
        <v>2721.5</v>
      </c>
      <c r="E218" s="1269">
        <v>2932</v>
      </c>
      <c r="F218" s="1269">
        <v>2977</v>
      </c>
      <c r="G218" s="1271">
        <v>2788</v>
      </c>
      <c r="H218" s="1271">
        <v>2696</v>
      </c>
      <c r="I218" s="1271">
        <v>2747</v>
      </c>
      <c r="J218" s="1271">
        <v>2953</v>
      </c>
      <c r="K218" s="1271">
        <v>3001</v>
      </c>
      <c r="L218" s="1272" t="s">
        <v>263</v>
      </c>
      <c r="M218" s="1272"/>
    </row>
    <row r="219" spans="1:13" s="348" customFormat="1" ht="12.9" customHeight="1" outlineLevel="1" x14ac:dyDescent="0.2">
      <c r="A219" s="1268" t="s">
        <v>264</v>
      </c>
      <c r="B219" s="1269">
        <v>3331</v>
      </c>
      <c r="C219" s="1269">
        <v>3189</v>
      </c>
      <c r="D219" s="1270">
        <v>3049</v>
      </c>
      <c r="E219" s="1269">
        <v>3064</v>
      </c>
      <c r="F219" s="1269">
        <v>2933.5</v>
      </c>
      <c r="G219" s="1271">
        <v>3253</v>
      </c>
      <c r="H219" s="1271">
        <v>3125</v>
      </c>
      <c r="I219" s="1271">
        <v>2973</v>
      </c>
      <c r="J219" s="1271">
        <v>2994</v>
      </c>
      <c r="K219" s="1271">
        <v>2873</v>
      </c>
      <c r="L219" s="1272" t="s">
        <v>264</v>
      </c>
      <c r="M219" s="1272"/>
    </row>
    <row r="220" spans="1:13" s="348" customFormat="1" ht="12.9" customHeight="1" outlineLevel="1" x14ac:dyDescent="0.2">
      <c r="A220" s="1268" t="s">
        <v>265</v>
      </c>
      <c r="B220" s="1269">
        <v>3042.5</v>
      </c>
      <c r="C220" s="1269">
        <v>3132.5</v>
      </c>
      <c r="D220" s="1270">
        <v>3201.5</v>
      </c>
      <c r="E220" s="1269">
        <v>3436.5</v>
      </c>
      <c r="F220" s="1269">
        <v>3366.5</v>
      </c>
      <c r="G220" s="1271">
        <v>3115</v>
      </c>
      <c r="H220" s="1271">
        <v>3150</v>
      </c>
      <c r="I220" s="1271">
        <v>3253</v>
      </c>
      <c r="J220" s="1271">
        <v>3421</v>
      </c>
      <c r="K220" s="1271">
        <v>3312</v>
      </c>
      <c r="L220" s="1272" t="s">
        <v>265</v>
      </c>
      <c r="M220" s="1272"/>
    </row>
    <row r="221" spans="1:13" s="348" customFormat="1" ht="12.9" customHeight="1" outlineLevel="1" x14ac:dyDescent="0.2">
      <c r="A221" s="1268" t="s">
        <v>266</v>
      </c>
      <c r="B221" s="1269">
        <v>2009.5</v>
      </c>
      <c r="C221" s="1269">
        <v>2203.5</v>
      </c>
      <c r="D221" s="1270">
        <v>2330</v>
      </c>
      <c r="E221" s="1269">
        <v>2549</v>
      </c>
      <c r="F221" s="1269">
        <v>2699.5</v>
      </c>
      <c r="G221" s="1271">
        <v>2095</v>
      </c>
      <c r="H221" s="1271">
        <v>2312</v>
      </c>
      <c r="I221" s="1271">
        <v>2348</v>
      </c>
      <c r="J221" s="1271">
        <v>2613</v>
      </c>
      <c r="K221" s="1271">
        <v>2786</v>
      </c>
      <c r="L221" s="1272" t="s">
        <v>266</v>
      </c>
      <c r="M221" s="1272"/>
    </row>
    <row r="222" spans="1:13" s="348" customFormat="1" ht="12.9" customHeight="1" outlineLevel="1" x14ac:dyDescent="0.2">
      <c r="A222" s="1268" t="s">
        <v>267</v>
      </c>
      <c r="B222" s="1269">
        <v>1210</v>
      </c>
      <c r="C222" s="1269">
        <v>1238.5</v>
      </c>
      <c r="D222" s="1270">
        <v>1311</v>
      </c>
      <c r="E222" s="1269">
        <v>1465.5</v>
      </c>
      <c r="F222" s="1269">
        <v>1584</v>
      </c>
      <c r="G222" s="1271">
        <v>1221</v>
      </c>
      <c r="H222" s="1271">
        <v>1256</v>
      </c>
      <c r="I222" s="1271">
        <v>1366</v>
      </c>
      <c r="J222" s="1271">
        <v>1538</v>
      </c>
      <c r="K222" s="1271">
        <v>1630</v>
      </c>
      <c r="L222" s="1272" t="s">
        <v>267</v>
      </c>
      <c r="M222" s="1272"/>
    </row>
    <row r="223" spans="1:13" s="348" customFormat="1" ht="12.9" customHeight="1" outlineLevel="1" x14ac:dyDescent="0.2">
      <c r="A223" s="1268" t="s">
        <v>268</v>
      </c>
      <c r="B223" s="1269">
        <v>721</v>
      </c>
      <c r="C223" s="1269">
        <v>745.5</v>
      </c>
      <c r="D223" s="1270">
        <v>754.5</v>
      </c>
      <c r="E223" s="1269">
        <v>762.5</v>
      </c>
      <c r="F223" s="1269">
        <v>764</v>
      </c>
      <c r="G223" s="1271">
        <v>737</v>
      </c>
      <c r="H223" s="1271">
        <v>754</v>
      </c>
      <c r="I223" s="1271">
        <v>755</v>
      </c>
      <c r="J223" s="1271">
        <v>744</v>
      </c>
      <c r="K223" s="1271">
        <v>784</v>
      </c>
      <c r="L223" s="1272" t="s">
        <v>268</v>
      </c>
      <c r="M223" s="1272"/>
    </row>
    <row r="224" spans="1:13" s="348" customFormat="1" ht="12.9" customHeight="1" outlineLevel="1" x14ac:dyDescent="0.2">
      <c r="A224" s="1268" t="s">
        <v>269</v>
      </c>
      <c r="B224" s="1269">
        <v>287</v>
      </c>
      <c r="C224" s="1269">
        <v>296.5</v>
      </c>
      <c r="D224" s="1270">
        <v>299.5</v>
      </c>
      <c r="E224" s="1269">
        <v>311.5</v>
      </c>
      <c r="F224" s="1269">
        <v>328</v>
      </c>
      <c r="G224" s="1271">
        <v>295</v>
      </c>
      <c r="H224" s="1271">
        <v>298</v>
      </c>
      <c r="I224" s="1271">
        <v>301</v>
      </c>
      <c r="J224" s="1271">
        <v>317</v>
      </c>
      <c r="K224" s="1271">
        <v>339</v>
      </c>
      <c r="L224" s="1272" t="s">
        <v>269</v>
      </c>
      <c r="M224" s="1272"/>
    </row>
    <row r="225" spans="1:13" s="348" customFormat="1" ht="12.9" customHeight="1" x14ac:dyDescent="0.2">
      <c r="A225" s="1268" t="s">
        <v>270</v>
      </c>
      <c r="B225" s="1269">
        <v>77.5</v>
      </c>
      <c r="C225" s="1269">
        <v>89</v>
      </c>
      <c r="D225" s="1270">
        <v>105.5</v>
      </c>
      <c r="E225" s="1269">
        <v>87.5</v>
      </c>
      <c r="F225" s="1269">
        <v>82</v>
      </c>
      <c r="G225" s="1271">
        <v>83</v>
      </c>
      <c r="H225" s="1271">
        <v>95</v>
      </c>
      <c r="I225" s="1271">
        <v>116</v>
      </c>
      <c r="J225" s="1271">
        <v>87</v>
      </c>
      <c r="K225" s="1271">
        <v>77</v>
      </c>
      <c r="L225" s="1272" t="s">
        <v>270</v>
      </c>
      <c r="M225" s="1272"/>
    </row>
    <row r="226" spans="1:13" s="348" customFormat="1" ht="12.9" customHeight="1" x14ac:dyDescent="0.2">
      <c r="A226" s="1268" t="s">
        <v>271</v>
      </c>
      <c r="B226" s="1269">
        <v>19</v>
      </c>
      <c r="C226" s="1269">
        <v>24</v>
      </c>
      <c r="D226" s="1270">
        <v>31</v>
      </c>
      <c r="E226" s="1269">
        <v>7</v>
      </c>
      <c r="F226" s="1269">
        <v>9.5</v>
      </c>
      <c r="G226" s="1271">
        <v>20</v>
      </c>
      <c r="H226" s="1271">
        <v>28</v>
      </c>
      <c r="I226" s="1271">
        <v>34</v>
      </c>
      <c r="J226" s="1271">
        <v>8</v>
      </c>
      <c r="K226" s="1271">
        <v>11</v>
      </c>
      <c r="L226" s="1272" t="s">
        <v>271</v>
      </c>
      <c r="M226" s="1272"/>
    </row>
    <row r="227" spans="1:13" s="1283" customFormat="1" ht="10.199999999999999" x14ac:dyDescent="0.2">
      <c r="A227" s="1664"/>
      <c r="B227" s="1664"/>
      <c r="C227" s="1664"/>
      <c r="D227" s="1664"/>
      <c r="E227" s="1664"/>
      <c r="F227" s="1664"/>
      <c r="G227" s="1664"/>
      <c r="H227" s="1664"/>
      <c r="I227" s="1664"/>
      <c r="J227" s="1664"/>
      <c r="K227" s="1664"/>
      <c r="L227" s="1664"/>
      <c r="M227" s="1439"/>
    </row>
    <row r="228" spans="1:13" s="348" customFormat="1" ht="14.1" customHeight="1" outlineLevel="1" x14ac:dyDescent="0.2">
      <c r="A228" s="1284"/>
      <c r="B228" s="1285"/>
      <c r="C228" s="1286"/>
      <c r="D228" s="1287"/>
      <c r="E228" s="1285"/>
      <c r="F228" s="1285"/>
      <c r="G228" s="1286"/>
      <c r="H228" s="1286"/>
      <c r="I228" s="1286"/>
      <c r="J228" s="1286"/>
      <c r="K228" s="1286"/>
      <c r="L228" s="1248"/>
      <c r="M228" s="1248"/>
    </row>
    <row r="229" spans="1:13" s="808" customFormat="1" ht="14.1" customHeight="1" x14ac:dyDescent="0.3">
      <c r="A229" s="1200" t="s">
        <v>0</v>
      </c>
      <c r="B229" s="1201"/>
      <c r="C229" s="1202"/>
      <c r="D229" s="1202"/>
      <c r="E229" s="1203"/>
      <c r="F229" s="1203"/>
      <c r="G229" s="1047"/>
      <c r="H229" s="1202"/>
      <c r="I229" s="1202"/>
      <c r="J229" s="1202"/>
      <c r="K229" s="1202"/>
      <c r="L229" s="1204" t="s">
        <v>1</v>
      </c>
      <c r="M229" s="1204"/>
    </row>
    <row r="230" spans="1:13" s="1212" customFormat="1" ht="14.1" customHeight="1" outlineLevel="1" x14ac:dyDescent="0.3">
      <c r="A230" s="1205"/>
      <c r="B230" s="1206"/>
      <c r="C230" s="1207"/>
      <c r="D230" s="1208"/>
      <c r="E230" s="1209"/>
      <c r="F230" s="1209"/>
      <c r="G230" s="1210"/>
      <c r="H230" s="1207"/>
      <c r="I230" s="1207"/>
      <c r="J230" s="1207"/>
      <c r="K230" s="1207"/>
      <c r="L230" s="1211"/>
      <c r="M230" s="1211"/>
    </row>
    <row r="231" spans="1:13" s="808" customFormat="1" ht="14.1" customHeight="1" outlineLevel="1" x14ac:dyDescent="0.3">
      <c r="A231" s="1213" t="s">
        <v>240</v>
      </c>
      <c r="B231" s="1201"/>
      <c r="C231" s="1214"/>
      <c r="D231" s="1215"/>
      <c r="E231" s="1216"/>
      <c r="F231" s="1216"/>
      <c r="G231" s="1047"/>
      <c r="H231" s="1214"/>
      <c r="I231" s="1214"/>
      <c r="J231" s="1214"/>
      <c r="K231" s="1214"/>
      <c r="L231" s="1217"/>
      <c r="M231" s="1217"/>
    </row>
    <row r="232" spans="1:13" s="1225" customFormat="1" ht="14.1" customHeight="1" outlineLevel="1" x14ac:dyDescent="0.3">
      <c r="A232" s="1218" t="s">
        <v>241</v>
      </c>
      <c r="B232" s="1219"/>
      <c r="C232" s="1220"/>
      <c r="D232" s="1221"/>
      <c r="E232" s="1222"/>
      <c r="F232" s="1222"/>
      <c r="G232" s="1223"/>
      <c r="H232" s="1220"/>
      <c r="I232" s="1220"/>
      <c r="J232" s="1220"/>
      <c r="K232" s="1220"/>
      <c r="L232" s="1224"/>
      <c r="M232" s="1224"/>
    </row>
    <row r="233" spans="1:13" s="1225" customFormat="1" ht="14.1" customHeight="1" outlineLevel="1" x14ac:dyDescent="0.3">
      <c r="A233" s="1218"/>
      <c r="B233" s="1219"/>
      <c r="C233" s="1220"/>
      <c r="D233" s="1221"/>
      <c r="E233" s="1222"/>
      <c r="F233" s="1222"/>
      <c r="G233" s="1223"/>
      <c r="H233" s="1220"/>
      <c r="I233" s="1220"/>
      <c r="J233" s="1220"/>
      <c r="K233" s="1220"/>
      <c r="L233" s="1224"/>
      <c r="M233" s="1224"/>
    </row>
    <row r="234" spans="1:13" s="1234" customFormat="1" ht="14.1" customHeight="1" x14ac:dyDescent="0.3">
      <c r="A234" s="1226" t="s">
        <v>242</v>
      </c>
      <c r="B234" s="1227"/>
      <c r="C234" s="1228" t="s">
        <v>277</v>
      </c>
      <c r="D234" s="1229"/>
      <c r="E234" s="1230"/>
      <c r="F234" s="1230"/>
      <c r="G234" s="783"/>
      <c r="H234" s="1231"/>
      <c r="I234" s="1231"/>
      <c r="J234" s="1231"/>
      <c r="K234" s="1232"/>
      <c r="L234" s="1233"/>
      <c r="M234" s="1233"/>
    </row>
    <row r="235" spans="1:13" s="1240" customFormat="1" ht="13.5" customHeight="1" thickBot="1" x14ac:dyDescent="0.25">
      <c r="A235" s="1235" t="s">
        <v>156</v>
      </c>
      <c r="B235" s="1236"/>
      <c r="C235" s="1237"/>
      <c r="D235" s="1238"/>
      <c r="E235" s="1239"/>
      <c r="F235" s="1239"/>
      <c r="G235" s="214"/>
      <c r="H235" s="1232"/>
      <c r="I235" s="1232"/>
      <c r="J235" s="1232"/>
      <c r="K235" s="1232"/>
      <c r="L235" s="1233" t="s">
        <v>157</v>
      </c>
      <c r="M235" s="1233"/>
    </row>
    <row r="236" spans="1:13" s="1249" customFormat="1" ht="14.1" customHeight="1" x14ac:dyDescent="0.3">
      <c r="A236" s="1660" t="s">
        <v>244</v>
      </c>
      <c r="B236" s="1241" t="s">
        <v>245</v>
      </c>
      <c r="C236" s="1242"/>
      <c r="D236" s="1243"/>
      <c r="E236" s="1244"/>
      <c r="F236" s="1245"/>
      <c r="G236" s="1246" t="s">
        <v>246</v>
      </c>
      <c r="H236" s="1242"/>
      <c r="I236" s="1242"/>
      <c r="J236" s="1242"/>
      <c r="K236" s="1247"/>
      <c r="L236" s="1662" t="s">
        <v>247</v>
      </c>
      <c r="M236" s="1248"/>
    </row>
    <row r="237" spans="1:13" s="1249" customFormat="1" ht="14.1" customHeight="1" thickBot="1" x14ac:dyDescent="0.35">
      <c r="A237" s="1661"/>
      <c r="B237" s="1250">
        <v>2018</v>
      </c>
      <c r="C237" s="1251">
        <v>2019</v>
      </c>
      <c r="D237" s="1252">
        <v>2020</v>
      </c>
      <c r="E237" s="1253">
        <v>2021</v>
      </c>
      <c r="F237" s="1253">
        <v>2022</v>
      </c>
      <c r="G237" s="1251">
        <v>2018</v>
      </c>
      <c r="H237" s="1251">
        <v>2019</v>
      </c>
      <c r="I237" s="1251">
        <v>2020</v>
      </c>
      <c r="J237" s="1253">
        <v>2021</v>
      </c>
      <c r="K237" s="1253">
        <v>2022</v>
      </c>
      <c r="L237" s="1663"/>
      <c r="M237" s="1248"/>
    </row>
    <row r="238" spans="1:13" s="68" customFormat="1" ht="12.9" customHeight="1" x14ac:dyDescent="0.3">
      <c r="A238" s="1254" t="s">
        <v>248</v>
      </c>
      <c r="B238" s="1255"/>
      <c r="C238" s="1256"/>
      <c r="D238" s="1257"/>
      <c r="E238" s="1258"/>
      <c r="F238" s="1259"/>
      <c r="G238" s="1260"/>
      <c r="H238" s="1256"/>
      <c r="I238" s="1256"/>
      <c r="J238" s="1256"/>
      <c r="K238" s="1256"/>
      <c r="L238" s="1261" t="s">
        <v>249</v>
      </c>
      <c r="M238" s="1262"/>
    </row>
    <row r="239" spans="1:13" s="348" customFormat="1" ht="12.9" customHeight="1" x14ac:dyDescent="0.2">
      <c r="A239" s="1263" t="s">
        <v>250</v>
      </c>
      <c r="B239" s="1264">
        <v>52625.5</v>
      </c>
      <c r="C239" s="1264">
        <v>53049.5</v>
      </c>
      <c r="D239" s="1265">
        <v>53547</v>
      </c>
      <c r="E239" s="1264">
        <v>59153</v>
      </c>
      <c r="F239" s="1264">
        <v>58991.5</v>
      </c>
      <c r="G239" s="1266">
        <v>52652</v>
      </c>
      <c r="H239" s="1266">
        <v>53447</v>
      </c>
      <c r="I239" s="1266">
        <v>53647</v>
      </c>
      <c r="J239" s="1266">
        <v>59005</v>
      </c>
      <c r="K239" s="1266">
        <v>58978</v>
      </c>
      <c r="L239" s="1267" t="s">
        <v>30</v>
      </c>
      <c r="M239" s="1267"/>
    </row>
    <row r="240" spans="1:13" s="348" customFormat="1" ht="12.9" customHeight="1" outlineLevel="1" x14ac:dyDescent="0.2">
      <c r="A240" s="1268" t="s">
        <v>251</v>
      </c>
      <c r="B240" s="1269">
        <v>3671</v>
      </c>
      <c r="C240" s="1269">
        <v>3737.5</v>
      </c>
      <c r="D240" s="1270">
        <v>3740.5</v>
      </c>
      <c r="E240" s="1269">
        <v>3620.5</v>
      </c>
      <c r="F240" s="1269">
        <v>3500.5</v>
      </c>
      <c r="G240" s="1271">
        <v>3704</v>
      </c>
      <c r="H240" s="1271">
        <v>3771</v>
      </c>
      <c r="I240" s="1271">
        <v>3710</v>
      </c>
      <c r="J240" s="1271">
        <v>3547</v>
      </c>
      <c r="K240" s="1271">
        <v>3454</v>
      </c>
      <c r="L240" s="1272" t="s">
        <v>251</v>
      </c>
      <c r="M240" s="1272"/>
    </row>
    <row r="241" spans="1:13" s="348" customFormat="1" ht="12.9" customHeight="1" outlineLevel="1" x14ac:dyDescent="0.2">
      <c r="A241" s="1268" t="s">
        <v>252</v>
      </c>
      <c r="B241" s="1269">
        <v>3034</v>
      </c>
      <c r="C241" s="1269">
        <v>3152</v>
      </c>
      <c r="D241" s="1270">
        <v>3242</v>
      </c>
      <c r="E241" s="1269">
        <v>3336</v>
      </c>
      <c r="F241" s="1269">
        <v>3379</v>
      </c>
      <c r="G241" s="1271">
        <v>3094</v>
      </c>
      <c r="H241" s="1271">
        <v>3210</v>
      </c>
      <c r="I241" s="1271">
        <v>3274</v>
      </c>
      <c r="J241" s="1271">
        <v>3365</v>
      </c>
      <c r="K241" s="1271">
        <v>3393</v>
      </c>
      <c r="L241" s="1272" t="s">
        <v>252</v>
      </c>
      <c r="M241" s="1272"/>
    </row>
    <row r="242" spans="1:13" s="348" customFormat="1" ht="12.9" customHeight="1" outlineLevel="1" x14ac:dyDescent="0.2">
      <c r="A242" s="1268" t="s">
        <v>253</v>
      </c>
      <c r="B242" s="1269">
        <v>2093.5</v>
      </c>
      <c r="C242" s="1269">
        <v>2221</v>
      </c>
      <c r="D242" s="1270">
        <v>2386.5</v>
      </c>
      <c r="E242" s="1269">
        <v>2552.5</v>
      </c>
      <c r="F242" s="1269">
        <v>2726</v>
      </c>
      <c r="G242" s="1271">
        <v>2141</v>
      </c>
      <c r="H242" s="1271">
        <v>2301</v>
      </c>
      <c r="I242" s="1271">
        <v>2472</v>
      </c>
      <c r="J242" s="1271">
        <v>2643</v>
      </c>
      <c r="K242" s="1271">
        <v>2809</v>
      </c>
      <c r="L242" s="1272" t="s">
        <v>253</v>
      </c>
      <c r="M242" s="1272"/>
    </row>
    <row r="243" spans="1:13" s="348" customFormat="1" ht="12.9" customHeight="1" outlineLevel="1" x14ac:dyDescent="0.2">
      <c r="A243" s="1268" t="s">
        <v>254</v>
      </c>
      <c r="B243" s="1269">
        <v>1493</v>
      </c>
      <c r="C243" s="1269">
        <v>1568</v>
      </c>
      <c r="D243" s="1270">
        <v>1659.5</v>
      </c>
      <c r="E243" s="1269">
        <v>1825</v>
      </c>
      <c r="F243" s="1269">
        <v>1908</v>
      </c>
      <c r="G243" s="1271">
        <v>1529</v>
      </c>
      <c r="H243" s="1271">
        <v>1607</v>
      </c>
      <c r="I243" s="1271">
        <v>1712</v>
      </c>
      <c r="J243" s="1271">
        <v>1856</v>
      </c>
      <c r="K243" s="1271">
        <v>1960</v>
      </c>
      <c r="L243" s="1272" t="s">
        <v>254</v>
      </c>
      <c r="M243" s="1272"/>
    </row>
    <row r="244" spans="1:13" s="348" customFormat="1" ht="12.9" customHeight="1" outlineLevel="1" x14ac:dyDescent="0.2">
      <c r="A244" s="1268" t="s">
        <v>255</v>
      </c>
      <c r="B244" s="1269">
        <v>1646.5</v>
      </c>
      <c r="C244" s="1269">
        <v>1558</v>
      </c>
      <c r="D244" s="1270">
        <v>1507</v>
      </c>
      <c r="E244" s="1269">
        <v>1728.5</v>
      </c>
      <c r="F244" s="1269">
        <v>1694</v>
      </c>
      <c r="G244" s="1271">
        <v>1593</v>
      </c>
      <c r="H244" s="1271">
        <v>1523</v>
      </c>
      <c r="I244" s="1271">
        <v>1491</v>
      </c>
      <c r="J244" s="1271">
        <v>1718</v>
      </c>
      <c r="K244" s="1271">
        <v>1670</v>
      </c>
      <c r="L244" s="1272" t="s">
        <v>255</v>
      </c>
      <c r="M244" s="1272"/>
    </row>
    <row r="245" spans="1:13" s="348" customFormat="1" ht="12.9" customHeight="1" outlineLevel="1" x14ac:dyDescent="0.2">
      <c r="A245" s="1268" t="s">
        <v>256</v>
      </c>
      <c r="B245" s="1269">
        <v>2897</v>
      </c>
      <c r="C245" s="1269">
        <v>2714</v>
      </c>
      <c r="D245" s="1270">
        <v>2612.5</v>
      </c>
      <c r="E245" s="1269">
        <v>2693</v>
      </c>
      <c r="F245" s="1269">
        <v>2495.5</v>
      </c>
      <c r="G245" s="1271">
        <v>2716</v>
      </c>
      <c r="H245" s="1271">
        <v>2712</v>
      </c>
      <c r="I245" s="1271">
        <v>2513</v>
      </c>
      <c r="J245" s="1271">
        <v>2580</v>
      </c>
      <c r="K245" s="1271">
        <v>2411</v>
      </c>
      <c r="L245" s="1272" t="s">
        <v>256</v>
      </c>
      <c r="M245" s="1272"/>
    </row>
    <row r="246" spans="1:13" s="348" customFormat="1" ht="12.9" customHeight="1" outlineLevel="1" x14ac:dyDescent="0.2">
      <c r="A246" s="1268" t="s">
        <v>257</v>
      </c>
      <c r="B246" s="1269">
        <v>6083.5</v>
      </c>
      <c r="C246" s="1269">
        <v>5540</v>
      </c>
      <c r="D246" s="1270">
        <v>4990</v>
      </c>
      <c r="E246" s="1269">
        <v>4903.5</v>
      </c>
      <c r="F246" s="1269">
        <v>4492</v>
      </c>
      <c r="G246" s="1271">
        <v>5795</v>
      </c>
      <c r="H246" s="1271">
        <v>5285</v>
      </c>
      <c r="I246" s="1271">
        <v>4695</v>
      </c>
      <c r="J246" s="1271">
        <v>4685</v>
      </c>
      <c r="K246" s="1271">
        <v>4299</v>
      </c>
      <c r="L246" s="1272" t="s">
        <v>257</v>
      </c>
      <c r="M246" s="1272"/>
    </row>
    <row r="247" spans="1:13" s="348" customFormat="1" ht="12.9" customHeight="1" outlineLevel="1" x14ac:dyDescent="0.2">
      <c r="A247" s="1268" t="s">
        <v>258</v>
      </c>
      <c r="B247" s="1269">
        <v>7209.5</v>
      </c>
      <c r="C247" s="1269">
        <v>7288</v>
      </c>
      <c r="D247" s="1270">
        <v>7293</v>
      </c>
      <c r="E247" s="1269">
        <v>7672</v>
      </c>
      <c r="F247" s="1269">
        <v>7218</v>
      </c>
      <c r="G247" s="1271">
        <v>7256</v>
      </c>
      <c r="H247" s="1271">
        <v>7320</v>
      </c>
      <c r="I247" s="1271">
        <v>7266</v>
      </c>
      <c r="J247" s="1271">
        <v>7463</v>
      </c>
      <c r="K247" s="1271">
        <v>6973</v>
      </c>
      <c r="L247" s="1272" t="s">
        <v>258</v>
      </c>
      <c r="M247" s="1272"/>
    </row>
    <row r="248" spans="1:13" s="348" customFormat="1" ht="12.9" customHeight="1" outlineLevel="1" x14ac:dyDescent="0.2">
      <c r="A248" s="1268" t="s">
        <v>259</v>
      </c>
      <c r="B248" s="1269">
        <v>4904.5</v>
      </c>
      <c r="C248" s="1269">
        <v>5477.5</v>
      </c>
      <c r="D248" s="1270">
        <v>5987.5</v>
      </c>
      <c r="E248" s="1269">
        <v>7143</v>
      </c>
      <c r="F248" s="1269">
        <v>7401</v>
      </c>
      <c r="G248" s="1271">
        <v>5172</v>
      </c>
      <c r="H248" s="1271">
        <v>5783</v>
      </c>
      <c r="I248" s="1271">
        <v>6192</v>
      </c>
      <c r="J248" s="1271">
        <v>7294</v>
      </c>
      <c r="K248" s="1271">
        <v>7508</v>
      </c>
      <c r="L248" s="1272" t="s">
        <v>259</v>
      </c>
      <c r="M248" s="1272"/>
    </row>
    <row r="249" spans="1:13" s="348" customFormat="1" ht="12.9" customHeight="1" outlineLevel="1" x14ac:dyDescent="0.2">
      <c r="A249" s="1268" t="s">
        <v>260</v>
      </c>
      <c r="B249" s="1269">
        <v>2447.5</v>
      </c>
      <c r="C249" s="1269">
        <v>2793.5</v>
      </c>
      <c r="D249" s="1270">
        <v>3254.5</v>
      </c>
      <c r="E249" s="1269">
        <v>4313</v>
      </c>
      <c r="F249" s="1269">
        <v>4870</v>
      </c>
      <c r="G249" s="1271">
        <v>2603</v>
      </c>
      <c r="H249" s="1271">
        <v>2984</v>
      </c>
      <c r="I249" s="1271">
        <v>3525</v>
      </c>
      <c r="J249" s="1271">
        <v>4579</v>
      </c>
      <c r="K249" s="1271">
        <v>5161</v>
      </c>
      <c r="L249" s="1272" t="s">
        <v>260</v>
      </c>
      <c r="M249" s="1272"/>
    </row>
    <row r="250" spans="1:13" s="348" customFormat="1" ht="12.9" customHeight="1" outlineLevel="1" x14ac:dyDescent="0.2">
      <c r="A250" s="1268" t="s">
        <v>261</v>
      </c>
      <c r="B250" s="1269">
        <v>1872</v>
      </c>
      <c r="C250" s="1269">
        <v>1878.5</v>
      </c>
      <c r="D250" s="1270">
        <v>1915.5</v>
      </c>
      <c r="E250" s="1269">
        <v>2363.5</v>
      </c>
      <c r="F250" s="1269">
        <v>2543</v>
      </c>
      <c r="G250" s="1271">
        <v>1861</v>
      </c>
      <c r="H250" s="1271">
        <v>1896</v>
      </c>
      <c r="I250" s="1271">
        <v>1935</v>
      </c>
      <c r="J250" s="1271">
        <v>2428</v>
      </c>
      <c r="K250" s="1271">
        <v>2658</v>
      </c>
      <c r="L250" s="1272" t="s">
        <v>261</v>
      </c>
      <c r="M250" s="1272"/>
    </row>
    <row r="251" spans="1:13" s="348" customFormat="1" ht="12.9" customHeight="1" outlineLevel="1" x14ac:dyDescent="0.2">
      <c r="A251" s="1268" t="s">
        <v>262</v>
      </c>
      <c r="B251" s="1269">
        <v>2937.5</v>
      </c>
      <c r="C251" s="1269">
        <v>2513.5</v>
      </c>
      <c r="D251" s="1270">
        <v>2227.5</v>
      </c>
      <c r="E251" s="1269">
        <v>2346</v>
      </c>
      <c r="F251" s="1269">
        <v>2196.5</v>
      </c>
      <c r="G251" s="1271">
        <v>2665</v>
      </c>
      <c r="H251" s="1271">
        <v>2362</v>
      </c>
      <c r="I251" s="1271">
        <v>2093</v>
      </c>
      <c r="J251" s="1271">
        <v>2258</v>
      </c>
      <c r="K251" s="1271">
        <v>2135</v>
      </c>
      <c r="L251" s="1272" t="s">
        <v>262</v>
      </c>
      <c r="M251" s="1272"/>
    </row>
    <row r="252" spans="1:13" s="348" customFormat="1" ht="12.9" customHeight="1" outlineLevel="1" x14ac:dyDescent="0.2">
      <c r="A252" s="1268" t="s">
        <v>263</v>
      </c>
      <c r="B252" s="1269">
        <v>5101.5</v>
      </c>
      <c r="C252" s="1269">
        <v>4681</v>
      </c>
      <c r="D252" s="1270">
        <v>4173.5</v>
      </c>
      <c r="E252" s="1269">
        <v>4242</v>
      </c>
      <c r="F252" s="1269">
        <v>3631.5</v>
      </c>
      <c r="G252" s="1271">
        <v>4927</v>
      </c>
      <c r="H252" s="1271">
        <v>4435</v>
      </c>
      <c r="I252" s="1271">
        <v>3912</v>
      </c>
      <c r="J252" s="1271">
        <v>3908</v>
      </c>
      <c r="K252" s="1271">
        <v>3355</v>
      </c>
      <c r="L252" s="1272" t="s">
        <v>263</v>
      </c>
      <c r="M252" s="1272"/>
    </row>
    <row r="253" spans="1:13" s="348" customFormat="1" ht="12.9" customHeight="1" outlineLevel="1" x14ac:dyDescent="0.2">
      <c r="A253" s="1268" t="s">
        <v>264</v>
      </c>
      <c r="B253" s="1269">
        <v>4110.5</v>
      </c>
      <c r="C253" s="1269">
        <v>4378.5</v>
      </c>
      <c r="D253" s="1270">
        <v>4558</v>
      </c>
      <c r="E253" s="1269">
        <v>5366</v>
      </c>
      <c r="F253" s="1269">
        <v>5278.5</v>
      </c>
      <c r="G253" s="1271">
        <v>4281</v>
      </c>
      <c r="H253" s="1271">
        <v>4476</v>
      </c>
      <c r="I253" s="1271">
        <v>4640</v>
      </c>
      <c r="J253" s="1271">
        <v>5367</v>
      </c>
      <c r="K253" s="1271">
        <v>5190</v>
      </c>
      <c r="L253" s="1272" t="s">
        <v>264</v>
      </c>
      <c r="M253" s="1272"/>
    </row>
    <row r="254" spans="1:13" s="348" customFormat="1" ht="12.9" customHeight="1" outlineLevel="1" x14ac:dyDescent="0.2">
      <c r="A254" s="1268" t="s">
        <v>265</v>
      </c>
      <c r="B254" s="1269">
        <v>1738.5</v>
      </c>
      <c r="C254" s="1269">
        <v>2051</v>
      </c>
      <c r="D254" s="1270">
        <v>2394.5</v>
      </c>
      <c r="E254" s="1269">
        <v>3098</v>
      </c>
      <c r="F254" s="1269">
        <v>3503.5</v>
      </c>
      <c r="G254" s="1271">
        <v>1885</v>
      </c>
      <c r="H254" s="1271">
        <v>2217</v>
      </c>
      <c r="I254" s="1271">
        <v>2572</v>
      </c>
      <c r="J254" s="1271">
        <v>3284</v>
      </c>
      <c r="K254" s="1271">
        <v>3723</v>
      </c>
      <c r="L254" s="1272" t="s">
        <v>265</v>
      </c>
      <c r="M254" s="1272"/>
    </row>
    <row r="255" spans="1:13" s="348" customFormat="1" ht="12.9" customHeight="1" outlineLevel="1" x14ac:dyDescent="0.2">
      <c r="A255" s="1268" t="s">
        <v>266</v>
      </c>
      <c r="B255" s="1269">
        <v>810.5</v>
      </c>
      <c r="C255" s="1269">
        <v>894</v>
      </c>
      <c r="D255" s="1270">
        <v>948</v>
      </c>
      <c r="E255" s="1269">
        <v>1141</v>
      </c>
      <c r="F255" s="1269">
        <v>1308.5</v>
      </c>
      <c r="G255" s="1271">
        <v>854</v>
      </c>
      <c r="H255" s="1271">
        <v>934</v>
      </c>
      <c r="I255" s="1271">
        <v>962</v>
      </c>
      <c r="J255" s="1271">
        <v>1216</v>
      </c>
      <c r="K255" s="1271">
        <v>1401</v>
      </c>
      <c r="L255" s="1272" t="s">
        <v>266</v>
      </c>
      <c r="M255" s="1272"/>
    </row>
    <row r="256" spans="1:13" s="348" customFormat="1" ht="12.9" customHeight="1" outlineLevel="1" x14ac:dyDescent="0.2">
      <c r="A256" s="1268" t="s">
        <v>267</v>
      </c>
      <c r="B256" s="1269">
        <v>326.5</v>
      </c>
      <c r="C256" s="1269">
        <v>362.5</v>
      </c>
      <c r="D256" s="1270">
        <v>416.5</v>
      </c>
      <c r="E256" s="1269">
        <v>518.5</v>
      </c>
      <c r="F256" s="1269">
        <v>548</v>
      </c>
      <c r="G256" s="1271">
        <v>334</v>
      </c>
      <c r="H256" s="1271">
        <v>391</v>
      </c>
      <c r="I256" s="1271">
        <v>442</v>
      </c>
      <c r="J256" s="1271">
        <v>525</v>
      </c>
      <c r="K256" s="1271">
        <v>571</v>
      </c>
      <c r="L256" s="1272" t="s">
        <v>267</v>
      </c>
      <c r="M256" s="1272"/>
    </row>
    <row r="257" spans="1:13" s="348" customFormat="1" ht="12.9" customHeight="1" outlineLevel="1" x14ac:dyDescent="0.2">
      <c r="A257" s="1268" t="s">
        <v>268</v>
      </c>
      <c r="B257" s="1269">
        <v>175.5</v>
      </c>
      <c r="C257" s="1269">
        <v>167.5</v>
      </c>
      <c r="D257" s="1270">
        <v>164</v>
      </c>
      <c r="E257" s="1269">
        <v>189.5</v>
      </c>
      <c r="F257" s="1269">
        <v>190.5</v>
      </c>
      <c r="G257" s="1271">
        <v>171</v>
      </c>
      <c r="H257" s="1271">
        <v>164</v>
      </c>
      <c r="I257" s="1271">
        <v>164</v>
      </c>
      <c r="J257" s="1271">
        <v>188</v>
      </c>
      <c r="K257" s="1271">
        <v>193</v>
      </c>
      <c r="L257" s="1272" t="s">
        <v>268</v>
      </c>
      <c r="M257" s="1272"/>
    </row>
    <row r="258" spans="1:13" s="348" customFormat="1" ht="12.9" customHeight="1" outlineLevel="1" x14ac:dyDescent="0.2">
      <c r="A258" s="1268" t="s">
        <v>269</v>
      </c>
      <c r="B258" s="1269">
        <v>49.5</v>
      </c>
      <c r="C258" s="1269">
        <v>48</v>
      </c>
      <c r="D258" s="1270">
        <v>51.5</v>
      </c>
      <c r="E258" s="1269">
        <v>62</v>
      </c>
      <c r="F258" s="1269">
        <v>64.5</v>
      </c>
      <c r="G258" s="1271">
        <v>45</v>
      </c>
      <c r="H258" s="1271">
        <v>51</v>
      </c>
      <c r="I258" s="1271">
        <v>52</v>
      </c>
      <c r="J258" s="1271">
        <v>58</v>
      </c>
      <c r="K258" s="1271">
        <v>71</v>
      </c>
      <c r="L258" s="1272" t="s">
        <v>269</v>
      </c>
      <c r="M258" s="1272"/>
    </row>
    <row r="259" spans="1:13" s="348" customFormat="1" ht="12.9" customHeight="1" x14ac:dyDescent="0.2">
      <c r="A259" s="1268" t="s">
        <v>270</v>
      </c>
      <c r="B259" s="1269">
        <v>23</v>
      </c>
      <c r="C259" s="1269">
        <v>24.5</v>
      </c>
      <c r="D259" s="1270">
        <v>22</v>
      </c>
      <c r="E259" s="1269">
        <v>29.5</v>
      </c>
      <c r="F259" s="1269">
        <v>29.5</v>
      </c>
      <c r="G259" s="1271">
        <v>25</v>
      </c>
      <c r="H259" s="1271">
        <v>24</v>
      </c>
      <c r="I259" s="1271">
        <v>20</v>
      </c>
      <c r="J259" s="1271">
        <v>30</v>
      </c>
      <c r="K259" s="1271">
        <v>29</v>
      </c>
      <c r="L259" s="1272" t="s">
        <v>270</v>
      </c>
      <c r="M259" s="1272"/>
    </row>
    <row r="260" spans="1:13" s="348" customFormat="1" ht="12.9" customHeight="1" x14ac:dyDescent="0.2">
      <c r="A260" s="1273" t="s">
        <v>271</v>
      </c>
      <c r="B260" s="1274">
        <v>0.5</v>
      </c>
      <c r="C260" s="1274">
        <v>1</v>
      </c>
      <c r="D260" s="1275">
        <v>3</v>
      </c>
      <c r="E260" s="1275">
        <v>10</v>
      </c>
      <c r="F260" s="1275">
        <v>13.5</v>
      </c>
      <c r="G260" s="1275">
        <v>1</v>
      </c>
      <c r="H260" s="1275">
        <v>1</v>
      </c>
      <c r="I260" s="1275">
        <v>5</v>
      </c>
      <c r="J260" s="1275">
        <v>13</v>
      </c>
      <c r="K260" s="1275">
        <v>14</v>
      </c>
      <c r="L260" s="1276" t="s">
        <v>271</v>
      </c>
      <c r="M260" s="1272"/>
    </row>
    <row r="261" spans="1:13" s="68" customFormat="1" ht="12.9" customHeight="1" x14ac:dyDescent="0.3">
      <c r="A261" s="1277" t="s">
        <v>272</v>
      </c>
      <c r="B261" s="1278"/>
      <c r="C261" s="1278"/>
      <c r="D261" s="1279"/>
      <c r="E261" s="1278"/>
      <c r="F261" s="1278"/>
      <c r="G261" s="1280"/>
      <c r="H261" s="1280"/>
      <c r="I261" s="1280"/>
      <c r="J261" s="1280"/>
      <c r="K261" s="1280"/>
      <c r="L261" s="1281" t="s">
        <v>273</v>
      </c>
      <c r="M261" s="1282"/>
    </row>
    <row r="262" spans="1:13" s="348" customFormat="1" ht="12.9" customHeight="1" x14ac:dyDescent="0.2">
      <c r="A262" s="1263" t="s">
        <v>250</v>
      </c>
      <c r="B262" s="1264">
        <v>58246</v>
      </c>
      <c r="C262" s="1264">
        <v>58591</v>
      </c>
      <c r="D262" s="1265">
        <v>58966.5</v>
      </c>
      <c r="E262" s="1264">
        <v>63359.5</v>
      </c>
      <c r="F262" s="1264">
        <v>63330.5</v>
      </c>
      <c r="G262" s="1266">
        <v>58290</v>
      </c>
      <c r="H262" s="1266">
        <v>58892</v>
      </c>
      <c r="I262" s="1266">
        <v>59041</v>
      </c>
      <c r="J262" s="1266">
        <v>63291</v>
      </c>
      <c r="K262" s="1266">
        <v>63370</v>
      </c>
      <c r="L262" s="1267" t="s">
        <v>30</v>
      </c>
      <c r="M262" s="1267"/>
    </row>
    <row r="263" spans="1:13" s="348" customFormat="1" ht="12.9" customHeight="1" outlineLevel="1" x14ac:dyDescent="0.2">
      <c r="A263" s="1268" t="s">
        <v>251</v>
      </c>
      <c r="B263" s="1269">
        <v>3546</v>
      </c>
      <c r="C263" s="1269">
        <v>3583</v>
      </c>
      <c r="D263" s="1270">
        <v>3537.5</v>
      </c>
      <c r="E263" s="1269">
        <v>3442.5</v>
      </c>
      <c r="F263" s="1269">
        <v>3313.5</v>
      </c>
      <c r="G263" s="1271">
        <v>3585</v>
      </c>
      <c r="H263" s="1271">
        <v>3581</v>
      </c>
      <c r="I263" s="1271">
        <v>3494</v>
      </c>
      <c r="J263" s="1271">
        <v>3400</v>
      </c>
      <c r="K263" s="1271">
        <v>3227</v>
      </c>
      <c r="L263" s="1272" t="s">
        <v>251</v>
      </c>
      <c r="M263" s="1272"/>
    </row>
    <row r="264" spans="1:13" s="348" customFormat="1" ht="12.9" customHeight="1" outlineLevel="1" x14ac:dyDescent="0.2">
      <c r="A264" s="1268" t="s">
        <v>252</v>
      </c>
      <c r="B264" s="1269">
        <v>2925.5</v>
      </c>
      <c r="C264" s="1269">
        <v>3037</v>
      </c>
      <c r="D264" s="1270">
        <v>3114</v>
      </c>
      <c r="E264" s="1269">
        <v>3246.5</v>
      </c>
      <c r="F264" s="1269">
        <v>3312</v>
      </c>
      <c r="G264" s="1271">
        <v>2990</v>
      </c>
      <c r="H264" s="1271">
        <v>3084</v>
      </c>
      <c r="I264" s="1271">
        <v>3144</v>
      </c>
      <c r="J264" s="1271">
        <v>3281</v>
      </c>
      <c r="K264" s="1271">
        <v>3343</v>
      </c>
      <c r="L264" s="1272" t="s">
        <v>252</v>
      </c>
      <c r="M264" s="1272"/>
    </row>
    <row r="265" spans="1:13" s="348" customFormat="1" ht="12.9" customHeight="1" outlineLevel="1" x14ac:dyDescent="0.2">
      <c r="A265" s="1268" t="s">
        <v>253</v>
      </c>
      <c r="B265" s="1269">
        <v>1968</v>
      </c>
      <c r="C265" s="1269">
        <v>2114</v>
      </c>
      <c r="D265" s="1270">
        <v>2292.5</v>
      </c>
      <c r="E265" s="1269">
        <v>2463.5</v>
      </c>
      <c r="F265" s="1269">
        <v>2635.5</v>
      </c>
      <c r="G265" s="1271">
        <v>2027</v>
      </c>
      <c r="H265" s="1271">
        <v>2201</v>
      </c>
      <c r="I265" s="1271">
        <v>2384</v>
      </c>
      <c r="J265" s="1271">
        <v>2546</v>
      </c>
      <c r="K265" s="1271">
        <v>2725</v>
      </c>
      <c r="L265" s="1272" t="s">
        <v>253</v>
      </c>
      <c r="M265" s="1272"/>
    </row>
    <row r="266" spans="1:13" s="348" customFormat="1" ht="12.9" customHeight="1" outlineLevel="1" x14ac:dyDescent="0.2">
      <c r="A266" s="1268" t="s">
        <v>254</v>
      </c>
      <c r="B266" s="1269">
        <v>1352</v>
      </c>
      <c r="C266" s="1269">
        <v>1435</v>
      </c>
      <c r="D266" s="1270">
        <v>1527.5</v>
      </c>
      <c r="E266" s="1269">
        <v>1649</v>
      </c>
      <c r="F266" s="1269">
        <v>1761.5</v>
      </c>
      <c r="G266" s="1271">
        <v>1383</v>
      </c>
      <c r="H266" s="1271">
        <v>1487</v>
      </c>
      <c r="I266" s="1271">
        <v>1568</v>
      </c>
      <c r="J266" s="1271">
        <v>1692</v>
      </c>
      <c r="K266" s="1271">
        <v>1831</v>
      </c>
      <c r="L266" s="1272" t="s">
        <v>254</v>
      </c>
      <c r="M266" s="1272"/>
    </row>
    <row r="267" spans="1:13" s="348" customFormat="1" ht="12.9" customHeight="1" outlineLevel="1" x14ac:dyDescent="0.2">
      <c r="A267" s="1268" t="s">
        <v>255</v>
      </c>
      <c r="B267" s="1269">
        <v>1540</v>
      </c>
      <c r="C267" s="1269">
        <v>1432</v>
      </c>
      <c r="D267" s="1270">
        <v>1366</v>
      </c>
      <c r="E267" s="1269">
        <v>1566.5</v>
      </c>
      <c r="F267" s="1269">
        <v>1539</v>
      </c>
      <c r="G267" s="1271">
        <v>1465</v>
      </c>
      <c r="H267" s="1271">
        <v>1399</v>
      </c>
      <c r="I267" s="1271">
        <v>1333</v>
      </c>
      <c r="J267" s="1271">
        <v>1539</v>
      </c>
      <c r="K267" s="1271">
        <v>1539</v>
      </c>
      <c r="L267" s="1272" t="s">
        <v>255</v>
      </c>
      <c r="M267" s="1272"/>
    </row>
    <row r="268" spans="1:13" s="348" customFormat="1" ht="12.9" customHeight="1" outlineLevel="1" x14ac:dyDescent="0.2">
      <c r="A268" s="1268" t="s">
        <v>256</v>
      </c>
      <c r="B268" s="1269">
        <v>3061.5</v>
      </c>
      <c r="C268" s="1269">
        <v>2866.5</v>
      </c>
      <c r="D268" s="1270">
        <v>2734</v>
      </c>
      <c r="E268" s="1269">
        <v>2817.5</v>
      </c>
      <c r="F268" s="1269">
        <v>2582.5</v>
      </c>
      <c r="G268" s="1271">
        <v>2922</v>
      </c>
      <c r="H268" s="1271">
        <v>2811</v>
      </c>
      <c r="I268" s="1271">
        <v>2657</v>
      </c>
      <c r="J268" s="1271">
        <v>2681</v>
      </c>
      <c r="K268" s="1271">
        <v>2484</v>
      </c>
      <c r="L268" s="1272" t="s">
        <v>256</v>
      </c>
      <c r="M268" s="1272"/>
    </row>
    <row r="269" spans="1:13" s="348" customFormat="1" ht="12.9" customHeight="1" outlineLevel="1" x14ac:dyDescent="0.2">
      <c r="A269" s="1268" t="s">
        <v>257</v>
      </c>
      <c r="B269" s="1269">
        <v>6027</v>
      </c>
      <c r="C269" s="1269">
        <v>5614.5</v>
      </c>
      <c r="D269" s="1270">
        <v>5180</v>
      </c>
      <c r="E269" s="1269">
        <v>5097</v>
      </c>
      <c r="F269" s="1269">
        <v>4683.5</v>
      </c>
      <c r="G269" s="1271">
        <v>5796</v>
      </c>
      <c r="H269" s="1271">
        <v>5433</v>
      </c>
      <c r="I269" s="1271">
        <v>4927</v>
      </c>
      <c r="J269" s="1271">
        <v>4850</v>
      </c>
      <c r="K269" s="1271">
        <v>4517</v>
      </c>
      <c r="L269" s="1272" t="s">
        <v>257</v>
      </c>
      <c r="M269" s="1272"/>
    </row>
    <row r="270" spans="1:13" s="348" customFormat="1" ht="12.9" customHeight="1" outlineLevel="1" x14ac:dyDescent="0.2">
      <c r="A270" s="1268" t="s">
        <v>258</v>
      </c>
      <c r="B270" s="1269">
        <v>6663.5</v>
      </c>
      <c r="C270" s="1269">
        <v>6768</v>
      </c>
      <c r="D270" s="1270">
        <v>6799</v>
      </c>
      <c r="E270" s="1269">
        <v>7189</v>
      </c>
      <c r="F270" s="1269">
        <v>6933.5</v>
      </c>
      <c r="G270" s="1271">
        <v>6731</v>
      </c>
      <c r="H270" s="1271">
        <v>6805</v>
      </c>
      <c r="I270" s="1271">
        <v>6793</v>
      </c>
      <c r="J270" s="1271">
        <v>7105</v>
      </c>
      <c r="K270" s="1271">
        <v>6762</v>
      </c>
      <c r="L270" s="1272" t="s">
        <v>258</v>
      </c>
      <c r="M270" s="1272"/>
    </row>
    <row r="271" spans="1:13" s="348" customFormat="1" ht="12.9" customHeight="1" outlineLevel="1" x14ac:dyDescent="0.2">
      <c r="A271" s="1268" t="s">
        <v>259</v>
      </c>
      <c r="B271" s="1269">
        <v>4623.5</v>
      </c>
      <c r="C271" s="1269">
        <v>5101</v>
      </c>
      <c r="D271" s="1270">
        <v>5520</v>
      </c>
      <c r="E271" s="1269">
        <v>6306</v>
      </c>
      <c r="F271" s="1269">
        <v>6558.5</v>
      </c>
      <c r="G271" s="1271">
        <v>4873</v>
      </c>
      <c r="H271" s="1271">
        <v>5329</v>
      </c>
      <c r="I271" s="1271">
        <v>5711</v>
      </c>
      <c r="J271" s="1271">
        <v>6457</v>
      </c>
      <c r="K271" s="1271">
        <v>6660</v>
      </c>
      <c r="L271" s="1272" t="s">
        <v>259</v>
      </c>
      <c r="M271" s="1272"/>
    </row>
    <row r="272" spans="1:13" s="348" customFormat="1" ht="12.9" customHeight="1" outlineLevel="1" x14ac:dyDescent="0.2">
      <c r="A272" s="1268" t="s">
        <v>260</v>
      </c>
      <c r="B272" s="1269">
        <v>2393</v>
      </c>
      <c r="C272" s="1269">
        <v>2676.5</v>
      </c>
      <c r="D272" s="1270">
        <v>3038.5</v>
      </c>
      <c r="E272" s="1269">
        <v>3797</v>
      </c>
      <c r="F272" s="1269">
        <v>4308.5</v>
      </c>
      <c r="G272" s="1271">
        <v>2504</v>
      </c>
      <c r="H272" s="1271">
        <v>2849</v>
      </c>
      <c r="I272" s="1271">
        <v>3228</v>
      </c>
      <c r="J272" s="1271">
        <v>4038</v>
      </c>
      <c r="K272" s="1271">
        <v>4579</v>
      </c>
      <c r="L272" s="1272" t="s">
        <v>260</v>
      </c>
      <c r="M272" s="1272"/>
    </row>
    <row r="273" spans="1:13" s="348" customFormat="1" ht="12.9" customHeight="1" outlineLevel="1" x14ac:dyDescent="0.2">
      <c r="A273" s="1268" t="s">
        <v>261</v>
      </c>
      <c r="B273" s="1269">
        <v>2544</v>
      </c>
      <c r="C273" s="1269">
        <v>2244.5</v>
      </c>
      <c r="D273" s="1270">
        <v>2093</v>
      </c>
      <c r="E273" s="1269">
        <v>2297.5</v>
      </c>
      <c r="F273" s="1269">
        <v>2386.5</v>
      </c>
      <c r="G273" s="1271">
        <v>2357</v>
      </c>
      <c r="H273" s="1271">
        <v>2132</v>
      </c>
      <c r="I273" s="1271">
        <v>2054</v>
      </c>
      <c r="J273" s="1271">
        <v>2319</v>
      </c>
      <c r="K273" s="1271">
        <v>2454</v>
      </c>
      <c r="L273" s="1272" t="s">
        <v>261</v>
      </c>
      <c r="M273" s="1272"/>
    </row>
    <row r="274" spans="1:13" s="348" customFormat="1" ht="12.9" customHeight="1" outlineLevel="1" x14ac:dyDescent="0.2">
      <c r="A274" s="1268" t="s">
        <v>262</v>
      </c>
      <c r="B274" s="1269">
        <v>4922.5</v>
      </c>
      <c r="C274" s="1269">
        <v>4331.5</v>
      </c>
      <c r="D274" s="1270">
        <v>3789.5</v>
      </c>
      <c r="E274" s="1269">
        <v>3580</v>
      </c>
      <c r="F274" s="1269">
        <v>3085.5</v>
      </c>
      <c r="G274" s="1271">
        <v>4614</v>
      </c>
      <c r="H274" s="1271">
        <v>4049</v>
      </c>
      <c r="I274" s="1271">
        <v>3530</v>
      </c>
      <c r="J274" s="1271">
        <v>3277</v>
      </c>
      <c r="K274" s="1271">
        <v>2894</v>
      </c>
      <c r="L274" s="1272" t="s">
        <v>262</v>
      </c>
      <c r="M274" s="1272"/>
    </row>
    <row r="275" spans="1:13" s="348" customFormat="1" ht="12.9" customHeight="1" outlineLevel="1" x14ac:dyDescent="0.2">
      <c r="A275" s="1268" t="s">
        <v>263</v>
      </c>
      <c r="B275" s="1269">
        <v>6873.5</v>
      </c>
      <c r="C275" s="1269">
        <v>6629.5</v>
      </c>
      <c r="D275" s="1270">
        <v>6216</v>
      </c>
      <c r="E275" s="1269">
        <v>6198</v>
      </c>
      <c r="F275" s="1269">
        <v>5596.5</v>
      </c>
      <c r="G275" s="1271">
        <v>6799</v>
      </c>
      <c r="H275" s="1271">
        <v>6460</v>
      </c>
      <c r="I275" s="1271">
        <v>5972</v>
      </c>
      <c r="J275" s="1271">
        <v>5933</v>
      </c>
      <c r="K275" s="1271">
        <v>5260</v>
      </c>
      <c r="L275" s="1272" t="s">
        <v>263</v>
      </c>
      <c r="M275" s="1272"/>
    </row>
    <row r="276" spans="1:13" s="348" customFormat="1" ht="12.9" customHeight="1" outlineLevel="1" x14ac:dyDescent="0.2">
      <c r="A276" s="1268" t="s">
        <v>264</v>
      </c>
      <c r="B276" s="1269">
        <v>5100.5</v>
      </c>
      <c r="C276" s="1269">
        <v>5562</v>
      </c>
      <c r="D276" s="1270">
        <v>5980.5</v>
      </c>
      <c r="E276" s="1269">
        <v>6718.5</v>
      </c>
      <c r="F276" s="1269">
        <v>6786</v>
      </c>
      <c r="G276" s="1271">
        <v>5325</v>
      </c>
      <c r="H276" s="1271">
        <v>5799</v>
      </c>
      <c r="I276" s="1271">
        <v>6162</v>
      </c>
      <c r="J276" s="1271">
        <v>6755</v>
      </c>
      <c r="K276" s="1271">
        <v>6817</v>
      </c>
      <c r="L276" s="1272" t="s">
        <v>264</v>
      </c>
      <c r="M276" s="1272"/>
    </row>
    <row r="277" spans="1:13" s="348" customFormat="1" ht="12.9" customHeight="1" outlineLevel="1" x14ac:dyDescent="0.2">
      <c r="A277" s="1268" t="s">
        <v>265</v>
      </c>
      <c r="B277" s="1269">
        <v>2303.5</v>
      </c>
      <c r="C277" s="1269">
        <v>2662</v>
      </c>
      <c r="D277" s="1270">
        <v>3093.5</v>
      </c>
      <c r="E277" s="1269">
        <v>3851</v>
      </c>
      <c r="F277" s="1269">
        <v>4445.5</v>
      </c>
      <c r="G277" s="1271">
        <v>2455</v>
      </c>
      <c r="H277" s="1271">
        <v>2869</v>
      </c>
      <c r="I277" s="1271">
        <v>3318</v>
      </c>
      <c r="J277" s="1271">
        <v>4170</v>
      </c>
      <c r="K277" s="1271">
        <v>4721</v>
      </c>
      <c r="L277" s="1272" t="s">
        <v>265</v>
      </c>
      <c r="M277" s="1272"/>
    </row>
    <row r="278" spans="1:13" s="348" customFormat="1" ht="12.9" customHeight="1" outlineLevel="1" x14ac:dyDescent="0.2">
      <c r="A278" s="1268" t="s">
        <v>266</v>
      </c>
      <c r="B278" s="1269">
        <v>1144.5</v>
      </c>
      <c r="C278" s="1269">
        <v>1256.5</v>
      </c>
      <c r="D278" s="1270">
        <v>1353.5</v>
      </c>
      <c r="E278" s="1269">
        <v>1578.5</v>
      </c>
      <c r="F278" s="1269">
        <v>1804.5</v>
      </c>
      <c r="G278" s="1271">
        <v>1210</v>
      </c>
      <c r="H278" s="1271">
        <v>1303</v>
      </c>
      <c r="I278" s="1271">
        <v>1404</v>
      </c>
      <c r="J278" s="1271">
        <v>1667</v>
      </c>
      <c r="K278" s="1271">
        <v>1942</v>
      </c>
      <c r="L278" s="1272" t="s">
        <v>266</v>
      </c>
      <c r="M278" s="1272"/>
    </row>
    <row r="279" spans="1:13" s="348" customFormat="1" ht="12.9" customHeight="1" outlineLevel="1" x14ac:dyDescent="0.2">
      <c r="A279" s="1268" t="s">
        <v>267</v>
      </c>
      <c r="B279" s="1269">
        <v>605.5</v>
      </c>
      <c r="C279" s="1269">
        <v>631</v>
      </c>
      <c r="D279" s="1270">
        <v>689.5</v>
      </c>
      <c r="E279" s="1269">
        <v>828</v>
      </c>
      <c r="F279" s="1269">
        <v>876.5</v>
      </c>
      <c r="G279" s="1271">
        <v>612</v>
      </c>
      <c r="H279" s="1271">
        <v>650</v>
      </c>
      <c r="I279" s="1271">
        <v>729</v>
      </c>
      <c r="J279" s="1271">
        <v>860</v>
      </c>
      <c r="K279" s="1271">
        <v>893</v>
      </c>
      <c r="L279" s="1272" t="s">
        <v>267</v>
      </c>
      <c r="M279" s="1272"/>
    </row>
    <row r="280" spans="1:13" s="348" customFormat="1" ht="12.9" customHeight="1" outlineLevel="1" x14ac:dyDescent="0.2">
      <c r="A280" s="1268" t="s">
        <v>268</v>
      </c>
      <c r="B280" s="1269">
        <v>426.5</v>
      </c>
      <c r="C280" s="1269">
        <v>430.5</v>
      </c>
      <c r="D280" s="1270">
        <v>425.5</v>
      </c>
      <c r="E280" s="1269">
        <v>446.5</v>
      </c>
      <c r="F280" s="1269">
        <v>436</v>
      </c>
      <c r="G280" s="1271">
        <v>423</v>
      </c>
      <c r="H280" s="1271">
        <v>438</v>
      </c>
      <c r="I280" s="1271">
        <v>413</v>
      </c>
      <c r="J280" s="1271">
        <v>431</v>
      </c>
      <c r="K280" s="1271">
        <v>441</v>
      </c>
      <c r="L280" s="1272" t="s">
        <v>268</v>
      </c>
      <c r="M280" s="1272"/>
    </row>
    <row r="281" spans="1:13" s="348" customFormat="1" ht="12.9" customHeight="1" outlineLevel="1" x14ac:dyDescent="0.2">
      <c r="A281" s="1268" t="s">
        <v>269</v>
      </c>
      <c r="B281" s="1269">
        <v>177.5</v>
      </c>
      <c r="C281" s="1269">
        <v>168.5</v>
      </c>
      <c r="D281" s="1270">
        <v>159.5</v>
      </c>
      <c r="E281" s="1269">
        <v>215</v>
      </c>
      <c r="F281" s="1269">
        <v>212</v>
      </c>
      <c r="G281" s="1271">
        <v>174</v>
      </c>
      <c r="H281" s="1271">
        <v>163</v>
      </c>
      <c r="I281" s="1271">
        <v>156</v>
      </c>
      <c r="J281" s="1271">
        <v>221</v>
      </c>
      <c r="K281" s="1271">
        <v>203</v>
      </c>
      <c r="L281" s="1272" t="s">
        <v>269</v>
      </c>
      <c r="M281" s="1272"/>
    </row>
    <row r="282" spans="1:13" s="348" customFormat="1" ht="12.9" customHeight="1" x14ac:dyDescent="0.2">
      <c r="A282" s="1268" t="s">
        <v>270</v>
      </c>
      <c r="B282" s="1269">
        <v>43.5</v>
      </c>
      <c r="C282" s="1269">
        <v>39</v>
      </c>
      <c r="D282" s="1270">
        <v>44.5</v>
      </c>
      <c r="E282" s="1269">
        <v>59</v>
      </c>
      <c r="F282" s="1269">
        <v>58.5</v>
      </c>
      <c r="G282" s="1271">
        <v>40</v>
      </c>
      <c r="H282" s="1271">
        <v>38</v>
      </c>
      <c r="I282" s="1271">
        <v>51</v>
      </c>
      <c r="J282" s="1271">
        <v>55</v>
      </c>
      <c r="K282" s="1271">
        <v>62</v>
      </c>
      <c r="L282" s="1272" t="s">
        <v>270</v>
      </c>
      <c r="M282" s="1272"/>
    </row>
    <row r="283" spans="1:13" s="348" customFormat="1" ht="12.9" customHeight="1" x14ac:dyDescent="0.2">
      <c r="A283" s="1268" t="s">
        <v>271</v>
      </c>
      <c r="B283" s="1269">
        <v>4.5</v>
      </c>
      <c r="C283" s="1269">
        <v>8.5</v>
      </c>
      <c r="D283" s="1270">
        <v>12.5</v>
      </c>
      <c r="E283" s="1269">
        <v>13</v>
      </c>
      <c r="F283" s="1269">
        <v>15</v>
      </c>
      <c r="G283" s="1271">
        <v>5</v>
      </c>
      <c r="H283" s="1271">
        <v>12</v>
      </c>
      <c r="I283" s="1271">
        <v>13</v>
      </c>
      <c r="J283" s="1271">
        <v>14</v>
      </c>
      <c r="K283" s="1271">
        <v>16</v>
      </c>
      <c r="L283" s="1272" t="s">
        <v>271</v>
      </c>
      <c r="M283" s="1272"/>
    </row>
    <row r="284" spans="1:13" s="1283" customFormat="1" ht="10.199999999999999" x14ac:dyDescent="0.2">
      <c r="A284" s="1664"/>
      <c r="B284" s="1664"/>
      <c r="C284" s="1664"/>
      <c r="D284" s="1664"/>
      <c r="E284" s="1664"/>
      <c r="F284" s="1664"/>
      <c r="G284" s="1664"/>
      <c r="H284" s="1664"/>
      <c r="I284" s="1664"/>
      <c r="J284" s="1664"/>
      <c r="K284" s="1664"/>
      <c r="L284" s="1664"/>
      <c r="M284" s="1439"/>
    </row>
    <row r="285" spans="1:13" s="348" customFormat="1" ht="14.1" customHeight="1" outlineLevel="1" x14ac:dyDescent="0.2">
      <c r="A285" s="1284"/>
      <c r="B285" s="1285"/>
      <c r="C285" s="1286"/>
      <c r="D285" s="1287"/>
      <c r="E285" s="1285"/>
      <c r="F285" s="1285"/>
      <c r="G285" s="1286"/>
      <c r="H285" s="1286"/>
      <c r="I285" s="1286"/>
      <c r="J285" s="1286"/>
      <c r="K285" s="1286"/>
      <c r="L285" s="1248"/>
      <c r="M285" s="1248"/>
    </row>
    <row r="286" spans="1:13" s="808" customFormat="1" ht="14.1" customHeight="1" x14ac:dyDescent="0.3">
      <c r="A286" s="1200" t="s">
        <v>0</v>
      </c>
      <c r="B286" s="1201"/>
      <c r="C286" s="1202"/>
      <c r="D286" s="1202"/>
      <c r="E286" s="1203"/>
      <c r="F286" s="1203"/>
      <c r="G286" s="1047"/>
      <c r="H286" s="1202"/>
      <c r="I286" s="1202"/>
      <c r="J286" s="1202"/>
      <c r="K286" s="1202"/>
      <c r="L286" s="1204" t="s">
        <v>1</v>
      </c>
      <c r="M286" s="1204"/>
    </row>
    <row r="287" spans="1:13" s="1212" customFormat="1" ht="14.1" customHeight="1" outlineLevel="1" x14ac:dyDescent="0.3">
      <c r="A287" s="1205"/>
      <c r="B287" s="1206"/>
      <c r="C287" s="1207"/>
      <c r="D287" s="1208"/>
      <c r="E287" s="1209"/>
      <c r="F287" s="1209"/>
      <c r="G287" s="1210"/>
      <c r="H287" s="1207"/>
      <c r="I287" s="1207"/>
      <c r="J287" s="1207"/>
      <c r="K287" s="1207"/>
      <c r="L287" s="1211"/>
      <c r="M287" s="1211"/>
    </row>
    <row r="288" spans="1:13" s="808" customFormat="1" ht="14.1" customHeight="1" outlineLevel="1" x14ac:dyDescent="0.3">
      <c r="A288" s="1213" t="s">
        <v>240</v>
      </c>
      <c r="B288" s="1201"/>
      <c r="C288" s="1214"/>
      <c r="D288" s="1215"/>
      <c r="E288" s="1216"/>
      <c r="F288" s="1216"/>
      <c r="G288" s="1047"/>
      <c r="H288" s="1214"/>
      <c r="I288" s="1214"/>
      <c r="J288" s="1214"/>
      <c r="K288" s="1214"/>
      <c r="L288" s="1217"/>
      <c r="M288" s="1217"/>
    </row>
    <row r="289" spans="1:13" s="1225" customFormat="1" ht="14.1" customHeight="1" outlineLevel="1" x14ac:dyDescent="0.3">
      <c r="A289" s="1218" t="s">
        <v>241</v>
      </c>
      <c r="B289" s="1219"/>
      <c r="C289" s="1220"/>
      <c r="D289" s="1221"/>
      <c r="E289" s="1222"/>
      <c r="F289" s="1222"/>
      <c r="G289" s="1223"/>
      <c r="H289" s="1220"/>
      <c r="I289" s="1220"/>
      <c r="J289" s="1220"/>
      <c r="K289" s="1220"/>
      <c r="L289" s="1224"/>
      <c r="M289" s="1224"/>
    </row>
    <row r="290" spans="1:13" s="1225" customFormat="1" ht="14.1" customHeight="1" outlineLevel="1" x14ac:dyDescent="0.3">
      <c r="A290" s="1218"/>
      <c r="B290" s="1219"/>
      <c r="C290" s="1220"/>
      <c r="D290" s="1221"/>
      <c r="E290" s="1222"/>
      <c r="F290" s="1222"/>
      <c r="G290" s="1223"/>
      <c r="H290" s="1220"/>
      <c r="I290" s="1220"/>
      <c r="J290" s="1220"/>
      <c r="K290" s="1220"/>
      <c r="L290" s="1224"/>
      <c r="M290" s="1224"/>
    </row>
    <row r="291" spans="1:13" s="1234" customFormat="1" ht="14.1" customHeight="1" x14ac:dyDescent="0.3">
      <c r="A291" s="1226" t="s">
        <v>242</v>
      </c>
      <c r="B291" s="1227"/>
      <c r="C291" s="1228" t="s">
        <v>278</v>
      </c>
      <c r="D291" s="1229"/>
      <c r="E291" s="1230"/>
      <c r="F291" s="1230"/>
      <c r="G291" s="783"/>
      <c r="H291" s="1231"/>
      <c r="I291" s="1231"/>
      <c r="J291" s="1231"/>
      <c r="K291" s="1232"/>
      <c r="L291" s="1233"/>
      <c r="M291" s="1233"/>
    </row>
    <row r="292" spans="1:13" s="1240" customFormat="1" ht="13.5" customHeight="1" thickBot="1" x14ac:dyDescent="0.25">
      <c r="A292" s="1235" t="s">
        <v>156</v>
      </c>
      <c r="B292" s="1236"/>
      <c r="C292" s="1237"/>
      <c r="D292" s="1238"/>
      <c r="E292" s="1239"/>
      <c r="F292" s="1239"/>
      <c r="G292" s="214"/>
      <c r="H292" s="1232"/>
      <c r="I292" s="1232"/>
      <c r="J292" s="1232"/>
      <c r="K292" s="1232"/>
      <c r="L292" s="1233" t="s">
        <v>157</v>
      </c>
      <c r="M292" s="1233"/>
    </row>
    <row r="293" spans="1:13" s="1249" customFormat="1" ht="14.1" customHeight="1" x14ac:dyDescent="0.3">
      <c r="A293" s="1660" t="s">
        <v>244</v>
      </c>
      <c r="B293" s="1241" t="s">
        <v>245</v>
      </c>
      <c r="C293" s="1242"/>
      <c r="D293" s="1243"/>
      <c r="E293" s="1244"/>
      <c r="F293" s="1245"/>
      <c r="G293" s="1246" t="s">
        <v>246</v>
      </c>
      <c r="H293" s="1242"/>
      <c r="I293" s="1242"/>
      <c r="J293" s="1242"/>
      <c r="K293" s="1247"/>
      <c r="L293" s="1662" t="s">
        <v>247</v>
      </c>
      <c r="M293" s="1248"/>
    </row>
    <row r="294" spans="1:13" s="1249" customFormat="1" ht="14.1" customHeight="1" thickBot="1" x14ac:dyDescent="0.35">
      <c r="A294" s="1661"/>
      <c r="B294" s="1250">
        <v>2018</v>
      </c>
      <c r="C294" s="1251">
        <v>2019</v>
      </c>
      <c r="D294" s="1252">
        <v>2020</v>
      </c>
      <c r="E294" s="1253">
        <v>2021</v>
      </c>
      <c r="F294" s="1253">
        <v>2022</v>
      </c>
      <c r="G294" s="1251">
        <v>2018</v>
      </c>
      <c r="H294" s="1251">
        <v>2019</v>
      </c>
      <c r="I294" s="1251">
        <v>2020</v>
      </c>
      <c r="J294" s="1253">
        <v>2021</v>
      </c>
      <c r="K294" s="1253">
        <v>2022</v>
      </c>
      <c r="L294" s="1663"/>
      <c r="M294" s="1248"/>
    </row>
    <row r="295" spans="1:13" s="68" customFormat="1" ht="12.9" customHeight="1" x14ac:dyDescent="0.3">
      <c r="A295" s="1254" t="s">
        <v>248</v>
      </c>
      <c r="B295" s="1255"/>
      <c r="C295" s="1256"/>
      <c r="D295" s="1257"/>
      <c r="E295" s="1258"/>
      <c r="F295" s="1259"/>
      <c r="G295" s="1260"/>
      <c r="H295" s="1256"/>
      <c r="I295" s="1256"/>
      <c r="J295" s="1256"/>
      <c r="K295" s="1256"/>
      <c r="L295" s="1261" t="s">
        <v>249</v>
      </c>
      <c r="M295" s="1262"/>
    </row>
    <row r="296" spans="1:13" s="348" customFormat="1" ht="12.9" customHeight="1" x14ac:dyDescent="0.2">
      <c r="A296" s="1263" t="s">
        <v>250</v>
      </c>
      <c r="B296" s="1264">
        <v>36053.5</v>
      </c>
      <c r="C296" s="1264">
        <v>36453.5</v>
      </c>
      <c r="D296" s="1265">
        <v>36792.5</v>
      </c>
      <c r="E296" s="1264">
        <v>38693.5</v>
      </c>
      <c r="F296" s="1264">
        <v>38929.5</v>
      </c>
      <c r="G296" s="1266">
        <v>36282</v>
      </c>
      <c r="H296" s="1266">
        <v>36625</v>
      </c>
      <c r="I296" s="1266">
        <v>36960</v>
      </c>
      <c r="J296" s="1266">
        <v>38852</v>
      </c>
      <c r="K296" s="1266">
        <v>39007</v>
      </c>
      <c r="L296" s="1267" t="s">
        <v>30</v>
      </c>
      <c r="M296" s="1267"/>
    </row>
    <row r="297" spans="1:13" s="348" customFormat="1" ht="12.9" customHeight="1" outlineLevel="1" x14ac:dyDescent="0.2">
      <c r="A297" s="1268" t="s">
        <v>251</v>
      </c>
      <c r="B297" s="1269">
        <v>2336</v>
      </c>
      <c r="C297" s="1269">
        <v>2394</v>
      </c>
      <c r="D297" s="1270">
        <v>2416</v>
      </c>
      <c r="E297" s="1269">
        <v>2427</v>
      </c>
      <c r="F297" s="1269">
        <v>2350</v>
      </c>
      <c r="G297" s="1271">
        <v>2375</v>
      </c>
      <c r="H297" s="1271">
        <v>2413</v>
      </c>
      <c r="I297" s="1271">
        <v>2419</v>
      </c>
      <c r="J297" s="1271">
        <v>2404</v>
      </c>
      <c r="K297" s="1271">
        <v>2296</v>
      </c>
      <c r="L297" s="1272" t="s">
        <v>251</v>
      </c>
      <c r="M297" s="1272"/>
    </row>
    <row r="298" spans="1:13" s="348" customFormat="1" ht="12.9" customHeight="1" outlineLevel="1" x14ac:dyDescent="0.2">
      <c r="A298" s="1268" t="s">
        <v>252</v>
      </c>
      <c r="B298" s="1269">
        <v>2338</v>
      </c>
      <c r="C298" s="1269">
        <v>2361.5</v>
      </c>
      <c r="D298" s="1270">
        <v>2370</v>
      </c>
      <c r="E298" s="1269">
        <v>2454.5</v>
      </c>
      <c r="F298" s="1269">
        <v>2529.5</v>
      </c>
      <c r="G298" s="1271">
        <v>2372</v>
      </c>
      <c r="H298" s="1271">
        <v>2351</v>
      </c>
      <c r="I298" s="1271">
        <v>2389</v>
      </c>
      <c r="J298" s="1271">
        <v>2499</v>
      </c>
      <c r="K298" s="1271">
        <v>2560</v>
      </c>
      <c r="L298" s="1272" t="s">
        <v>252</v>
      </c>
      <c r="M298" s="1272"/>
    </row>
    <row r="299" spans="1:13" s="348" customFormat="1" ht="12.9" customHeight="1" outlineLevel="1" x14ac:dyDescent="0.2">
      <c r="A299" s="1268" t="s">
        <v>253</v>
      </c>
      <c r="B299" s="1269">
        <v>1877.5</v>
      </c>
      <c r="C299" s="1269">
        <v>1981.5</v>
      </c>
      <c r="D299" s="1270">
        <v>2094.5</v>
      </c>
      <c r="E299" s="1269">
        <v>2258</v>
      </c>
      <c r="F299" s="1269">
        <v>2362.5</v>
      </c>
      <c r="G299" s="1271">
        <v>1921</v>
      </c>
      <c r="H299" s="1271">
        <v>2042</v>
      </c>
      <c r="I299" s="1271">
        <v>2147</v>
      </c>
      <c r="J299" s="1271">
        <v>2327</v>
      </c>
      <c r="K299" s="1271">
        <v>2398</v>
      </c>
      <c r="L299" s="1272" t="s">
        <v>253</v>
      </c>
      <c r="M299" s="1272"/>
    </row>
    <row r="300" spans="1:13" s="348" customFormat="1" ht="12.9" customHeight="1" outlineLevel="1" x14ac:dyDescent="0.2">
      <c r="A300" s="1268" t="s">
        <v>254</v>
      </c>
      <c r="B300" s="1269">
        <v>1717.5</v>
      </c>
      <c r="C300" s="1269">
        <v>1730.5</v>
      </c>
      <c r="D300" s="1270">
        <v>1769</v>
      </c>
      <c r="E300" s="1269">
        <v>1821</v>
      </c>
      <c r="F300" s="1269">
        <v>1880.5</v>
      </c>
      <c r="G300" s="1271">
        <v>1711</v>
      </c>
      <c r="H300" s="1271">
        <v>1750</v>
      </c>
      <c r="I300" s="1271">
        <v>1788</v>
      </c>
      <c r="J300" s="1271">
        <v>1830</v>
      </c>
      <c r="K300" s="1271">
        <v>1931</v>
      </c>
      <c r="L300" s="1272" t="s">
        <v>254</v>
      </c>
      <c r="M300" s="1272"/>
    </row>
    <row r="301" spans="1:13" s="348" customFormat="1" ht="12.9" customHeight="1" outlineLevel="1" x14ac:dyDescent="0.2">
      <c r="A301" s="1268" t="s">
        <v>255</v>
      </c>
      <c r="B301" s="1269">
        <v>1920</v>
      </c>
      <c r="C301" s="1269">
        <v>1881</v>
      </c>
      <c r="D301" s="1270">
        <v>1862</v>
      </c>
      <c r="E301" s="1269">
        <v>1880.5</v>
      </c>
      <c r="F301" s="1269">
        <v>1822.5</v>
      </c>
      <c r="G301" s="1271">
        <v>1896</v>
      </c>
      <c r="H301" s="1271">
        <v>1866</v>
      </c>
      <c r="I301" s="1271">
        <v>1858</v>
      </c>
      <c r="J301" s="1271">
        <v>1855</v>
      </c>
      <c r="K301" s="1271">
        <v>1790</v>
      </c>
      <c r="L301" s="1272" t="s">
        <v>255</v>
      </c>
      <c r="M301" s="1272"/>
    </row>
    <row r="302" spans="1:13" s="348" customFormat="1" ht="12.9" customHeight="1" outlineLevel="1" x14ac:dyDescent="0.2">
      <c r="A302" s="1268" t="s">
        <v>256</v>
      </c>
      <c r="B302" s="1269">
        <v>2396</v>
      </c>
      <c r="C302" s="1269">
        <v>2364.5</v>
      </c>
      <c r="D302" s="1270">
        <v>2259.5</v>
      </c>
      <c r="E302" s="1269">
        <v>2261</v>
      </c>
      <c r="F302" s="1269">
        <v>2160</v>
      </c>
      <c r="G302" s="1271">
        <v>2404</v>
      </c>
      <c r="H302" s="1271">
        <v>2325</v>
      </c>
      <c r="I302" s="1271">
        <v>2194</v>
      </c>
      <c r="J302" s="1271">
        <v>2216</v>
      </c>
      <c r="K302" s="1271">
        <v>2104</v>
      </c>
      <c r="L302" s="1272" t="s">
        <v>256</v>
      </c>
      <c r="M302" s="1272"/>
    </row>
    <row r="303" spans="1:13" s="348" customFormat="1" ht="12.9" customHeight="1" outlineLevel="1" x14ac:dyDescent="0.2">
      <c r="A303" s="1268" t="s">
        <v>257</v>
      </c>
      <c r="B303" s="1269">
        <v>2782</v>
      </c>
      <c r="C303" s="1269">
        <v>2668</v>
      </c>
      <c r="D303" s="1270">
        <v>2604</v>
      </c>
      <c r="E303" s="1269">
        <v>2731</v>
      </c>
      <c r="F303" s="1269">
        <v>2707</v>
      </c>
      <c r="G303" s="1271">
        <v>2732</v>
      </c>
      <c r="H303" s="1271">
        <v>2604</v>
      </c>
      <c r="I303" s="1271">
        <v>2604</v>
      </c>
      <c r="J303" s="1271">
        <v>2705</v>
      </c>
      <c r="K303" s="1271">
        <v>2709</v>
      </c>
      <c r="L303" s="1272" t="s">
        <v>257</v>
      </c>
      <c r="M303" s="1272"/>
    </row>
    <row r="304" spans="1:13" s="348" customFormat="1" ht="12.9" customHeight="1" outlineLevel="1" x14ac:dyDescent="0.2">
      <c r="A304" s="1268" t="s">
        <v>258</v>
      </c>
      <c r="B304" s="1269">
        <v>3336.5</v>
      </c>
      <c r="C304" s="1269">
        <v>3258</v>
      </c>
      <c r="D304" s="1270">
        <v>3164</v>
      </c>
      <c r="E304" s="1269">
        <v>3355</v>
      </c>
      <c r="F304" s="1269">
        <v>3289</v>
      </c>
      <c r="G304" s="1271">
        <v>3321</v>
      </c>
      <c r="H304" s="1271">
        <v>3195</v>
      </c>
      <c r="I304" s="1271">
        <v>3133</v>
      </c>
      <c r="J304" s="1271">
        <v>3357</v>
      </c>
      <c r="K304" s="1271">
        <v>3221</v>
      </c>
      <c r="L304" s="1272" t="s">
        <v>258</v>
      </c>
      <c r="M304" s="1272"/>
    </row>
    <row r="305" spans="1:13" s="348" customFormat="1" ht="12.9" customHeight="1" outlineLevel="1" x14ac:dyDescent="0.2">
      <c r="A305" s="1268" t="s">
        <v>259</v>
      </c>
      <c r="B305" s="1269">
        <v>3423.5</v>
      </c>
      <c r="C305" s="1269">
        <v>3559.5</v>
      </c>
      <c r="D305" s="1270">
        <v>3617.5</v>
      </c>
      <c r="E305" s="1269">
        <v>3796.5</v>
      </c>
      <c r="F305" s="1269">
        <v>3729.5</v>
      </c>
      <c r="G305" s="1271">
        <v>3487</v>
      </c>
      <c r="H305" s="1271">
        <v>3632</v>
      </c>
      <c r="I305" s="1271">
        <v>3603</v>
      </c>
      <c r="J305" s="1271">
        <v>3750</v>
      </c>
      <c r="K305" s="1271">
        <v>3709</v>
      </c>
      <c r="L305" s="1272" t="s">
        <v>259</v>
      </c>
      <c r="M305" s="1272"/>
    </row>
    <row r="306" spans="1:13" s="348" customFormat="1" ht="12.9" customHeight="1" outlineLevel="1" x14ac:dyDescent="0.2">
      <c r="A306" s="1268" t="s">
        <v>260</v>
      </c>
      <c r="B306" s="1269">
        <v>2706</v>
      </c>
      <c r="C306" s="1269">
        <v>2845</v>
      </c>
      <c r="D306" s="1270">
        <v>3004.5</v>
      </c>
      <c r="E306" s="1269">
        <v>3382.5</v>
      </c>
      <c r="F306" s="1269">
        <v>3544.5</v>
      </c>
      <c r="G306" s="1271">
        <v>2775</v>
      </c>
      <c r="H306" s="1271">
        <v>2915</v>
      </c>
      <c r="I306" s="1271">
        <v>3094</v>
      </c>
      <c r="J306" s="1271">
        <v>3469</v>
      </c>
      <c r="K306" s="1271">
        <v>3620</v>
      </c>
      <c r="L306" s="1272" t="s">
        <v>260</v>
      </c>
      <c r="M306" s="1272"/>
    </row>
    <row r="307" spans="1:13" s="348" customFormat="1" ht="12.9" customHeight="1" outlineLevel="1" x14ac:dyDescent="0.2">
      <c r="A307" s="1268" t="s">
        <v>261</v>
      </c>
      <c r="B307" s="1269">
        <v>2276</v>
      </c>
      <c r="C307" s="1269">
        <v>2301.5</v>
      </c>
      <c r="D307" s="1270">
        <v>2343.5</v>
      </c>
      <c r="E307" s="1269">
        <v>2538.5</v>
      </c>
      <c r="F307" s="1269">
        <v>2660</v>
      </c>
      <c r="G307" s="1271">
        <v>2286</v>
      </c>
      <c r="H307" s="1271">
        <v>2317</v>
      </c>
      <c r="I307" s="1271">
        <v>2370</v>
      </c>
      <c r="J307" s="1271">
        <v>2592</v>
      </c>
      <c r="K307" s="1271">
        <v>2728</v>
      </c>
      <c r="L307" s="1272" t="s">
        <v>261</v>
      </c>
      <c r="M307" s="1272"/>
    </row>
    <row r="308" spans="1:13" s="348" customFormat="1" ht="12.9" customHeight="1" outlineLevel="1" x14ac:dyDescent="0.2">
      <c r="A308" s="1268" t="s">
        <v>262</v>
      </c>
      <c r="B308" s="1269">
        <v>2180</v>
      </c>
      <c r="C308" s="1269">
        <v>2175.5</v>
      </c>
      <c r="D308" s="1270">
        <v>2191</v>
      </c>
      <c r="E308" s="1269">
        <v>2331</v>
      </c>
      <c r="F308" s="1269">
        <v>2328.5</v>
      </c>
      <c r="G308" s="1271">
        <v>2161</v>
      </c>
      <c r="H308" s="1271">
        <v>2190</v>
      </c>
      <c r="I308" s="1271">
        <v>2192</v>
      </c>
      <c r="J308" s="1271">
        <v>2337</v>
      </c>
      <c r="K308" s="1271">
        <v>2320</v>
      </c>
      <c r="L308" s="1272" t="s">
        <v>262</v>
      </c>
      <c r="M308" s="1272"/>
    </row>
    <row r="309" spans="1:13" s="348" customFormat="1" ht="12.9" customHeight="1" outlineLevel="1" x14ac:dyDescent="0.2">
      <c r="A309" s="1268" t="s">
        <v>263</v>
      </c>
      <c r="B309" s="1269">
        <v>2212.5</v>
      </c>
      <c r="C309" s="1269">
        <v>2176.5</v>
      </c>
      <c r="D309" s="1270">
        <v>2167.5</v>
      </c>
      <c r="E309" s="1269">
        <v>2241.5</v>
      </c>
      <c r="F309" s="1269">
        <v>2211.5</v>
      </c>
      <c r="G309" s="1271">
        <v>2176</v>
      </c>
      <c r="H309" s="1271">
        <v>2177</v>
      </c>
      <c r="I309" s="1271">
        <v>2158</v>
      </c>
      <c r="J309" s="1271">
        <v>2221</v>
      </c>
      <c r="K309" s="1271">
        <v>2202</v>
      </c>
      <c r="L309" s="1272" t="s">
        <v>263</v>
      </c>
      <c r="M309" s="1272"/>
    </row>
    <row r="310" spans="1:13" s="348" customFormat="1" ht="12.9" customHeight="1" outlineLevel="1" x14ac:dyDescent="0.2">
      <c r="A310" s="1268" t="s">
        <v>264</v>
      </c>
      <c r="B310" s="1269">
        <v>1974</v>
      </c>
      <c r="C310" s="1269">
        <v>2021.5</v>
      </c>
      <c r="D310" s="1270">
        <v>2050.5</v>
      </c>
      <c r="E310" s="1269">
        <v>2151</v>
      </c>
      <c r="F310" s="1269">
        <v>2141.5</v>
      </c>
      <c r="G310" s="1271">
        <v>2001</v>
      </c>
      <c r="H310" s="1271">
        <v>2042</v>
      </c>
      <c r="I310" s="1271">
        <v>2059</v>
      </c>
      <c r="J310" s="1271">
        <v>2152</v>
      </c>
      <c r="K310" s="1271">
        <v>2131</v>
      </c>
      <c r="L310" s="1272" t="s">
        <v>264</v>
      </c>
      <c r="M310" s="1272"/>
    </row>
    <row r="311" spans="1:13" s="348" customFormat="1" ht="12.9" customHeight="1" outlineLevel="1" x14ac:dyDescent="0.2">
      <c r="A311" s="1268" t="s">
        <v>265</v>
      </c>
      <c r="B311" s="1269">
        <v>1230</v>
      </c>
      <c r="C311" s="1269">
        <v>1317</v>
      </c>
      <c r="D311" s="1270">
        <v>1384.5</v>
      </c>
      <c r="E311" s="1269">
        <v>1520</v>
      </c>
      <c r="F311" s="1269">
        <v>1614.5</v>
      </c>
      <c r="G311" s="1271">
        <v>1290</v>
      </c>
      <c r="H311" s="1271">
        <v>1344</v>
      </c>
      <c r="I311" s="1271">
        <v>1425</v>
      </c>
      <c r="J311" s="1271">
        <v>1567</v>
      </c>
      <c r="K311" s="1271">
        <v>1662</v>
      </c>
      <c r="L311" s="1272" t="s">
        <v>265</v>
      </c>
      <c r="M311" s="1272"/>
    </row>
    <row r="312" spans="1:13" s="348" customFormat="1" ht="12.9" customHeight="1" outlineLevel="1" x14ac:dyDescent="0.2">
      <c r="A312" s="1268" t="s">
        <v>266</v>
      </c>
      <c r="B312" s="1269">
        <v>716.5</v>
      </c>
      <c r="C312" s="1269">
        <v>767.5</v>
      </c>
      <c r="D312" s="1270">
        <v>809</v>
      </c>
      <c r="E312" s="1269">
        <v>838.5</v>
      </c>
      <c r="F312" s="1269">
        <v>878.5</v>
      </c>
      <c r="G312" s="1271">
        <v>736</v>
      </c>
      <c r="H312" s="1271">
        <v>799</v>
      </c>
      <c r="I312" s="1271">
        <v>819</v>
      </c>
      <c r="J312" s="1271">
        <v>850</v>
      </c>
      <c r="K312" s="1271">
        <v>907</v>
      </c>
      <c r="L312" s="1272" t="s">
        <v>266</v>
      </c>
      <c r="M312" s="1272"/>
    </row>
    <row r="313" spans="1:13" s="348" customFormat="1" ht="12.9" customHeight="1" outlineLevel="1" x14ac:dyDescent="0.2">
      <c r="A313" s="1268" t="s">
        <v>267</v>
      </c>
      <c r="B313" s="1269">
        <v>367.5</v>
      </c>
      <c r="C313" s="1269">
        <v>377.5</v>
      </c>
      <c r="D313" s="1270">
        <v>397</v>
      </c>
      <c r="E313" s="1269">
        <v>417.5</v>
      </c>
      <c r="F313" s="1269">
        <v>436.5</v>
      </c>
      <c r="G313" s="1271">
        <v>372</v>
      </c>
      <c r="H313" s="1271">
        <v>383</v>
      </c>
      <c r="I313" s="1271">
        <v>411</v>
      </c>
      <c r="J313" s="1271">
        <v>434</v>
      </c>
      <c r="K313" s="1271">
        <v>439</v>
      </c>
      <c r="L313" s="1272" t="s">
        <v>267</v>
      </c>
      <c r="M313" s="1272"/>
    </row>
    <row r="314" spans="1:13" s="348" customFormat="1" ht="12.9" customHeight="1" outlineLevel="1" x14ac:dyDescent="0.2">
      <c r="A314" s="1268" t="s">
        <v>268</v>
      </c>
      <c r="B314" s="1269">
        <v>200</v>
      </c>
      <c r="C314" s="1269">
        <v>207</v>
      </c>
      <c r="D314" s="1270">
        <v>207.5</v>
      </c>
      <c r="E314" s="1269">
        <v>189</v>
      </c>
      <c r="F314" s="1269">
        <v>182</v>
      </c>
      <c r="G314" s="1271">
        <v>202</v>
      </c>
      <c r="H314" s="1271">
        <v>212</v>
      </c>
      <c r="I314" s="1271">
        <v>203</v>
      </c>
      <c r="J314" s="1271">
        <v>189</v>
      </c>
      <c r="K314" s="1271">
        <v>175</v>
      </c>
      <c r="L314" s="1272" t="s">
        <v>268</v>
      </c>
      <c r="M314" s="1272"/>
    </row>
    <row r="315" spans="1:13" s="348" customFormat="1" ht="12.9" customHeight="1" outlineLevel="1" x14ac:dyDescent="0.2">
      <c r="A315" s="1268" t="s">
        <v>269</v>
      </c>
      <c r="B315" s="1269">
        <v>47</v>
      </c>
      <c r="C315" s="1269">
        <v>48</v>
      </c>
      <c r="D315" s="1270">
        <v>57</v>
      </c>
      <c r="E315" s="1269">
        <v>68</v>
      </c>
      <c r="F315" s="1269">
        <v>69.5</v>
      </c>
      <c r="G315" s="1271">
        <v>48</v>
      </c>
      <c r="H315" s="1271">
        <v>48</v>
      </c>
      <c r="I315" s="1271">
        <v>66</v>
      </c>
      <c r="J315" s="1271">
        <v>68</v>
      </c>
      <c r="K315" s="1271">
        <v>71</v>
      </c>
      <c r="L315" s="1272" t="s">
        <v>269</v>
      </c>
      <c r="M315" s="1272"/>
    </row>
    <row r="316" spans="1:13" s="348" customFormat="1" ht="12.9" customHeight="1" x14ac:dyDescent="0.2">
      <c r="A316" s="1268" t="s">
        <v>270</v>
      </c>
      <c r="B316" s="1269">
        <v>14.5</v>
      </c>
      <c r="C316" s="1269">
        <v>15</v>
      </c>
      <c r="D316" s="1270">
        <v>19.5</v>
      </c>
      <c r="E316" s="1269">
        <v>30.5</v>
      </c>
      <c r="F316" s="1269">
        <v>28.5</v>
      </c>
      <c r="G316" s="1271">
        <v>14</v>
      </c>
      <c r="H316" s="1271">
        <v>16</v>
      </c>
      <c r="I316" s="1271">
        <v>23</v>
      </c>
      <c r="J316" s="1271">
        <v>29</v>
      </c>
      <c r="K316" s="1271">
        <v>28</v>
      </c>
      <c r="L316" s="1272" t="s">
        <v>270</v>
      </c>
      <c r="M316" s="1272"/>
    </row>
    <row r="317" spans="1:13" s="348" customFormat="1" ht="12.9" customHeight="1" x14ac:dyDescent="0.2">
      <c r="A317" s="1273" t="s">
        <v>271</v>
      </c>
      <c r="B317" s="1274">
        <v>2.5</v>
      </c>
      <c r="C317" s="1274">
        <v>3</v>
      </c>
      <c r="D317" s="1275">
        <v>4.5</v>
      </c>
      <c r="E317" s="1275">
        <v>1</v>
      </c>
      <c r="F317" s="1275">
        <v>3.5</v>
      </c>
      <c r="G317" s="1275">
        <v>2</v>
      </c>
      <c r="H317" s="1275">
        <v>4</v>
      </c>
      <c r="I317" s="1275">
        <v>5</v>
      </c>
      <c r="J317" s="1275">
        <v>1</v>
      </c>
      <c r="K317" s="1275">
        <v>6</v>
      </c>
      <c r="L317" s="1276" t="s">
        <v>271</v>
      </c>
      <c r="M317" s="1272"/>
    </row>
    <row r="318" spans="1:13" s="68" customFormat="1" ht="12.9" customHeight="1" x14ac:dyDescent="0.3">
      <c r="A318" s="1277" t="s">
        <v>272</v>
      </c>
      <c r="B318" s="1278"/>
      <c r="C318" s="1278"/>
      <c r="D318" s="1279"/>
      <c r="E318" s="1278"/>
      <c r="F318" s="1278"/>
      <c r="G318" s="1280"/>
      <c r="H318" s="1280"/>
      <c r="I318" s="1280"/>
      <c r="J318" s="1280"/>
      <c r="K318" s="1280"/>
      <c r="L318" s="1281" t="s">
        <v>273</v>
      </c>
      <c r="M318" s="1282"/>
    </row>
    <row r="319" spans="1:13" s="348" customFormat="1" ht="12.9" customHeight="1" x14ac:dyDescent="0.2">
      <c r="A319" s="1263" t="s">
        <v>250</v>
      </c>
      <c r="B319" s="1264">
        <v>37438.5</v>
      </c>
      <c r="C319" s="1264">
        <v>37869.5</v>
      </c>
      <c r="D319" s="1265">
        <v>38200.5</v>
      </c>
      <c r="E319" s="1264">
        <v>39779</v>
      </c>
      <c r="F319" s="1264">
        <v>40107.5</v>
      </c>
      <c r="G319" s="1266">
        <v>37703</v>
      </c>
      <c r="H319" s="1266">
        <v>38036</v>
      </c>
      <c r="I319" s="1266">
        <v>38365</v>
      </c>
      <c r="J319" s="1266">
        <v>39957</v>
      </c>
      <c r="K319" s="1266">
        <v>40258</v>
      </c>
      <c r="L319" s="1267" t="s">
        <v>30</v>
      </c>
      <c r="M319" s="1267"/>
    </row>
    <row r="320" spans="1:13" s="348" customFormat="1" ht="12.9" customHeight="1" outlineLevel="1" x14ac:dyDescent="0.2">
      <c r="A320" s="1268" t="s">
        <v>251</v>
      </c>
      <c r="B320" s="1269">
        <v>2257.5</v>
      </c>
      <c r="C320" s="1269">
        <v>2293.5</v>
      </c>
      <c r="D320" s="1270">
        <v>2287</v>
      </c>
      <c r="E320" s="1269">
        <v>2256.5</v>
      </c>
      <c r="F320" s="1269">
        <v>2217.5</v>
      </c>
      <c r="G320" s="1271">
        <v>2282</v>
      </c>
      <c r="H320" s="1271">
        <v>2305</v>
      </c>
      <c r="I320" s="1271">
        <v>2269</v>
      </c>
      <c r="J320" s="1271">
        <v>2233</v>
      </c>
      <c r="K320" s="1271">
        <v>2202</v>
      </c>
      <c r="L320" s="1272" t="s">
        <v>251</v>
      </c>
      <c r="M320" s="1272"/>
    </row>
    <row r="321" spans="1:13" s="348" customFormat="1" ht="12.9" customHeight="1" outlineLevel="1" x14ac:dyDescent="0.2">
      <c r="A321" s="1268" t="s">
        <v>252</v>
      </c>
      <c r="B321" s="1269">
        <v>2212.5</v>
      </c>
      <c r="C321" s="1269">
        <v>2255.5</v>
      </c>
      <c r="D321" s="1270">
        <v>2292.5</v>
      </c>
      <c r="E321" s="1269">
        <v>2375.5</v>
      </c>
      <c r="F321" s="1269">
        <v>2442.5</v>
      </c>
      <c r="G321" s="1271">
        <v>2246</v>
      </c>
      <c r="H321" s="1271">
        <v>2265</v>
      </c>
      <c r="I321" s="1271">
        <v>2320</v>
      </c>
      <c r="J321" s="1271">
        <v>2421</v>
      </c>
      <c r="K321" s="1271">
        <v>2464</v>
      </c>
      <c r="L321" s="1272" t="s">
        <v>252</v>
      </c>
      <c r="M321" s="1272"/>
    </row>
    <row r="322" spans="1:13" s="348" customFormat="1" ht="12.9" customHeight="1" outlineLevel="1" x14ac:dyDescent="0.2">
      <c r="A322" s="1268" t="s">
        <v>253</v>
      </c>
      <c r="B322" s="1269">
        <v>1840.5</v>
      </c>
      <c r="C322" s="1269">
        <v>1926.5</v>
      </c>
      <c r="D322" s="1270">
        <v>2002</v>
      </c>
      <c r="E322" s="1269">
        <v>2180</v>
      </c>
      <c r="F322" s="1269">
        <v>2257.5</v>
      </c>
      <c r="G322" s="1271">
        <v>1895</v>
      </c>
      <c r="H322" s="1271">
        <v>1958</v>
      </c>
      <c r="I322" s="1271">
        <v>2046</v>
      </c>
      <c r="J322" s="1271">
        <v>2226</v>
      </c>
      <c r="K322" s="1271">
        <v>2289</v>
      </c>
      <c r="L322" s="1272" t="s">
        <v>253</v>
      </c>
      <c r="M322" s="1272"/>
    </row>
    <row r="323" spans="1:13" s="348" customFormat="1" ht="12.9" customHeight="1" outlineLevel="1" x14ac:dyDescent="0.2">
      <c r="A323" s="1268" t="s">
        <v>254</v>
      </c>
      <c r="B323" s="1269">
        <v>1525</v>
      </c>
      <c r="C323" s="1269">
        <v>1550</v>
      </c>
      <c r="D323" s="1270">
        <v>1613.5</v>
      </c>
      <c r="E323" s="1269">
        <v>1750</v>
      </c>
      <c r="F323" s="1269">
        <v>1837</v>
      </c>
      <c r="G323" s="1271">
        <v>1517</v>
      </c>
      <c r="H323" s="1271">
        <v>1583</v>
      </c>
      <c r="I323" s="1271">
        <v>1644</v>
      </c>
      <c r="J323" s="1271">
        <v>1790</v>
      </c>
      <c r="K323" s="1271">
        <v>1884</v>
      </c>
      <c r="L323" s="1272" t="s">
        <v>254</v>
      </c>
      <c r="M323" s="1272"/>
    </row>
    <row r="324" spans="1:13" s="348" customFormat="1" ht="12.9" customHeight="1" outlineLevel="1" x14ac:dyDescent="0.2">
      <c r="A324" s="1268" t="s">
        <v>255</v>
      </c>
      <c r="B324" s="1269">
        <v>1863.5</v>
      </c>
      <c r="C324" s="1269">
        <v>1771.5</v>
      </c>
      <c r="D324" s="1270">
        <v>1670.5</v>
      </c>
      <c r="E324" s="1269">
        <v>1695.5</v>
      </c>
      <c r="F324" s="1269">
        <v>1650.5</v>
      </c>
      <c r="G324" s="1271">
        <v>1827</v>
      </c>
      <c r="H324" s="1271">
        <v>1716</v>
      </c>
      <c r="I324" s="1271">
        <v>1625</v>
      </c>
      <c r="J324" s="1271">
        <v>1680</v>
      </c>
      <c r="K324" s="1271">
        <v>1621</v>
      </c>
      <c r="L324" s="1272" t="s">
        <v>255</v>
      </c>
      <c r="M324" s="1272"/>
    </row>
    <row r="325" spans="1:13" s="348" customFormat="1" ht="12.9" customHeight="1" outlineLevel="1" x14ac:dyDescent="0.2">
      <c r="A325" s="1268" t="s">
        <v>256</v>
      </c>
      <c r="B325" s="1269">
        <v>2324.5</v>
      </c>
      <c r="C325" s="1269">
        <v>2328.5</v>
      </c>
      <c r="D325" s="1270">
        <v>2306.5</v>
      </c>
      <c r="E325" s="1269">
        <v>2309.5</v>
      </c>
      <c r="F325" s="1269">
        <v>2208.5</v>
      </c>
      <c r="G325" s="1271">
        <v>2328</v>
      </c>
      <c r="H325" s="1271">
        <v>2329</v>
      </c>
      <c r="I325" s="1271">
        <v>2284</v>
      </c>
      <c r="J325" s="1271">
        <v>2251</v>
      </c>
      <c r="K325" s="1271">
        <v>2166</v>
      </c>
      <c r="L325" s="1272" t="s">
        <v>256</v>
      </c>
      <c r="M325" s="1272"/>
    </row>
    <row r="326" spans="1:13" s="348" customFormat="1" ht="12.9" customHeight="1" outlineLevel="1" x14ac:dyDescent="0.2">
      <c r="A326" s="1268" t="s">
        <v>257</v>
      </c>
      <c r="B326" s="1269">
        <v>2938</v>
      </c>
      <c r="C326" s="1269">
        <v>2842</v>
      </c>
      <c r="D326" s="1270">
        <v>2725.5</v>
      </c>
      <c r="E326" s="1269">
        <v>2745</v>
      </c>
      <c r="F326" s="1269">
        <v>2690</v>
      </c>
      <c r="G326" s="1271">
        <v>2904</v>
      </c>
      <c r="H326" s="1271">
        <v>2780</v>
      </c>
      <c r="I326" s="1271">
        <v>2671</v>
      </c>
      <c r="J326" s="1271">
        <v>2702</v>
      </c>
      <c r="K326" s="1271">
        <v>2678</v>
      </c>
      <c r="L326" s="1272" t="s">
        <v>257</v>
      </c>
      <c r="M326" s="1272"/>
    </row>
    <row r="327" spans="1:13" s="348" customFormat="1" ht="12.9" customHeight="1" outlineLevel="1" x14ac:dyDescent="0.2">
      <c r="A327" s="1268" t="s">
        <v>258</v>
      </c>
      <c r="B327" s="1269">
        <v>3283</v>
      </c>
      <c r="C327" s="1269">
        <v>3274.5</v>
      </c>
      <c r="D327" s="1270">
        <v>3269</v>
      </c>
      <c r="E327" s="1269">
        <v>3433.5</v>
      </c>
      <c r="F327" s="1269">
        <v>3355</v>
      </c>
      <c r="G327" s="1271">
        <v>3279</v>
      </c>
      <c r="H327" s="1271">
        <v>3270</v>
      </c>
      <c r="I327" s="1271">
        <v>3268</v>
      </c>
      <c r="J327" s="1271">
        <v>3406</v>
      </c>
      <c r="K327" s="1271">
        <v>3304</v>
      </c>
      <c r="L327" s="1272" t="s">
        <v>258</v>
      </c>
      <c r="M327" s="1272"/>
    </row>
    <row r="328" spans="1:13" s="348" customFormat="1" ht="12.9" customHeight="1" outlineLevel="1" x14ac:dyDescent="0.2">
      <c r="A328" s="1268" t="s">
        <v>259</v>
      </c>
      <c r="B328" s="1269">
        <v>3232.5</v>
      </c>
      <c r="C328" s="1269">
        <v>3291</v>
      </c>
      <c r="D328" s="1270">
        <v>3328.5</v>
      </c>
      <c r="E328" s="1269">
        <v>3545.5</v>
      </c>
      <c r="F328" s="1269">
        <v>3600</v>
      </c>
      <c r="G328" s="1271">
        <v>3278</v>
      </c>
      <c r="H328" s="1271">
        <v>3304</v>
      </c>
      <c r="I328" s="1271">
        <v>3353</v>
      </c>
      <c r="J328" s="1271">
        <v>3597</v>
      </c>
      <c r="K328" s="1271">
        <v>3603</v>
      </c>
      <c r="L328" s="1272" t="s">
        <v>259</v>
      </c>
      <c r="M328" s="1272"/>
    </row>
    <row r="329" spans="1:13" s="348" customFormat="1" ht="12.9" customHeight="1" outlineLevel="1" x14ac:dyDescent="0.2">
      <c r="A329" s="1268" t="s">
        <v>260</v>
      </c>
      <c r="B329" s="1269">
        <v>2574</v>
      </c>
      <c r="C329" s="1269">
        <v>2760</v>
      </c>
      <c r="D329" s="1270">
        <v>2934</v>
      </c>
      <c r="E329" s="1269">
        <v>3183</v>
      </c>
      <c r="F329" s="1269">
        <v>3295.5</v>
      </c>
      <c r="G329" s="1271">
        <v>2667</v>
      </c>
      <c r="H329" s="1271">
        <v>2853</v>
      </c>
      <c r="I329" s="1271">
        <v>3015</v>
      </c>
      <c r="J329" s="1271">
        <v>3232</v>
      </c>
      <c r="K329" s="1271">
        <v>3359</v>
      </c>
      <c r="L329" s="1272" t="s">
        <v>260</v>
      </c>
      <c r="M329" s="1272"/>
    </row>
    <row r="330" spans="1:13" s="348" customFormat="1" ht="12.9" customHeight="1" outlineLevel="1" x14ac:dyDescent="0.2">
      <c r="A330" s="1268" t="s">
        <v>261</v>
      </c>
      <c r="B330" s="1269">
        <v>2245.5</v>
      </c>
      <c r="C330" s="1269">
        <v>2252</v>
      </c>
      <c r="D330" s="1270">
        <v>2267.5</v>
      </c>
      <c r="E330" s="1269">
        <v>2423</v>
      </c>
      <c r="F330" s="1269">
        <v>2551.5</v>
      </c>
      <c r="G330" s="1271">
        <v>2234</v>
      </c>
      <c r="H330" s="1271">
        <v>2270</v>
      </c>
      <c r="I330" s="1271">
        <v>2265</v>
      </c>
      <c r="J330" s="1271">
        <v>2488</v>
      </c>
      <c r="K330" s="1271">
        <v>2615</v>
      </c>
      <c r="L330" s="1272" t="s">
        <v>261</v>
      </c>
      <c r="M330" s="1272"/>
    </row>
    <row r="331" spans="1:13" s="348" customFormat="1" ht="12.9" customHeight="1" outlineLevel="1" x14ac:dyDescent="0.2">
      <c r="A331" s="1268" t="s">
        <v>262</v>
      </c>
      <c r="B331" s="1269">
        <v>2279.5</v>
      </c>
      <c r="C331" s="1269">
        <v>2264.5</v>
      </c>
      <c r="D331" s="1270">
        <v>2268.5</v>
      </c>
      <c r="E331" s="1269">
        <v>2356</v>
      </c>
      <c r="F331" s="1269">
        <v>2335.5</v>
      </c>
      <c r="G331" s="1271">
        <v>2284</v>
      </c>
      <c r="H331" s="1271">
        <v>2245</v>
      </c>
      <c r="I331" s="1271">
        <v>2292</v>
      </c>
      <c r="J331" s="1271">
        <v>2339</v>
      </c>
      <c r="K331" s="1271">
        <v>2332</v>
      </c>
      <c r="L331" s="1272" t="s">
        <v>262</v>
      </c>
      <c r="M331" s="1272"/>
    </row>
    <row r="332" spans="1:13" s="348" customFormat="1" ht="12.9" customHeight="1" outlineLevel="1" x14ac:dyDescent="0.2">
      <c r="A332" s="1268" t="s">
        <v>263</v>
      </c>
      <c r="B332" s="1269">
        <v>2450</v>
      </c>
      <c r="C332" s="1269">
        <v>2433</v>
      </c>
      <c r="D332" s="1270">
        <v>2383.5</v>
      </c>
      <c r="E332" s="1269">
        <v>2389.5</v>
      </c>
      <c r="F332" s="1269">
        <v>2353</v>
      </c>
      <c r="G332" s="1271">
        <v>2440</v>
      </c>
      <c r="H332" s="1271">
        <v>2426</v>
      </c>
      <c r="I332" s="1271">
        <v>2341</v>
      </c>
      <c r="J332" s="1271">
        <v>2387</v>
      </c>
      <c r="K332" s="1271">
        <v>2319</v>
      </c>
      <c r="L332" s="1272" t="s">
        <v>263</v>
      </c>
      <c r="M332" s="1272"/>
    </row>
    <row r="333" spans="1:13" s="348" customFormat="1" ht="12.9" customHeight="1" outlineLevel="1" x14ac:dyDescent="0.2">
      <c r="A333" s="1268" t="s">
        <v>264</v>
      </c>
      <c r="B333" s="1269">
        <v>2250</v>
      </c>
      <c r="C333" s="1269">
        <v>2300</v>
      </c>
      <c r="D333" s="1270">
        <v>2358</v>
      </c>
      <c r="E333" s="1269">
        <v>2466</v>
      </c>
      <c r="F333" s="1269">
        <v>2457</v>
      </c>
      <c r="G333" s="1271">
        <v>2267</v>
      </c>
      <c r="H333" s="1271">
        <v>2333</v>
      </c>
      <c r="I333" s="1271">
        <v>2383</v>
      </c>
      <c r="J333" s="1271">
        <v>2463</v>
      </c>
      <c r="K333" s="1271">
        <v>2451</v>
      </c>
      <c r="L333" s="1272" t="s">
        <v>264</v>
      </c>
      <c r="M333" s="1272"/>
    </row>
    <row r="334" spans="1:13" s="348" customFormat="1" ht="12.9" customHeight="1" outlineLevel="1" x14ac:dyDescent="0.2">
      <c r="A334" s="1268" t="s">
        <v>265</v>
      </c>
      <c r="B334" s="1269">
        <v>1635.5</v>
      </c>
      <c r="C334" s="1269">
        <v>1728</v>
      </c>
      <c r="D334" s="1270">
        <v>1831.5</v>
      </c>
      <c r="E334" s="1269">
        <v>1976</v>
      </c>
      <c r="F334" s="1269">
        <v>2057.5</v>
      </c>
      <c r="G334" s="1271">
        <v>1696</v>
      </c>
      <c r="H334" s="1271">
        <v>1760</v>
      </c>
      <c r="I334" s="1271">
        <v>1903</v>
      </c>
      <c r="J334" s="1271">
        <v>2014</v>
      </c>
      <c r="K334" s="1271">
        <v>2101</v>
      </c>
      <c r="L334" s="1272" t="s">
        <v>265</v>
      </c>
      <c r="M334" s="1272"/>
    </row>
    <row r="335" spans="1:13" s="348" customFormat="1" ht="12.9" customHeight="1" outlineLevel="1" x14ac:dyDescent="0.2">
      <c r="A335" s="1268" t="s">
        <v>266</v>
      </c>
      <c r="B335" s="1269">
        <v>1080</v>
      </c>
      <c r="C335" s="1269">
        <v>1142</v>
      </c>
      <c r="D335" s="1270">
        <v>1213.5</v>
      </c>
      <c r="E335" s="1269">
        <v>1272</v>
      </c>
      <c r="F335" s="1269">
        <v>1341</v>
      </c>
      <c r="G335" s="1271">
        <v>1099</v>
      </c>
      <c r="H335" s="1271">
        <v>1185</v>
      </c>
      <c r="I335" s="1271">
        <v>1242</v>
      </c>
      <c r="J335" s="1271">
        <v>1295</v>
      </c>
      <c r="K335" s="1271">
        <v>1387</v>
      </c>
      <c r="L335" s="1272" t="s">
        <v>266</v>
      </c>
      <c r="M335" s="1272"/>
    </row>
    <row r="336" spans="1:13" s="348" customFormat="1" ht="12.9" customHeight="1" outlineLevel="1" x14ac:dyDescent="0.2">
      <c r="A336" s="1268" t="s">
        <v>267</v>
      </c>
      <c r="B336" s="1269">
        <v>754</v>
      </c>
      <c r="C336" s="1269">
        <v>747</v>
      </c>
      <c r="D336" s="1270">
        <v>725</v>
      </c>
      <c r="E336" s="1269">
        <v>755</v>
      </c>
      <c r="F336" s="1269">
        <v>811</v>
      </c>
      <c r="G336" s="1271">
        <v>758</v>
      </c>
      <c r="H336" s="1271">
        <v>736</v>
      </c>
      <c r="I336" s="1271">
        <v>714</v>
      </c>
      <c r="J336" s="1271">
        <v>781</v>
      </c>
      <c r="K336" s="1271">
        <v>841</v>
      </c>
      <c r="L336" s="1272" t="s">
        <v>267</v>
      </c>
      <c r="M336" s="1272"/>
    </row>
    <row r="337" spans="1:13" s="348" customFormat="1" ht="12.9" customHeight="1" outlineLevel="1" x14ac:dyDescent="0.2">
      <c r="A337" s="1268" t="s">
        <v>268</v>
      </c>
      <c r="B337" s="1269">
        <v>456.5</v>
      </c>
      <c r="C337" s="1269">
        <v>467</v>
      </c>
      <c r="D337" s="1270">
        <v>477.5</v>
      </c>
      <c r="E337" s="1269">
        <v>453.5</v>
      </c>
      <c r="F337" s="1269">
        <v>440</v>
      </c>
      <c r="G337" s="1271">
        <v>458</v>
      </c>
      <c r="H337" s="1271">
        <v>476</v>
      </c>
      <c r="I337" s="1271">
        <v>479</v>
      </c>
      <c r="J337" s="1271">
        <v>436</v>
      </c>
      <c r="K337" s="1271">
        <v>444</v>
      </c>
      <c r="L337" s="1272" t="s">
        <v>268</v>
      </c>
      <c r="M337" s="1272"/>
    </row>
    <row r="338" spans="1:13" s="348" customFormat="1" ht="12.9" customHeight="1" outlineLevel="1" x14ac:dyDescent="0.2">
      <c r="A338" s="1268" t="s">
        <v>269</v>
      </c>
      <c r="B338" s="1269">
        <v>179.5</v>
      </c>
      <c r="C338" s="1269">
        <v>173.5</v>
      </c>
      <c r="D338" s="1270">
        <v>173</v>
      </c>
      <c r="E338" s="1269">
        <v>169</v>
      </c>
      <c r="F338" s="1269">
        <v>165</v>
      </c>
      <c r="G338" s="1271">
        <v>175</v>
      </c>
      <c r="H338" s="1271">
        <v>172</v>
      </c>
      <c r="I338" s="1271">
        <v>174</v>
      </c>
      <c r="J338" s="1271">
        <v>172</v>
      </c>
      <c r="K338" s="1271">
        <v>158</v>
      </c>
      <c r="L338" s="1272" t="s">
        <v>269</v>
      </c>
      <c r="M338" s="1272"/>
    </row>
    <row r="339" spans="1:13" s="348" customFormat="1" ht="12.9" customHeight="1" x14ac:dyDescent="0.2">
      <c r="A339" s="1268" t="s">
        <v>270</v>
      </c>
      <c r="B339" s="1269">
        <v>49.5</v>
      </c>
      <c r="C339" s="1269">
        <v>61</v>
      </c>
      <c r="D339" s="1270">
        <v>62</v>
      </c>
      <c r="E339" s="1269">
        <v>42.5</v>
      </c>
      <c r="F339" s="1269">
        <v>39.5</v>
      </c>
      <c r="G339" s="1271">
        <v>61</v>
      </c>
      <c r="H339" s="1271">
        <v>61</v>
      </c>
      <c r="I339" s="1271">
        <v>63</v>
      </c>
      <c r="J339" s="1271">
        <v>41</v>
      </c>
      <c r="K339" s="1271">
        <v>38</v>
      </c>
      <c r="L339" s="1272" t="s">
        <v>270</v>
      </c>
      <c r="M339" s="1272"/>
    </row>
    <row r="340" spans="1:13" s="348" customFormat="1" ht="12.9" customHeight="1" x14ac:dyDescent="0.2">
      <c r="A340" s="1268" t="s">
        <v>271</v>
      </c>
      <c r="B340" s="1269">
        <v>7.5</v>
      </c>
      <c r="C340" s="1269">
        <v>8.5</v>
      </c>
      <c r="D340" s="1270">
        <v>11.5</v>
      </c>
      <c r="E340" s="1269">
        <v>2.5</v>
      </c>
      <c r="F340" s="1269">
        <v>2.5</v>
      </c>
      <c r="G340" s="1271">
        <v>8</v>
      </c>
      <c r="H340" s="1271">
        <v>9</v>
      </c>
      <c r="I340" s="1271">
        <v>14</v>
      </c>
      <c r="J340" s="1271">
        <v>3</v>
      </c>
      <c r="K340" s="1271">
        <v>2</v>
      </c>
      <c r="L340" s="1272" t="s">
        <v>271</v>
      </c>
      <c r="M340" s="1272"/>
    </row>
    <row r="341" spans="1:13" s="1283" customFormat="1" ht="10.199999999999999" x14ac:dyDescent="0.2">
      <c r="A341" s="1664"/>
      <c r="B341" s="1664"/>
      <c r="C341" s="1664"/>
      <c r="D341" s="1664"/>
      <c r="E341" s="1664"/>
      <c r="F341" s="1664"/>
      <c r="G341" s="1664"/>
      <c r="H341" s="1664"/>
      <c r="I341" s="1664"/>
      <c r="J341" s="1664"/>
      <c r="K341" s="1664"/>
      <c r="L341" s="1664"/>
      <c r="M341" s="1439"/>
    </row>
    <row r="342" spans="1:13" s="348" customFormat="1" ht="14.1" customHeight="1" outlineLevel="1" x14ac:dyDescent="0.2">
      <c r="A342" s="1284"/>
      <c r="B342" s="1285"/>
      <c r="C342" s="1286"/>
      <c r="D342" s="1287"/>
      <c r="E342" s="1285"/>
      <c r="F342" s="1285"/>
      <c r="G342" s="1286"/>
      <c r="H342" s="1286"/>
      <c r="I342" s="1286"/>
      <c r="J342" s="1286"/>
      <c r="K342" s="1286"/>
      <c r="L342" s="1248"/>
      <c r="M342" s="1248"/>
    </row>
    <row r="343" spans="1:13" s="808" customFormat="1" ht="14.1" customHeight="1" x14ac:dyDescent="0.3">
      <c r="A343" s="1200" t="s">
        <v>0</v>
      </c>
      <c r="B343" s="1201"/>
      <c r="C343" s="1202"/>
      <c r="D343" s="1202"/>
      <c r="E343" s="1203"/>
      <c r="F343" s="1203"/>
      <c r="G343" s="1047"/>
      <c r="H343" s="1202"/>
      <c r="I343" s="1202"/>
      <c r="J343" s="1202"/>
      <c r="K343" s="1202"/>
      <c r="L343" s="1204" t="s">
        <v>1</v>
      </c>
      <c r="M343" s="1204"/>
    </row>
    <row r="344" spans="1:13" s="1212" customFormat="1" ht="14.1" customHeight="1" outlineLevel="1" x14ac:dyDescent="0.3">
      <c r="A344" s="1205"/>
      <c r="B344" s="1206"/>
      <c r="C344" s="1207"/>
      <c r="D344" s="1208"/>
      <c r="E344" s="1209"/>
      <c r="F344" s="1209"/>
      <c r="G344" s="1210"/>
      <c r="H344" s="1207"/>
      <c r="I344" s="1207"/>
      <c r="J344" s="1207"/>
      <c r="K344" s="1207"/>
      <c r="L344" s="1211"/>
      <c r="M344" s="1211"/>
    </row>
    <row r="345" spans="1:13" s="808" customFormat="1" ht="14.1" customHeight="1" outlineLevel="1" x14ac:dyDescent="0.3">
      <c r="A345" s="1213" t="s">
        <v>240</v>
      </c>
      <c r="B345" s="1201"/>
      <c r="C345" s="1214"/>
      <c r="D345" s="1215"/>
      <c r="E345" s="1216"/>
      <c r="F345" s="1216"/>
      <c r="G345" s="1047"/>
      <c r="H345" s="1214"/>
      <c r="I345" s="1214"/>
      <c r="J345" s="1214"/>
      <c r="K345" s="1214"/>
      <c r="L345" s="1217"/>
      <c r="M345" s="1217"/>
    </row>
    <row r="346" spans="1:13" s="1225" customFormat="1" ht="14.1" customHeight="1" outlineLevel="1" x14ac:dyDescent="0.3">
      <c r="A346" s="1218" t="s">
        <v>241</v>
      </c>
      <c r="B346" s="1219"/>
      <c r="C346" s="1220"/>
      <c r="D346" s="1221"/>
      <c r="E346" s="1222"/>
      <c r="F346" s="1222"/>
      <c r="G346" s="1223"/>
      <c r="H346" s="1220"/>
      <c r="I346" s="1220"/>
      <c r="J346" s="1220"/>
      <c r="K346" s="1220"/>
      <c r="L346" s="1224"/>
      <c r="M346" s="1224"/>
    </row>
    <row r="347" spans="1:13" s="1225" customFormat="1" ht="14.1" customHeight="1" outlineLevel="1" x14ac:dyDescent="0.3">
      <c r="A347" s="1218"/>
      <c r="B347" s="1219"/>
      <c r="C347" s="1220"/>
      <c r="D347" s="1221"/>
      <c r="E347" s="1222"/>
      <c r="F347" s="1222"/>
      <c r="G347" s="1223"/>
      <c r="H347" s="1220"/>
      <c r="I347" s="1220"/>
      <c r="J347" s="1220"/>
      <c r="K347" s="1220"/>
      <c r="L347" s="1224"/>
      <c r="M347" s="1224"/>
    </row>
    <row r="348" spans="1:13" s="1234" customFormat="1" ht="14.1" customHeight="1" x14ac:dyDescent="0.3">
      <c r="A348" s="1226" t="s">
        <v>242</v>
      </c>
      <c r="B348" s="1227"/>
      <c r="C348" s="1228" t="s">
        <v>279</v>
      </c>
      <c r="D348" s="1229"/>
      <c r="E348" s="1230"/>
      <c r="F348" s="1230"/>
      <c r="G348" s="783"/>
      <c r="H348" s="1231"/>
      <c r="I348" s="1231"/>
      <c r="J348" s="1231"/>
      <c r="K348" s="1232"/>
      <c r="L348" s="1233"/>
      <c r="M348" s="1233"/>
    </row>
    <row r="349" spans="1:13" s="1240" customFormat="1" ht="13.5" customHeight="1" thickBot="1" x14ac:dyDescent="0.25">
      <c r="A349" s="1235" t="s">
        <v>156</v>
      </c>
      <c r="B349" s="1236"/>
      <c r="C349" s="1237"/>
      <c r="D349" s="1238"/>
      <c r="E349" s="1239"/>
      <c r="F349" s="1239"/>
      <c r="G349" s="214"/>
      <c r="H349" s="1232"/>
      <c r="I349" s="1232"/>
      <c r="J349" s="1232"/>
      <c r="K349" s="1232"/>
      <c r="L349" s="1233" t="s">
        <v>157</v>
      </c>
      <c r="M349" s="1233"/>
    </row>
    <row r="350" spans="1:13" s="1249" customFormat="1" ht="14.1" customHeight="1" x14ac:dyDescent="0.3">
      <c r="A350" s="1660" t="s">
        <v>244</v>
      </c>
      <c r="B350" s="1241" t="s">
        <v>245</v>
      </c>
      <c r="C350" s="1242"/>
      <c r="D350" s="1243"/>
      <c r="E350" s="1244"/>
      <c r="F350" s="1245"/>
      <c r="G350" s="1246" t="s">
        <v>246</v>
      </c>
      <c r="H350" s="1242"/>
      <c r="I350" s="1242"/>
      <c r="J350" s="1242"/>
      <c r="K350" s="1247"/>
      <c r="L350" s="1662" t="s">
        <v>247</v>
      </c>
      <c r="M350" s="1248"/>
    </row>
    <row r="351" spans="1:13" s="1249" customFormat="1" ht="14.1" customHeight="1" thickBot="1" x14ac:dyDescent="0.35">
      <c r="A351" s="1661"/>
      <c r="B351" s="1250">
        <v>2018</v>
      </c>
      <c r="C351" s="1251">
        <v>2019</v>
      </c>
      <c r="D351" s="1252">
        <v>2020</v>
      </c>
      <c r="E351" s="1253">
        <v>2021</v>
      </c>
      <c r="F351" s="1253">
        <v>2022</v>
      </c>
      <c r="G351" s="1251">
        <v>2018</v>
      </c>
      <c r="H351" s="1251">
        <v>2019</v>
      </c>
      <c r="I351" s="1251">
        <v>2020</v>
      </c>
      <c r="J351" s="1253">
        <v>2021</v>
      </c>
      <c r="K351" s="1253">
        <v>2022</v>
      </c>
      <c r="L351" s="1663"/>
      <c r="M351" s="1248"/>
    </row>
    <row r="352" spans="1:13" s="68" customFormat="1" ht="12.9" customHeight="1" x14ac:dyDescent="0.3">
      <c r="A352" s="1254" t="s">
        <v>248</v>
      </c>
      <c r="B352" s="1255"/>
      <c r="C352" s="1256"/>
      <c r="D352" s="1257"/>
      <c r="E352" s="1258"/>
      <c r="F352" s="1259"/>
      <c r="G352" s="1260"/>
      <c r="H352" s="1256"/>
      <c r="I352" s="1256"/>
      <c r="J352" s="1256"/>
      <c r="K352" s="1256"/>
      <c r="L352" s="1261" t="s">
        <v>249</v>
      </c>
      <c r="M352" s="1262"/>
    </row>
    <row r="353" spans="1:13" s="348" customFormat="1" ht="12.9" customHeight="1" x14ac:dyDescent="0.2">
      <c r="A353" s="1263" t="s">
        <v>250</v>
      </c>
      <c r="B353" s="1264">
        <v>31093.5</v>
      </c>
      <c r="C353" s="1264">
        <v>31565.5</v>
      </c>
      <c r="D353" s="1265">
        <v>31906</v>
      </c>
      <c r="E353" s="1264">
        <v>33742.5</v>
      </c>
      <c r="F353" s="1264">
        <v>33873</v>
      </c>
      <c r="G353" s="1266">
        <v>31345</v>
      </c>
      <c r="H353" s="1266">
        <v>31786</v>
      </c>
      <c r="I353" s="1266">
        <v>32026</v>
      </c>
      <c r="J353" s="1266">
        <v>33849</v>
      </c>
      <c r="K353" s="1266">
        <v>33897</v>
      </c>
      <c r="L353" s="1267" t="s">
        <v>30</v>
      </c>
      <c r="M353" s="1267"/>
    </row>
    <row r="354" spans="1:13" s="348" customFormat="1" ht="12.9" customHeight="1" outlineLevel="1" x14ac:dyDescent="0.2">
      <c r="A354" s="1268" t="s">
        <v>251</v>
      </c>
      <c r="B354" s="1269">
        <v>2154</v>
      </c>
      <c r="C354" s="1269">
        <v>2248</v>
      </c>
      <c r="D354" s="1270">
        <v>2249</v>
      </c>
      <c r="E354" s="1269">
        <v>2239</v>
      </c>
      <c r="F354" s="1269">
        <v>2169</v>
      </c>
      <c r="G354" s="1271">
        <v>2232</v>
      </c>
      <c r="H354" s="1271">
        <v>2264</v>
      </c>
      <c r="I354" s="1271">
        <v>2234</v>
      </c>
      <c r="J354" s="1271">
        <v>2240</v>
      </c>
      <c r="K354" s="1271">
        <v>2098</v>
      </c>
      <c r="L354" s="1272" t="s">
        <v>251</v>
      </c>
      <c r="M354" s="1272"/>
    </row>
    <row r="355" spans="1:13" s="348" customFormat="1" ht="12.9" customHeight="1" outlineLevel="1" x14ac:dyDescent="0.2">
      <c r="A355" s="1268" t="s">
        <v>252</v>
      </c>
      <c r="B355" s="1269">
        <v>2061</v>
      </c>
      <c r="C355" s="1269">
        <v>2089.5</v>
      </c>
      <c r="D355" s="1270">
        <v>2164</v>
      </c>
      <c r="E355" s="1269">
        <v>2246</v>
      </c>
      <c r="F355" s="1269">
        <v>2285</v>
      </c>
      <c r="G355" s="1271">
        <v>2060</v>
      </c>
      <c r="H355" s="1271">
        <v>2119</v>
      </c>
      <c r="I355" s="1271">
        <v>2209</v>
      </c>
      <c r="J355" s="1271">
        <v>2274</v>
      </c>
      <c r="K355" s="1271">
        <v>2296</v>
      </c>
      <c r="L355" s="1272" t="s">
        <v>252</v>
      </c>
      <c r="M355" s="1272"/>
    </row>
    <row r="356" spans="1:13" s="348" customFormat="1" ht="12.9" customHeight="1" outlineLevel="1" x14ac:dyDescent="0.2">
      <c r="A356" s="1268" t="s">
        <v>253</v>
      </c>
      <c r="B356" s="1269">
        <v>1664.5</v>
      </c>
      <c r="C356" s="1269">
        <v>1759</v>
      </c>
      <c r="D356" s="1270">
        <v>1858.5</v>
      </c>
      <c r="E356" s="1269">
        <v>2016.5</v>
      </c>
      <c r="F356" s="1269">
        <v>2109.5</v>
      </c>
      <c r="G356" s="1271">
        <v>1707</v>
      </c>
      <c r="H356" s="1271">
        <v>1811</v>
      </c>
      <c r="I356" s="1271">
        <v>1906</v>
      </c>
      <c r="J356" s="1271">
        <v>2058</v>
      </c>
      <c r="K356" s="1271">
        <v>2161</v>
      </c>
      <c r="L356" s="1272" t="s">
        <v>253</v>
      </c>
      <c r="M356" s="1272"/>
    </row>
    <row r="357" spans="1:13" s="348" customFormat="1" ht="12.9" customHeight="1" outlineLevel="1" x14ac:dyDescent="0.2">
      <c r="A357" s="1268" t="s">
        <v>254</v>
      </c>
      <c r="B357" s="1269">
        <v>1357</v>
      </c>
      <c r="C357" s="1269">
        <v>1391.5</v>
      </c>
      <c r="D357" s="1270">
        <v>1431.5</v>
      </c>
      <c r="E357" s="1269">
        <v>1521.5</v>
      </c>
      <c r="F357" s="1269">
        <v>1605</v>
      </c>
      <c r="G357" s="1271">
        <v>1363</v>
      </c>
      <c r="H357" s="1271">
        <v>1420</v>
      </c>
      <c r="I357" s="1271">
        <v>1443</v>
      </c>
      <c r="J357" s="1271">
        <v>1547</v>
      </c>
      <c r="K357" s="1271">
        <v>1663</v>
      </c>
      <c r="L357" s="1272" t="s">
        <v>254</v>
      </c>
      <c r="M357" s="1272"/>
    </row>
    <row r="358" spans="1:13" s="348" customFormat="1" ht="12.9" customHeight="1" outlineLevel="1" x14ac:dyDescent="0.2">
      <c r="A358" s="1268" t="s">
        <v>255</v>
      </c>
      <c r="B358" s="1269">
        <v>1537.5</v>
      </c>
      <c r="C358" s="1269">
        <v>1476.5</v>
      </c>
      <c r="D358" s="1270">
        <v>1437.5</v>
      </c>
      <c r="E358" s="1269">
        <v>1447</v>
      </c>
      <c r="F358" s="1269">
        <v>1403</v>
      </c>
      <c r="G358" s="1271">
        <v>1506</v>
      </c>
      <c r="H358" s="1271">
        <v>1447</v>
      </c>
      <c r="I358" s="1271">
        <v>1428</v>
      </c>
      <c r="J358" s="1271">
        <v>1422</v>
      </c>
      <c r="K358" s="1271">
        <v>1384</v>
      </c>
      <c r="L358" s="1272" t="s">
        <v>255</v>
      </c>
      <c r="M358" s="1272"/>
    </row>
    <row r="359" spans="1:13" s="348" customFormat="1" ht="12.9" customHeight="1" outlineLevel="1" x14ac:dyDescent="0.2">
      <c r="A359" s="1268" t="s">
        <v>256</v>
      </c>
      <c r="B359" s="1269">
        <v>2032.5</v>
      </c>
      <c r="C359" s="1269">
        <v>1947.5</v>
      </c>
      <c r="D359" s="1270">
        <v>1826</v>
      </c>
      <c r="E359" s="1269">
        <v>1807.5</v>
      </c>
      <c r="F359" s="1269">
        <v>1702</v>
      </c>
      <c r="G359" s="1271">
        <v>2014</v>
      </c>
      <c r="H359" s="1271">
        <v>1881</v>
      </c>
      <c r="I359" s="1271">
        <v>1771</v>
      </c>
      <c r="J359" s="1271">
        <v>1762</v>
      </c>
      <c r="K359" s="1271">
        <v>1642</v>
      </c>
      <c r="L359" s="1272" t="s">
        <v>256</v>
      </c>
      <c r="M359" s="1272"/>
    </row>
    <row r="360" spans="1:13" s="348" customFormat="1" ht="12.9" customHeight="1" outlineLevel="1" x14ac:dyDescent="0.2">
      <c r="A360" s="1268" t="s">
        <v>257</v>
      </c>
      <c r="B360" s="1269">
        <v>2451.5</v>
      </c>
      <c r="C360" s="1269">
        <v>2446</v>
      </c>
      <c r="D360" s="1270">
        <v>2429.5</v>
      </c>
      <c r="E360" s="1269">
        <v>2452</v>
      </c>
      <c r="F360" s="1269">
        <v>2346</v>
      </c>
      <c r="G360" s="1271">
        <v>2428</v>
      </c>
      <c r="H360" s="1271">
        <v>2464</v>
      </c>
      <c r="I360" s="1271">
        <v>2395</v>
      </c>
      <c r="J360" s="1271">
        <v>2383</v>
      </c>
      <c r="K360" s="1271">
        <v>2309</v>
      </c>
      <c r="L360" s="1272" t="s">
        <v>257</v>
      </c>
      <c r="M360" s="1272"/>
    </row>
    <row r="361" spans="1:13" s="348" customFormat="1" ht="12.9" customHeight="1" outlineLevel="1" x14ac:dyDescent="0.2">
      <c r="A361" s="1268" t="s">
        <v>258</v>
      </c>
      <c r="B361" s="1269">
        <v>2945</v>
      </c>
      <c r="C361" s="1269">
        <v>2872</v>
      </c>
      <c r="D361" s="1270">
        <v>2802.5</v>
      </c>
      <c r="E361" s="1269">
        <v>2950.5</v>
      </c>
      <c r="F361" s="1269">
        <v>2884.5</v>
      </c>
      <c r="G361" s="1271">
        <v>2928</v>
      </c>
      <c r="H361" s="1271">
        <v>2816</v>
      </c>
      <c r="I361" s="1271">
        <v>2789</v>
      </c>
      <c r="J361" s="1271">
        <v>2938</v>
      </c>
      <c r="K361" s="1271">
        <v>2831</v>
      </c>
      <c r="L361" s="1272" t="s">
        <v>258</v>
      </c>
      <c r="M361" s="1272"/>
    </row>
    <row r="362" spans="1:13" s="348" customFormat="1" ht="12.9" customHeight="1" outlineLevel="1" x14ac:dyDescent="0.2">
      <c r="A362" s="1268" t="s">
        <v>259</v>
      </c>
      <c r="B362" s="1269">
        <v>3029.5</v>
      </c>
      <c r="C362" s="1269">
        <v>3155</v>
      </c>
      <c r="D362" s="1270">
        <v>3174.5</v>
      </c>
      <c r="E362" s="1269">
        <v>3377.5</v>
      </c>
      <c r="F362" s="1269">
        <v>3316.5</v>
      </c>
      <c r="G362" s="1271">
        <v>3106</v>
      </c>
      <c r="H362" s="1271">
        <v>3204</v>
      </c>
      <c r="I362" s="1271">
        <v>3145</v>
      </c>
      <c r="J362" s="1271">
        <v>3359</v>
      </c>
      <c r="K362" s="1271">
        <v>3274</v>
      </c>
      <c r="L362" s="1272" t="s">
        <v>259</v>
      </c>
      <c r="M362" s="1272"/>
    </row>
    <row r="363" spans="1:13" s="348" customFormat="1" ht="12.9" customHeight="1" outlineLevel="1" x14ac:dyDescent="0.2">
      <c r="A363" s="1268" t="s">
        <v>260</v>
      </c>
      <c r="B363" s="1269">
        <v>2272</v>
      </c>
      <c r="C363" s="1269">
        <v>2428</v>
      </c>
      <c r="D363" s="1270">
        <v>2587</v>
      </c>
      <c r="E363" s="1269">
        <v>2925.5</v>
      </c>
      <c r="F363" s="1269">
        <v>3104</v>
      </c>
      <c r="G363" s="1271">
        <v>2331</v>
      </c>
      <c r="H363" s="1271">
        <v>2525</v>
      </c>
      <c r="I363" s="1271">
        <v>2649</v>
      </c>
      <c r="J363" s="1271">
        <v>3019</v>
      </c>
      <c r="K363" s="1271">
        <v>3189</v>
      </c>
      <c r="L363" s="1272" t="s">
        <v>260</v>
      </c>
      <c r="M363" s="1272"/>
    </row>
    <row r="364" spans="1:13" s="348" customFormat="1" ht="12.9" customHeight="1" outlineLevel="1" x14ac:dyDescent="0.2">
      <c r="A364" s="1268" t="s">
        <v>261</v>
      </c>
      <c r="B364" s="1269">
        <v>1926</v>
      </c>
      <c r="C364" s="1269">
        <v>1914</v>
      </c>
      <c r="D364" s="1270">
        <v>1930</v>
      </c>
      <c r="E364" s="1269">
        <v>2181.5</v>
      </c>
      <c r="F364" s="1269">
        <v>2266</v>
      </c>
      <c r="G364" s="1271">
        <v>1929</v>
      </c>
      <c r="H364" s="1271">
        <v>1899</v>
      </c>
      <c r="I364" s="1271">
        <v>1961</v>
      </c>
      <c r="J364" s="1271">
        <v>2227</v>
      </c>
      <c r="K364" s="1271">
        <v>2305</v>
      </c>
      <c r="L364" s="1272" t="s">
        <v>261</v>
      </c>
      <c r="M364" s="1272"/>
    </row>
    <row r="365" spans="1:13" s="348" customFormat="1" ht="12.9" customHeight="1" outlineLevel="1" x14ac:dyDescent="0.2">
      <c r="A365" s="1268" t="s">
        <v>262</v>
      </c>
      <c r="B365" s="1269">
        <v>1883</v>
      </c>
      <c r="C365" s="1269">
        <v>1884.5</v>
      </c>
      <c r="D365" s="1270">
        <v>1896.5</v>
      </c>
      <c r="E365" s="1269">
        <v>2043.5</v>
      </c>
      <c r="F365" s="1269">
        <v>2018.5</v>
      </c>
      <c r="G365" s="1271">
        <v>1885</v>
      </c>
      <c r="H365" s="1271">
        <v>1884</v>
      </c>
      <c r="I365" s="1271">
        <v>1909</v>
      </c>
      <c r="J365" s="1271">
        <v>2024</v>
      </c>
      <c r="K365" s="1271">
        <v>2013</v>
      </c>
      <c r="L365" s="1272" t="s">
        <v>262</v>
      </c>
      <c r="M365" s="1272"/>
    </row>
    <row r="366" spans="1:13" s="348" customFormat="1" ht="12.9" customHeight="1" outlineLevel="1" x14ac:dyDescent="0.2">
      <c r="A366" s="1268" t="s">
        <v>263</v>
      </c>
      <c r="B366" s="1269">
        <v>1941.5</v>
      </c>
      <c r="C366" s="1269">
        <v>1933</v>
      </c>
      <c r="D366" s="1270">
        <v>1913.5</v>
      </c>
      <c r="E366" s="1269">
        <v>1983.5</v>
      </c>
      <c r="F366" s="1269">
        <v>1944.5</v>
      </c>
      <c r="G366" s="1271">
        <v>1925</v>
      </c>
      <c r="H366" s="1271">
        <v>1941</v>
      </c>
      <c r="I366" s="1271">
        <v>1886</v>
      </c>
      <c r="J366" s="1271">
        <v>1960</v>
      </c>
      <c r="K366" s="1271">
        <v>1929</v>
      </c>
      <c r="L366" s="1272" t="s">
        <v>263</v>
      </c>
      <c r="M366" s="1272"/>
    </row>
    <row r="367" spans="1:13" s="348" customFormat="1" ht="12.9" customHeight="1" outlineLevel="1" x14ac:dyDescent="0.2">
      <c r="A367" s="1268" t="s">
        <v>264</v>
      </c>
      <c r="B367" s="1269">
        <v>1578</v>
      </c>
      <c r="C367" s="1269">
        <v>1641</v>
      </c>
      <c r="D367" s="1270">
        <v>1694.5</v>
      </c>
      <c r="E367" s="1269">
        <v>1824</v>
      </c>
      <c r="F367" s="1269">
        <v>1872</v>
      </c>
      <c r="G367" s="1271">
        <v>1613</v>
      </c>
      <c r="H367" s="1271">
        <v>1669</v>
      </c>
      <c r="I367" s="1271">
        <v>1720</v>
      </c>
      <c r="J367" s="1271">
        <v>1847</v>
      </c>
      <c r="K367" s="1271">
        <v>1897</v>
      </c>
      <c r="L367" s="1272" t="s">
        <v>264</v>
      </c>
      <c r="M367" s="1272"/>
    </row>
    <row r="368" spans="1:13" s="348" customFormat="1" ht="12.9" customHeight="1" outlineLevel="1" x14ac:dyDescent="0.2">
      <c r="A368" s="1268" t="s">
        <v>265</v>
      </c>
      <c r="B368" s="1269">
        <v>1089</v>
      </c>
      <c r="C368" s="1269">
        <v>1128.5</v>
      </c>
      <c r="D368" s="1270">
        <v>1192.5</v>
      </c>
      <c r="E368" s="1269">
        <v>1314.5</v>
      </c>
      <c r="F368" s="1269">
        <v>1364.5</v>
      </c>
      <c r="G368" s="1271">
        <v>1109</v>
      </c>
      <c r="H368" s="1271">
        <v>1148</v>
      </c>
      <c r="I368" s="1271">
        <v>1237</v>
      </c>
      <c r="J368" s="1271">
        <v>1352</v>
      </c>
      <c r="K368" s="1271">
        <v>1377</v>
      </c>
      <c r="L368" s="1272" t="s">
        <v>265</v>
      </c>
      <c r="M368" s="1272"/>
    </row>
    <row r="369" spans="1:13" s="348" customFormat="1" ht="12.9" customHeight="1" outlineLevel="1" x14ac:dyDescent="0.2">
      <c r="A369" s="1268" t="s">
        <v>266</v>
      </c>
      <c r="B369" s="1269">
        <v>636</v>
      </c>
      <c r="C369" s="1269">
        <v>687.5</v>
      </c>
      <c r="D369" s="1270">
        <v>726.5</v>
      </c>
      <c r="E369" s="1269">
        <v>768</v>
      </c>
      <c r="F369" s="1269">
        <v>824.5</v>
      </c>
      <c r="G369" s="1271">
        <v>659</v>
      </c>
      <c r="H369" s="1271">
        <v>716</v>
      </c>
      <c r="I369" s="1271">
        <v>737</v>
      </c>
      <c r="J369" s="1271">
        <v>790</v>
      </c>
      <c r="K369" s="1271">
        <v>859</v>
      </c>
      <c r="L369" s="1272" t="s">
        <v>266</v>
      </c>
      <c r="M369" s="1272"/>
    </row>
    <row r="370" spans="1:13" s="348" customFormat="1" ht="12.9" customHeight="1" outlineLevel="1" x14ac:dyDescent="0.2">
      <c r="A370" s="1268" t="s">
        <v>267</v>
      </c>
      <c r="B370" s="1269">
        <v>304.5</v>
      </c>
      <c r="C370" s="1269">
        <v>319</v>
      </c>
      <c r="D370" s="1270">
        <v>336.5</v>
      </c>
      <c r="E370" s="1269">
        <v>375</v>
      </c>
      <c r="F370" s="1269">
        <v>399.5</v>
      </c>
      <c r="G370" s="1271">
        <v>313</v>
      </c>
      <c r="H370" s="1271">
        <v>325</v>
      </c>
      <c r="I370" s="1271">
        <v>348</v>
      </c>
      <c r="J370" s="1271">
        <v>382</v>
      </c>
      <c r="K370" s="1271">
        <v>417</v>
      </c>
      <c r="L370" s="1272" t="s">
        <v>267</v>
      </c>
      <c r="M370" s="1272"/>
    </row>
    <row r="371" spans="1:13" s="348" customFormat="1" ht="12.9" customHeight="1" outlineLevel="1" x14ac:dyDescent="0.2">
      <c r="A371" s="1268" t="s">
        <v>268</v>
      </c>
      <c r="B371" s="1269">
        <v>166.5</v>
      </c>
      <c r="C371" s="1269">
        <v>173.5</v>
      </c>
      <c r="D371" s="1270">
        <v>175</v>
      </c>
      <c r="E371" s="1269">
        <v>178</v>
      </c>
      <c r="F371" s="1269">
        <v>160</v>
      </c>
      <c r="G371" s="1271">
        <v>169</v>
      </c>
      <c r="H371" s="1271">
        <v>178</v>
      </c>
      <c r="I371" s="1271">
        <v>172</v>
      </c>
      <c r="J371" s="1271">
        <v>172</v>
      </c>
      <c r="K371" s="1271">
        <v>148</v>
      </c>
      <c r="L371" s="1272" t="s">
        <v>268</v>
      </c>
      <c r="M371" s="1272"/>
    </row>
    <row r="372" spans="1:13" s="348" customFormat="1" ht="12.9" customHeight="1" outlineLevel="1" x14ac:dyDescent="0.2">
      <c r="A372" s="1268" t="s">
        <v>269</v>
      </c>
      <c r="B372" s="1269">
        <v>42</v>
      </c>
      <c r="C372" s="1269">
        <v>47.5</v>
      </c>
      <c r="D372" s="1270">
        <v>55</v>
      </c>
      <c r="E372" s="1269">
        <v>61</v>
      </c>
      <c r="F372" s="1269">
        <v>62.5</v>
      </c>
      <c r="G372" s="1271">
        <v>46</v>
      </c>
      <c r="H372" s="1271">
        <v>49</v>
      </c>
      <c r="I372" s="1271">
        <v>61</v>
      </c>
      <c r="J372" s="1271">
        <v>59</v>
      </c>
      <c r="K372" s="1271">
        <v>66</v>
      </c>
      <c r="L372" s="1272" t="s">
        <v>269</v>
      </c>
      <c r="M372" s="1272"/>
    </row>
    <row r="373" spans="1:13" s="348" customFormat="1" ht="12.9" customHeight="1" x14ac:dyDescent="0.2">
      <c r="A373" s="1268" t="s">
        <v>270</v>
      </c>
      <c r="B373" s="1269">
        <v>17.5</v>
      </c>
      <c r="C373" s="1269">
        <v>17.5</v>
      </c>
      <c r="D373" s="1270">
        <v>18</v>
      </c>
      <c r="E373" s="1269">
        <v>23.5</v>
      </c>
      <c r="F373" s="1269">
        <v>27.5</v>
      </c>
      <c r="G373" s="1271">
        <v>17</v>
      </c>
      <c r="H373" s="1271">
        <v>18</v>
      </c>
      <c r="I373" s="1271">
        <v>18</v>
      </c>
      <c r="J373" s="1271">
        <v>27</v>
      </c>
      <c r="K373" s="1271">
        <v>28</v>
      </c>
      <c r="L373" s="1272" t="s">
        <v>270</v>
      </c>
      <c r="M373" s="1272"/>
    </row>
    <row r="374" spans="1:13" s="348" customFormat="1" ht="12.9" customHeight="1" x14ac:dyDescent="0.2">
      <c r="A374" s="1273" t="s">
        <v>271</v>
      </c>
      <c r="B374" s="1274">
        <v>5</v>
      </c>
      <c r="C374" s="1274">
        <v>6.5</v>
      </c>
      <c r="D374" s="1275">
        <v>8</v>
      </c>
      <c r="E374" s="1275">
        <v>7</v>
      </c>
      <c r="F374" s="1275">
        <v>9</v>
      </c>
      <c r="G374" s="1275">
        <v>5</v>
      </c>
      <c r="H374" s="1275">
        <v>8</v>
      </c>
      <c r="I374" s="1275">
        <v>8</v>
      </c>
      <c r="J374" s="1275">
        <v>7</v>
      </c>
      <c r="K374" s="1275">
        <v>11</v>
      </c>
      <c r="L374" s="1276" t="s">
        <v>271</v>
      </c>
      <c r="M374" s="1272"/>
    </row>
    <row r="375" spans="1:13" s="68" customFormat="1" ht="12.9" customHeight="1" x14ac:dyDescent="0.3">
      <c r="A375" s="1277" t="s">
        <v>272</v>
      </c>
      <c r="B375" s="1278"/>
      <c r="C375" s="1278"/>
      <c r="D375" s="1279"/>
      <c r="E375" s="1278"/>
      <c r="F375" s="1278"/>
      <c r="G375" s="1280"/>
      <c r="H375" s="1280"/>
      <c r="I375" s="1280"/>
      <c r="J375" s="1280"/>
      <c r="K375" s="1280"/>
      <c r="L375" s="1281" t="s">
        <v>273</v>
      </c>
      <c r="M375" s="1282"/>
    </row>
    <row r="376" spans="1:13" s="348" customFormat="1" ht="12.9" customHeight="1" x14ac:dyDescent="0.2">
      <c r="A376" s="1263" t="s">
        <v>250</v>
      </c>
      <c r="B376" s="1264">
        <v>33074</v>
      </c>
      <c r="C376" s="1264">
        <v>33579.5</v>
      </c>
      <c r="D376" s="1265">
        <v>33977.5</v>
      </c>
      <c r="E376" s="1264">
        <v>35660.5</v>
      </c>
      <c r="F376" s="1264">
        <v>35831.5</v>
      </c>
      <c r="G376" s="1266">
        <v>33352</v>
      </c>
      <c r="H376" s="1266">
        <v>33807</v>
      </c>
      <c r="I376" s="1266">
        <v>34148</v>
      </c>
      <c r="J376" s="1266">
        <v>35774</v>
      </c>
      <c r="K376" s="1266">
        <v>35889</v>
      </c>
      <c r="L376" s="1267" t="s">
        <v>30</v>
      </c>
      <c r="M376" s="1267"/>
    </row>
    <row r="377" spans="1:13" s="348" customFormat="1" ht="12.9" customHeight="1" outlineLevel="1" x14ac:dyDescent="0.2">
      <c r="A377" s="1268" t="s">
        <v>251</v>
      </c>
      <c r="B377" s="1269">
        <v>2013.5</v>
      </c>
      <c r="C377" s="1269">
        <v>2062.5</v>
      </c>
      <c r="D377" s="1270">
        <v>2056.5</v>
      </c>
      <c r="E377" s="1269">
        <v>2075</v>
      </c>
      <c r="F377" s="1269">
        <v>2029</v>
      </c>
      <c r="G377" s="1271">
        <v>2072</v>
      </c>
      <c r="H377" s="1271">
        <v>2053</v>
      </c>
      <c r="I377" s="1271">
        <v>2060</v>
      </c>
      <c r="J377" s="1271">
        <v>2085</v>
      </c>
      <c r="K377" s="1271">
        <v>1973</v>
      </c>
      <c r="L377" s="1272" t="s">
        <v>251</v>
      </c>
      <c r="M377" s="1272"/>
    </row>
    <row r="378" spans="1:13" s="348" customFormat="1" ht="12.9" customHeight="1" outlineLevel="1" x14ac:dyDescent="0.2">
      <c r="A378" s="1268" t="s">
        <v>252</v>
      </c>
      <c r="B378" s="1269">
        <v>1991.5</v>
      </c>
      <c r="C378" s="1269">
        <v>2050.5</v>
      </c>
      <c r="D378" s="1270">
        <v>2091</v>
      </c>
      <c r="E378" s="1269">
        <v>2145</v>
      </c>
      <c r="F378" s="1269">
        <v>2177.5</v>
      </c>
      <c r="G378" s="1271">
        <v>2017</v>
      </c>
      <c r="H378" s="1271">
        <v>2084</v>
      </c>
      <c r="I378" s="1271">
        <v>2098</v>
      </c>
      <c r="J378" s="1271">
        <v>2160</v>
      </c>
      <c r="K378" s="1271">
        <v>2195</v>
      </c>
      <c r="L378" s="1272" t="s">
        <v>252</v>
      </c>
      <c r="M378" s="1272"/>
    </row>
    <row r="379" spans="1:13" s="348" customFormat="1" ht="12.9" customHeight="1" outlineLevel="1" x14ac:dyDescent="0.2">
      <c r="A379" s="1268" t="s">
        <v>253</v>
      </c>
      <c r="B379" s="1269">
        <v>1619.5</v>
      </c>
      <c r="C379" s="1269">
        <v>1724.5</v>
      </c>
      <c r="D379" s="1270">
        <v>1823.5</v>
      </c>
      <c r="E379" s="1269">
        <v>1971</v>
      </c>
      <c r="F379" s="1269">
        <v>2028</v>
      </c>
      <c r="G379" s="1271">
        <v>1665</v>
      </c>
      <c r="H379" s="1271">
        <v>1784</v>
      </c>
      <c r="I379" s="1271">
        <v>1863</v>
      </c>
      <c r="J379" s="1271">
        <v>2004</v>
      </c>
      <c r="K379" s="1271">
        <v>2052</v>
      </c>
      <c r="L379" s="1272" t="s">
        <v>253</v>
      </c>
      <c r="M379" s="1272"/>
    </row>
    <row r="380" spans="1:13" s="348" customFormat="1" ht="12.9" customHeight="1" outlineLevel="1" x14ac:dyDescent="0.2">
      <c r="A380" s="1268" t="s">
        <v>254</v>
      </c>
      <c r="B380" s="1269">
        <v>1222.5</v>
      </c>
      <c r="C380" s="1269">
        <v>1249</v>
      </c>
      <c r="D380" s="1270">
        <v>1332</v>
      </c>
      <c r="E380" s="1269">
        <v>1509.5</v>
      </c>
      <c r="F380" s="1269">
        <v>1600</v>
      </c>
      <c r="G380" s="1271">
        <v>1228</v>
      </c>
      <c r="H380" s="1271">
        <v>1270</v>
      </c>
      <c r="I380" s="1271">
        <v>1394</v>
      </c>
      <c r="J380" s="1271">
        <v>1552</v>
      </c>
      <c r="K380" s="1271">
        <v>1648</v>
      </c>
      <c r="L380" s="1272" t="s">
        <v>254</v>
      </c>
      <c r="M380" s="1272"/>
    </row>
    <row r="381" spans="1:13" s="348" customFormat="1" ht="12.9" customHeight="1" outlineLevel="1" x14ac:dyDescent="0.2">
      <c r="A381" s="1268" t="s">
        <v>255</v>
      </c>
      <c r="B381" s="1269">
        <v>1532</v>
      </c>
      <c r="C381" s="1269">
        <v>1465</v>
      </c>
      <c r="D381" s="1270">
        <v>1394</v>
      </c>
      <c r="E381" s="1269">
        <v>1383</v>
      </c>
      <c r="F381" s="1269">
        <v>1316</v>
      </c>
      <c r="G381" s="1271">
        <v>1480</v>
      </c>
      <c r="H381" s="1271">
        <v>1450</v>
      </c>
      <c r="I381" s="1271">
        <v>1338</v>
      </c>
      <c r="J381" s="1271">
        <v>1340</v>
      </c>
      <c r="K381" s="1271">
        <v>1292</v>
      </c>
      <c r="L381" s="1272" t="s">
        <v>255</v>
      </c>
      <c r="M381" s="1272"/>
    </row>
    <row r="382" spans="1:13" s="348" customFormat="1" ht="12.9" customHeight="1" outlineLevel="1" x14ac:dyDescent="0.2">
      <c r="A382" s="1268" t="s">
        <v>256</v>
      </c>
      <c r="B382" s="1269">
        <v>2086</v>
      </c>
      <c r="C382" s="1269">
        <v>2038</v>
      </c>
      <c r="D382" s="1270">
        <v>1941</v>
      </c>
      <c r="E382" s="1269">
        <v>1894.5</v>
      </c>
      <c r="F382" s="1269">
        <v>1795</v>
      </c>
      <c r="G382" s="1271">
        <v>2078</v>
      </c>
      <c r="H382" s="1271">
        <v>1998</v>
      </c>
      <c r="I382" s="1271">
        <v>1884</v>
      </c>
      <c r="J382" s="1271">
        <v>1838</v>
      </c>
      <c r="K382" s="1271">
        <v>1752</v>
      </c>
      <c r="L382" s="1272" t="s">
        <v>256</v>
      </c>
      <c r="M382" s="1272"/>
    </row>
    <row r="383" spans="1:13" s="348" customFormat="1" ht="12.9" customHeight="1" outlineLevel="1" x14ac:dyDescent="0.2">
      <c r="A383" s="1268" t="s">
        <v>257</v>
      </c>
      <c r="B383" s="1269">
        <v>2578.5</v>
      </c>
      <c r="C383" s="1269">
        <v>2550</v>
      </c>
      <c r="D383" s="1270">
        <v>2496.5</v>
      </c>
      <c r="E383" s="1269">
        <v>2567.5</v>
      </c>
      <c r="F383" s="1269">
        <v>2494</v>
      </c>
      <c r="G383" s="1271">
        <v>2583</v>
      </c>
      <c r="H383" s="1271">
        <v>2517</v>
      </c>
      <c r="I383" s="1271">
        <v>2476</v>
      </c>
      <c r="J383" s="1271">
        <v>2529</v>
      </c>
      <c r="K383" s="1271">
        <v>2459</v>
      </c>
      <c r="L383" s="1272" t="s">
        <v>257</v>
      </c>
      <c r="M383" s="1272"/>
    </row>
    <row r="384" spans="1:13" s="348" customFormat="1" ht="12.9" customHeight="1" outlineLevel="1" x14ac:dyDescent="0.2">
      <c r="A384" s="1268" t="s">
        <v>258</v>
      </c>
      <c r="B384" s="1269">
        <v>2961.5</v>
      </c>
      <c r="C384" s="1269">
        <v>2969</v>
      </c>
      <c r="D384" s="1270">
        <v>2958.5</v>
      </c>
      <c r="E384" s="1269">
        <v>3081.5</v>
      </c>
      <c r="F384" s="1269">
        <v>3009</v>
      </c>
      <c r="G384" s="1271">
        <v>2980</v>
      </c>
      <c r="H384" s="1271">
        <v>2958</v>
      </c>
      <c r="I384" s="1271">
        <v>2959</v>
      </c>
      <c r="J384" s="1271">
        <v>3050</v>
      </c>
      <c r="K384" s="1271">
        <v>2968</v>
      </c>
      <c r="L384" s="1272" t="s">
        <v>258</v>
      </c>
      <c r="M384" s="1272"/>
    </row>
    <row r="385" spans="1:13" s="348" customFormat="1" ht="12.9" customHeight="1" outlineLevel="1" x14ac:dyDescent="0.2">
      <c r="A385" s="1268" t="s">
        <v>259</v>
      </c>
      <c r="B385" s="1269">
        <v>2873.5</v>
      </c>
      <c r="C385" s="1269">
        <v>2919.5</v>
      </c>
      <c r="D385" s="1270">
        <v>2946</v>
      </c>
      <c r="E385" s="1269">
        <v>3218</v>
      </c>
      <c r="F385" s="1269">
        <v>3243.5</v>
      </c>
      <c r="G385" s="1271">
        <v>2891</v>
      </c>
      <c r="H385" s="1271">
        <v>2948</v>
      </c>
      <c r="I385" s="1271">
        <v>2944</v>
      </c>
      <c r="J385" s="1271">
        <v>3262</v>
      </c>
      <c r="K385" s="1271">
        <v>3225</v>
      </c>
      <c r="L385" s="1272" t="s">
        <v>259</v>
      </c>
      <c r="M385" s="1272"/>
    </row>
    <row r="386" spans="1:13" s="348" customFormat="1" ht="12.9" customHeight="1" outlineLevel="1" x14ac:dyDescent="0.2">
      <c r="A386" s="1268" t="s">
        <v>260</v>
      </c>
      <c r="B386" s="1269">
        <v>2247</v>
      </c>
      <c r="C386" s="1269">
        <v>2436.5</v>
      </c>
      <c r="D386" s="1270">
        <v>2629.5</v>
      </c>
      <c r="E386" s="1269">
        <v>2890</v>
      </c>
      <c r="F386" s="1269">
        <v>2974</v>
      </c>
      <c r="G386" s="1271">
        <v>2341</v>
      </c>
      <c r="H386" s="1271">
        <v>2532</v>
      </c>
      <c r="I386" s="1271">
        <v>2727</v>
      </c>
      <c r="J386" s="1271">
        <v>2919</v>
      </c>
      <c r="K386" s="1271">
        <v>3029</v>
      </c>
      <c r="L386" s="1272" t="s">
        <v>260</v>
      </c>
      <c r="M386" s="1272"/>
    </row>
    <row r="387" spans="1:13" s="348" customFormat="1" ht="12.9" customHeight="1" outlineLevel="1" x14ac:dyDescent="0.2">
      <c r="A387" s="1268" t="s">
        <v>261</v>
      </c>
      <c r="B387" s="1269">
        <v>1986</v>
      </c>
      <c r="C387" s="1269">
        <v>1962</v>
      </c>
      <c r="D387" s="1270">
        <v>1970</v>
      </c>
      <c r="E387" s="1269">
        <v>2140</v>
      </c>
      <c r="F387" s="1269">
        <v>2225.5</v>
      </c>
      <c r="G387" s="1271">
        <v>1959</v>
      </c>
      <c r="H387" s="1271">
        <v>1965</v>
      </c>
      <c r="I387" s="1271">
        <v>1975</v>
      </c>
      <c r="J387" s="1271">
        <v>2177</v>
      </c>
      <c r="K387" s="1271">
        <v>2274</v>
      </c>
      <c r="L387" s="1272" t="s">
        <v>261</v>
      </c>
      <c r="M387" s="1272"/>
    </row>
    <row r="388" spans="1:13" s="348" customFormat="1" ht="12.9" customHeight="1" outlineLevel="1" x14ac:dyDescent="0.2">
      <c r="A388" s="1268" t="s">
        <v>262</v>
      </c>
      <c r="B388" s="1269">
        <v>2047.5</v>
      </c>
      <c r="C388" s="1269">
        <v>2052</v>
      </c>
      <c r="D388" s="1270">
        <v>2041</v>
      </c>
      <c r="E388" s="1269">
        <v>2122.5</v>
      </c>
      <c r="F388" s="1269">
        <v>2121.5</v>
      </c>
      <c r="G388" s="1271">
        <v>2052</v>
      </c>
      <c r="H388" s="1271">
        <v>2052</v>
      </c>
      <c r="I388" s="1271">
        <v>2030</v>
      </c>
      <c r="J388" s="1271">
        <v>2110</v>
      </c>
      <c r="K388" s="1271">
        <v>2133</v>
      </c>
      <c r="L388" s="1272" t="s">
        <v>262</v>
      </c>
      <c r="M388" s="1272"/>
    </row>
    <row r="389" spans="1:13" s="348" customFormat="1" ht="12.9" customHeight="1" outlineLevel="1" x14ac:dyDescent="0.2">
      <c r="A389" s="1268" t="s">
        <v>263</v>
      </c>
      <c r="B389" s="1269">
        <v>2121</v>
      </c>
      <c r="C389" s="1269">
        <v>2104</v>
      </c>
      <c r="D389" s="1270">
        <v>2095</v>
      </c>
      <c r="E389" s="1269">
        <v>2145.5</v>
      </c>
      <c r="F389" s="1269">
        <v>2110.5</v>
      </c>
      <c r="G389" s="1271">
        <v>2118</v>
      </c>
      <c r="H389" s="1271">
        <v>2090</v>
      </c>
      <c r="I389" s="1271">
        <v>2100</v>
      </c>
      <c r="J389" s="1271">
        <v>2125</v>
      </c>
      <c r="K389" s="1271">
        <v>2096</v>
      </c>
      <c r="L389" s="1272" t="s">
        <v>263</v>
      </c>
      <c r="M389" s="1272"/>
    </row>
    <row r="390" spans="1:13" s="348" customFormat="1" ht="12.9" customHeight="1" outlineLevel="1" x14ac:dyDescent="0.2">
      <c r="A390" s="1268" t="s">
        <v>264</v>
      </c>
      <c r="B390" s="1269">
        <v>2065</v>
      </c>
      <c r="C390" s="1269">
        <v>2096.5</v>
      </c>
      <c r="D390" s="1270">
        <v>2109</v>
      </c>
      <c r="E390" s="1269">
        <v>2194</v>
      </c>
      <c r="F390" s="1269">
        <v>2177</v>
      </c>
      <c r="G390" s="1271">
        <v>2080</v>
      </c>
      <c r="H390" s="1271">
        <v>2113</v>
      </c>
      <c r="I390" s="1271">
        <v>2105</v>
      </c>
      <c r="J390" s="1271">
        <v>2197</v>
      </c>
      <c r="K390" s="1271">
        <v>2157</v>
      </c>
      <c r="L390" s="1272" t="s">
        <v>264</v>
      </c>
      <c r="M390" s="1272"/>
    </row>
    <row r="391" spans="1:13" s="348" customFormat="1" ht="12.9" customHeight="1" outlineLevel="1" x14ac:dyDescent="0.2">
      <c r="A391" s="1268" t="s">
        <v>265</v>
      </c>
      <c r="B391" s="1269">
        <v>1432.5</v>
      </c>
      <c r="C391" s="1269">
        <v>1550</v>
      </c>
      <c r="D391" s="1270">
        <v>1653</v>
      </c>
      <c r="E391" s="1269">
        <v>1796.5</v>
      </c>
      <c r="F391" s="1269">
        <v>1916</v>
      </c>
      <c r="G391" s="1271">
        <v>1492</v>
      </c>
      <c r="H391" s="1271">
        <v>1608</v>
      </c>
      <c r="I391" s="1271">
        <v>1698</v>
      </c>
      <c r="J391" s="1271">
        <v>1870</v>
      </c>
      <c r="K391" s="1271">
        <v>1962</v>
      </c>
      <c r="L391" s="1272" t="s">
        <v>265</v>
      </c>
      <c r="M391" s="1272"/>
    </row>
    <row r="392" spans="1:13" s="348" customFormat="1" ht="12.9" customHeight="1" outlineLevel="1" x14ac:dyDescent="0.2">
      <c r="A392" s="1268" t="s">
        <v>266</v>
      </c>
      <c r="B392" s="1269">
        <v>993</v>
      </c>
      <c r="C392" s="1269">
        <v>1014</v>
      </c>
      <c r="D392" s="1270">
        <v>1058</v>
      </c>
      <c r="E392" s="1269">
        <v>1104</v>
      </c>
      <c r="F392" s="1269">
        <v>1176</v>
      </c>
      <c r="G392" s="1271">
        <v>1003</v>
      </c>
      <c r="H392" s="1271">
        <v>1025</v>
      </c>
      <c r="I392" s="1271">
        <v>1091</v>
      </c>
      <c r="J392" s="1271">
        <v>1122</v>
      </c>
      <c r="K392" s="1271">
        <v>1230</v>
      </c>
      <c r="L392" s="1272" t="s">
        <v>266</v>
      </c>
      <c r="M392" s="1272"/>
    </row>
    <row r="393" spans="1:13" s="348" customFormat="1" ht="12.9" customHeight="1" outlineLevel="1" x14ac:dyDescent="0.2">
      <c r="A393" s="1268" t="s">
        <v>267</v>
      </c>
      <c r="B393" s="1269">
        <v>688.5</v>
      </c>
      <c r="C393" s="1269">
        <v>701</v>
      </c>
      <c r="D393" s="1270">
        <v>728</v>
      </c>
      <c r="E393" s="1269">
        <v>740.5</v>
      </c>
      <c r="F393" s="1269">
        <v>754.5</v>
      </c>
      <c r="G393" s="1271">
        <v>687</v>
      </c>
      <c r="H393" s="1271">
        <v>715</v>
      </c>
      <c r="I393" s="1271">
        <v>741</v>
      </c>
      <c r="J393" s="1271">
        <v>744</v>
      </c>
      <c r="K393" s="1271">
        <v>765</v>
      </c>
      <c r="L393" s="1272" t="s">
        <v>267</v>
      </c>
      <c r="M393" s="1272"/>
    </row>
    <row r="394" spans="1:13" s="348" customFormat="1" ht="12.9" customHeight="1" outlineLevel="1" x14ac:dyDescent="0.2">
      <c r="A394" s="1268" t="s">
        <v>268</v>
      </c>
      <c r="B394" s="1269">
        <v>428.5</v>
      </c>
      <c r="C394" s="1269">
        <v>437.5</v>
      </c>
      <c r="D394" s="1270">
        <v>433.5</v>
      </c>
      <c r="E394" s="1269">
        <v>457</v>
      </c>
      <c r="F394" s="1269">
        <v>456.5</v>
      </c>
      <c r="G394" s="1271">
        <v>441</v>
      </c>
      <c r="H394" s="1271">
        <v>434</v>
      </c>
      <c r="I394" s="1271">
        <v>433</v>
      </c>
      <c r="J394" s="1271">
        <v>469</v>
      </c>
      <c r="K394" s="1271">
        <v>444</v>
      </c>
      <c r="L394" s="1272" t="s">
        <v>268</v>
      </c>
      <c r="M394" s="1272"/>
    </row>
    <row r="395" spans="1:13" s="348" customFormat="1" ht="12.9" customHeight="1" outlineLevel="1" x14ac:dyDescent="0.2">
      <c r="A395" s="1268" t="s">
        <v>269</v>
      </c>
      <c r="B395" s="1269">
        <v>155.5</v>
      </c>
      <c r="C395" s="1269">
        <v>164</v>
      </c>
      <c r="D395" s="1270">
        <v>180.5</v>
      </c>
      <c r="E395" s="1269">
        <v>181</v>
      </c>
      <c r="F395" s="1269">
        <v>179.5</v>
      </c>
      <c r="G395" s="1271">
        <v>153</v>
      </c>
      <c r="H395" s="1271">
        <v>175</v>
      </c>
      <c r="I395" s="1271">
        <v>186</v>
      </c>
      <c r="J395" s="1271">
        <v>173</v>
      </c>
      <c r="K395" s="1271">
        <v>186</v>
      </c>
      <c r="L395" s="1272" t="s">
        <v>269</v>
      </c>
      <c r="M395" s="1272"/>
    </row>
    <row r="396" spans="1:13" s="348" customFormat="1" ht="12.9" customHeight="1" x14ac:dyDescent="0.2">
      <c r="A396" s="1268" t="s">
        <v>270</v>
      </c>
      <c r="B396" s="1269">
        <v>24.5</v>
      </c>
      <c r="C396" s="1269">
        <v>25.5</v>
      </c>
      <c r="D396" s="1270">
        <v>28.5</v>
      </c>
      <c r="E396" s="1269">
        <v>38.5</v>
      </c>
      <c r="F396" s="1269">
        <v>41</v>
      </c>
      <c r="G396" s="1271">
        <v>25</v>
      </c>
      <c r="H396" s="1271">
        <v>26</v>
      </c>
      <c r="I396" s="1271">
        <v>31</v>
      </c>
      <c r="J396" s="1271">
        <v>41</v>
      </c>
      <c r="K396" s="1271">
        <v>41</v>
      </c>
      <c r="L396" s="1272" t="s">
        <v>270</v>
      </c>
      <c r="M396" s="1272"/>
    </row>
    <row r="397" spans="1:13" s="348" customFormat="1" ht="12.9" customHeight="1" x14ac:dyDescent="0.2">
      <c r="A397" s="1268" t="s">
        <v>271</v>
      </c>
      <c r="B397" s="1269">
        <v>6.5</v>
      </c>
      <c r="C397" s="1269">
        <v>8.5</v>
      </c>
      <c r="D397" s="1270">
        <v>12.5</v>
      </c>
      <c r="E397" s="1269">
        <v>6</v>
      </c>
      <c r="F397" s="1269">
        <v>7.5</v>
      </c>
      <c r="G397" s="1271">
        <v>7</v>
      </c>
      <c r="H397" s="1271">
        <v>10</v>
      </c>
      <c r="I397" s="1271">
        <v>15</v>
      </c>
      <c r="J397" s="1271">
        <v>7</v>
      </c>
      <c r="K397" s="1271">
        <v>8</v>
      </c>
      <c r="L397" s="1272" t="s">
        <v>271</v>
      </c>
      <c r="M397" s="1272"/>
    </row>
    <row r="398" spans="1:13" s="1283" customFormat="1" ht="10.199999999999999" x14ac:dyDescent="0.2">
      <c r="A398" s="1664"/>
      <c r="B398" s="1664"/>
      <c r="C398" s="1664"/>
      <c r="D398" s="1664"/>
      <c r="E398" s="1664"/>
      <c r="F398" s="1664"/>
      <c r="G398" s="1664"/>
      <c r="H398" s="1664"/>
      <c r="I398" s="1664"/>
      <c r="J398" s="1664"/>
      <c r="K398" s="1664"/>
      <c r="L398" s="1664"/>
      <c r="M398" s="1439"/>
    </row>
    <row r="399" spans="1:13" s="348" customFormat="1" ht="14.1" customHeight="1" outlineLevel="1" x14ac:dyDescent="0.2">
      <c r="A399" s="1284"/>
      <c r="B399" s="1285"/>
      <c r="C399" s="1286"/>
      <c r="D399" s="1287"/>
      <c r="E399" s="1285"/>
      <c r="F399" s="1285"/>
      <c r="G399" s="1286"/>
      <c r="H399" s="1286"/>
      <c r="I399" s="1286"/>
      <c r="J399" s="1286"/>
      <c r="K399" s="1286"/>
      <c r="L399" s="1248"/>
      <c r="M399" s="1248"/>
    </row>
    <row r="400" spans="1:13" s="808" customFormat="1" ht="14.1" customHeight="1" x14ac:dyDescent="0.3">
      <c r="A400" s="1200" t="s">
        <v>0</v>
      </c>
      <c r="B400" s="1201"/>
      <c r="C400" s="1202"/>
      <c r="D400" s="1202"/>
      <c r="E400" s="1203"/>
      <c r="F400" s="1203"/>
      <c r="G400" s="1047"/>
      <c r="H400" s="1202"/>
      <c r="I400" s="1202"/>
      <c r="J400" s="1202"/>
      <c r="K400" s="1202"/>
      <c r="L400" s="1204" t="s">
        <v>1</v>
      </c>
      <c r="M400" s="1204"/>
    </row>
    <row r="401" spans="1:13" s="1212" customFormat="1" ht="14.1" customHeight="1" outlineLevel="1" x14ac:dyDescent="0.3">
      <c r="A401" s="1205"/>
      <c r="B401" s="1206"/>
      <c r="C401" s="1207"/>
      <c r="D401" s="1208"/>
      <c r="E401" s="1209"/>
      <c r="F401" s="1209"/>
      <c r="G401" s="1210"/>
      <c r="H401" s="1207"/>
      <c r="I401" s="1207"/>
      <c r="J401" s="1207"/>
      <c r="K401" s="1207"/>
      <c r="L401" s="1211"/>
      <c r="M401" s="1211"/>
    </row>
    <row r="402" spans="1:13" s="808" customFormat="1" ht="14.1" customHeight="1" outlineLevel="1" x14ac:dyDescent="0.3">
      <c r="A402" s="1213" t="s">
        <v>240</v>
      </c>
      <c r="B402" s="1201"/>
      <c r="C402" s="1214"/>
      <c r="D402" s="1215"/>
      <c r="E402" s="1216"/>
      <c r="F402" s="1216"/>
      <c r="G402" s="1047"/>
      <c r="H402" s="1214"/>
      <c r="I402" s="1214"/>
      <c r="J402" s="1214"/>
      <c r="K402" s="1214"/>
      <c r="L402" s="1217"/>
      <c r="M402" s="1217"/>
    </row>
    <row r="403" spans="1:13" s="1225" customFormat="1" ht="14.1" customHeight="1" outlineLevel="1" x14ac:dyDescent="0.3">
      <c r="A403" s="1218" t="s">
        <v>241</v>
      </c>
      <c r="B403" s="1219"/>
      <c r="C403" s="1220"/>
      <c r="D403" s="1221"/>
      <c r="E403" s="1222"/>
      <c r="F403" s="1222"/>
      <c r="G403" s="1223"/>
      <c r="H403" s="1220"/>
      <c r="I403" s="1220"/>
      <c r="J403" s="1220"/>
      <c r="K403" s="1220"/>
      <c r="L403" s="1224"/>
      <c r="M403" s="1224"/>
    </row>
    <row r="404" spans="1:13" s="1225" customFormat="1" ht="14.1" customHeight="1" outlineLevel="1" x14ac:dyDescent="0.3">
      <c r="A404" s="1218"/>
      <c r="B404" s="1219"/>
      <c r="C404" s="1220"/>
      <c r="D404" s="1221"/>
      <c r="E404" s="1222"/>
      <c r="F404" s="1222"/>
      <c r="G404" s="1223"/>
      <c r="H404" s="1220"/>
      <c r="I404" s="1220"/>
      <c r="J404" s="1220"/>
      <c r="K404" s="1220"/>
      <c r="L404" s="1224"/>
      <c r="M404" s="1224"/>
    </row>
    <row r="405" spans="1:13" s="1234" customFormat="1" ht="14.1" customHeight="1" x14ac:dyDescent="0.3">
      <c r="A405" s="1226" t="s">
        <v>242</v>
      </c>
      <c r="B405" s="1227"/>
      <c r="C405" s="1228" t="s">
        <v>280</v>
      </c>
      <c r="D405" s="1229"/>
      <c r="E405" s="1230"/>
      <c r="F405" s="1230"/>
      <c r="G405" s="783"/>
      <c r="H405" s="1231"/>
      <c r="I405" s="1231"/>
      <c r="J405" s="1231"/>
      <c r="K405" s="1232"/>
      <c r="L405" s="1233"/>
      <c r="M405" s="1233"/>
    </row>
    <row r="406" spans="1:13" s="1240" customFormat="1" ht="13.5" customHeight="1" thickBot="1" x14ac:dyDescent="0.25">
      <c r="A406" s="1235" t="s">
        <v>156</v>
      </c>
      <c r="B406" s="1236"/>
      <c r="C406" s="1237"/>
      <c r="D406" s="1238"/>
      <c r="E406" s="1239"/>
      <c r="F406" s="1239"/>
      <c r="G406" s="214"/>
      <c r="H406" s="1232"/>
      <c r="I406" s="1232"/>
      <c r="J406" s="1232"/>
      <c r="K406" s="1232"/>
      <c r="L406" s="1233" t="s">
        <v>157</v>
      </c>
      <c r="M406" s="1233"/>
    </row>
    <row r="407" spans="1:13" s="1249" customFormat="1" ht="14.1" customHeight="1" x14ac:dyDescent="0.3">
      <c r="A407" s="1660" t="s">
        <v>244</v>
      </c>
      <c r="B407" s="1241" t="s">
        <v>245</v>
      </c>
      <c r="C407" s="1242"/>
      <c r="D407" s="1243"/>
      <c r="E407" s="1244"/>
      <c r="F407" s="1245"/>
      <c r="G407" s="1246" t="s">
        <v>246</v>
      </c>
      <c r="H407" s="1242"/>
      <c r="I407" s="1242"/>
      <c r="J407" s="1242"/>
      <c r="K407" s="1247"/>
      <c r="L407" s="1662" t="s">
        <v>247</v>
      </c>
      <c r="M407" s="1248"/>
    </row>
    <row r="408" spans="1:13" s="1249" customFormat="1" ht="14.1" customHeight="1" thickBot="1" x14ac:dyDescent="0.35">
      <c r="A408" s="1661"/>
      <c r="B408" s="1250">
        <v>2018</v>
      </c>
      <c r="C408" s="1251">
        <v>2019</v>
      </c>
      <c r="D408" s="1252">
        <v>2020</v>
      </c>
      <c r="E408" s="1253">
        <v>2021</v>
      </c>
      <c r="F408" s="1253">
        <v>2022</v>
      </c>
      <c r="G408" s="1251">
        <v>2018</v>
      </c>
      <c r="H408" s="1251">
        <v>2019</v>
      </c>
      <c r="I408" s="1251">
        <v>2020</v>
      </c>
      <c r="J408" s="1253">
        <v>2021</v>
      </c>
      <c r="K408" s="1253">
        <v>2022</v>
      </c>
      <c r="L408" s="1663"/>
      <c r="M408" s="1248"/>
    </row>
    <row r="409" spans="1:13" s="68" customFormat="1" ht="12.9" customHeight="1" x14ac:dyDescent="0.3">
      <c r="A409" s="1254" t="s">
        <v>248</v>
      </c>
      <c r="B409" s="1255"/>
      <c r="C409" s="1256"/>
      <c r="D409" s="1257"/>
      <c r="E409" s="1258"/>
      <c r="F409" s="1259"/>
      <c r="G409" s="1260"/>
      <c r="H409" s="1256"/>
      <c r="I409" s="1256"/>
      <c r="J409" s="1256"/>
      <c r="K409" s="1256"/>
      <c r="L409" s="1261" t="s">
        <v>249</v>
      </c>
      <c r="M409" s="1262"/>
    </row>
    <row r="410" spans="1:13" s="348" customFormat="1" ht="12.9" customHeight="1" x14ac:dyDescent="0.2">
      <c r="A410" s="1263" t="s">
        <v>250</v>
      </c>
      <c r="B410" s="1264">
        <v>41834</v>
      </c>
      <c r="C410" s="1264">
        <v>43442.5</v>
      </c>
      <c r="D410" s="1265">
        <v>44982</v>
      </c>
      <c r="E410" s="1264">
        <v>47606.5</v>
      </c>
      <c r="F410" s="1264">
        <v>48940</v>
      </c>
      <c r="G410" s="1266">
        <v>42626</v>
      </c>
      <c r="H410" s="1266">
        <v>44259</v>
      </c>
      <c r="I410" s="1266">
        <v>45705</v>
      </c>
      <c r="J410" s="1266">
        <v>48305</v>
      </c>
      <c r="K410" s="1266">
        <v>49575</v>
      </c>
      <c r="L410" s="1267" t="s">
        <v>30</v>
      </c>
      <c r="M410" s="1267"/>
    </row>
    <row r="411" spans="1:13" s="348" customFormat="1" ht="12.9" customHeight="1" outlineLevel="1" x14ac:dyDescent="0.2">
      <c r="A411" s="1268" t="s">
        <v>251</v>
      </c>
      <c r="B411" s="1269">
        <v>3429</v>
      </c>
      <c r="C411" s="1269">
        <v>3602</v>
      </c>
      <c r="D411" s="1270">
        <v>3750</v>
      </c>
      <c r="E411" s="1269">
        <v>3830</v>
      </c>
      <c r="F411" s="1269">
        <v>3821</v>
      </c>
      <c r="G411" s="1271">
        <v>3520</v>
      </c>
      <c r="H411" s="1271">
        <v>3684</v>
      </c>
      <c r="I411" s="1271">
        <v>3816</v>
      </c>
      <c r="J411" s="1271">
        <v>3838</v>
      </c>
      <c r="K411" s="1271">
        <v>3804</v>
      </c>
      <c r="L411" s="1272" t="s">
        <v>251</v>
      </c>
      <c r="M411" s="1272"/>
    </row>
    <row r="412" spans="1:13" s="348" customFormat="1" ht="12.9" customHeight="1" outlineLevel="1" x14ac:dyDescent="0.2">
      <c r="A412" s="1268" t="s">
        <v>252</v>
      </c>
      <c r="B412" s="1269">
        <v>3336.5</v>
      </c>
      <c r="C412" s="1269">
        <v>3482.5</v>
      </c>
      <c r="D412" s="1270">
        <v>3627</v>
      </c>
      <c r="E412" s="1269">
        <v>3826.5</v>
      </c>
      <c r="F412" s="1269">
        <v>4022</v>
      </c>
      <c r="G412" s="1271">
        <v>3403</v>
      </c>
      <c r="H412" s="1271">
        <v>3562</v>
      </c>
      <c r="I412" s="1271">
        <v>3692</v>
      </c>
      <c r="J412" s="1271">
        <v>3928</v>
      </c>
      <c r="K412" s="1271">
        <v>4116</v>
      </c>
      <c r="L412" s="1272" t="s">
        <v>252</v>
      </c>
      <c r="M412" s="1272"/>
    </row>
    <row r="413" spans="1:13" s="348" customFormat="1" ht="12.9" customHeight="1" outlineLevel="1" x14ac:dyDescent="0.2">
      <c r="A413" s="1268" t="s">
        <v>253</v>
      </c>
      <c r="B413" s="1269">
        <v>2476.5</v>
      </c>
      <c r="C413" s="1269">
        <v>2680</v>
      </c>
      <c r="D413" s="1270">
        <v>2885</v>
      </c>
      <c r="E413" s="1269">
        <v>3268</v>
      </c>
      <c r="F413" s="1269">
        <v>3468.5</v>
      </c>
      <c r="G413" s="1271">
        <v>2586</v>
      </c>
      <c r="H413" s="1271">
        <v>2774</v>
      </c>
      <c r="I413" s="1271">
        <v>2996</v>
      </c>
      <c r="J413" s="1271">
        <v>3388</v>
      </c>
      <c r="K413" s="1271">
        <v>3549</v>
      </c>
      <c r="L413" s="1272" t="s">
        <v>253</v>
      </c>
      <c r="M413" s="1272"/>
    </row>
    <row r="414" spans="1:13" s="348" customFormat="1" ht="12.9" customHeight="1" outlineLevel="1" x14ac:dyDescent="0.2">
      <c r="A414" s="1268" t="s">
        <v>254</v>
      </c>
      <c r="B414" s="1269">
        <v>1833.5</v>
      </c>
      <c r="C414" s="1269">
        <v>1957.5</v>
      </c>
      <c r="D414" s="1270">
        <v>2088</v>
      </c>
      <c r="E414" s="1269">
        <v>2272</v>
      </c>
      <c r="F414" s="1269">
        <v>2460.5</v>
      </c>
      <c r="G414" s="1271">
        <v>1883</v>
      </c>
      <c r="H414" s="1271">
        <v>2032</v>
      </c>
      <c r="I414" s="1271">
        <v>2144</v>
      </c>
      <c r="J414" s="1271">
        <v>2345</v>
      </c>
      <c r="K414" s="1271">
        <v>2576</v>
      </c>
      <c r="L414" s="1272" t="s">
        <v>254</v>
      </c>
      <c r="M414" s="1272"/>
    </row>
    <row r="415" spans="1:13" s="348" customFormat="1" ht="12.9" customHeight="1" outlineLevel="1" x14ac:dyDescent="0.2">
      <c r="A415" s="1268" t="s">
        <v>255</v>
      </c>
      <c r="B415" s="1269">
        <v>1833</v>
      </c>
      <c r="C415" s="1269">
        <v>1808</v>
      </c>
      <c r="D415" s="1270">
        <v>1822.5</v>
      </c>
      <c r="E415" s="1269">
        <v>1887</v>
      </c>
      <c r="F415" s="1269">
        <v>1910</v>
      </c>
      <c r="G415" s="1271">
        <v>1804</v>
      </c>
      <c r="H415" s="1271">
        <v>1812</v>
      </c>
      <c r="I415" s="1271">
        <v>1833</v>
      </c>
      <c r="J415" s="1271">
        <v>1906</v>
      </c>
      <c r="K415" s="1271">
        <v>1914</v>
      </c>
      <c r="L415" s="1272" t="s">
        <v>255</v>
      </c>
      <c r="M415" s="1272"/>
    </row>
    <row r="416" spans="1:13" s="348" customFormat="1" ht="12.9" customHeight="1" outlineLevel="1" x14ac:dyDescent="0.2">
      <c r="A416" s="1268" t="s">
        <v>256</v>
      </c>
      <c r="B416" s="1269">
        <v>2638.5</v>
      </c>
      <c r="C416" s="1269">
        <v>2633.5</v>
      </c>
      <c r="D416" s="1270">
        <v>2572</v>
      </c>
      <c r="E416" s="1269">
        <v>2524</v>
      </c>
      <c r="F416" s="1269">
        <v>2381</v>
      </c>
      <c r="G416" s="1271">
        <v>2650</v>
      </c>
      <c r="H416" s="1271">
        <v>2617</v>
      </c>
      <c r="I416" s="1271">
        <v>2527</v>
      </c>
      <c r="J416" s="1271">
        <v>2444</v>
      </c>
      <c r="K416" s="1271">
        <v>2318</v>
      </c>
      <c r="L416" s="1272" t="s">
        <v>256</v>
      </c>
      <c r="M416" s="1272"/>
    </row>
    <row r="417" spans="1:13" s="348" customFormat="1" ht="12.9" customHeight="1" outlineLevel="1" x14ac:dyDescent="0.2">
      <c r="A417" s="1268" t="s">
        <v>257</v>
      </c>
      <c r="B417" s="1269">
        <v>3368</v>
      </c>
      <c r="C417" s="1269">
        <v>3420.5</v>
      </c>
      <c r="D417" s="1270">
        <v>3461.5</v>
      </c>
      <c r="E417" s="1269">
        <v>3610.5</v>
      </c>
      <c r="F417" s="1269">
        <v>3626</v>
      </c>
      <c r="G417" s="1271">
        <v>3396</v>
      </c>
      <c r="H417" s="1271">
        <v>3445</v>
      </c>
      <c r="I417" s="1271">
        <v>3478</v>
      </c>
      <c r="J417" s="1271">
        <v>3623</v>
      </c>
      <c r="K417" s="1271">
        <v>3629</v>
      </c>
      <c r="L417" s="1272" t="s">
        <v>257</v>
      </c>
      <c r="M417" s="1272"/>
    </row>
    <row r="418" spans="1:13" s="348" customFormat="1" ht="12.9" customHeight="1" outlineLevel="1" x14ac:dyDescent="0.2">
      <c r="A418" s="1268" t="s">
        <v>258</v>
      </c>
      <c r="B418" s="1269">
        <v>4207</v>
      </c>
      <c r="C418" s="1269">
        <v>4207</v>
      </c>
      <c r="D418" s="1270">
        <v>4227.5</v>
      </c>
      <c r="E418" s="1269">
        <v>4429.5</v>
      </c>
      <c r="F418" s="1269">
        <v>4440</v>
      </c>
      <c r="G418" s="1271">
        <v>4212</v>
      </c>
      <c r="H418" s="1271">
        <v>4202</v>
      </c>
      <c r="I418" s="1271">
        <v>4253</v>
      </c>
      <c r="J418" s="1271">
        <v>4443</v>
      </c>
      <c r="K418" s="1271">
        <v>4437</v>
      </c>
      <c r="L418" s="1272" t="s">
        <v>258</v>
      </c>
      <c r="M418" s="1272"/>
    </row>
    <row r="419" spans="1:13" s="348" customFormat="1" ht="12.9" customHeight="1" outlineLevel="1" x14ac:dyDescent="0.2">
      <c r="A419" s="1268" t="s">
        <v>259</v>
      </c>
      <c r="B419" s="1269">
        <v>4356</v>
      </c>
      <c r="C419" s="1269">
        <v>4594.5</v>
      </c>
      <c r="D419" s="1270">
        <v>4729.5</v>
      </c>
      <c r="E419" s="1269">
        <v>4994</v>
      </c>
      <c r="F419" s="1269">
        <v>4981</v>
      </c>
      <c r="G419" s="1271">
        <v>4490</v>
      </c>
      <c r="H419" s="1271">
        <v>4699</v>
      </c>
      <c r="I419" s="1271">
        <v>4760</v>
      </c>
      <c r="J419" s="1271">
        <v>5014</v>
      </c>
      <c r="K419" s="1271">
        <v>4948</v>
      </c>
      <c r="L419" s="1272" t="s">
        <v>259</v>
      </c>
      <c r="M419" s="1272"/>
    </row>
    <row r="420" spans="1:13" s="348" customFormat="1" ht="12.9" customHeight="1" outlineLevel="1" x14ac:dyDescent="0.2">
      <c r="A420" s="1268" t="s">
        <v>260</v>
      </c>
      <c r="B420" s="1269">
        <v>3101</v>
      </c>
      <c r="C420" s="1269">
        <v>3398.5</v>
      </c>
      <c r="D420" s="1270">
        <v>3723.5</v>
      </c>
      <c r="E420" s="1269">
        <v>4234.5</v>
      </c>
      <c r="F420" s="1269">
        <v>4599.5</v>
      </c>
      <c r="G420" s="1271">
        <v>3229</v>
      </c>
      <c r="H420" s="1271">
        <v>3568</v>
      </c>
      <c r="I420" s="1271">
        <v>3879</v>
      </c>
      <c r="J420" s="1271">
        <v>4408</v>
      </c>
      <c r="K420" s="1271">
        <v>4791</v>
      </c>
      <c r="L420" s="1272" t="s">
        <v>260</v>
      </c>
      <c r="M420" s="1272"/>
    </row>
    <row r="421" spans="1:13" s="348" customFormat="1" ht="12.9" customHeight="1" outlineLevel="1" x14ac:dyDescent="0.2">
      <c r="A421" s="1268" t="s">
        <v>261</v>
      </c>
      <c r="B421" s="1269">
        <v>2410</v>
      </c>
      <c r="C421" s="1269">
        <v>2495.5</v>
      </c>
      <c r="D421" s="1270">
        <v>2621</v>
      </c>
      <c r="E421" s="1269">
        <v>2893.5</v>
      </c>
      <c r="F421" s="1269">
        <v>3107.5</v>
      </c>
      <c r="G421" s="1271">
        <v>2462</v>
      </c>
      <c r="H421" s="1271">
        <v>2529</v>
      </c>
      <c r="I421" s="1271">
        <v>2713</v>
      </c>
      <c r="J421" s="1271">
        <v>2998</v>
      </c>
      <c r="K421" s="1271">
        <v>3217</v>
      </c>
      <c r="L421" s="1272" t="s">
        <v>261</v>
      </c>
      <c r="M421" s="1272"/>
    </row>
    <row r="422" spans="1:13" s="348" customFormat="1" ht="12.9" customHeight="1" outlineLevel="1" x14ac:dyDescent="0.2">
      <c r="A422" s="1268" t="s">
        <v>262</v>
      </c>
      <c r="B422" s="1269">
        <v>2199.5</v>
      </c>
      <c r="C422" s="1269">
        <v>2266.5</v>
      </c>
      <c r="D422" s="1270">
        <v>2350</v>
      </c>
      <c r="E422" s="1269">
        <v>2408.5</v>
      </c>
      <c r="F422" s="1269">
        <v>2433.5</v>
      </c>
      <c r="G422" s="1271">
        <v>2208</v>
      </c>
      <c r="H422" s="1271">
        <v>2325</v>
      </c>
      <c r="I422" s="1271">
        <v>2375</v>
      </c>
      <c r="J422" s="1271">
        <v>2402</v>
      </c>
      <c r="K422" s="1271">
        <v>2465</v>
      </c>
      <c r="L422" s="1272" t="s">
        <v>262</v>
      </c>
      <c r="M422" s="1272"/>
    </row>
    <row r="423" spans="1:13" s="348" customFormat="1" ht="12.9" customHeight="1" outlineLevel="1" x14ac:dyDescent="0.2">
      <c r="A423" s="1268" t="s">
        <v>263</v>
      </c>
      <c r="B423" s="1269">
        <v>2216.5</v>
      </c>
      <c r="C423" s="1269">
        <v>2217.5</v>
      </c>
      <c r="D423" s="1270">
        <v>2158</v>
      </c>
      <c r="E423" s="1269">
        <v>2165.5</v>
      </c>
      <c r="F423" s="1269">
        <v>2208</v>
      </c>
      <c r="G423" s="1271">
        <v>2241</v>
      </c>
      <c r="H423" s="1271">
        <v>2194</v>
      </c>
      <c r="I423" s="1271">
        <v>2122</v>
      </c>
      <c r="J423" s="1271">
        <v>2193</v>
      </c>
      <c r="K423" s="1271">
        <v>2223</v>
      </c>
      <c r="L423" s="1272" t="s">
        <v>263</v>
      </c>
      <c r="M423" s="1272"/>
    </row>
    <row r="424" spans="1:13" s="348" customFormat="1" ht="12.9" customHeight="1" outlineLevel="1" x14ac:dyDescent="0.2">
      <c r="A424" s="1268" t="s">
        <v>264</v>
      </c>
      <c r="B424" s="1269">
        <v>1872.5</v>
      </c>
      <c r="C424" s="1269">
        <v>1949.5</v>
      </c>
      <c r="D424" s="1270">
        <v>2062.5</v>
      </c>
      <c r="E424" s="1269">
        <v>2171.5</v>
      </c>
      <c r="F424" s="1269">
        <v>2175</v>
      </c>
      <c r="G424" s="1271">
        <v>1895</v>
      </c>
      <c r="H424" s="1271">
        <v>2004</v>
      </c>
      <c r="I424" s="1271">
        <v>2121</v>
      </c>
      <c r="J424" s="1271">
        <v>2184</v>
      </c>
      <c r="K424" s="1271">
        <v>2166</v>
      </c>
      <c r="L424" s="1272" t="s">
        <v>264</v>
      </c>
      <c r="M424" s="1272"/>
    </row>
    <row r="425" spans="1:13" s="348" customFormat="1" ht="12.9" customHeight="1" outlineLevel="1" x14ac:dyDescent="0.2">
      <c r="A425" s="1268" t="s">
        <v>265</v>
      </c>
      <c r="B425" s="1269">
        <v>1197</v>
      </c>
      <c r="C425" s="1269">
        <v>1300</v>
      </c>
      <c r="D425" s="1270">
        <v>1386</v>
      </c>
      <c r="E425" s="1269">
        <v>1509.5</v>
      </c>
      <c r="F425" s="1269">
        <v>1632</v>
      </c>
      <c r="G425" s="1271">
        <v>1266</v>
      </c>
      <c r="H425" s="1271">
        <v>1334</v>
      </c>
      <c r="I425" s="1271">
        <v>1438</v>
      </c>
      <c r="J425" s="1271">
        <v>1574</v>
      </c>
      <c r="K425" s="1271">
        <v>1690</v>
      </c>
      <c r="L425" s="1272" t="s">
        <v>265</v>
      </c>
      <c r="M425" s="1272"/>
    </row>
    <row r="426" spans="1:13" s="348" customFormat="1" ht="12.9" customHeight="1" outlineLevel="1" x14ac:dyDescent="0.2">
      <c r="A426" s="1268" t="s">
        <v>266</v>
      </c>
      <c r="B426" s="1269">
        <v>706.5</v>
      </c>
      <c r="C426" s="1269">
        <v>734.5</v>
      </c>
      <c r="D426" s="1270">
        <v>786</v>
      </c>
      <c r="E426" s="1269">
        <v>834</v>
      </c>
      <c r="F426" s="1269">
        <v>891</v>
      </c>
      <c r="G426" s="1271">
        <v>709</v>
      </c>
      <c r="H426" s="1271">
        <v>760</v>
      </c>
      <c r="I426" s="1271">
        <v>812</v>
      </c>
      <c r="J426" s="1271">
        <v>855</v>
      </c>
      <c r="K426" s="1271">
        <v>927</v>
      </c>
      <c r="L426" s="1272" t="s">
        <v>266</v>
      </c>
      <c r="M426" s="1272"/>
    </row>
    <row r="427" spans="1:13" s="348" customFormat="1" ht="12.9" customHeight="1" outlineLevel="1" x14ac:dyDescent="0.2">
      <c r="A427" s="1268" t="s">
        <v>267</v>
      </c>
      <c r="B427" s="1269">
        <v>371</v>
      </c>
      <c r="C427" s="1269">
        <v>403.5</v>
      </c>
      <c r="D427" s="1270">
        <v>439</v>
      </c>
      <c r="E427" s="1269">
        <v>460</v>
      </c>
      <c r="F427" s="1269">
        <v>495.5</v>
      </c>
      <c r="G427" s="1271">
        <v>383</v>
      </c>
      <c r="H427" s="1271">
        <v>424</v>
      </c>
      <c r="I427" s="1271">
        <v>454</v>
      </c>
      <c r="J427" s="1271">
        <v>469</v>
      </c>
      <c r="K427" s="1271">
        <v>522</v>
      </c>
      <c r="L427" s="1272" t="s">
        <v>267</v>
      </c>
      <c r="M427" s="1272"/>
    </row>
    <row r="428" spans="1:13" s="348" customFormat="1" ht="12.9" customHeight="1" outlineLevel="1" x14ac:dyDescent="0.2">
      <c r="A428" s="1268" t="s">
        <v>268</v>
      </c>
      <c r="B428" s="1269">
        <v>205</v>
      </c>
      <c r="C428" s="1269">
        <v>208.5</v>
      </c>
      <c r="D428" s="1270">
        <v>193.5</v>
      </c>
      <c r="E428" s="1269">
        <v>192.5</v>
      </c>
      <c r="F428" s="1269">
        <v>188.5</v>
      </c>
      <c r="G428" s="1271">
        <v>211</v>
      </c>
      <c r="H428" s="1271">
        <v>206</v>
      </c>
      <c r="I428" s="1271">
        <v>181</v>
      </c>
      <c r="J428" s="1271">
        <v>196</v>
      </c>
      <c r="K428" s="1271">
        <v>181</v>
      </c>
      <c r="L428" s="1272" t="s">
        <v>268</v>
      </c>
      <c r="M428" s="1272"/>
    </row>
    <row r="429" spans="1:13" s="348" customFormat="1" ht="12.9" customHeight="1" outlineLevel="1" x14ac:dyDescent="0.2">
      <c r="A429" s="1268" t="s">
        <v>269</v>
      </c>
      <c r="B429" s="1269">
        <v>55</v>
      </c>
      <c r="C429" s="1269">
        <v>58.5</v>
      </c>
      <c r="D429" s="1270">
        <v>71.5</v>
      </c>
      <c r="E429" s="1269">
        <v>76</v>
      </c>
      <c r="F429" s="1269">
        <v>77</v>
      </c>
      <c r="G429" s="1271">
        <v>55</v>
      </c>
      <c r="H429" s="1271">
        <v>62</v>
      </c>
      <c r="I429" s="1271">
        <v>81</v>
      </c>
      <c r="J429" s="1271">
        <v>77</v>
      </c>
      <c r="K429" s="1271">
        <v>77</v>
      </c>
      <c r="L429" s="1272" t="s">
        <v>269</v>
      </c>
      <c r="M429" s="1272"/>
    </row>
    <row r="430" spans="1:13" s="348" customFormat="1" ht="12.9" customHeight="1" x14ac:dyDescent="0.2">
      <c r="A430" s="1268" t="s">
        <v>270</v>
      </c>
      <c r="B430" s="1269">
        <v>17</v>
      </c>
      <c r="C430" s="1269">
        <v>19.5</v>
      </c>
      <c r="D430" s="1270">
        <v>21</v>
      </c>
      <c r="E430" s="1269">
        <v>18</v>
      </c>
      <c r="F430" s="1269">
        <v>20.5</v>
      </c>
      <c r="G430" s="1271">
        <v>18</v>
      </c>
      <c r="H430" s="1271">
        <v>21</v>
      </c>
      <c r="I430" s="1271">
        <v>21</v>
      </c>
      <c r="J430" s="1271">
        <v>18</v>
      </c>
      <c r="K430" s="1271">
        <v>23</v>
      </c>
      <c r="L430" s="1272" t="s">
        <v>270</v>
      </c>
      <c r="M430" s="1272"/>
    </row>
    <row r="431" spans="1:13" s="348" customFormat="1" ht="12.9" customHeight="1" x14ac:dyDescent="0.2">
      <c r="A431" s="1273" t="s">
        <v>271</v>
      </c>
      <c r="B431" s="1274">
        <v>5</v>
      </c>
      <c r="C431" s="1274">
        <v>5</v>
      </c>
      <c r="D431" s="1275">
        <v>7</v>
      </c>
      <c r="E431" s="1275">
        <v>1.5</v>
      </c>
      <c r="F431" s="1275">
        <v>2</v>
      </c>
      <c r="G431" s="1275">
        <v>5</v>
      </c>
      <c r="H431" s="1275">
        <v>5</v>
      </c>
      <c r="I431" s="1275">
        <v>9</v>
      </c>
      <c r="J431" s="1275">
        <v>2</v>
      </c>
      <c r="K431" s="1275">
        <v>2</v>
      </c>
      <c r="L431" s="1276" t="s">
        <v>271</v>
      </c>
      <c r="M431" s="1272"/>
    </row>
    <row r="432" spans="1:13" s="68" customFormat="1" ht="12.9" customHeight="1" x14ac:dyDescent="0.3">
      <c r="A432" s="1277" t="s">
        <v>272</v>
      </c>
      <c r="B432" s="1278"/>
      <c r="C432" s="1278"/>
      <c r="D432" s="1279"/>
      <c r="E432" s="1278"/>
      <c r="F432" s="1278"/>
      <c r="G432" s="1280"/>
      <c r="H432" s="1280"/>
      <c r="I432" s="1280"/>
      <c r="J432" s="1280"/>
      <c r="K432" s="1280"/>
      <c r="L432" s="1281" t="s">
        <v>273</v>
      </c>
      <c r="M432" s="1282"/>
    </row>
    <row r="433" spans="1:13" s="348" customFormat="1" ht="12.9" customHeight="1" x14ac:dyDescent="0.2">
      <c r="A433" s="1263" t="s">
        <v>250</v>
      </c>
      <c r="B433" s="1264">
        <v>44510.5</v>
      </c>
      <c r="C433" s="1264">
        <v>46389.5</v>
      </c>
      <c r="D433" s="1265">
        <v>48112.5</v>
      </c>
      <c r="E433" s="1264">
        <v>50603.5</v>
      </c>
      <c r="F433" s="1264">
        <v>52111</v>
      </c>
      <c r="G433" s="1266">
        <v>45426</v>
      </c>
      <c r="H433" s="1266">
        <v>47353</v>
      </c>
      <c r="I433" s="1266">
        <v>48872</v>
      </c>
      <c r="J433" s="1266">
        <v>51400</v>
      </c>
      <c r="K433" s="1266">
        <v>52822</v>
      </c>
      <c r="L433" s="1267" t="s">
        <v>30</v>
      </c>
      <c r="M433" s="1267"/>
    </row>
    <row r="434" spans="1:13" s="348" customFormat="1" ht="12.9" customHeight="1" outlineLevel="1" x14ac:dyDescent="0.2">
      <c r="A434" s="1268" t="s">
        <v>251</v>
      </c>
      <c r="B434" s="1269">
        <v>3296</v>
      </c>
      <c r="C434" s="1269">
        <v>3486</v>
      </c>
      <c r="D434" s="1270">
        <v>3635.5</v>
      </c>
      <c r="E434" s="1269">
        <v>3740</v>
      </c>
      <c r="F434" s="1269">
        <v>3716.5</v>
      </c>
      <c r="G434" s="1271">
        <v>3396</v>
      </c>
      <c r="H434" s="1271">
        <v>3576</v>
      </c>
      <c r="I434" s="1271">
        <v>3695</v>
      </c>
      <c r="J434" s="1271">
        <v>3765</v>
      </c>
      <c r="K434" s="1271">
        <v>3668</v>
      </c>
      <c r="L434" s="1272" t="s">
        <v>251</v>
      </c>
      <c r="M434" s="1272"/>
    </row>
    <row r="435" spans="1:13" s="348" customFormat="1" ht="12.9" customHeight="1" outlineLevel="1" x14ac:dyDescent="0.2">
      <c r="A435" s="1268" t="s">
        <v>252</v>
      </c>
      <c r="B435" s="1269">
        <v>3081</v>
      </c>
      <c r="C435" s="1269">
        <v>3275.5</v>
      </c>
      <c r="D435" s="1270">
        <v>3453.5</v>
      </c>
      <c r="E435" s="1269">
        <v>3661.5</v>
      </c>
      <c r="F435" s="1269">
        <v>3861</v>
      </c>
      <c r="G435" s="1271">
        <v>3171</v>
      </c>
      <c r="H435" s="1271">
        <v>3380</v>
      </c>
      <c r="I435" s="1271">
        <v>3527</v>
      </c>
      <c r="J435" s="1271">
        <v>3756</v>
      </c>
      <c r="K435" s="1271">
        <v>3966</v>
      </c>
      <c r="L435" s="1272" t="s">
        <v>252</v>
      </c>
      <c r="M435" s="1272"/>
    </row>
    <row r="436" spans="1:13" s="348" customFormat="1" ht="12.9" customHeight="1" outlineLevel="1" x14ac:dyDescent="0.2">
      <c r="A436" s="1268" t="s">
        <v>253</v>
      </c>
      <c r="B436" s="1269">
        <v>2379</v>
      </c>
      <c r="C436" s="1269">
        <v>2529.5</v>
      </c>
      <c r="D436" s="1270">
        <v>2688</v>
      </c>
      <c r="E436" s="1269">
        <v>2984.5</v>
      </c>
      <c r="F436" s="1269">
        <v>3189.5</v>
      </c>
      <c r="G436" s="1271">
        <v>2456</v>
      </c>
      <c r="H436" s="1271">
        <v>2603</v>
      </c>
      <c r="I436" s="1271">
        <v>2773</v>
      </c>
      <c r="J436" s="1271">
        <v>3081</v>
      </c>
      <c r="K436" s="1271">
        <v>3298</v>
      </c>
      <c r="L436" s="1272" t="s">
        <v>253</v>
      </c>
      <c r="M436" s="1272"/>
    </row>
    <row r="437" spans="1:13" s="348" customFormat="1" ht="12.9" customHeight="1" outlineLevel="1" x14ac:dyDescent="0.2">
      <c r="A437" s="1268" t="s">
        <v>254</v>
      </c>
      <c r="B437" s="1269">
        <v>1739.5</v>
      </c>
      <c r="C437" s="1269">
        <v>1870.5</v>
      </c>
      <c r="D437" s="1270">
        <v>2006</v>
      </c>
      <c r="E437" s="1269">
        <v>2226.5</v>
      </c>
      <c r="F437" s="1269">
        <v>2408</v>
      </c>
      <c r="G437" s="1271">
        <v>1795</v>
      </c>
      <c r="H437" s="1271">
        <v>1946</v>
      </c>
      <c r="I437" s="1271">
        <v>2066</v>
      </c>
      <c r="J437" s="1271">
        <v>2316</v>
      </c>
      <c r="K437" s="1271">
        <v>2500</v>
      </c>
      <c r="L437" s="1272" t="s">
        <v>254</v>
      </c>
      <c r="M437" s="1272"/>
    </row>
    <row r="438" spans="1:13" s="348" customFormat="1" ht="12.9" customHeight="1" outlineLevel="1" x14ac:dyDescent="0.2">
      <c r="A438" s="1268" t="s">
        <v>255</v>
      </c>
      <c r="B438" s="1269">
        <v>1765.5</v>
      </c>
      <c r="C438" s="1269">
        <v>1753</v>
      </c>
      <c r="D438" s="1270">
        <v>1768</v>
      </c>
      <c r="E438" s="1269">
        <v>1821</v>
      </c>
      <c r="F438" s="1269">
        <v>1831.5</v>
      </c>
      <c r="G438" s="1271">
        <v>1747</v>
      </c>
      <c r="H438" s="1271">
        <v>1759</v>
      </c>
      <c r="I438" s="1271">
        <v>1777</v>
      </c>
      <c r="J438" s="1271">
        <v>1818</v>
      </c>
      <c r="K438" s="1271">
        <v>1845</v>
      </c>
      <c r="L438" s="1272" t="s">
        <v>255</v>
      </c>
      <c r="M438" s="1272"/>
    </row>
    <row r="439" spans="1:13" s="348" customFormat="1" ht="12.9" customHeight="1" outlineLevel="1" x14ac:dyDescent="0.2">
      <c r="A439" s="1268" t="s">
        <v>256</v>
      </c>
      <c r="B439" s="1269">
        <v>2856</v>
      </c>
      <c r="C439" s="1269">
        <v>2845</v>
      </c>
      <c r="D439" s="1270">
        <v>2792</v>
      </c>
      <c r="E439" s="1269">
        <v>2742</v>
      </c>
      <c r="F439" s="1269">
        <v>2617</v>
      </c>
      <c r="G439" s="1271">
        <v>2865</v>
      </c>
      <c r="H439" s="1271">
        <v>2825</v>
      </c>
      <c r="I439" s="1271">
        <v>2759</v>
      </c>
      <c r="J439" s="1271">
        <v>2709</v>
      </c>
      <c r="K439" s="1271">
        <v>2525</v>
      </c>
      <c r="L439" s="1272" t="s">
        <v>256</v>
      </c>
      <c r="M439" s="1272"/>
    </row>
    <row r="440" spans="1:13" s="348" customFormat="1" ht="12.9" customHeight="1" outlineLevel="1" x14ac:dyDescent="0.2">
      <c r="A440" s="1268" t="s">
        <v>257</v>
      </c>
      <c r="B440" s="1269">
        <v>3800</v>
      </c>
      <c r="C440" s="1269">
        <v>3909.5</v>
      </c>
      <c r="D440" s="1270">
        <v>4019.5</v>
      </c>
      <c r="E440" s="1269">
        <v>4192.5</v>
      </c>
      <c r="F440" s="1269">
        <v>4232</v>
      </c>
      <c r="G440" s="1271">
        <v>3833</v>
      </c>
      <c r="H440" s="1271">
        <v>3986</v>
      </c>
      <c r="I440" s="1271">
        <v>4053</v>
      </c>
      <c r="J440" s="1271">
        <v>4238</v>
      </c>
      <c r="K440" s="1271">
        <v>4226</v>
      </c>
      <c r="L440" s="1272" t="s">
        <v>257</v>
      </c>
      <c r="M440" s="1272"/>
    </row>
    <row r="441" spans="1:13" s="348" customFormat="1" ht="12.9" customHeight="1" outlineLevel="1" x14ac:dyDescent="0.2">
      <c r="A441" s="1268" t="s">
        <v>258</v>
      </c>
      <c r="B441" s="1269">
        <v>4617.5</v>
      </c>
      <c r="C441" s="1269">
        <v>4672.5</v>
      </c>
      <c r="D441" s="1270">
        <v>4679</v>
      </c>
      <c r="E441" s="1269">
        <v>4858.5</v>
      </c>
      <c r="F441" s="1269">
        <v>4946.5</v>
      </c>
      <c r="G441" s="1271">
        <v>4658</v>
      </c>
      <c r="H441" s="1271">
        <v>4687</v>
      </c>
      <c r="I441" s="1271">
        <v>4671</v>
      </c>
      <c r="J441" s="1271">
        <v>4867</v>
      </c>
      <c r="K441" s="1271">
        <v>5026</v>
      </c>
      <c r="L441" s="1272" t="s">
        <v>258</v>
      </c>
      <c r="M441" s="1272"/>
    </row>
    <row r="442" spans="1:13" s="348" customFormat="1" ht="12.9" customHeight="1" outlineLevel="1" x14ac:dyDescent="0.2">
      <c r="A442" s="1268" t="s">
        <v>259</v>
      </c>
      <c r="B442" s="1269">
        <v>4291.5</v>
      </c>
      <c r="C442" s="1269">
        <v>4616.5</v>
      </c>
      <c r="D442" s="1270">
        <v>4839.5</v>
      </c>
      <c r="E442" s="1269">
        <v>5160.5</v>
      </c>
      <c r="F442" s="1269">
        <v>5231</v>
      </c>
      <c r="G442" s="1271">
        <v>4469</v>
      </c>
      <c r="H442" s="1271">
        <v>4764</v>
      </c>
      <c r="I442" s="1271">
        <v>4915</v>
      </c>
      <c r="J442" s="1271">
        <v>5218</v>
      </c>
      <c r="K442" s="1271">
        <v>5244</v>
      </c>
      <c r="L442" s="1272" t="s">
        <v>259</v>
      </c>
      <c r="M442" s="1272"/>
    </row>
    <row r="443" spans="1:13" s="348" customFormat="1" ht="12.9" customHeight="1" outlineLevel="1" x14ac:dyDescent="0.2">
      <c r="A443" s="1268" t="s">
        <v>260</v>
      </c>
      <c r="B443" s="1269">
        <v>2932.5</v>
      </c>
      <c r="C443" s="1269">
        <v>3196.5</v>
      </c>
      <c r="D443" s="1270">
        <v>3537</v>
      </c>
      <c r="E443" s="1269">
        <v>4021</v>
      </c>
      <c r="F443" s="1269">
        <v>4381.5</v>
      </c>
      <c r="G443" s="1271">
        <v>3033</v>
      </c>
      <c r="H443" s="1271">
        <v>3360</v>
      </c>
      <c r="I443" s="1271">
        <v>3714</v>
      </c>
      <c r="J443" s="1271">
        <v>4194</v>
      </c>
      <c r="K443" s="1271">
        <v>4569</v>
      </c>
      <c r="L443" s="1272" t="s">
        <v>260</v>
      </c>
      <c r="M443" s="1272"/>
    </row>
    <row r="444" spans="1:13" s="348" customFormat="1" ht="12.9" customHeight="1" outlineLevel="1" x14ac:dyDescent="0.2">
      <c r="A444" s="1268" t="s">
        <v>261</v>
      </c>
      <c r="B444" s="1269">
        <v>2496</v>
      </c>
      <c r="C444" s="1269">
        <v>2566</v>
      </c>
      <c r="D444" s="1270">
        <v>2632</v>
      </c>
      <c r="E444" s="1269">
        <v>2812</v>
      </c>
      <c r="F444" s="1269">
        <v>3011.5</v>
      </c>
      <c r="G444" s="1271">
        <v>2529</v>
      </c>
      <c r="H444" s="1271">
        <v>2603</v>
      </c>
      <c r="I444" s="1271">
        <v>2661</v>
      </c>
      <c r="J444" s="1271">
        <v>2911</v>
      </c>
      <c r="K444" s="1271">
        <v>3112</v>
      </c>
      <c r="L444" s="1272" t="s">
        <v>261</v>
      </c>
      <c r="M444" s="1272"/>
    </row>
    <row r="445" spans="1:13" s="348" customFormat="1" ht="12.9" customHeight="1" outlineLevel="1" x14ac:dyDescent="0.2">
      <c r="A445" s="1268" t="s">
        <v>262</v>
      </c>
      <c r="B445" s="1269">
        <v>2280</v>
      </c>
      <c r="C445" s="1269">
        <v>2358</v>
      </c>
      <c r="D445" s="1270">
        <v>2447</v>
      </c>
      <c r="E445" s="1269">
        <v>2564</v>
      </c>
      <c r="F445" s="1269">
        <v>2612.5</v>
      </c>
      <c r="G445" s="1271">
        <v>2320</v>
      </c>
      <c r="H445" s="1271">
        <v>2396</v>
      </c>
      <c r="I445" s="1271">
        <v>2498</v>
      </c>
      <c r="J445" s="1271">
        <v>2593</v>
      </c>
      <c r="K445" s="1271">
        <v>2632</v>
      </c>
      <c r="L445" s="1272" t="s">
        <v>262</v>
      </c>
      <c r="M445" s="1272"/>
    </row>
    <row r="446" spans="1:13" s="348" customFormat="1" ht="12.9" customHeight="1" outlineLevel="1" x14ac:dyDescent="0.2">
      <c r="A446" s="1268" t="s">
        <v>263</v>
      </c>
      <c r="B446" s="1269">
        <v>2512</v>
      </c>
      <c r="C446" s="1269">
        <v>2524</v>
      </c>
      <c r="D446" s="1270">
        <v>2509.5</v>
      </c>
      <c r="E446" s="1269">
        <v>2453</v>
      </c>
      <c r="F446" s="1269">
        <v>2393.5</v>
      </c>
      <c r="G446" s="1271">
        <v>2522</v>
      </c>
      <c r="H446" s="1271">
        <v>2526</v>
      </c>
      <c r="I446" s="1271">
        <v>2493</v>
      </c>
      <c r="J446" s="1271">
        <v>2409</v>
      </c>
      <c r="K446" s="1271">
        <v>2378</v>
      </c>
      <c r="L446" s="1272" t="s">
        <v>263</v>
      </c>
      <c r="M446" s="1272"/>
    </row>
    <row r="447" spans="1:13" s="348" customFormat="1" ht="12.9" customHeight="1" outlineLevel="1" x14ac:dyDescent="0.2">
      <c r="A447" s="1268" t="s">
        <v>264</v>
      </c>
      <c r="B447" s="1269">
        <v>2263</v>
      </c>
      <c r="C447" s="1269">
        <v>2355.5</v>
      </c>
      <c r="D447" s="1270">
        <v>2434.5</v>
      </c>
      <c r="E447" s="1269">
        <v>2575</v>
      </c>
      <c r="F447" s="1269">
        <v>2661</v>
      </c>
      <c r="G447" s="1271">
        <v>2323</v>
      </c>
      <c r="H447" s="1271">
        <v>2388</v>
      </c>
      <c r="I447" s="1271">
        <v>2481</v>
      </c>
      <c r="J447" s="1271">
        <v>2638</v>
      </c>
      <c r="K447" s="1271">
        <v>2684</v>
      </c>
      <c r="L447" s="1272" t="s">
        <v>264</v>
      </c>
      <c r="M447" s="1272"/>
    </row>
    <row r="448" spans="1:13" s="348" customFormat="1" ht="12.9" customHeight="1" outlineLevel="1" x14ac:dyDescent="0.2">
      <c r="A448" s="1268" t="s">
        <v>265</v>
      </c>
      <c r="B448" s="1269">
        <v>1617.5</v>
      </c>
      <c r="C448" s="1269">
        <v>1723.5</v>
      </c>
      <c r="D448" s="1270">
        <v>1858</v>
      </c>
      <c r="E448" s="1269">
        <v>2011.5</v>
      </c>
      <c r="F448" s="1269">
        <v>2141.5</v>
      </c>
      <c r="G448" s="1271">
        <v>1671</v>
      </c>
      <c r="H448" s="1271">
        <v>1776</v>
      </c>
      <c r="I448" s="1271">
        <v>1940</v>
      </c>
      <c r="J448" s="1271">
        <v>2071</v>
      </c>
      <c r="K448" s="1271">
        <v>2212</v>
      </c>
      <c r="L448" s="1272" t="s">
        <v>265</v>
      </c>
      <c r="M448" s="1272"/>
    </row>
    <row r="449" spans="1:13" s="348" customFormat="1" ht="12.9" customHeight="1" outlineLevel="1" x14ac:dyDescent="0.2">
      <c r="A449" s="1268" t="s">
        <v>266</v>
      </c>
      <c r="B449" s="1269">
        <v>1141.5</v>
      </c>
      <c r="C449" s="1269">
        <v>1196.5</v>
      </c>
      <c r="D449" s="1270">
        <v>1237</v>
      </c>
      <c r="E449" s="1269">
        <v>1277</v>
      </c>
      <c r="F449" s="1269">
        <v>1350.5</v>
      </c>
      <c r="G449" s="1271">
        <v>1168</v>
      </c>
      <c r="H449" s="1271">
        <v>1225</v>
      </c>
      <c r="I449" s="1271">
        <v>1249</v>
      </c>
      <c r="J449" s="1271">
        <v>1314</v>
      </c>
      <c r="K449" s="1271">
        <v>1387</v>
      </c>
      <c r="L449" s="1272" t="s">
        <v>266</v>
      </c>
      <c r="M449" s="1272"/>
    </row>
    <row r="450" spans="1:13" s="348" customFormat="1" ht="12.9" customHeight="1" outlineLevel="1" x14ac:dyDescent="0.2">
      <c r="A450" s="1268" t="s">
        <v>267</v>
      </c>
      <c r="B450" s="1269">
        <v>736.5</v>
      </c>
      <c r="C450" s="1269">
        <v>782</v>
      </c>
      <c r="D450" s="1270">
        <v>835.5</v>
      </c>
      <c r="E450" s="1269">
        <v>822.5</v>
      </c>
      <c r="F450" s="1269">
        <v>842</v>
      </c>
      <c r="G450" s="1271">
        <v>743</v>
      </c>
      <c r="H450" s="1271">
        <v>821</v>
      </c>
      <c r="I450" s="1271">
        <v>850</v>
      </c>
      <c r="J450" s="1271">
        <v>815</v>
      </c>
      <c r="K450" s="1271">
        <v>869</v>
      </c>
      <c r="L450" s="1272" t="s">
        <v>267</v>
      </c>
      <c r="M450" s="1272"/>
    </row>
    <row r="451" spans="1:13" s="348" customFormat="1" ht="12.9" customHeight="1" outlineLevel="1" x14ac:dyDescent="0.2">
      <c r="A451" s="1268" t="s">
        <v>268</v>
      </c>
      <c r="B451" s="1269">
        <v>478</v>
      </c>
      <c r="C451" s="1269">
        <v>474.5</v>
      </c>
      <c r="D451" s="1270">
        <v>458.5</v>
      </c>
      <c r="E451" s="1269">
        <v>444.5</v>
      </c>
      <c r="F451" s="1269">
        <v>438</v>
      </c>
      <c r="G451" s="1271">
        <v>491</v>
      </c>
      <c r="H451" s="1271">
        <v>458</v>
      </c>
      <c r="I451" s="1271">
        <v>459</v>
      </c>
      <c r="J451" s="1271">
        <v>448</v>
      </c>
      <c r="K451" s="1271">
        <v>428</v>
      </c>
      <c r="L451" s="1272" t="s">
        <v>268</v>
      </c>
      <c r="M451" s="1272"/>
    </row>
    <row r="452" spans="1:13" s="348" customFormat="1" ht="12.9" customHeight="1" outlineLevel="1" x14ac:dyDescent="0.2">
      <c r="A452" s="1268" t="s">
        <v>269</v>
      </c>
      <c r="B452" s="1269">
        <v>176.5</v>
      </c>
      <c r="C452" s="1269">
        <v>192</v>
      </c>
      <c r="D452" s="1270">
        <v>214</v>
      </c>
      <c r="E452" s="1269">
        <v>195</v>
      </c>
      <c r="F452" s="1269">
        <v>195.5</v>
      </c>
      <c r="G452" s="1271">
        <v>177</v>
      </c>
      <c r="H452" s="1271">
        <v>207</v>
      </c>
      <c r="I452" s="1271">
        <v>221</v>
      </c>
      <c r="J452" s="1271">
        <v>195</v>
      </c>
      <c r="K452" s="1271">
        <v>196</v>
      </c>
      <c r="L452" s="1272" t="s">
        <v>269</v>
      </c>
      <c r="M452" s="1272"/>
    </row>
    <row r="453" spans="1:13" s="348" customFormat="1" ht="12.9" customHeight="1" x14ac:dyDescent="0.2">
      <c r="A453" s="1268" t="s">
        <v>270</v>
      </c>
      <c r="B453" s="1269">
        <v>45</v>
      </c>
      <c r="C453" s="1269">
        <v>56.5</v>
      </c>
      <c r="D453" s="1270">
        <v>58.5</v>
      </c>
      <c r="E453" s="1269">
        <v>38</v>
      </c>
      <c r="F453" s="1269">
        <v>44.5</v>
      </c>
      <c r="G453" s="1271">
        <v>53</v>
      </c>
      <c r="H453" s="1271">
        <v>60</v>
      </c>
      <c r="I453" s="1271">
        <v>57</v>
      </c>
      <c r="J453" s="1271">
        <v>39</v>
      </c>
      <c r="K453" s="1271">
        <v>50</v>
      </c>
      <c r="L453" s="1272" t="s">
        <v>270</v>
      </c>
      <c r="M453" s="1272"/>
    </row>
    <row r="454" spans="1:13" s="348" customFormat="1" ht="12.9" customHeight="1" x14ac:dyDescent="0.2">
      <c r="A454" s="1268" t="s">
        <v>271</v>
      </c>
      <c r="B454" s="1269">
        <v>6</v>
      </c>
      <c r="C454" s="1269">
        <v>6.5</v>
      </c>
      <c r="D454" s="1270">
        <v>10</v>
      </c>
      <c r="E454" s="1269">
        <v>3</v>
      </c>
      <c r="F454" s="1269">
        <v>6</v>
      </c>
      <c r="G454" s="1271">
        <v>6</v>
      </c>
      <c r="H454" s="1271">
        <v>7</v>
      </c>
      <c r="I454" s="1271">
        <v>13</v>
      </c>
      <c r="J454" s="1271">
        <v>5</v>
      </c>
      <c r="K454" s="1271">
        <v>7</v>
      </c>
      <c r="L454" s="1272" t="s">
        <v>271</v>
      </c>
      <c r="M454" s="1272"/>
    </row>
    <row r="455" spans="1:13" s="1283" customFormat="1" ht="10.199999999999999" x14ac:dyDescent="0.2">
      <c r="A455" s="1664"/>
      <c r="B455" s="1664"/>
      <c r="C455" s="1664"/>
      <c r="D455" s="1664"/>
      <c r="E455" s="1664"/>
      <c r="F455" s="1664"/>
      <c r="G455" s="1664"/>
      <c r="H455" s="1664"/>
      <c r="I455" s="1664"/>
      <c r="J455" s="1664"/>
      <c r="K455" s="1664"/>
      <c r="L455" s="1664"/>
      <c r="M455" s="1439"/>
    </row>
    <row r="456" spans="1:13" s="348" customFormat="1" ht="14.1" customHeight="1" outlineLevel="1" x14ac:dyDescent="0.2">
      <c r="A456" s="1284"/>
      <c r="B456" s="1285"/>
      <c r="C456" s="1286"/>
      <c r="D456" s="1287"/>
      <c r="E456" s="1285"/>
      <c r="F456" s="1285"/>
      <c r="G456" s="1286"/>
      <c r="H456" s="1286"/>
      <c r="I456" s="1286"/>
      <c r="J456" s="1286"/>
      <c r="K456" s="1286"/>
      <c r="L456" s="1248"/>
      <c r="M456" s="1248"/>
    </row>
    <row r="457" spans="1:13" s="808" customFormat="1" ht="14.1" customHeight="1" x14ac:dyDescent="0.3">
      <c r="A457" s="1200" t="s">
        <v>0</v>
      </c>
      <c r="B457" s="1201"/>
      <c r="C457" s="1202"/>
      <c r="D457" s="1202"/>
      <c r="E457" s="1203"/>
      <c r="F457" s="1203"/>
      <c r="G457" s="1047"/>
      <c r="H457" s="1202"/>
      <c r="I457" s="1202"/>
      <c r="J457" s="1202"/>
      <c r="K457" s="1202"/>
      <c r="L457" s="1204" t="s">
        <v>1</v>
      </c>
      <c r="M457" s="1204"/>
    </row>
    <row r="458" spans="1:13" s="1212" customFormat="1" ht="14.1" customHeight="1" outlineLevel="1" x14ac:dyDescent="0.3">
      <c r="A458" s="1205"/>
      <c r="B458" s="1206"/>
      <c r="C458" s="1207"/>
      <c r="D458" s="1208"/>
      <c r="E458" s="1209"/>
      <c r="F458" s="1209"/>
      <c r="G458" s="1210"/>
      <c r="H458" s="1207"/>
      <c r="I458" s="1207"/>
      <c r="J458" s="1207"/>
      <c r="K458" s="1207"/>
      <c r="L458" s="1211"/>
      <c r="M458" s="1211"/>
    </row>
    <row r="459" spans="1:13" s="808" customFormat="1" ht="14.1" customHeight="1" outlineLevel="1" x14ac:dyDescent="0.3">
      <c r="A459" s="1213" t="s">
        <v>240</v>
      </c>
      <c r="B459" s="1201"/>
      <c r="C459" s="1214"/>
      <c r="D459" s="1215"/>
      <c r="E459" s="1216"/>
      <c r="F459" s="1216"/>
      <c r="G459" s="1047"/>
      <c r="H459" s="1214"/>
      <c r="I459" s="1214"/>
      <c r="J459" s="1214"/>
      <c r="K459" s="1214"/>
      <c r="L459" s="1217"/>
      <c r="M459" s="1217"/>
    </row>
    <row r="460" spans="1:13" s="1225" customFormat="1" ht="14.1" customHeight="1" outlineLevel="1" x14ac:dyDescent="0.3">
      <c r="A460" s="1218" t="s">
        <v>241</v>
      </c>
      <c r="B460" s="1219"/>
      <c r="C460" s="1220"/>
      <c r="D460" s="1221"/>
      <c r="E460" s="1222"/>
      <c r="F460" s="1222"/>
      <c r="G460" s="1223"/>
      <c r="H460" s="1220"/>
      <c r="I460" s="1220"/>
      <c r="J460" s="1220"/>
      <c r="K460" s="1220"/>
      <c r="L460" s="1224"/>
      <c r="M460" s="1224"/>
    </row>
    <row r="461" spans="1:13" s="1225" customFormat="1" ht="14.1" customHeight="1" outlineLevel="1" x14ac:dyDescent="0.3">
      <c r="A461" s="1218"/>
      <c r="B461" s="1219"/>
      <c r="C461" s="1220"/>
      <c r="D461" s="1221"/>
      <c r="E461" s="1222"/>
      <c r="F461" s="1222"/>
      <c r="G461" s="1223"/>
      <c r="H461" s="1220"/>
      <c r="I461" s="1220"/>
      <c r="J461" s="1220"/>
      <c r="K461" s="1220"/>
      <c r="L461" s="1224"/>
      <c r="M461" s="1224"/>
    </row>
    <row r="462" spans="1:13" s="1234" customFormat="1" ht="14.1" customHeight="1" x14ac:dyDescent="0.3">
      <c r="A462" s="1226" t="s">
        <v>242</v>
      </c>
      <c r="B462" s="1227"/>
      <c r="C462" s="1228" t="s">
        <v>281</v>
      </c>
      <c r="D462" s="1229"/>
      <c r="E462" s="1230"/>
      <c r="F462" s="1230"/>
      <c r="G462" s="783"/>
      <c r="H462" s="1231"/>
      <c r="I462" s="1231"/>
      <c r="J462" s="1231"/>
      <c r="K462" s="1232"/>
      <c r="L462" s="1233"/>
      <c r="M462" s="1233"/>
    </row>
    <row r="463" spans="1:13" s="1240" customFormat="1" ht="13.5" customHeight="1" thickBot="1" x14ac:dyDescent="0.25">
      <c r="A463" s="1235" t="s">
        <v>156</v>
      </c>
      <c r="B463" s="1236"/>
      <c r="C463" s="1237"/>
      <c r="D463" s="1238"/>
      <c r="E463" s="1239"/>
      <c r="F463" s="1239"/>
      <c r="G463" s="214"/>
      <c r="H463" s="1232"/>
      <c r="I463" s="1232"/>
      <c r="J463" s="1232"/>
      <c r="K463" s="1232"/>
      <c r="L463" s="1233" t="s">
        <v>157</v>
      </c>
      <c r="M463" s="1233"/>
    </row>
    <row r="464" spans="1:13" s="1249" customFormat="1" ht="14.1" customHeight="1" x14ac:dyDescent="0.3">
      <c r="A464" s="1660" t="s">
        <v>244</v>
      </c>
      <c r="B464" s="1241" t="s">
        <v>245</v>
      </c>
      <c r="C464" s="1242"/>
      <c r="D464" s="1243"/>
      <c r="E464" s="1244"/>
      <c r="F464" s="1245"/>
      <c r="G464" s="1246" t="s">
        <v>246</v>
      </c>
      <c r="H464" s="1242"/>
      <c r="I464" s="1242"/>
      <c r="J464" s="1242"/>
      <c r="K464" s="1247"/>
      <c r="L464" s="1662" t="s">
        <v>247</v>
      </c>
      <c r="M464" s="1248"/>
    </row>
    <row r="465" spans="1:13" s="1249" customFormat="1" ht="14.1" customHeight="1" thickBot="1" x14ac:dyDescent="0.35">
      <c r="A465" s="1661"/>
      <c r="B465" s="1250">
        <v>2018</v>
      </c>
      <c r="C465" s="1251">
        <v>2019</v>
      </c>
      <c r="D465" s="1252">
        <v>2020</v>
      </c>
      <c r="E465" s="1253">
        <v>2021</v>
      </c>
      <c r="F465" s="1253">
        <v>2022</v>
      </c>
      <c r="G465" s="1251">
        <v>2018</v>
      </c>
      <c r="H465" s="1251">
        <v>2019</v>
      </c>
      <c r="I465" s="1251">
        <v>2020</v>
      </c>
      <c r="J465" s="1253">
        <v>2021</v>
      </c>
      <c r="K465" s="1253">
        <v>2022</v>
      </c>
      <c r="L465" s="1663"/>
      <c r="M465" s="1248"/>
    </row>
    <row r="466" spans="1:13" s="68" customFormat="1" ht="12.9" customHeight="1" x14ac:dyDescent="0.3">
      <c r="A466" s="1254" t="s">
        <v>248</v>
      </c>
      <c r="B466" s="1255"/>
      <c r="C466" s="1256"/>
      <c r="D466" s="1257"/>
      <c r="E466" s="1258"/>
      <c r="F466" s="1259"/>
      <c r="G466" s="1260"/>
      <c r="H466" s="1256"/>
      <c r="I466" s="1256"/>
      <c r="J466" s="1256"/>
      <c r="K466" s="1256"/>
      <c r="L466" s="1261" t="s">
        <v>249</v>
      </c>
      <c r="M466" s="1262"/>
    </row>
    <row r="467" spans="1:13" s="348" customFormat="1" ht="12.9" customHeight="1" x14ac:dyDescent="0.2">
      <c r="A467" s="1263" t="s">
        <v>250</v>
      </c>
      <c r="B467" s="1264">
        <v>59103</v>
      </c>
      <c r="C467" s="1264">
        <v>59524</v>
      </c>
      <c r="D467" s="1265">
        <v>59855</v>
      </c>
      <c r="E467" s="1264">
        <v>60827</v>
      </c>
      <c r="F467" s="1264">
        <v>61110</v>
      </c>
      <c r="G467" s="1266">
        <v>59301</v>
      </c>
      <c r="H467" s="1266">
        <v>59747</v>
      </c>
      <c r="I467" s="1266">
        <v>59963</v>
      </c>
      <c r="J467" s="1266">
        <v>60929</v>
      </c>
      <c r="K467" s="1266">
        <v>61291</v>
      </c>
      <c r="L467" s="1267" t="s">
        <v>30</v>
      </c>
      <c r="M467" s="1267"/>
    </row>
    <row r="468" spans="1:13" s="348" customFormat="1" ht="12.9" customHeight="1" outlineLevel="1" x14ac:dyDescent="0.2">
      <c r="A468" s="1268" t="s">
        <v>251</v>
      </c>
      <c r="B468" s="1269">
        <v>3089</v>
      </c>
      <c r="C468" s="1269">
        <v>3127.5</v>
      </c>
      <c r="D468" s="1270">
        <v>3161</v>
      </c>
      <c r="E468" s="1269">
        <v>3197.5</v>
      </c>
      <c r="F468" s="1269">
        <v>3188.5</v>
      </c>
      <c r="G468" s="1271">
        <v>3088</v>
      </c>
      <c r="H468" s="1271">
        <v>3167</v>
      </c>
      <c r="I468" s="1271">
        <v>3155</v>
      </c>
      <c r="J468" s="1271">
        <v>3199</v>
      </c>
      <c r="K468" s="1271">
        <v>3178</v>
      </c>
      <c r="L468" s="1272" t="s">
        <v>251</v>
      </c>
      <c r="M468" s="1272"/>
    </row>
    <row r="469" spans="1:13" s="348" customFormat="1" ht="12.9" customHeight="1" outlineLevel="1" x14ac:dyDescent="0.2">
      <c r="A469" s="1268" t="s">
        <v>252</v>
      </c>
      <c r="B469" s="1269">
        <v>3148</v>
      </c>
      <c r="C469" s="1269">
        <v>3146</v>
      </c>
      <c r="D469" s="1270">
        <v>3137</v>
      </c>
      <c r="E469" s="1269">
        <v>3228.5</v>
      </c>
      <c r="F469" s="1269">
        <v>3288.5</v>
      </c>
      <c r="G469" s="1271">
        <v>3184</v>
      </c>
      <c r="H469" s="1271">
        <v>3108</v>
      </c>
      <c r="I469" s="1271">
        <v>3166</v>
      </c>
      <c r="J469" s="1271">
        <v>3255</v>
      </c>
      <c r="K469" s="1271">
        <v>3322</v>
      </c>
      <c r="L469" s="1272" t="s">
        <v>252</v>
      </c>
      <c r="M469" s="1272"/>
    </row>
    <row r="470" spans="1:13" s="348" customFormat="1" ht="12.9" customHeight="1" outlineLevel="1" x14ac:dyDescent="0.2">
      <c r="A470" s="1268" t="s">
        <v>253</v>
      </c>
      <c r="B470" s="1269">
        <v>2819</v>
      </c>
      <c r="C470" s="1269">
        <v>2929</v>
      </c>
      <c r="D470" s="1270">
        <v>3011.5</v>
      </c>
      <c r="E470" s="1269">
        <v>3085</v>
      </c>
      <c r="F470" s="1269">
        <v>3149</v>
      </c>
      <c r="G470" s="1271">
        <v>2865</v>
      </c>
      <c r="H470" s="1271">
        <v>2993</v>
      </c>
      <c r="I470" s="1271">
        <v>3030</v>
      </c>
      <c r="J470" s="1271">
        <v>3119</v>
      </c>
      <c r="K470" s="1271">
        <v>3179</v>
      </c>
      <c r="L470" s="1272" t="s">
        <v>253</v>
      </c>
      <c r="M470" s="1272"/>
    </row>
    <row r="471" spans="1:13" s="348" customFormat="1" ht="12.9" customHeight="1" outlineLevel="1" x14ac:dyDescent="0.2">
      <c r="A471" s="1268" t="s">
        <v>254</v>
      </c>
      <c r="B471" s="1269">
        <v>2790.5</v>
      </c>
      <c r="C471" s="1269">
        <v>2749</v>
      </c>
      <c r="D471" s="1270">
        <v>2738</v>
      </c>
      <c r="E471" s="1269">
        <v>2812</v>
      </c>
      <c r="F471" s="1269">
        <v>2844</v>
      </c>
      <c r="G471" s="1271">
        <v>2762</v>
      </c>
      <c r="H471" s="1271">
        <v>2736</v>
      </c>
      <c r="I471" s="1271">
        <v>2740</v>
      </c>
      <c r="J471" s="1271">
        <v>2826</v>
      </c>
      <c r="K471" s="1271">
        <v>2862</v>
      </c>
      <c r="L471" s="1272" t="s">
        <v>254</v>
      </c>
      <c r="M471" s="1272"/>
    </row>
    <row r="472" spans="1:13" s="348" customFormat="1" ht="12.9" customHeight="1" outlineLevel="1" x14ac:dyDescent="0.2">
      <c r="A472" s="1268" t="s">
        <v>255</v>
      </c>
      <c r="B472" s="1269">
        <v>3187.5</v>
      </c>
      <c r="C472" s="1269">
        <v>3096</v>
      </c>
      <c r="D472" s="1270">
        <v>3044.5</v>
      </c>
      <c r="E472" s="1269">
        <v>3013.5</v>
      </c>
      <c r="F472" s="1269">
        <v>2954</v>
      </c>
      <c r="G472" s="1271">
        <v>3127</v>
      </c>
      <c r="H472" s="1271">
        <v>3065</v>
      </c>
      <c r="I472" s="1271">
        <v>3024</v>
      </c>
      <c r="J472" s="1271">
        <v>2982</v>
      </c>
      <c r="K472" s="1271">
        <v>2926</v>
      </c>
      <c r="L472" s="1272" t="s">
        <v>255</v>
      </c>
      <c r="M472" s="1272"/>
    </row>
    <row r="473" spans="1:13" s="348" customFormat="1" ht="12.9" customHeight="1" outlineLevel="1" x14ac:dyDescent="0.2">
      <c r="A473" s="1268" t="s">
        <v>256</v>
      </c>
      <c r="B473" s="1269">
        <v>4147.5</v>
      </c>
      <c r="C473" s="1269">
        <v>4013.5</v>
      </c>
      <c r="D473" s="1270">
        <v>3863.5</v>
      </c>
      <c r="E473" s="1269">
        <v>3757.5</v>
      </c>
      <c r="F473" s="1269">
        <v>3579.5</v>
      </c>
      <c r="G473" s="1271">
        <v>4077</v>
      </c>
      <c r="H473" s="1271">
        <v>3950</v>
      </c>
      <c r="I473" s="1271">
        <v>3777</v>
      </c>
      <c r="J473" s="1271">
        <v>3670</v>
      </c>
      <c r="K473" s="1271">
        <v>3489</v>
      </c>
      <c r="L473" s="1272" t="s">
        <v>256</v>
      </c>
      <c r="M473" s="1272"/>
    </row>
    <row r="474" spans="1:13" s="348" customFormat="1" ht="12.9" customHeight="1" outlineLevel="1" x14ac:dyDescent="0.2">
      <c r="A474" s="1268" t="s">
        <v>257</v>
      </c>
      <c r="B474" s="1269">
        <v>4708</v>
      </c>
      <c r="C474" s="1269">
        <v>4646</v>
      </c>
      <c r="D474" s="1270">
        <v>4563</v>
      </c>
      <c r="E474" s="1269">
        <v>4616.5</v>
      </c>
      <c r="F474" s="1269">
        <v>4604</v>
      </c>
      <c r="G474" s="1271">
        <v>4687</v>
      </c>
      <c r="H474" s="1271">
        <v>4605</v>
      </c>
      <c r="I474" s="1271">
        <v>4521</v>
      </c>
      <c r="J474" s="1271">
        <v>4600</v>
      </c>
      <c r="K474" s="1271">
        <v>4608</v>
      </c>
      <c r="L474" s="1272" t="s">
        <v>257</v>
      </c>
      <c r="M474" s="1272"/>
    </row>
    <row r="475" spans="1:13" s="348" customFormat="1" ht="12.9" customHeight="1" outlineLevel="1" x14ac:dyDescent="0.2">
      <c r="A475" s="1268" t="s">
        <v>258</v>
      </c>
      <c r="B475" s="1269">
        <v>5383</v>
      </c>
      <c r="C475" s="1269">
        <v>5344.5</v>
      </c>
      <c r="D475" s="1270">
        <v>5288.5</v>
      </c>
      <c r="E475" s="1269">
        <v>5298</v>
      </c>
      <c r="F475" s="1269">
        <v>5179.5</v>
      </c>
      <c r="G475" s="1271">
        <v>5365</v>
      </c>
      <c r="H475" s="1271">
        <v>5324</v>
      </c>
      <c r="I475" s="1271">
        <v>5253</v>
      </c>
      <c r="J475" s="1271">
        <v>5252</v>
      </c>
      <c r="K475" s="1271">
        <v>5107</v>
      </c>
      <c r="L475" s="1272" t="s">
        <v>258</v>
      </c>
      <c r="M475" s="1272"/>
    </row>
    <row r="476" spans="1:13" s="348" customFormat="1" ht="12.9" customHeight="1" outlineLevel="1" x14ac:dyDescent="0.2">
      <c r="A476" s="1268" t="s">
        <v>259</v>
      </c>
      <c r="B476" s="1269">
        <v>5643.5</v>
      </c>
      <c r="C476" s="1269">
        <v>5731.5</v>
      </c>
      <c r="D476" s="1270">
        <v>5711</v>
      </c>
      <c r="E476" s="1269">
        <v>5752.5</v>
      </c>
      <c r="F476" s="1269">
        <v>5684</v>
      </c>
      <c r="G476" s="1271">
        <v>5723</v>
      </c>
      <c r="H476" s="1271">
        <v>5740</v>
      </c>
      <c r="I476" s="1271">
        <v>5682</v>
      </c>
      <c r="J476" s="1271">
        <v>5717</v>
      </c>
      <c r="K476" s="1271">
        <v>5651</v>
      </c>
      <c r="L476" s="1272" t="s">
        <v>259</v>
      </c>
      <c r="M476" s="1272"/>
    </row>
    <row r="477" spans="1:13" s="348" customFormat="1" ht="12.9" customHeight="1" outlineLevel="1" x14ac:dyDescent="0.2">
      <c r="A477" s="1268" t="s">
        <v>260</v>
      </c>
      <c r="B477" s="1269">
        <v>4477</v>
      </c>
      <c r="C477" s="1269">
        <v>4687.5</v>
      </c>
      <c r="D477" s="1270">
        <v>4961</v>
      </c>
      <c r="E477" s="1269">
        <v>5337.5</v>
      </c>
      <c r="F477" s="1269">
        <v>5598</v>
      </c>
      <c r="G477" s="1271">
        <v>4556</v>
      </c>
      <c r="H477" s="1271">
        <v>4819</v>
      </c>
      <c r="I477" s="1271">
        <v>5103</v>
      </c>
      <c r="J477" s="1271">
        <v>5474</v>
      </c>
      <c r="K477" s="1271">
        <v>5722</v>
      </c>
      <c r="L477" s="1272" t="s">
        <v>260</v>
      </c>
      <c r="M477" s="1272"/>
    </row>
    <row r="478" spans="1:13" s="348" customFormat="1" ht="12.9" customHeight="1" outlineLevel="1" x14ac:dyDescent="0.2">
      <c r="A478" s="1268" t="s">
        <v>261</v>
      </c>
      <c r="B478" s="1269">
        <v>4113.5</v>
      </c>
      <c r="C478" s="1269">
        <v>4087</v>
      </c>
      <c r="D478" s="1270">
        <v>4098</v>
      </c>
      <c r="E478" s="1269">
        <v>4230</v>
      </c>
      <c r="F478" s="1269">
        <v>4369</v>
      </c>
      <c r="G478" s="1271">
        <v>4102</v>
      </c>
      <c r="H478" s="1271">
        <v>4072</v>
      </c>
      <c r="I478" s="1271">
        <v>4124</v>
      </c>
      <c r="J478" s="1271">
        <v>4274</v>
      </c>
      <c r="K478" s="1271">
        <v>4464</v>
      </c>
      <c r="L478" s="1272" t="s">
        <v>261</v>
      </c>
      <c r="M478" s="1272"/>
    </row>
    <row r="479" spans="1:13" s="348" customFormat="1" ht="12.9" customHeight="1" outlineLevel="1" x14ac:dyDescent="0.2">
      <c r="A479" s="1268" t="s">
        <v>262</v>
      </c>
      <c r="B479" s="1269">
        <v>3914</v>
      </c>
      <c r="C479" s="1269">
        <v>3940</v>
      </c>
      <c r="D479" s="1270">
        <v>3968.5</v>
      </c>
      <c r="E479" s="1269">
        <v>4022</v>
      </c>
      <c r="F479" s="1269">
        <v>4018.5</v>
      </c>
      <c r="G479" s="1271">
        <v>3909</v>
      </c>
      <c r="H479" s="1271">
        <v>3971</v>
      </c>
      <c r="I479" s="1271">
        <v>3966</v>
      </c>
      <c r="J479" s="1271">
        <v>4011</v>
      </c>
      <c r="K479" s="1271">
        <v>4026</v>
      </c>
      <c r="L479" s="1272" t="s">
        <v>262</v>
      </c>
      <c r="M479" s="1272"/>
    </row>
    <row r="480" spans="1:13" s="348" customFormat="1" ht="12.9" customHeight="1" outlineLevel="1" x14ac:dyDescent="0.2">
      <c r="A480" s="1268" t="s">
        <v>263</v>
      </c>
      <c r="B480" s="1269">
        <v>4147</v>
      </c>
      <c r="C480" s="1269">
        <v>4078</v>
      </c>
      <c r="D480" s="1270">
        <v>3977</v>
      </c>
      <c r="E480" s="1269">
        <v>3932</v>
      </c>
      <c r="F480" s="1269">
        <v>3805</v>
      </c>
      <c r="G480" s="1271">
        <v>4119</v>
      </c>
      <c r="H480" s="1271">
        <v>4037</v>
      </c>
      <c r="I480" s="1271">
        <v>3917</v>
      </c>
      <c r="J480" s="1271">
        <v>3891</v>
      </c>
      <c r="K480" s="1271">
        <v>3719</v>
      </c>
      <c r="L480" s="1272" t="s">
        <v>263</v>
      </c>
      <c r="M480" s="1272"/>
    </row>
    <row r="481" spans="1:13" s="348" customFormat="1" ht="12.9" customHeight="1" outlineLevel="1" x14ac:dyDescent="0.2">
      <c r="A481" s="1268" t="s">
        <v>264</v>
      </c>
      <c r="B481" s="1269">
        <v>3293</v>
      </c>
      <c r="C481" s="1269">
        <v>3517</v>
      </c>
      <c r="D481" s="1270">
        <v>3666</v>
      </c>
      <c r="E481" s="1269">
        <v>3774.5</v>
      </c>
      <c r="F481" s="1269">
        <v>3806.5</v>
      </c>
      <c r="G481" s="1271">
        <v>3418</v>
      </c>
      <c r="H481" s="1271">
        <v>3616</v>
      </c>
      <c r="I481" s="1271">
        <v>3716</v>
      </c>
      <c r="J481" s="1271">
        <v>3781</v>
      </c>
      <c r="K481" s="1271">
        <v>3832</v>
      </c>
      <c r="L481" s="1272" t="s">
        <v>264</v>
      </c>
      <c r="M481" s="1272"/>
    </row>
    <row r="482" spans="1:13" s="348" customFormat="1" ht="12.9" customHeight="1" outlineLevel="1" x14ac:dyDescent="0.2">
      <c r="A482" s="1268" t="s">
        <v>265</v>
      </c>
      <c r="B482" s="1269">
        <v>1849.5</v>
      </c>
      <c r="C482" s="1269">
        <v>1943</v>
      </c>
      <c r="D482" s="1270">
        <v>2094</v>
      </c>
      <c r="E482" s="1269">
        <v>2314.5</v>
      </c>
      <c r="F482" s="1269">
        <v>2541</v>
      </c>
      <c r="G482" s="1271">
        <v>1902</v>
      </c>
      <c r="H482" s="1271">
        <v>1984</v>
      </c>
      <c r="I482" s="1271">
        <v>2204</v>
      </c>
      <c r="J482" s="1271">
        <v>2432</v>
      </c>
      <c r="K482" s="1271">
        <v>2650</v>
      </c>
      <c r="L482" s="1272" t="s">
        <v>265</v>
      </c>
      <c r="M482" s="1272"/>
    </row>
    <row r="483" spans="1:13" s="348" customFormat="1" ht="12.9" customHeight="1" outlineLevel="1" x14ac:dyDescent="0.2">
      <c r="A483" s="1268" t="s">
        <v>266</v>
      </c>
      <c r="B483" s="1269">
        <v>1344</v>
      </c>
      <c r="C483" s="1269">
        <v>1400</v>
      </c>
      <c r="D483" s="1270">
        <v>1404</v>
      </c>
      <c r="E483" s="1269">
        <v>1314.5</v>
      </c>
      <c r="F483" s="1269">
        <v>1303.5</v>
      </c>
      <c r="G483" s="1271">
        <v>1365</v>
      </c>
      <c r="H483" s="1271">
        <v>1435</v>
      </c>
      <c r="I483" s="1271">
        <v>1373</v>
      </c>
      <c r="J483" s="1271">
        <v>1286</v>
      </c>
      <c r="K483" s="1271">
        <v>1321</v>
      </c>
      <c r="L483" s="1272" t="s">
        <v>266</v>
      </c>
      <c r="M483" s="1272"/>
    </row>
    <row r="484" spans="1:13" s="348" customFormat="1" ht="12.9" customHeight="1" outlineLevel="1" x14ac:dyDescent="0.2">
      <c r="A484" s="1268" t="s">
        <v>267</v>
      </c>
      <c r="B484" s="1269">
        <v>625</v>
      </c>
      <c r="C484" s="1269">
        <v>677.5</v>
      </c>
      <c r="D484" s="1270">
        <v>751.5</v>
      </c>
      <c r="E484" s="1269">
        <v>777</v>
      </c>
      <c r="F484" s="1269">
        <v>808.5</v>
      </c>
      <c r="G484" s="1271">
        <v>640</v>
      </c>
      <c r="H484" s="1271">
        <v>715</v>
      </c>
      <c r="I484" s="1271">
        <v>788</v>
      </c>
      <c r="J484" s="1271">
        <v>788</v>
      </c>
      <c r="K484" s="1271">
        <v>829</v>
      </c>
      <c r="L484" s="1272" t="s">
        <v>267</v>
      </c>
      <c r="M484" s="1272"/>
    </row>
    <row r="485" spans="1:13" s="348" customFormat="1" ht="12.9" customHeight="1" outlineLevel="1" x14ac:dyDescent="0.2">
      <c r="A485" s="1268" t="s">
        <v>268</v>
      </c>
      <c r="B485" s="1269">
        <v>294</v>
      </c>
      <c r="C485" s="1269">
        <v>272.5</v>
      </c>
      <c r="D485" s="1270">
        <v>272.5</v>
      </c>
      <c r="E485" s="1269">
        <v>269</v>
      </c>
      <c r="F485" s="1269">
        <v>289.5</v>
      </c>
      <c r="G485" s="1271">
        <v>280</v>
      </c>
      <c r="H485" s="1271">
        <v>265</v>
      </c>
      <c r="I485" s="1271">
        <v>280</v>
      </c>
      <c r="J485" s="1271">
        <v>276</v>
      </c>
      <c r="K485" s="1271">
        <v>303</v>
      </c>
      <c r="L485" s="1272" t="s">
        <v>268</v>
      </c>
      <c r="M485" s="1272"/>
    </row>
    <row r="486" spans="1:13" s="348" customFormat="1" ht="12.9" customHeight="1" outlineLevel="1" x14ac:dyDescent="0.2">
      <c r="A486" s="1268" t="s">
        <v>269</v>
      </c>
      <c r="B486" s="1269">
        <v>106.5</v>
      </c>
      <c r="C486" s="1269">
        <v>109</v>
      </c>
      <c r="D486" s="1270">
        <v>104</v>
      </c>
      <c r="E486" s="1269">
        <v>77.5</v>
      </c>
      <c r="F486" s="1269">
        <v>80.5</v>
      </c>
      <c r="G486" s="1271">
        <v>107</v>
      </c>
      <c r="H486" s="1271">
        <v>111</v>
      </c>
      <c r="I486" s="1271">
        <v>97</v>
      </c>
      <c r="J486" s="1271">
        <v>79</v>
      </c>
      <c r="K486" s="1271">
        <v>82</v>
      </c>
      <c r="L486" s="1272" t="s">
        <v>269</v>
      </c>
      <c r="M486" s="1272"/>
    </row>
    <row r="487" spans="1:13" s="348" customFormat="1" ht="12.9" customHeight="1" x14ac:dyDescent="0.2">
      <c r="A487" s="1268" t="s">
        <v>270</v>
      </c>
      <c r="B487" s="1269">
        <v>15.5</v>
      </c>
      <c r="C487" s="1269">
        <v>19</v>
      </c>
      <c r="D487" s="1270">
        <v>28</v>
      </c>
      <c r="E487" s="1269">
        <v>17.5</v>
      </c>
      <c r="F487" s="1269">
        <v>18</v>
      </c>
      <c r="G487" s="1271">
        <v>16</v>
      </c>
      <c r="H487" s="1271">
        <v>22</v>
      </c>
      <c r="I487" s="1271">
        <v>34</v>
      </c>
      <c r="J487" s="1271">
        <v>17</v>
      </c>
      <c r="K487" s="1271">
        <v>19</v>
      </c>
      <c r="L487" s="1272" t="s">
        <v>270</v>
      </c>
      <c r="M487" s="1272"/>
    </row>
    <row r="488" spans="1:13" s="348" customFormat="1" ht="12.9" customHeight="1" x14ac:dyDescent="0.2">
      <c r="A488" s="1273" t="s">
        <v>271</v>
      </c>
      <c r="B488" s="1274">
        <v>8</v>
      </c>
      <c r="C488" s="1274">
        <v>10.5</v>
      </c>
      <c r="D488" s="1275">
        <v>12.5</v>
      </c>
      <c r="E488" s="1275">
        <v>0</v>
      </c>
      <c r="F488" s="1275">
        <v>1</v>
      </c>
      <c r="G488" s="1275">
        <v>9</v>
      </c>
      <c r="H488" s="1275">
        <v>12</v>
      </c>
      <c r="I488" s="1275">
        <v>13</v>
      </c>
      <c r="J488" s="1275">
        <v>0</v>
      </c>
      <c r="K488" s="1275">
        <v>2</v>
      </c>
      <c r="L488" s="1276" t="s">
        <v>271</v>
      </c>
      <c r="M488" s="1272"/>
    </row>
    <row r="489" spans="1:13" s="68" customFormat="1" ht="12.9" customHeight="1" x14ac:dyDescent="0.3">
      <c r="A489" s="1277" t="s">
        <v>272</v>
      </c>
      <c r="B489" s="1278"/>
      <c r="C489" s="1278"/>
      <c r="D489" s="1279"/>
      <c r="E489" s="1278"/>
      <c r="F489" s="1278"/>
      <c r="G489" s="1280"/>
      <c r="H489" s="1280"/>
      <c r="I489" s="1280"/>
      <c r="J489" s="1280"/>
      <c r="K489" s="1280"/>
      <c r="L489" s="1281" t="s">
        <v>273</v>
      </c>
      <c r="M489" s="1282"/>
    </row>
    <row r="490" spans="1:13" s="348" customFormat="1" ht="12.9" customHeight="1" x14ac:dyDescent="0.2">
      <c r="A490" s="1263" t="s">
        <v>250</v>
      </c>
      <c r="B490" s="1264">
        <v>62356.5</v>
      </c>
      <c r="C490" s="1264">
        <v>62834</v>
      </c>
      <c r="D490" s="1265">
        <v>63235</v>
      </c>
      <c r="E490" s="1264">
        <v>64126.5</v>
      </c>
      <c r="F490" s="1264">
        <v>64548</v>
      </c>
      <c r="G490" s="1266">
        <v>62590</v>
      </c>
      <c r="H490" s="1266">
        <v>63078</v>
      </c>
      <c r="I490" s="1266">
        <v>63392</v>
      </c>
      <c r="J490" s="1266">
        <v>64309</v>
      </c>
      <c r="K490" s="1266">
        <v>64787</v>
      </c>
      <c r="L490" s="1267" t="s">
        <v>30</v>
      </c>
      <c r="M490" s="1267"/>
    </row>
    <row r="491" spans="1:13" s="348" customFormat="1" ht="12.9" customHeight="1" outlineLevel="1" x14ac:dyDescent="0.2">
      <c r="A491" s="1268" t="s">
        <v>251</v>
      </c>
      <c r="B491" s="1269">
        <v>2915.5</v>
      </c>
      <c r="C491" s="1269">
        <v>2953.5</v>
      </c>
      <c r="D491" s="1270">
        <v>2980.5</v>
      </c>
      <c r="E491" s="1269">
        <v>3057</v>
      </c>
      <c r="F491" s="1269">
        <v>3070.5</v>
      </c>
      <c r="G491" s="1271">
        <v>2947</v>
      </c>
      <c r="H491" s="1271">
        <v>2960</v>
      </c>
      <c r="I491" s="1271">
        <v>3001</v>
      </c>
      <c r="J491" s="1271">
        <v>3063</v>
      </c>
      <c r="K491" s="1271">
        <v>3078</v>
      </c>
      <c r="L491" s="1272" t="s">
        <v>251</v>
      </c>
      <c r="M491" s="1272"/>
    </row>
    <row r="492" spans="1:13" s="348" customFormat="1" ht="12.9" customHeight="1" outlineLevel="1" x14ac:dyDescent="0.2">
      <c r="A492" s="1268" t="s">
        <v>252</v>
      </c>
      <c r="B492" s="1269">
        <v>2855</v>
      </c>
      <c r="C492" s="1269">
        <v>2878.5</v>
      </c>
      <c r="D492" s="1270">
        <v>2892</v>
      </c>
      <c r="E492" s="1269">
        <v>2998</v>
      </c>
      <c r="F492" s="1269">
        <v>3075.5</v>
      </c>
      <c r="G492" s="1271">
        <v>2856</v>
      </c>
      <c r="H492" s="1271">
        <v>2901</v>
      </c>
      <c r="I492" s="1271">
        <v>2883</v>
      </c>
      <c r="J492" s="1271">
        <v>3051</v>
      </c>
      <c r="K492" s="1271">
        <v>3100</v>
      </c>
      <c r="L492" s="1272" t="s">
        <v>252</v>
      </c>
      <c r="M492" s="1272"/>
    </row>
    <row r="493" spans="1:13" s="348" customFormat="1" ht="12.9" customHeight="1" outlineLevel="1" x14ac:dyDescent="0.2">
      <c r="A493" s="1268" t="s">
        <v>253</v>
      </c>
      <c r="B493" s="1269">
        <v>2684</v>
      </c>
      <c r="C493" s="1269">
        <v>2740</v>
      </c>
      <c r="D493" s="1270">
        <v>2798.5</v>
      </c>
      <c r="E493" s="1269">
        <v>2888.5</v>
      </c>
      <c r="F493" s="1269">
        <v>2932</v>
      </c>
      <c r="G493" s="1271">
        <v>2715</v>
      </c>
      <c r="H493" s="1271">
        <v>2765</v>
      </c>
      <c r="I493" s="1271">
        <v>2832</v>
      </c>
      <c r="J493" s="1271">
        <v>2900</v>
      </c>
      <c r="K493" s="1271">
        <v>2964</v>
      </c>
      <c r="L493" s="1272" t="s">
        <v>253</v>
      </c>
      <c r="M493" s="1272"/>
    </row>
    <row r="494" spans="1:13" s="348" customFormat="1" ht="12.9" customHeight="1" outlineLevel="1" x14ac:dyDescent="0.2">
      <c r="A494" s="1268" t="s">
        <v>254</v>
      </c>
      <c r="B494" s="1269">
        <v>2648</v>
      </c>
      <c r="C494" s="1269">
        <v>2594</v>
      </c>
      <c r="D494" s="1270">
        <v>2599</v>
      </c>
      <c r="E494" s="1269">
        <v>2677</v>
      </c>
      <c r="F494" s="1269">
        <v>2733</v>
      </c>
      <c r="G494" s="1271">
        <v>2594</v>
      </c>
      <c r="H494" s="1271">
        <v>2594</v>
      </c>
      <c r="I494" s="1271">
        <v>2604</v>
      </c>
      <c r="J494" s="1271">
        <v>2722</v>
      </c>
      <c r="K494" s="1271">
        <v>2744</v>
      </c>
      <c r="L494" s="1272" t="s">
        <v>254</v>
      </c>
      <c r="M494" s="1272"/>
    </row>
    <row r="495" spans="1:13" s="348" customFormat="1" ht="12.9" customHeight="1" outlineLevel="1" x14ac:dyDescent="0.2">
      <c r="A495" s="1268" t="s">
        <v>255</v>
      </c>
      <c r="B495" s="1269">
        <v>3182</v>
      </c>
      <c r="C495" s="1269">
        <v>3067.5</v>
      </c>
      <c r="D495" s="1270">
        <v>2973</v>
      </c>
      <c r="E495" s="1269">
        <v>2954.5</v>
      </c>
      <c r="F495" s="1269">
        <v>2866</v>
      </c>
      <c r="G495" s="1271">
        <v>3116</v>
      </c>
      <c r="H495" s="1271">
        <v>3019</v>
      </c>
      <c r="I495" s="1271">
        <v>2927</v>
      </c>
      <c r="J495" s="1271">
        <v>2906</v>
      </c>
      <c r="K495" s="1271">
        <v>2826</v>
      </c>
      <c r="L495" s="1272" t="s">
        <v>255</v>
      </c>
      <c r="M495" s="1272"/>
    </row>
    <row r="496" spans="1:13" s="348" customFormat="1" ht="12.9" customHeight="1" outlineLevel="1" x14ac:dyDescent="0.2">
      <c r="A496" s="1268" t="s">
        <v>256</v>
      </c>
      <c r="B496" s="1269">
        <v>4039</v>
      </c>
      <c r="C496" s="1269">
        <v>3979.5</v>
      </c>
      <c r="D496" s="1270">
        <v>3874.5</v>
      </c>
      <c r="E496" s="1269">
        <v>3768</v>
      </c>
      <c r="F496" s="1269">
        <v>3639.5</v>
      </c>
      <c r="G496" s="1271">
        <v>4015</v>
      </c>
      <c r="H496" s="1271">
        <v>3944</v>
      </c>
      <c r="I496" s="1271">
        <v>3805</v>
      </c>
      <c r="J496" s="1271">
        <v>3692</v>
      </c>
      <c r="K496" s="1271">
        <v>3587</v>
      </c>
      <c r="L496" s="1272" t="s">
        <v>256</v>
      </c>
      <c r="M496" s="1272"/>
    </row>
    <row r="497" spans="1:13" s="348" customFormat="1" ht="12.9" customHeight="1" outlineLevel="1" x14ac:dyDescent="0.2">
      <c r="A497" s="1268" t="s">
        <v>257</v>
      </c>
      <c r="B497" s="1269">
        <v>4753.5</v>
      </c>
      <c r="C497" s="1269">
        <v>4657.5</v>
      </c>
      <c r="D497" s="1270">
        <v>4553</v>
      </c>
      <c r="E497" s="1269">
        <v>4547</v>
      </c>
      <c r="F497" s="1269">
        <v>4521.5</v>
      </c>
      <c r="G497" s="1271">
        <v>4722</v>
      </c>
      <c r="H497" s="1271">
        <v>4593</v>
      </c>
      <c r="I497" s="1271">
        <v>4513</v>
      </c>
      <c r="J497" s="1271">
        <v>4543</v>
      </c>
      <c r="K497" s="1271">
        <v>4500</v>
      </c>
      <c r="L497" s="1272" t="s">
        <v>257</v>
      </c>
      <c r="M497" s="1272"/>
    </row>
    <row r="498" spans="1:13" s="348" customFormat="1" ht="12.9" customHeight="1" outlineLevel="1" x14ac:dyDescent="0.2">
      <c r="A498" s="1268" t="s">
        <v>258</v>
      </c>
      <c r="B498" s="1269">
        <v>5273.5</v>
      </c>
      <c r="C498" s="1269">
        <v>5243.5</v>
      </c>
      <c r="D498" s="1270">
        <v>5187</v>
      </c>
      <c r="E498" s="1269">
        <v>5134</v>
      </c>
      <c r="F498" s="1269">
        <v>5068.5</v>
      </c>
      <c r="G498" s="1271">
        <v>5266</v>
      </c>
      <c r="H498" s="1271">
        <v>5221</v>
      </c>
      <c r="I498" s="1271">
        <v>5153</v>
      </c>
      <c r="J498" s="1271">
        <v>5087</v>
      </c>
      <c r="K498" s="1271">
        <v>5050</v>
      </c>
      <c r="L498" s="1272" t="s">
        <v>258</v>
      </c>
      <c r="M498" s="1272"/>
    </row>
    <row r="499" spans="1:13" s="348" customFormat="1" ht="12.9" customHeight="1" outlineLevel="1" x14ac:dyDescent="0.2">
      <c r="A499" s="1268" t="s">
        <v>259</v>
      </c>
      <c r="B499" s="1269">
        <v>5447.5</v>
      </c>
      <c r="C499" s="1269">
        <v>5538</v>
      </c>
      <c r="D499" s="1270">
        <v>5550.5</v>
      </c>
      <c r="E499" s="1269">
        <v>5577.5</v>
      </c>
      <c r="F499" s="1269">
        <v>5524.5</v>
      </c>
      <c r="G499" s="1271">
        <v>5499</v>
      </c>
      <c r="H499" s="1271">
        <v>5577</v>
      </c>
      <c r="I499" s="1271">
        <v>5524</v>
      </c>
      <c r="J499" s="1271">
        <v>5566</v>
      </c>
      <c r="K499" s="1271">
        <v>5483</v>
      </c>
      <c r="L499" s="1272" t="s">
        <v>259</v>
      </c>
      <c r="M499" s="1272"/>
    </row>
    <row r="500" spans="1:13" s="348" customFormat="1" ht="12.9" customHeight="1" outlineLevel="1" x14ac:dyDescent="0.2">
      <c r="A500" s="1268" t="s">
        <v>260</v>
      </c>
      <c r="B500" s="1269">
        <v>4480</v>
      </c>
      <c r="C500" s="1269">
        <v>4648</v>
      </c>
      <c r="D500" s="1270">
        <v>4895.5</v>
      </c>
      <c r="E500" s="1269">
        <v>5229.5</v>
      </c>
      <c r="F500" s="1269">
        <v>5464</v>
      </c>
      <c r="G500" s="1271">
        <v>4558</v>
      </c>
      <c r="H500" s="1271">
        <v>4738</v>
      </c>
      <c r="I500" s="1271">
        <v>5053</v>
      </c>
      <c r="J500" s="1271">
        <v>5354</v>
      </c>
      <c r="K500" s="1271">
        <v>5574</v>
      </c>
      <c r="L500" s="1272" t="s">
        <v>260</v>
      </c>
      <c r="M500" s="1272"/>
    </row>
    <row r="501" spans="1:13" s="348" customFormat="1" ht="12.9" customHeight="1" outlineLevel="1" x14ac:dyDescent="0.2">
      <c r="A501" s="1268" t="s">
        <v>261</v>
      </c>
      <c r="B501" s="1269">
        <v>4245</v>
      </c>
      <c r="C501" s="1269">
        <v>4273.5</v>
      </c>
      <c r="D501" s="1270">
        <v>4279</v>
      </c>
      <c r="E501" s="1269">
        <v>4307.5</v>
      </c>
      <c r="F501" s="1269">
        <v>4389.5</v>
      </c>
      <c r="G501" s="1271">
        <v>4259</v>
      </c>
      <c r="H501" s="1271">
        <v>4288</v>
      </c>
      <c r="I501" s="1271">
        <v>4270</v>
      </c>
      <c r="J501" s="1271">
        <v>4286</v>
      </c>
      <c r="K501" s="1271">
        <v>4493</v>
      </c>
      <c r="L501" s="1272" t="s">
        <v>261</v>
      </c>
      <c r="M501" s="1272"/>
    </row>
    <row r="502" spans="1:13" s="348" customFormat="1" ht="12.9" customHeight="1" outlineLevel="1" x14ac:dyDescent="0.2">
      <c r="A502" s="1268" t="s">
        <v>262</v>
      </c>
      <c r="B502" s="1269">
        <v>4177.5</v>
      </c>
      <c r="C502" s="1269">
        <v>4195.5</v>
      </c>
      <c r="D502" s="1270">
        <v>4235</v>
      </c>
      <c r="E502" s="1269">
        <v>4299</v>
      </c>
      <c r="F502" s="1269">
        <v>4299</v>
      </c>
      <c r="G502" s="1271">
        <v>4169</v>
      </c>
      <c r="H502" s="1271">
        <v>4222</v>
      </c>
      <c r="I502" s="1271">
        <v>4248</v>
      </c>
      <c r="J502" s="1271">
        <v>4325</v>
      </c>
      <c r="K502" s="1271">
        <v>4273</v>
      </c>
      <c r="L502" s="1272" t="s">
        <v>262</v>
      </c>
      <c r="M502" s="1272"/>
    </row>
    <row r="503" spans="1:13" s="348" customFormat="1" ht="12.9" customHeight="1" outlineLevel="1" x14ac:dyDescent="0.2">
      <c r="A503" s="1268" t="s">
        <v>263</v>
      </c>
      <c r="B503" s="1269">
        <v>4708</v>
      </c>
      <c r="C503" s="1269">
        <v>4620.5</v>
      </c>
      <c r="D503" s="1270">
        <v>4514</v>
      </c>
      <c r="E503" s="1269">
        <v>4449.5</v>
      </c>
      <c r="F503" s="1269">
        <v>4276.5</v>
      </c>
      <c r="G503" s="1271">
        <v>4672</v>
      </c>
      <c r="H503" s="1271">
        <v>4569</v>
      </c>
      <c r="I503" s="1271">
        <v>4459</v>
      </c>
      <c r="J503" s="1271">
        <v>4377</v>
      </c>
      <c r="K503" s="1271">
        <v>4176</v>
      </c>
      <c r="L503" s="1272" t="s">
        <v>263</v>
      </c>
      <c r="M503" s="1272"/>
    </row>
    <row r="504" spans="1:13" s="348" customFormat="1" ht="12.9" customHeight="1" outlineLevel="1" x14ac:dyDescent="0.2">
      <c r="A504" s="1268" t="s">
        <v>264</v>
      </c>
      <c r="B504" s="1269">
        <v>3977</v>
      </c>
      <c r="C504" s="1269">
        <v>4230.5</v>
      </c>
      <c r="D504" s="1270">
        <v>4405</v>
      </c>
      <c r="E504" s="1269">
        <v>4538.5</v>
      </c>
      <c r="F504" s="1269">
        <v>4612</v>
      </c>
      <c r="G504" s="1271">
        <v>4118</v>
      </c>
      <c r="H504" s="1271">
        <v>4343</v>
      </c>
      <c r="I504" s="1271">
        <v>4467</v>
      </c>
      <c r="J504" s="1271">
        <v>4576</v>
      </c>
      <c r="K504" s="1271">
        <v>4648</v>
      </c>
      <c r="L504" s="1272" t="s">
        <v>264</v>
      </c>
      <c r="M504" s="1272"/>
    </row>
    <row r="505" spans="1:13" s="348" customFormat="1" ht="12.9" customHeight="1" outlineLevel="1" x14ac:dyDescent="0.2">
      <c r="A505" s="1268" t="s">
        <v>265</v>
      </c>
      <c r="B505" s="1269">
        <v>2621</v>
      </c>
      <c r="C505" s="1269">
        <v>2654</v>
      </c>
      <c r="D505" s="1270">
        <v>2802</v>
      </c>
      <c r="E505" s="1269">
        <v>3101</v>
      </c>
      <c r="F505" s="1269">
        <v>3409</v>
      </c>
      <c r="G505" s="1271">
        <v>2634</v>
      </c>
      <c r="H505" s="1271">
        <v>2674</v>
      </c>
      <c r="I505" s="1271">
        <v>2930</v>
      </c>
      <c r="J505" s="1271">
        <v>3262</v>
      </c>
      <c r="K505" s="1271">
        <v>3556</v>
      </c>
      <c r="L505" s="1272" t="s">
        <v>265</v>
      </c>
      <c r="M505" s="1272"/>
    </row>
    <row r="506" spans="1:13" s="348" customFormat="1" ht="12.9" customHeight="1" outlineLevel="1" x14ac:dyDescent="0.2">
      <c r="A506" s="1268" t="s">
        <v>266</v>
      </c>
      <c r="B506" s="1269">
        <v>2192.5</v>
      </c>
      <c r="C506" s="1269">
        <v>2317</v>
      </c>
      <c r="D506" s="1270">
        <v>2348.5</v>
      </c>
      <c r="E506" s="1269">
        <v>2260</v>
      </c>
      <c r="F506" s="1269">
        <v>2235</v>
      </c>
      <c r="G506" s="1271">
        <v>2266</v>
      </c>
      <c r="H506" s="1271">
        <v>2368</v>
      </c>
      <c r="I506" s="1271">
        <v>2329</v>
      </c>
      <c r="J506" s="1271">
        <v>2223</v>
      </c>
      <c r="K506" s="1271">
        <v>2247</v>
      </c>
      <c r="L506" s="1272" t="s">
        <v>266</v>
      </c>
      <c r="M506" s="1272"/>
    </row>
    <row r="507" spans="1:13" s="348" customFormat="1" ht="12.9" customHeight="1" outlineLevel="1" x14ac:dyDescent="0.2">
      <c r="A507" s="1268" t="s">
        <v>267</v>
      </c>
      <c r="B507" s="1269">
        <v>1187.5</v>
      </c>
      <c r="C507" s="1269">
        <v>1214.5</v>
      </c>
      <c r="D507" s="1270">
        <v>1297.5</v>
      </c>
      <c r="E507" s="1269">
        <v>1392</v>
      </c>
      <c r="F507" s="1269">
        <v>1493.5</v>
      </c>
      <c r="G507" s="1271">
        <v>1185</v>
      </c>
      <c r="H507" s="1271">
        <v>1244</v>
      </c>
      <c r="I507" s="1271">
        <v>1351</v>
      </c>
      <c r="J507" s="1271">
        <v>1436</v>
      </c>
      <c r="K507" s="1271">
        <v>1551</v>
      </c>
      <c r="L507" s="1272" t="s">
        <v>267</v>
      </c>
      <c r="M507" s="1272"/>
    </row>
    <row r="508" spans="1:13" s="348" customFormat="1" ht="12.9" customHeight="1" outlineLevel="1" x14ac:dyDescent="0.2">
      <c r="A508" s="1268" t="s">
        <v>268</v>
      </c>
      <c r="B508" s="1269">
        <v>694.5</v>
      </c>
      <c r="C508" s="1269">
        <v>723</v>
      </c>
      <c r="D508" s="1270">
        <v>717.5</v>
      </c>
      <c r="E508" s="1269">
        <v>674.5</v>
      </c>
      <c r="F508" s="1269">
        <v>661.5</v>
      </c>
      <c r="G508" s="1271">
        <v>713</v>
      </c>
      <c r="H508" s="1271">
        <v>733</v>
      </c>
      <c r="I508" s="1271">
        <v>702</v>
      </c>
      <c r="J508" s="1271">
        <v>665</v>
      </c>
      <c r="K508" s="1271">
        <v>658</v>
      </c>
      <c r="L508" s="1272" t="s">
        <v>268</v>
      </c>
      <c r="M508" s="1272"/>
    </row>
    <row r="509" spans="1:13" s="348" customFormat="1" ht="12.9" customHeight="1" outlineLevel="1" x14ac:dyDescent="0.2">
      <c r="A509" s="1268" t="s">
        <v>269</v>
      </c>
      <c r="B509" s="1269">
        <v>218</v>
      </c>
      <c r="C509" s="1269">
        <v>235</v>
      </c>
      <c r="D509" s="1270">
        <v>254.5</v>
      </c>
      <c r="E509" s="1269">
        <v>231</v>
      </c>
      <c r="F509" s="1269">
        <v>237.5</v>
      </c>
      <c r="G509" s="1271">
        <v>219</v>
      </c>
      <c r="H509" s="1271">
        <v>251</v>
      </c>
      <c r="I509" s="1271">
        <v>258</v>
      </c>
      <c r="J509" s="1271">
        <v>231</v>
      </c>
      <c r="K509" s="1271">
        <v>244</v>
      </c>
      <c r="L509" s="1272" t="s">
        <v>269</v>
      </c>
      <c r="M509" s="1272"/>
    </row>
    <row r="510" spans="1:13" s="348" customFormat="1" ht="12.9" customHeight="1" x14ac:dyDescent="0.2">
      <c r="A510" s="1268" t="s">
        <v>270</v>
      </c>
      <c r="B510" s="1269">
        <v>46.5</v>
      </c>
      <c r="C510" s="1269">
        <v>55</v>
      </c>
      <c r="D510" s="1270">
        <v>58.5</v>
      </c>
      <c r="E510" s="1269">
        <v>39</v>
      </c>
      <c r="F510" s="1269">
        <v>35</v>
      </c>
      <c r="G510" s="1271">
        <v>55</v>
      </c>
      <c r="H510" s="1271">
        <v>55</v>
      </c>
      <c r="I510" s="1271">
        <v>62</v>
      </c>
      <c r="J510" s="1271">
        <v>39</v>
      </c>
      <c r="K510" s="1271">
        <v>31</v>
      </c>
      <c r="L510" s="1272" t="s">
        <v>270</v>
      </c>
      <c r="M510" s="1272"/>
    </row>
    <row r="511" spans="1:13" s="348" customFormat="1" ht="12.9" customHeight="1" x14ac:dyDescent="0.2">
      <c r="A511" s="1268" t="s">
        <v>271</v>
      </c>
      <c r="B511" s="1269">
        <v>11</v>
      </c>
      <c r="C511" s="1269">
        <v>15.5</v>
      </c>
      <c r="D511" s="1270">
        <v>20</v>
      </c>
      <c r="E511" s="1269">
        <v>3.5</v>
      </c>
      <c r="F511" s="1269">
        <v>4.5</v>
      </c>
      <c r="G511" s="1271">
        <v>12</v>
      </c>
      <c r="H511" s="1271">
        <v>19</v>
      </c>
      <c r="I511" s="1271">
        <v>21</v>
      </c>
      <c r="J511" s="1271">
        <v>5</v>
      </c>
      <c r="K511" s="1271">
        <v>4</v>
      </c>
      <c r="L511" s="1272" t="s">
        <v>271</v>
      </c>
      <c r="M511" s="1272"/>
    </row>
    <row r="512" spans="1:13" s="1283" customFormat="1" ht="10.199999999999999" x14ac:dyDescent="0.2">
      <c r="A512" s="1664"/>
      <c r="B512" s="1664"/>
      <c r="C512" s="1664"/>
      <c r="D512" s="1664"/>
      <c r="E512" s="1664"/>
      <c r="F512" s="1664"/>
      <c r="G512" s="1664"/>
      <c r="H512" s="1664"/>
      <c r="I512" s="1664"/>
      <c r="J512" s="1664"/>
      <c r="K512" s="1664"/>
      <c r="L512" s="1664"/>
      <c r="M512" s="1439"/>
    </row>
    <row r="513" spans="1:13" s="348" customFormat="1" ht="14.1" customHeight="1" outlineLevel="1" x14ac:dyDescent="0.2">
      <c r="A513" s="1284"/>
      <c r="B513" s="1285"/>
      <c r="C513" s="1286"/>
      <c r="D513" s="1287"/>
      <c r="E513" s="1285"/>
      <c r="F513" s="1285"/>
      <c r="G513" s="1286"/>
      <c r="H513" s="1286"/>
      <c r="I513" s="1286"/>
      <c r="J513" s="1286"/>
      <c r="K513" s="1286"/>
      <c r="L513" s="1248"/>
      <c r="M513" s="1248"/>
    </row>
    <row r="514" spans="1:13" s="808" customFormat="1" ht="14.1" customHeight="1" x14ac:dyDescent="0.3">
      <c r="A514" s="1200" t="s">
        <v>0</v>
      </c>
      <c r="B514" s="1201"/>
      <c r="C514" s="1202"/>
      <c r="D514" s="1202"/>
      <c r="E514" s="1203"/>
      <c r="F514" s="1203"/>
      <c r="G514" s="1047"/>
      <c r="H514" s="1202"/>
      <c r="I514" s="1202"/>
      <c r="J514" s="1202"/>
      <c r="K514" s="1202"/>
      <c r="L514" s="1204" t="s">
        <v>1</v>
      </c>
      <c r="M514" s="1204"/>
    </row>
    <row r="515" spans="1:13" s="1212" customFormat="1" ht="14.1" customHeight="1" outlineLevel="1" x14ac:dyDescent="0.3">
      <c r="A515" s="1205"/>
      <c r="B515" s="1206"/>
      <c r="C515" s="1207"/>
      <c r="D515" s="1208"/>
      <c r="E515" s="1209"/>
      <c r="F515" s="1209"/>
      <c r="G515" s="1210"/>
      <c r="H515" s="1207"/>
      <c r="I515" s="1207"/>
      <c r="J515" s="1207"/>
      <c r="K515" s="1207"/>
      <c r="L515" s="1211"/>
      <c r="M515" s="1211"/>
    </row>
    <row r="516" spans="1:13" s="808" customFormat="1" ht="14.1" customHeight="1" outlineLevel="1" x14ac:dyDescent="0.3">
      <c r="A516" s="1213" t="s">
        <v>240</v>
      </c>
      <c r="B516" s="1201"/>
      <c r="C516" s="1214"/>
      <c r="D516" s="1215"/>
      <c r="E516" s="1216"/>
      <c r="F516" s="1216"/>
      <c r="G516" s="1047"/>
      <c r="H516" s="1214"/>
      <c r="I516" s="1214"/>
      <c r="J516" s="1214"/>
      <c r="K516" s="1214"/>
      <c r="L516" s="1217"/>
      <c r="M516" s="1217"/>
    </row>
    <row r="517" spans="1:13" s="1225" customFormat="1" ht="14.1" customHeight="1" outlineLevel="1" x14ac:dyDescent="0.3">
      <c r="A517" s="1218" t="s">
        <v>241</v>
      </c>
      <c r="B517" s="1219"/>
      <c r="C517" s="1220"/>
      <c r="D517" s="1221"/>
      <c r="E517" s="1222"/>
      <c r="F517" s="1222"/>
      <c r="G517" s="1223"/>
      <c r="H517" s="1220"/>
      <c r="I517" s="1220"/>
      <c r="J517" s="1220"/>
      <c r="K517" s="1220"/>
      <c r="L517" s="1224"/>
      <c r="M517" s="1224"/>
    </row>
    <row r="518" spans="1:13" s="1225" customFormat="1" ht="14.1" customHeight="1" outlineLevel="1" x14ac:dyDescent="0.3">
      <c r="A518" s="1218"/>
      <c r="B518" s="1219"/>
      <c r="C518" s="1220"/>
      <c r="D518" s="1221"/>
      <c r="E518" s="1222"/>
      <c r="F518" s="1222"/>
      <c r="G518" s="1223"/>
      <c r="H518" s="1220"/>
      <c r="I518" s="1220"/>
      <c r="J518" s="1220"/>
      <c r="K518" s="1220"/>
      <c r="L518" s="1224"/>
      <c r="M518" s="1224"/>
    </row>
    <row r="519" spans="1:13" s="1234" customFormat="1" ht="14.1" customHeight="1" x14ac:dyDescent="0.3">
      <c r="A519" s="1226" t="s">
        <v>242</v>
      </c>
      <c r="B519" s="1227"/>
      <c r="C519" s="1228" t="s">
        <v>282</v>
      </c>
      <c r="D519" s="1229"/>
      <c r="E519" s="1230"/>
      <c r="F519" s="1230"/>
      <c r="G519" s="783"/>
      <c r="H519" s="1231"/>
      <c r="I519" s="1231"/>
      <c r="J519" s="1231"/>
      <c r="K519" s="1232"/>
      <c r="L519" s="1233"/>
      <c r="M519" s="1233"/>
    </row>
    <row r="520" spans="1:13" s="1240" customFormat="1" ht="13.5" customHeight="1" thickBot="1" x14ac:dyDescent="0.25">
      <c r="A520" s="1235" t="s">
        <v>156</v>
      </c>
      <c r="B520" s="1236"/>
      <c r="C520" s="1237"/>
      <c r="D520" s="1238"/>
      <c r="E520" s="1239"/>
      <c r="F520" s="1239"/>
      <c r="G520" s="214"/>
      <c r="H520" s="1232"/>
      <c r="I520" s="1232"/>
      <c r="J520" s="1232"/>
      <c r="K520" s="1232"/>
      <c r="L520" s="1233" t="s">
        <v>157</v>
      </c>
      <c r="M520" s="1233"/>
    </row>
    <row r="521" spans="1:13" s="1249" customFormat="1" ht="14.1" customHeight="1" x14ac:dyDescent="0.3">
      <c r="A521" s="1660" t="s">
        <v>244</v>
      </c>
      <c r="B521" s="1241" t="s">
        <v>245</v>
      </c>
      <c r="C521" s="1242"/>
      <c r="D521" s="1243"/>
      <c r="E521" s="1244"/>
      <c r="F521" s="1245"/>
      <c r="G521" s="1246" t="s">
        <v>246</v>
      </c>
      <c r="H521" s="1242"/>
      <c r="I521" s="1242"/>
      <c r="J521" s="1242"/>
      <c r="K521" s="1247"/>
      <c r="L521" s="1662" t="s">
        <v>247</v>
      </c>
      <c r="M521" s="1248"/>
    </row>
    <row r="522" spans="1:13" s="1249" customFormat="1" ht="14.1" customHeight="1" thickBot="1" x14ac:dyDescent="0.35">
      <c r="A522" s="1661"/>
      <c r="B522" s="1250">
        <v>2018</v>
      </c>
      <c r="C522" s="1251">
        <v>2019</v>
      </c>
      <c r="D522" s="1252">
        <v>2020</v>
      </c>
      <c r="E522" s="1253">
        <v>2021</v>
      </c>
      <c r="F522" s="1253">
        <v>2022</v>
      </c>
      <c r="G522" s="1251">
        <v>2018</v>
      </c>
      <c r="H522" s="1251">
        <v>2019</v>
      </c>
      <c r="I522" s="1251">
        <v>2020</v>
      </c>
      <c r="J522" s="1253">
        <v>2021</v>
      </c>
      <c r="K522" s="1253">
        <v>2022</v>
      </c>
      <c r="L522" s="1663"/>
      <c r="M522" s="1248"/>
    </row>
    <row r="523" spans="1:13" s="68" customFormat="1" ht="12.9" customHeight="1" x14ac:dyDescent="0.3">
      <c r="A523" s="1254" t="s">
        <v>248</v>
      </c>
      <c r="B523" s="1255"/>
      <c r="C523" s="1256"/>
      <c r="D523" s="1257"/>
      <c r="E523" s="1258"/>
      <c r="F523" s="1259"/>
      <c r="G523" s="1260"/>
      <c r="H523" s="1256"/>
      <c r="I523" s="1256"/>
      <c r="J523" s="1256"/>
      <c r="K523" s="1256"/>
      <c r="L523" s="1261" t="s">
        <v>249</v>
      </c>
      <c r="M523" s="1262"/>
    </row>
    <row r="524" spans="1:13" s="348" customFormat="1" ht="12.9" customHeight="1" x14ac:dyDescent="0.2">
      <c r="A524" s="1263" t="s">
        <v>250</v>
      </c>
      <c r="B524" s="1264">
        <v>46250.5</v>
      </c>
      <c r="C524" s="1264">
        <v>46320.5</v>
      </c>
      <c r="D524" s="1265">
        <v>46374</v>
      </c>
      <c r="E524" s="1264">
        <v>46813.5</v>
      </c>
      <c r="F524" s="1264">
        <v>46822</v>
      </c>
      <c r="G524" s="1266">
        <v>46279</v>
      </c>
      <c r="H524" s="1266">
        <v>46362</v>
      </c>
      <c r="I524" s="1266">
        <v>46386</v>
      </c>
      <c r="J524" s="1266">
        <v>46796</v>
      </c>
      <c r="K524" s="1266">
        <v>46848</v>
      </c>
      <c r="L524" s="1267" t="s">
        <v>30</v>
      </c>
      <c r="M524" s="1267"/>
    </row>
    <row r="525" spans="1:13" s="348" customFormat="1" ht="12.9" customHeight="1" outlineLevel="1" x14ac:dyDescent="0.2">
      <c r="A525" s="1268" t="s">
        <v>251</v>
      </c>
      <c r="B525" s="1269">
        <v>2384</v>
      </c>
      <c r="C525" s="1269">
        <v>2416.5</v>
      </c>
      <c r="D525" s="1270">
        <v>2412.5</v>
      </c>
      <c r="E525" s="1269">
        <v>2427</v>
      </c>
      <c r="F525" s="1269">
        <v>2409</v>
      </c>
      <c r="G525" s="1271">
        <v>2417</v>
      </c>
      <c r="H525" s="1271">
        <v>2416</v>
      </c>
      <c r="I525" s="1271">
        <v>2409</v>
      </c>
      <c r="J525" s="1271">
        <v>2439</v>
      </c>
      <c r="K525" s="1271">
        <v>2379</v>
      </c>
      <c r="L525" s="1272" t="s">
        <v>251</v>
      </c>
      <c r="M525" s="1272"/>
    </row>
    <row r="526" spans="1:13" s="348" customFormat="1" ht="12.9" customHeight="1" outlineLevel="1" x14ac:dyDescent="0.2">
      <c r="A526" s="1268" t="s">
        <v>252</v>
      </c>
      <c r="B526" s="1269">
        <v>2283</v>
      </c>
      <c r="C526" s="1269">
        <v>2288</v>
      </c>
      <c r="D526" s="1270">
        <v>2339.5</v>
      </c>
      <c r="E526" s="1269">
        <v>2392.5</v>
      </c>
      <c r="F526" s="1269">
        <v>2439</v>
      </c>
      <c r="G526" s="1271">
        <v>2269</v>
      </c>
      <c r="H526" s="1271">
        <v>2307</v>
      </c>
      <c r="I526" s="1271">
        <v>2372</v>
      </c>
      <c r="J526" s="1271">
        <v>2402</v>
      </c>
      <c r="K526" s="1271">
        <v>2476</v>
      </c>
      <c r="L526" s="1272" t="s">
        <v>252</v>
      </c>
      <c r="M526" s="1272"/>
    </row>
    <row r="527" spans="1:13" s="348" customFormat="1" ht="12.9" customHeight="1" outlineLevel="1" x14ac:dyDescent="0.2">
      <c r="A527" s="1268" t="s">
        <v>253</v>
      </c>
      <c r="B527" s="1269">
        <v>2110.5</v>
      </c>
      <c r="C527" s="1269">
        <v>2156.5</v>
      </c>
      <c r="D527" s="1270">
        <v>2181.5</v>
      </c>
      <c r="E527" s="1269">
        <v>2245.5</v>
      </c>
      <c r="F527" s="1269">
        <v>2292</v>
      </c>
      <c r="G527" s="1271">
        <v>2138</v>
      </c>
      <c r="H527" s="1271">
        <v>2175</v>
      </c>
      <c r="I527" s="1271">
        <v>2188</v>
      </c>
      <c r="J527" s="1271">
        <v>2258</v>
      </c>
      <c r="K527" s="1271">
        <v>2326</v>
      </c>
      <c r="L527" s="1272" t="s">
        <v>253</v>
      </c>
      <c r="M527" s="1272"/>
    </row>
    <row r="528" spans="1:13" s="348" customFormat="1" ht="12.9" customHeight="1" outlineLevel="1" x14ac:dyDescent="0.2">
      <c r="A528" s="1268" t="s">
        <v>254</v>
      </c>
      <c r="B528" s="1269">
        <v>2160</v>
      </c>
      <c r="C528" s="1269">
        <v>2100.5</v>
      </c>
      <c r="D528" s="1270">
        <v>2057.5</v>
      </c>
      <c r="E528" s="1269">
        <v>2119.5</v>
      </c>
      <c r="F528" s="1269">
        <v>2153.5</v>
      </c>
      <c r="G528" s="1271">
        <v>2117</v>
      </c>
      <c r="H528" s="1271">
        <v>2084</v>
      </c>
      <c r="I528" s="1271">
        <v>2031</v>
      </c>
      <c r="J528" s="1271">
        <v>2152</v>
      </c>
      <c r="K528" s="1271">
        <v>2155</v>
      </c>
      <c r="L528" s="1272" t="s">
        <v>254</v>
      </c>
      <c r="M528" s="1272"/>
    </row>
    <row r="529" spans="1:13" s="348" customFormat="1" ht="12.9" customHeight="1" outlineLevel="1" x14ac:dyDescent="0.2">
      <c r="A529" s="1268" t="s">
        <v>255</v>
      </c>
      <c r="B529" s="1269">
        <v>2675.5</v>
      </c>
      <c r="C529" s="1269">
        <v>2564.5</v>
      </c>
      <c r="D529" s="1270">
        <v>2500</v>
      </c>
      <c r="E529" s="1269">
        <v>2462</v>
      </c>
      <c r="F529" s="1269">
        <v>2338</v>
      </c>
      <c r="G529" s="1271">
        <v>2606</v>
      </c>
      <c r="H529" s="1271">
        <v>2523</v>
      </c>
      <c r="I529" s="1271">
        <v>2477</v>
      </c>
      <c r="J529" s="1271">
        <v>2397</v>
      </c>
      <c r="K529" s="1271">
        <v>2279</v>
      </c>
      <c r="L529" s="1272" t="s">
        <v>255</v>
      </c>
      <c r="M529" s="1272"/>
    </row>
    <row r="530" spans="1:13" s="348" customFormat="1" ht="12.9" customHeight="1" outlineLevel="1" x14ac:dyDescent="0.2">
      <c r="A530" s="1268" t="s">
        <v>256</v>
      </c>
      <c r="B530" s="1269">
        <v>3418</v>
      </c>
      <c r="C530" s="1269">
        <v>3275</v>
      </c>
      <c r="D530" s="1270">
        <v>3107.5</v>
      </c>
      <c r="E530" s="1269">
        <v>2987.5</v>
      </c>
      <c r="F530" s="1269">
        <v>2861</v>
      </c>
      <c r="G530" s="1271">
        <v>3369</v>
      </c>
      <c r="H530" s="1271">
        <v>3181</v>
      </c>
      <c r="I530" s="1271">
        <v>3034</v>
      </c>
      <c r="J530" s="1271">
        <v>2910</v>
      </c>
      <c r="K530" s="1271">
        <v>2812</v>
      </c>
      <c r="L530" s="1272" t="s">
        <v>256</v>
      </c>
      <c r="M530" s="1272"/>
    </row>
    <row r="531" spans="1:13" s="348" customFormat="1" ht="12.9" customHeight="1" outlineLevel="1" x14ac:dyDescent="0.2">
      <c r="A531" s="1268" t="s">
        <v>257</v>
      </c>
      <c r="B531" s="1269">
        <v>3970.5</v>
      </c>
      <c r="C531" s="1269">
        <v>3881.5</v>
      </c>
      <c r="D531" s="1270">
        <v>3771.5</v>
      </c>
      <c r="E531" s="1269">
        <v>3574</v>
      </c>
      <c r="F531" s="1269">
        <v>3500.5</v>
      </c>
      <c r="G531" s="1271">
        <v>3935</v>
      </c>
      <c r="H531" s="1271">
        <v>3828</v>
      </c>
      <c r="I531" s="1271">
        <v>3715</v>
      </c>
      <c r="J531" s="1271">
        <v>3553</v>
      </c>
      <c r="K531" s="1271">
        <v>3448</v>
      </c>
      <c r="L531" s="1272" t="s">
        <v>257</v>
      </c>
      <c r="M531" s="1272"/>
    </row>
    <row r="532" spans="1:13" s="348" customFormat="1" ht="12.9" customHeight="1" outlineLevel="1" x14ac:dyDescent="0.2">
      <c r="A532" s="1268" t="s">
        <v>258</v>
      </c>
      <c r="B532" s="1269">
        <v>4153</v>
      </c>
      <c r="C532" s="1269">
        <v>4120</v>
      </c>
      <c r="D532" s="1270">
        <v>4094.5</v>
      </c>
      <c r="E532" s="1269">
        <v>4056</v>
      </c>
      <c r="F532" s="1269">
        <v>4042.5</v>
      </c>
      <c r="G532" s="1271">
        <v>4128</v>
      </c>
      <c r="H532" s="1271">
        <v>4112</v>
      </c>
      <c r="I532" s="1271">
        <v>4077</v>
      </c>
      <c r="J532" s="1271">
        <v>4054</v>
      </c>
      <c r="K532" s="1271">
        <v>4031</v>
      </c>
      <c r="L532" s="1272" t="s">
        <v>258</v>
      </c>
      <c r="M532" s="1272"/>
    </row>
    <row r="533" spans="1:13" s="348" customFormat="1" ht="12.9" customHeight="1" outlineLevel="1" x14ac:dyDescent="0.2">
      <c r="A533" s="1268" t="s">
        <v>259</v>
      </c>
      <c r="B533" s="1269">
        <v>4219</v>
      </c>
      <c r="C533" s="1269">
        <v>4235</v>
      </c>
      <c r="D533" s="1270">
        <v>4265</v>
      </c>
      <c r="E533" s="1269">
        <v>4265.5</v>
      </c>
      <c r="F533" s="1269">
        <v>4203</v>
      </c>
      <c r="G533" s="1271">
        <v>4225</v>
      </c>
      <c r="H533" s="1271">
        <v>4245</v>
      </c>
      <c r="I533" s="1271">
        <v>4285</v>
      </c>
      <c r="J533" s="1271">
        <v>4196</v>
      </c>
      <c r="K533" s="1271">
        <v>4210</v>
      </c>
      <c r="L533" s="1272" t="s">
        <v>259</v>
      </c>
      <c r="M533" s="1272"/>
    </row>
    <row r="534" spans="1:13" s="348" customFormat="1" ht="12.9" customHeight="1" outlineLevel="1" x14ac:dyDescent="0.2">
      <c r="A534" s="1268" t="s">
        <v>260</v>
      </c>
      <c r="B534" s="1269">
        <v>3591</v>
      </c>
      <c r="C534" s="1269">
        <v>3761</v>
      </c>
      <c r="D534" s="1270">
        <v>3872.5</v>
      </c>
      <c r="E534" s="1269">
        <v>4070</v>
      </c>
      <c r="F534" s="1269">
        <v>4188.5</v>
      </c>
      <c r="G534" s="1271">
        <v>3702</v>
      </c>
      <c r="H534" s="1271">
        <v>3820</v>
      </c>
      <c r="I534" s="1271">
        <v>3925</v>
      </c>
      <c r="J534" s="1271">
        <v>4152</v>
      </c>
      <c r="K534" s="1271">
        <v>4225</v>
      </c>
      <c r="L534" s="1272" t="s">
        <v>260</v>
      </c>
      <c r="M534" s="1272"/>
    </row>
    <row r="535" spans="1:13" s="348" customFormat="1" ht="12.9" customHeight="1" outlineLevel="1" x14ac:dyDescent="0.2">
      <c r="A535" s="1268" t="s">
        <v>261</v>
      </c>
      <c r="B535" s="1269">
        <v>3223</v>
      </c>
      <c r="C535" s="1269">
        <v>3199</v>
      </c>
      <c r="D535" s="1270">
        <v>3211</v>
      </c>
      <c r="E535" s="1269">
        <v>3353</v>
      </c>
      <c r="F535" s="1269">
        <v>3439</v>
      </c>
      <c r="G535" s="1271">
        <v>3208</v>
      </c>
      <c r="H535" s="1271">
        <v>3190</v>
      </c>
      <c r="I535" s="1271">
        <v>3232</v>
      </c>
      <c r="J535" s="1271">
        <v>3386</v>
      </c>
      <c r="K535" s="1271">
        <v>3492</v>
      </c>
      <c r="L535" s="1272" t="s">
        <v>261</v>
      </c>
      <c r="M535" s="1272"/>
    </row>
    <row r="536" spans="1:13" s="348" customFormat="1" ht="12.9" customHeight="1" outlineLevel="1" x14ac:dyDescent="0.2">
      <c r="A536" s="1268" t="s">
        <v>262</v>
      </c>
      <c r="B536" s="1269">
        <v>3070</v>
      </c>
      <c r="C536" s="1269">
        <v>3099.5</v>
      </c>
      <c r="D536" s="1270">
        <v>3149</v>
      </c>
      <c r="E536" s="1269">
        <v>3206.5</v>
      </c>
      <c r="F536" s="1269">
        <v>3188</v>
      </c>
      <c r="G536" s="1271">
        <v>3037</v>
      </c>
      <c r="H536" s="1271">
        <v>3162</v>
      </c>
      <c r="I536" s="1271">
        <v>3136</v>
      </c>
      <c r="J536" s="1271">
        <v>3205</v>
      </c>
      <c r="K536" s="1271">
        <v>3171</v>
      </c>
      <c r="L536" s="1272" t="s">
        <v>262</v>
      </c>
      <c r="M536" s="1272"/>
    </row>
    <row r="537" spans="1:13" s="348" customFormat="1" ht="12.9" customHeight="1" outlineLevel="1" x14ac:dyDescent="0.2">
      <c r="A537" s="1268" t="s">
        <v>263</v>
      </c>
      <c r="B537" s="1269">
        <v>3140.5</v>
      </c>
      <c r="C537" s="1269">
        <v>3077</v>
      </c>
      <c r="D537" s="1270">
        <v>2978.5</v>
      </c>
      <c r="E537" s="1269">
        <v>3005.5</v>
      </c>
      <c r="F537" s="1269">
        <v>2959</v>
      </c>
      <c r="G537" s="1271">
        <v>3139</v>
      </c>
      <c r="H537" s="1271">
        <v>3015</v>
      </c>
      <c r="I537" s="1271">
        <v>2942</v>
      </c>
      <c r="J537" s="1271">
        <v>2968</v>
      </c>
      <c r="K537" s="1271">
        <v>2950</v>
      </c>
      <c r="L537" s="1272" t="s">
        <v>263</v>
      </c>
      <c r="M537" s="1272"/>
    </row>
    <row r="538" spans="1:13" s="348" customFormat="1" ht="12.9" customHeight="1" outlineLevel="1" x14ac:dyDescent="0.2">
      <c r="A538" s="1268" t="s">
        <v>264</v>
      </c>
      <c r="B538" s="1269">
        <v>2523.5</v>
      </c>
      <c r="C538" s="1269">
        <v>2663</v>
      </c>
      <c r="D538" s="1270">
        <v>2768.5</v>
      </c>
      <c r="E538" s="1269">
        <v>2857.5</v>
      </c>
      <c r="F538" s="1269">
        <v>2842</v>
      </c>
      <c r="G538" s="1271">
        <v>2595</v>
      </c>
      <c r="H538" s="1271">
        <v>2731</v>
      </c>
      <c r="I538" s="1271">
        <v>2806</v>
      </c>
      <c r="J538" s="1271">
        <v>2848</v>
      </c>
      <c r="K538" s="1271">
        <v>2836</v>
      </c>
      <c r="L538" s="1272" t="s">
        <v>264</v>
      </c>
      <c r="M538" s="1272"/>
    </row>
    <row r="539" spans="1:13" s="348" customFormat="1" ht="12.9" customHeight="1" outlineLevel="1" x14ac:dyDescent="0.2">
      <c r="A539" s="1268" t="s">
        <v>265</v>
      </c>
      <c r="B539" s="1269">
        <v>1502</v>
      </c>
      <c r="C539" s="1269">
        <v>1594.5</v>
      </c>
      <c r="D539" s="1270">
        <v>1731.5</v>
      </c>
      <c r="E539" s="1269">
        <v>1893.5</v>
      </c>
      <c r="F539" s="1269">
        <v>2002</v>
      </c>
      <c r="G539" s="1271">
        <v>1538</v>
      </c>
      <c r="H539" s="1271">
        <v>1651</v>
      </c>
      <c r="I539" s="1271">
        <v>1812</v>
      </c>
      <c r="J539" s="1271">
        <v>1949</v>
      </c>
      <c r="K539" s="1271">
        <v>2055</v>
      </c>
      <c r="L539" s="1272" t="s">
        <v>265</v>
      </c>
      <c r="M539" s="1272"/>
    </row>
    <row r="540" spans="1:13" s="348" customFormat="1" ht="12.9" customHeight="1" outlineLevel="1" x14ac:dyDescent="0.2">
      <c r="A540" s="1268" t="s">
        <v>266</v>
      </c>
      <c r="B540" s="1269">
        <v>1010</v>
      </c>
      <c r="C540" s="1269">
        <v>1031.5</v>
      </c>
      <c r="D540" s="1270">
        <v>1025.5</v>
      </c>
      <c r="E540" s="1269">
        <v>1009</v>
      </c>
      <c r="F540" s="1269">
        <v>1049.5</v>
      </c>
      <c r="G540" s="1271">
        <v>1026</v>
      </c>
      <c r="H540" s="1271">
        <v>1037</v>
      </c>
      <c r="I540" s="1271">
        <v>1014</v>
      </c>
      <c r="J540" s="1271">
        <v>1021</v>
      </c>
      <c r="K540" s="1271">
        <v>1078</v>
      </c>
      <c r="L540" s="1272" t="s">
        <v>266</v>
      </c>
      <c r="M540" s="1272"/>
    </row>
    <row r="541" spans="1:13" s="348" customFormat="1" ht="12.9" customHeight="1" outlineLevel="1" x14ac:dyDescent="0.2">
      <c r="A541" s="1268" t="s">
        <v>267</v>
      </c>
      <c r="B541" s="1269">
        <v>483</v>
      </c>
      <c r="C541" s="1269">
        <v>522.5</v>
      </c>
      <c r="D541" s="1270">
        <v>558</v>
      </c>
      <c r="E541" s="1269">
        <v>575.5</v>
      </c>
      <c r="F541" s="1269">
        <v>599.5</v>
      </c>
      <c r="G541" s="1271">
        <v>498</v>
      </c>
      <c r="H541" s="1271">
        <v>547</v>
      </c>
      <c r="I541" s="1271">
        <v>569</v>
      </c>
      <c r="J541" s="1271">
        <v>590</v>
      </c>
      <c r="K541" s="1271">
        <v>609</v>
      </c>
      <c r="L541" s="1272" t="s">
        <v>267</v>
      </c>
      <c r="M541" s="1272"/>
    </row>
    <row r="542" spans="1:13" s="348" customFormat="1" ht="12.9" customHeight="1" outlineLevel="1" x14ac:dyDescent="0.2">
      <c r="A542" s="1268" t="s">
        <v>268</v>
      </c>
      <c r="B542" s="1269">
        <v>232.5</v>
      </c>
      <c r="C542" s="1269">
        <v>227.5</v>
      </c>
      <c r="D542" s="1270">
        <v>237</v>
      </c>
      <c r="E542" s="1269">
        <v>237</v>
      </c>
      <c r="F542" s="1269">
        <v>237</v>
      </c>
      <c r="G542" s="1271">
        <v>226</v>
      </c>
      <c r="H542" s="1271">
        <v>229</v>
      </c>
      <c r="I542" s="1271">
        <v>245</v>
      </c>
      <c r="J542" s="1271">
        <v>240</v>
      </c>
      <c r="K542" s="1271">
        <v>234</v>
      </c>
      <c r="L542" s="1272" t="s">
        <v>268</v>
      </c>
      <c r="M542" s="1272"/>
    </row>
    <row r="543" spans="1:13" s="348" customFormat="1" ht="12.9" customHeight="1" outlineLevel="1" x14ac:dyDescent="0.2">
      <c r="A543" s="1268" t="s">
        <v>269</v>
      </c>
      <c r="B543" s="1269">
        <v>66.5</v>
      </c>
      <c r="C543" s="1269">
        <v>66.5</v>
      </c>
      <c r="D543" s="1270">
        <v>72.5</v>
      </c>
      <c r="E543" s="1269">
        <v>64</v>
      </c>
      <c r="F543" s="1269">
        <v>64</v>
      </c>
      <c r="G543" s="1271">
        <v>67</v>
      </c>
      <c r="H543" s="1271">
        <v>66</v>
      </c>
      <c r="I543" s="1271">
        <v>79</v>
      </c>
      <c r="J543" s="1271">
        <v>63</v>
      </c>
      <c r="K543" s="1271">
        <v>65</v>
      </c>
      <c r="L543" s="1272" t="s">
        <v>269</v>
      </c>
      <c r="M543" s="1272"/>
    </row>
    <row r="544" spans="1:13" s="348" customFormat="1" ht="12.9" customHeight="1" x14ac:dyDescent="0.2">
      <c r="A544" s="1268" t="s">
        <v>270</v>
      </c>
      <c r="B544" s="1269">
        <v>25.5</v>
      </c>
      <c r="C544" s="1269">
        <v>29.5</v>
      </c>
      <c r="D544" s="1270">
        <v>26</v>
      </c>
      <c r="E544" s="1269">
        <v>11.5</v>
      </c>
      <c r="F544" s="1269">
        <v>13</v>
      </c>
      <c r="G544" s="1271">
        <v>29</v>
      </c>
      <c r="H544" s="1271">
        <v>30</v>
      </c>
      <c r="I544" s="1271">
        <v>22</v>
      </c>
      <c r="J544" s="1271">
        <v>12</v>
      </c>
      <c r="K544" s="1271">
        <v>14</v>
      </c>
      <c r="L544" s="1272" t="s">
        <v>270</v>
      </c>
      <c r="M544" s="1272"/>
    </row>
    <row r="545" spans="1:13" s="348" customFormat="1" ht="12.9" customHeight="1" x14ac:dyDescent="0.2">
      <c r="A545" s="1273" t="s">
        <v>271</v>
      </c>
      <c r="B545" s="1274">
        <v>9.5</v>
      </c>
      <c r="C545" s="1274">
        <v>11.5</v>
      </c>
      <c r="D545" s="1275">
        <v>14.5</v>
      </c>
      <c r="E545" s="1275">
        <v>1</v>
      </c>
      <c r="F545" s="1275">
        <v>2</v>
      </c>
      <c r="G545" s="1275">
        <v>10</v>
      </c>
      <c r="H545" s="1275">
        <v>13</v>
      </c>
      <c r="I545" s="1275">
        <v>16</v>
      </c>
      <c r="J545" s="1275">
        <v>1</v>
      </c>
      <c r="K545" s="1275">
        <v>3</v>
      </c>
      <c r="L545" s="1276" t="s">
        <v>271</v>
      </c>
      <c r="M545" s="1272"/>
    </row>
    <row r="546" spans="1:13" s="68" customFormat="1" ht="12.9" customHeight="1" x14ac:dyDescent="0.3">
      <c r="A546" s="1277" t="s">
        <v>272</v>
      </c>
      <c r="B546" s="1278"/>
      <c r="C546" s="1278"/>
      <c r="D546" s="1279"/>
      <c r="E546" s="1278"/>
      <c r="F546" s="1278"/>
      <c r="G546" s="1280"/>
      <c r="H546" s="1280"/>
      <c r="I546" s="1280"/>
      <c r="J546" s="1280"/>
      <c r="K546" s="1280"/>
      <c r="L546" s="1281" t="s">
        <v>273</v>
      </c>
      <c r="M546" s="1282"/>
    </row>
    <row r="547" spans="1:13" s="348" customFormat="1" ht="12.9" customHeight="1" x14ac:dyDescent="0.2">
      <c r="A547" s="1263" t="s">
        <v>250</v>
      </c>
      <c r="B547" s="1264">
        <v>47728</v>
      </c>
      <c r="C547" s="1264">
        <v>47755.5</v>
      </c>
      <c r="D547" s="1265">
        <v>47789</v>
      </c>
      <c r="E547" s="1264">
        <v>48262</v>
      </c>
      <c r="F547" s="1264">
        <v>48280</v>
      </c>
      <c r="G547" s="1266">
        <v>47726</v>
      </c>
      <c r="H547" s="1266">
        <v>47785</v>
      </c>
      <c r="I547" s="1266">
        <v>47793</v>
      </c>
      <c r="J547" s="1266">
        <v>48231</v>
      </c>
      <c r="K547" s="1266">
        <v>48329</v>
      </c>
      <c r="L547" s="1267" t="s">
        <v>30</v>
      </c>
      <c r="M547" s="1267"/>
    </row>
    <row r="548" spans="1:13" s="348" customFormat="1" ht="12.9" customHeight="1" outlineLevel="1" x14ac:dyDescent="0.2">
      <c r="A548" s="1268" t="s">
        <v>251</v>
      </c>
      <c r="B548" s="1269">
        <v>2151.5</v>
      </c>
      <c r="C548" s="1269">
        <v>2179</v>
      </c>
      <c r="D548" s="1270">
        <v>2197</v>
      </c>
      <c r="E548" s="1269">
        <v>2208.5</v>
      </c>
      <c r="F548" s="1269">
        <v>2216.5</v>
      </c>
      <c r="G548" s="1271">
        <v>2176</v>
      </c>
      <c r="H548" s="1271">
        <v>2182</v>
      </c>
      <c r="I548" s="1271">
        <v>2212</v>
      </c>
      <c r="J548" s="1271">
        <v>2211</v>
      </c>
      <c r="K548" s="1271">
        <v>2222</v>
      </c>
      <c r="L548" s="1272" t="s">
        <v>251</v>
      </c>
      <c r="M548" s="1272"/>
    </row>
    <row r="549" spans="1:13" s="348" customFormat="1" ht="12.9" customHeight="1" outlineLevel="1" x14ac:dyDescent="0.2">
      <c r="A549" s="1268" t="s">
        <v>252</v>
      </c>
      <c r="B549" s="1269">
        <v>2137.5</v>
      </c>
      <c r="C549" s="1269">
        <v>2159.5</v>
      </c>
      <c r="D549" s="1270">
        <v>2178</v>
      </c>
      <c r="E549" s="1269">
        <v>2203.5</v>
      </c>
      <c r="F549" s="1269">
        <v>2215.5</v>
      </c>
      <c r="G549" s="1271">
        <v>2151</v>
      </c>
      <c r="H549" s="1271">
        <v>2168</v>
      </c>
      <c r="I549" s="1271">
        <v>2188</v>
      </c>
      <c r="J549" s="1271">
        <v>2217</v>
      </c>
      <c r="K549" s="1271">
        <v>2214</v>
      </c>
      <c r="L549" s="1272" t="s">
        <v>252</v>
      </c>
      <c r="M549" s="1272"/>
    </row>
    <row r="550" spans="1:13" s="348" customFormat="1" ht="12.9" customHeight="1" outlineLevel="1" x14ac:dyDescent="0.2">
      <c r="A550" s="1268" t="s">
        <v>253</v>
      </c>
      <c r="B550" s="1269">
        <v>2007.5</v>
      </c>
      <c r="C550" s="1269">
        <v>2061</v>
      </c>
      <c r="D550" s="1270">
        <v>2097</v>
      </c>
      <c r="E550" s="1269">
        <v>2153.5</v>
      </c>
      <c r="F550" s="1269">
        <v>2168.5</v>
      </c>
      <c r="G550" s="1271">
        <v>2027</v>
      </c>
      <c r="H550" s="1271">
        <v>2095</v>
      </c>
      <c r="I550" s="1271">
        <v>2099</v>
      </c>
      <c r="J550" s="1271">
        <v>2153</v>
      </c>
      <c r="K550" s="1271">
        <v>2184</v>
      </c>
      <c r="L550" s="1272" t="s">
        <v>253</v>
      </c>
      <c r="M550" s="1272"/>
    </row>
    <row r="551" spans="1:13" s="348" customFormat="1" ht="12.9" customHeight="1" outlineLevel="1" x14ac:dyDescent="0.2">
      <c r="A551" s="1268" t="s">
        <v>254</v>
      </c>
      <c r="B551" s="1269">
        <v>1989.5</v>
      </c>
      <c r="C551" s="1269">
        <v>1928.5</v>
      </c>
      <c r="D551" s="1270">
        <v>1911</v>
      </c>
      <c r="E551" s="1269">
        <v>2006.5</v>
      </c>
      <c r="F551" s="1269">
        <v>2041</v>
      </c>
      <c r="G551" s="1271">
        <v>1953</v>
      </c>
      <c r="H551" s="1271">
        <v>1904</v>
      </c>
      <c r="I551" s="1271">
        <v>1918</v>
      </c>
      <c r="J551" s="1271">
        <v>2027</v>
      </c>
      <c r="K551" s="1271">
        <v>2055</v>
      </c>
      <c r="L551" s="1272" t="s">
        <v>254</v>
      </c>
      <c r="M551" s="1272"/>
    </row>
    <row r="552" spans="1:13" s="348" customFormat="1" ht="12.9" customHeight="1" outlineLevel="1" x14ac:dyDescent="0.2">
      <c r="A552" s="1268" t="s">
        <v>255</v>
      </c>
      <c r="B552" s="1269">
        <v>2510</v>
      </c>
      <c r="C552" s="1269">
        <v>2405.5</v>
      </c>
      <c r="D552" s="1270">
        <v>2278</v>
      </c>
      <c r="E552" s="1269">
        <v>2238.5</v>
      </c>
      <c r="F552" s="1269">
        <v>2171</v>
      </c>
      <c r="G552" s="1271">
        <v>2463</v>
      </c>
      <c r="H552" s="1271">
        <v>2348</v>
      </c>
      <c r="I552" s="1271">
        <v>2208</v>
      </c>
      <c r="J552" s="1271">
        <v>2201</v>
      </c>
      <c r="K552" s="1271">
        <v>2141</v>
      </c>
      <c r="L552" s="1272" t="s">
        <v>255</v>
      </c>
      <c r="M552" s="1272"/>
    </row>
    <row r="553" spans="1:13" s="348" customFormat="1" ht="12.9" customHeight="1" outlineLevel="1" x14ac:dyDescent="0.2">
      <c r="A553" s="1268" t="s">
        <v>256</v>
      </c>
      <c r="B553" s="1269">
        <v>3248</v>
      </c>
      <c r="C553" s="1269">
        <v>3088.5</v>
      </c>
      <c r="D553" s="1270">
        <v>2921</v>
      </c>
      <c r="E553" s="1269">
        <v>2788</v>
      </c>
      <c r="F553" s="1269">
        <v>2703</v>
      </c>
      <c r="G553" s="1271">
        <v>3179</v>
      </c>
      <c r="H553" s="1271">
        <v>2998</v>
      </c>
      <c r="I553" s="1271">
        <v>2844</v>
      </c>
      <c r="J553" s="1271">
        <v>2736</v>
      </c>
      <c r="K553" s="1271">
        <v>2670</v>
      </c>
      <c r="L553" s="1272" t="s">
        <v>256</v>
      </c>
      <c r="M553" s="1272"/>
    </row>
    <row r="554" spans="1:13" s="348" customFormat="1" ht="12.9" customHeight="1" outlineLevel="1" x14ac:dyDescent="0.2">
      <c r="A554" s="1268" t="s">
        <v>257</v>
      </c>
      <c r="B554" s="1269">
        <v>3573</v>
      </c>
      <c r="C554" s="1269">
        <v>3575</v>
      </c>
      <c r="D554" s="1270">
        <v>3567.5</v>
      </c>
      <c r="E554" s="1269">
        <v>3464</v>
      </c>
      <c r="F554" s="1269">
        <v>3372</v>
      </c>
      <c r="G554" s="1271">
        <v>3574</v>
      </c>
      <c r="H554" s="1271">
        <v>3576</v>
      </c>
      <c r="I554" s="1271">
        <v>3559</v>
      </c>
      <c r="J554" s="1271">
        <v>3397</v>
      </c>
      <c r="K554" s="1271">
        <v>3347</v>
      </c>
      <c r="L554" s="1272" t="s">
        <v>257</v>
      </c>
      <c r="M554" s="1272"/>
    </row>
    <row r="555" spans="1:13" s="348" customFormat="1" ht="12.9" customHeight="1" outlineLevel="1" x14ac:dyDescent="0.2">
      <c r="A555" s="1268" t="s">
        <v>258</v>
      </c>
      <c r="B555" s="1269">
        <v>3707.5</v>
      </c>
      <c r="C555" s="1269">
        <v>3602.5</v>
      </c>
      <c r="D555" s="1270">
        <v>3546</v>
      </c>
      <c r="E555" s="1269">
        <v>3623</v>
      </c>
      <c r="F555" s="1269">
        <v>3633</v>
      </c>
      <c r="G555" s="1271">
        <v>3650</v>
      </c>
      <c r="H555" s="1271">
        <v>3555</v>
      </c>
      <c r="I555" s="1271">
        <v>3537</v>
      </c>
      <c r="J555" s="1271">
        <v>3665</v>
      </c>
      <c r="K555" s="1271">
        <v>3601</v>
      </c>
      <c r="L555" s="1272" t="s">
        <v>258</v>
      </c>
      <c r="M555" s="1272"/>
    </row>
    <row r="556" spans="1:13" s="348" customFormat="1" ht="12.9" customHeight="1" outlineLevel="1" x14ac:dyDescent="0.2">
      <c r="A556" s="1268" t="s">
        <v>259</v>
      </c>
      <c r="B556" s="1269">
        <v>3927</v>
      </c>
      <c r="C556" s="1269">
        <v>3926</v>
      </c>
      <c r="D556" s="1270">
        <v>3907.5</v>
      </c>
      <c r="E556" s="1269">
        <v>3900</v>
      </c>
      <c r="F556" s="1269">
        <v>3833</v>
      </c>
      <c r="G556" s="1271">
        <v>3932</v>
      </c>
      <c r="H556" s="1271">
        <v>3920</v>
      </c>
      <c r="I556" s="1271">
        <v>3895</v>
      </c>
      <c r="J556" s="1271">
        <v>3849</v>
      </c>
      <c r="K556" s="1271">
        <v>3817</v>
      </c>
      <c r="L556" s="1272" t="s">
        <v>259</v>
      </c>
      <c r="M556" s="1272"/>
    </row>
    <row r="557" spans="1:13" s="348" customFormat="1" ht="12.9" customHeight="1" outlineLevel="1" x14ac:dyDescent="0.2">
      <c r="A557" s="1268" t="s">
        <v>260</v>
      </c>
      <c r="B557" s="1269">
        <v>3443.5</v>
      </c>
      <c r="C557" s="1269">
        <v>3587</v>
      </c>
      <c r="D557" s="1270">
        <v>3703</v>
      </c>
      <c r="E557" s="1269">
        <v>3860.5</v>
      </c>
      <c r="F557" s="1269">
        <v>3956.5</v>
      </c>
      <c r="G557" s="1271">
        <v>3513</v>
      </c>
      <c r="H557" s="1271">
        <v>3661</v>
      </c>
      <c r="I557" s="1271">
        <v>3745</v>
      </c>
      <c r="J557" s="1271">
        <v>3901</v>
      </c>
      <c r="K557" s="1271">
        <v>4012</v>
      </c>
      <c r="L557" s="1272" t="s">
        <v>260</v>
      </c>
      <c r="M557" s="1272"/>
    </row>
    <row r="558" spans="1:13" s="348" customFormat="1" ht="12.9" customHeight="1" outlineLevel="1" x14ac:dyDescent="0.2">
      <c r="A558" s="1268" t="s">
        <v>261</v>
      </c>
      <c r="B558" s="1269">
        <v>3288.5</v>
      </c>
      <c r="C558" s="1269">
        <v>3211</v>
      </c>
      <c r="D558" s="1270">
        <v>3210</v>
      </c>
      <c r="E558" s="1269">
        <v>3305</v>
      </c>
      <c r="F558" s="1269">
        <v>3345</v>
      </c>
      <c r="G558" s="1271">
        <v>3240</v>
      </c>
      <c r="H558" s="1271">
        <v>3182</v>
      </c>
      <c r="I558" s="1271">
        <v>3238</v>
      </c>
      <c r="J558" s="1271">
        <v>3310</v>
      </c>
      <c r="K558" s="1271">
        <v>3380</v>
      </c>
      <c r="L558" s="1272" t="s">
        <v>261</v>
      </c>
      <c r="M558" s="1272"/>
    </row>
    <row r="559" spans="1:13" s="348" customFormat="1" ht="12.9" customHeight="1" outlineLevel="1" x14ac:dyDescent="0.2">
      <c r="A559" s="1268" t="s">
        <v>262</v>
      </c>
      <c r="B559" s="1269">
        <v>3276.5</v>
      </c>
      <c r="C559" s="1269">
        <v>3306</v>
      </c>
      <c r="D559" s="1270">
        <v>3319.5</v>
      </c>
      <c r="E559" s="1269">
        <v>3406.5</v>
      </c>
      <c r="F559" s="1269">
        <v>3400</v>
      </c>
      <c r="G559" s="1271">
        <v>3290</v>
      </c>
      <c r="H559" s="1271">
        <v>3322</v>
      </c>
      <c r="I559" s="1271">
        <v>3317</v>
      </c>
      <c r="J559" s="1271">
        <v>3422</v>
      </c>
      <c r="K559" s="1271">
        <v>3378</v>
      </c>
      <c r="L559" s="1272" t="s">
        <v>262</v>
      </c>
      <c r="M559" s="1272"/>
    </row>
    <row r="560" spans="1:13" s="348" customFormat="1" ht="12.9" customHeight="1" outlineLevel="1" x14ac:dyDescent="0.2">
      <c r="A560" s="1268" t="s">
        <v>263</v>
      </c>
      <c r="B560" s="1269">
        <v>3384</v>
      </c>
      <c r="C560" s="1269">
        <v>3339.5</v>
      </c>
      <c r="D560" s="1270">
        <v>3288</v>
      </c>
      <c r="E560" s="1269">
        <v>3277.5</v>
      </c>
      <c r="F560" s="1269">
        <v>3232</v>
      </c>
      <c r="G560" s="1271">
        <v>3364</v>
      </c>
      <c r="H560" s="1271">
        <v>3315</v>
      </c>
      <c r="I560" s="1271">
        <v>3261</v>
      </c>
      <c r="J560" s="1271">
        <v>3241</v>
      </c>
      <c r="K560" s="1271">
        <v>3223</v>
      </c>
      <c r="L560" s="1272" t="s">
        <v>263</v>
      </c>
      <c r="M560" s="1272"/>
    </row>
    <row r="561" spans="1:13" s="348" customFormat="1" ht="12.9" customHeight="1" outlineLevel="1" x14ac:dyDescent="0.2">
      <c r="A561" s="1268" t="s">
        <v>264</v>
      </c>
      <c r="B561" s="1269">
        <v>3071.5</v>
      </c>
      <c r="C561" s="1269">
        <v>3171.5</v>
      </c>
      <c r="D561" s="1270">
        <v>3269</v>
      </c>
      <c r="E561" s="1269">
        <v>3326.5</v>
      </c>
      <c r="F561" s="1269">
        <v>3304.5</v>
      </c>
      <c r="G561" s="1271">
        <v>3099</v>
      </c>
      <c r="H561" s="1271">
        <v>3244</v>
      </c>
      <c r="I561" s="1271">
        <v>3294</v>
      </c>
      <c r="J561" s="1271">
        <v>3315</v>
      </c>
      <c r="K561" s="1271">
        <v>3294</v>
      </c>
      <c r="L561" s="1272" t="s">
        <v>264</v>
      </c>
      <c r="M561" s="1272"/>
    </row>
    <row r="562" spans="1:13" s="348" customFormat="1" ht="12.9" customHeight="1" outlineLevel="1" x14ac:dyDescent="0.2">
      <c r="A562" s="1268" t="s">
        <v>265</v>
      </c>
      <c r="B562" s="1269">
        <v>2284.5</v>
      </c>
      <c r="C562" s="1269">
        <v>2378.5</v>
      </c>
      <c r="D562" s="1270">
        <v>2452.5</v>
      </c>
      <c r="E562" s="1269">
        <v>2605</v>
      </c>
      <c r="F562" s="1269">
        <v>2744.5</v>
      </c>
      <c r="G562" s="1271">
        <v>2361</v>
      </c>
      <c r="H562" s="1271">
        <v>2396</v>
      </c>
      <c r="I562" s="1271">
        <v>2509</v>
      </c>
      <c r="J562" s="1271">
        <v>2686</v>
      </c>
      <c r="K562" s="1271">
        <v>2803</v>
      </c>
      <c r="L562" s="1272" t="s">
        <v>265</v>
      </c>
      <c r="M562" s="1272"/>
    </row>
    <row r="563" spans="1:13" s="348" customFormat="1" ht="12.9" customHeight="1" outlineLevel="1" x14ac:dyDescent="0.2">
      <c r="A563" s="1268" t="s">
        <v>266</v>
      </c>
      <c r="B563" s="1269">
        <v>1760.5</v>
      </c>
      <c r="C563" s="1269">
        <v>1798.5</v>
      </c>
      <c r="D563" s="1270">
        <v>1811</v>
      </c>
      <c r="E563" s="1269">
        <v>1797</v>
      </c>
      <c r="F563" s="1269">
        <v>1820</v>
      </c>
      <c r="G563" s="1271">
        <v>1782</v>
      </c>
      <c r="H563" s="1271">
        <v>1815</v>
      </c>
      <c r="I563" s="1271">
        <v>1807</v>
      </c>
      <c r="J563" s="1271">
        <v>1800</v>
      </c>
      <c r="K563" s="1271">
        <v>1840</v>
      </c>
      <c r="L563" s="1272" t="s">
        <v>266</v>
      </c>
      <c r="M563" s="1272"/>
    </row>
    <row r="564" spans="1:13" s="348" customFormat="1" ht="12.9" customHeight="1" outlineLevel="1" x14ac:dyDescent="0.2">
      <c r="A564" s="1268" t="s">
        <v>267</v>
      </c>
      <c r="B564" s="1269">
        <v>1104</v>
      </c>
      <c r="C564" s="1269">
        <v>1150</v>
      </c>
      <c r="D564" s="1270">
        <v>1205</v>
      </c>
      <c r="E564" s="1269">
        <v>1227</v>
      </c>
      <c r="F564" s="1269">
        <v>1246.5</v>
      </c>
      <c r="G564" s="1271">
        <v>1106</v>
      </c>
      <c r="H564" s="1271">
        <v>1194</v>
      </c>
      <c r="I564" s="1271">
        <v>1216</v>
      </c>
      <c r="J564" s="1271">
        <v>1236</v>
      </c>
      <c r="K564" s="1271">
        <v>1257</v>
      </c>
      <c r="L564" s="1272" t="s">
        <v>267</v>
      </c>
      <c r="M564" s="1272"/>
    </row>
    <row r="565" spans="1:13" s="348" customFormat="1" ht="12.9" customHeight="1" outlineLevel="1" x14ac:dyDescent="0.2">
      <c r="A565" s="1268" t="s">
        <v>268</v>
      </c>
      <c r="B565" s="1269">
        <v>568.5</v>
      </c>
      <c r="C565" s="1269">
        <v>582</v>
      </c>
      <c r="D565" s="1270">
        <v>609.5</v>
      </c>
      <c r="E565" s="1269">
        <v>612.5</v>
      </c>
      <c r="F565" s="1269">
        <v>620</v>
      </c>
      <c r="G565" s="1271">
        <v>569</v>
      </c>
      <c r="H565" s="1271">
        <v>595</v>
      </c>
      <c r="I565" s="1271">
        <v>624</v>
      </c>
      <c r="J565" s="1271">
        <v>606</v>
      </c>
      <c r="K565" s="1271">
        <v>634</v>
      </c>
      <c r="L565" s="1272" t="s">
        <v>268</v>
      </c>
      <c r="M565" s="1272"/>
    </row>
    <row r="566" spans="1:13" s="348" customFormat="1" ht="12.9" customHeight="1" outlineLevel="1" x14ac:dyDescent="0.2">
      <c r="A566" s="1268" t="s">
        <v>269</v>
      </c>
      <c r="B566" s="1269">
        <v>235.5</v>
      </c>
      <c r="C566" s="1269">
        <v>236.5</v>
      </c>
      <c r="D566" s="1270">
        <v>234</v>
      </c>
      <c r="E566" s="1269">
        <v>213</v>
      </c>
      <c r="F566" s="1269">
        <v>215.5</v>
      </c>
      <c r="G566" s="1271">
        <v>234</v>
      </c>
      <c r="H566" s="1271">
        <v>239</v>
      </c>
      <c r="I566" s="1271">
        <v>229</v>
      </c>
      <c r="J566" s="1271">
        <v>214</v>
      </c>
      <c r="K566" s="1271">
        <v>217</v>
      </c>
      <c r="L566" s="1272" t="s">
        <v>269</v>
      </c>
      <c r="M566" s="1272"/>
    </row>
    <row r="567" spans="1:13" s="348" customFormat="1" ht="12.9" customHeight="1" x14ac:dyDescent="0.2">
      <c r="A567" s="1268" t="s">
        <v>270</v>
      </c>
      <c r="B567" s="1269">
        <v>45</v>
      </c>
      <c r="C567" s="1269">
        <v>52.5</v>
      </c>
      <c r="D567" s="1270">
        <v>64.5</v>
      </c>
      <c r="E567" s="1269">
        <v>42.5</v>
      </c>
      <c r="F567" s="1269">
        <v>39.5</v>
      </c>
      <c r="G567" s="1271">
        <v>47</v>
      </c>
      <c r="H567" s="1271">
        <v>58</v>
      </c>
      <c r="I567" s="1271">
        <v>71</v>
      </c>
      <c r="J567" s="1271">
        <v>40</v>
      </c>
      <c r="K567" s="1271">
        <v>39</v>
      </c>
      <c r="L567" s="1272" t="s">
        <v>270</v>
      </c>
      <c r="M567" s="1272"/>
    </row>
    <row r="568" spans="1:13" s="348" customFormat="1" ht="12.9" customHeight="1" x14ac:dyDescent="0.2">
      <c r="A568" s="1268" t="s">
        <v>271</v>
      </c>
      <c r="B568" s="1269">
        <v>14.5</v>
      </c>
      <c r="C568" s="1269">
        <v>17</v>
      </c>
      <c r="D568" s="1270">
        <v>20</v>
      </c>
      <c r="E568" s="1269">
        <v>3.5</v>
      </c>
      <c r="F568" s="1269">
        <v>2.5</v>
      </c>
      <c r="G568" s="1271">
        <v>16</v>
      </c>
      <c r="H568" s="1271">
        <v>18</v>
      </c>
      <c r="I568" s="1271">
        <v>22</v>
      </c>
      <c r="J568" s="1271">
        <v>4</v>
      </c>
      <c r="K568" s="1271">
        <v>1</v>
      </c>
      <c r="L568" s="1272" t="s">
        <v>271</v>
      </c>
      <c r="M568" s="1272"/>
    </row>
    <row r="569" spans="1:13" s="1283" customFormat="1" ht="10.199999999999999" x14ac:dyDescent="0.2">
      <c r="A569" s="1664"/>
      <c r="B569" s="1664"/>
      <c r="C569" s="1664"/>
      <c r="D569" s="1664"/>
      <c r="E569" s="1664"/>
      <c r="F569" s="1664"/>
      <c r="G569" s="1664"/>
      <c r="H569" s="1664"/>
      <c r="I569" s="1664"/>
      <c r="J569" s="1664"/>
      <c r="K569" s="1664"/>
      <c r="L569" s="1664"/>
      <c r="M569" s="1439"/>
    </row>
    <row r="570" spans="1:13" s="348" customFormat="1" ht="14.1" customHeight="1" outlineLevel="1" x14ac:dyDescent="0.2">
      <c r="A570" s="1284"/>
      <c r="B570" s="1285"/>
      <c r="C570" s="1286"/>
      <c r="D570" s="1287"/>
      <c r="E570" s="1285"/>
      <c r="F570" s="1285"/>
      <c r="G570" s="1286"/>
      <c r="H570" s="1286"/>
      <c r="I570" s="1286"/>
      <c r="J570" s="1286"/>
      <c r="K570" s="1286"/>
      <c r="L570" s="1248"/>
      <c r="M570" s="1248"/>
    </row>
    <row r="571" spans="1:13" s="808" customFormat="1" ht="14.1" customHeight="1" x14ac:dyDescent="0.3">
      <c r="A571" s="1200" t="s">
        <v>0</v>
      </c>
      <c r="B571" s="1201"/>
      <c r="C571" s="1202"/>
      <c r="D571" s="1202"/>
      <c r="E571" s="1203"/>
      <c r="F571" s="1203"/>
      <c r="G571" s="1047"/>
      <c r="H571" s="1202"/>
      <c r="I571" s="1202"/>
      <c r="J571" s="1202"/>
      <c r="K571" s="1202"/>
      <c r="L571" s="1204" t="s">
        <v>1</v>
      </c>
      <c r="M571" s="1204"/>
    </row>
    <row r="572" spans="1:13" s="1212" customFormat="1" ht="14.1" customHeight="1" outlineLevel="1" x14ac:dyDescent="0.3">
      <c r="A572" s="1205"/>
      <c r="B572" s="1206"/>
      <c r="C572" s="1207"/>
      <c r="D572" s="1208"/>
      <c r="E572" s="1209"/>
      <c r="F572" s="1209"/>
      <c r="G572" s="1210"/>
      <c r="H572" s="1207"/>
      <c r="I572" s="1207"/>
      <c r="J572" s="1207"/>
      <c r="K572" s="1207"/>
      <c r="L572" s="1211"/>
      <c r="M572" s="1211"/>
    </row>
    <row r="573" spans="1:13" s="808" customFormat="1" ht="14.1" customHeight="1" outlineLevel="1" x14ac:dyDescent="0.3">
      <c r="A573" s="1213" t="s">
        <v>240</v>
      </c>
      <c r="B573" s="1201"/>
      <c r="C573" s="1214"/>
      <c r="D573" s="1215"/>
      <c r="E573" s="1216"/>
      <c r="F573" s="1216"/>
      <c r="G573" s="1047"/>
      <c r="H573" s="1214"/>
      <c r="I573" s="1214"/>
      <c r="J573" s="1214"/>
      <c r="K573" s="1214"/>
      <c r="L573" s="1217"/>
      <c r="M573" s="1217"/>
    </row>
    <row r="574" spans="1:13" s="1225" customFormat="1" ht="14.1" customHeight="1" outlineLevel="1" x14ac:dyDescent="0.3">
      <c r="A574" s="1218" t="s">
        <v>241</v>
      </c>
      <c r="B574" s="1219"/>
      <c r="C574" s="1220"/>
      <c r="D574" s="1221"/>
      <c r="E574" s="1222"/>
      <c r="F574" s="1222"/>
      <c r="G574" s="1223"/>
      <c r="H574" s="1220"/>
      <c r="I574" s="1220"/>
      <c r="J574" s="1220"/>
      <c r="K574" s="1220"/>
      <c r="L574" s="1224"/>
      <c r="M574" s="1224"/>
    </row>
    <row r="575" spans="1:13" s="1225" customFormat="1" ht="14.1" customHeight="1" outlineLevel="1" x14ac:dyDescent="0.3">
      <c r="A575" s="1218"/>
      <c r="B575" s="1219"/>
      <c r="C575" s="1220"/>
      <c r="D575" s="1221"/>
      <c r="E575" s="1222"/>
      <c r="F575" s="1222"/>
      <c r="G575" s="1223"/>
      <c r="H575" s="1220"/>
      <c r="I575" s="1220"/>
      <c r="J575" s="1220"/>
      <c r="K575" s="1220"/>
      <c r="L575" s="1224"/>
      <c r="M575" s="1224"/>
    </row>
    <row r="576" spans="1:13" s="1234" customFormat="1" ht="14.1" customHeight="1" x14ac:dyDescent="0.3">
      <c r="A576" s="1226" t="s">
        <v>242</v>
      </c>
      <c r="B576" s="1227"/>
      <c r="C576" s="1228" t="s">
        <v>283</v>
      </c>
      <c r="D576" s="1229"/>
      <c r="E576" s="1230"/>
      <c r="F576" s="1230"/>
      <c r="G576" s="783"/>
      <c r="H576" s="1231"/>
      <c r="I576" s="1231"/>
      <c r="J576" s="1231"/>
      <c r="K576" s="1232"/>
      <c r="L576" s="1233"/>
      <c r="M576" s="1233"/>
    </row>
    <row r="577" spans="1:13" s="1240" customFormat="1" ht="13.5" customHeight="1" thickBot="1" x14ac:dyDescent="0.25">
      <c r="A577" s="1235" t="s">
        <v>156</v>
      </c>
      <c r="B577" s="1236"/>
      <c r="C577" s="1237"/>
      <c r="D577" s="1238"/>
      <c r="E577" s="1239"/>
      <c r="F577" s="1239"/>
      <c r="G577" s="214"/>
      <c r="H577" s="1232"/>
      <c r="I577" s="1232"/>
      <c r="J577" s="1232"/>
      <c r="K577" s="1232"/>
      <c r="L577" s="1233" t="s">
        <v>157</v>
      </c>
      <c r="M577" s="1233"/>
    </row>
    <row r="578" spans="1:13" s="1249" customFormat="1" ht="14.1" customHeight="1" x14ac:dyDescent="0.3">
      <c r="A578" s="1660" t="s">
        <v>244</v>
      </c>
      <c r="B578" s="1241" t="s">
        <v>245</v>
      </c>
      <c r="C578" s="1242"/>
      <c r="D578" s="1243"/>
      <c r="E578" s="1244"/>
      <c r="F578" s="1245"/>
      <c r="G578" s="1246" t="s">
        <v>246</v>
      </c>
      <c r="H578" s="1242"/>
      <c r="I578" s="1242"/>
      <c r="J578" s="1242"/>
      <c r="K578" s="1247"/>
      <c r="L578" s="1662" t="s">
        <v>247</v>
      </c>
      <c r="M578" s="1248"/>
    </row>
    <row r="579" spans="1:13" s="1249" customFormat="1" ht="14.1" customHeight="1" thickBot="1" x14ac:dyDescent="0.35">
      <c r="A579" s="1661"/>
      <c r="B579" s="1250">
        <v>2018</v>
      </c>
      <c r="C579" s="1251">
        <v>2019</v>
      </c>
      <c r="D579" s="1252">
        <v>2020</v>
      </c>
      <c r="E579" s="1253">
        <v>2021</v>
      </c>
      <c r="F579" s="1253">
        <v>2022</v>
      </c>
      <c r="G579" s="1251">
        <v>2018</v>
      </c>
      <c r="H579" s="1251">
        <v>2019</v>
      </c>
      <c r="I579" s="1251">
        <v>2020</v>
      </c>
      <c r="J579" s="1253">
        <v>2021</v>
      </c>
      <c r="K579" s="1253">
        <v>2022</v>
      </c>
      <c r="L579" s="1663"/>
      <c r="M579" s="1248"/>
    </row>
    <row r="580" spans="1:13" s="68" customFormat="1" ht="12.9" customHeight="1" x14ac:dyDescent="0.3">
      <c r="A580" s="1254" t="s">
        <v>248</v>
      </c>
      <c r="B580" s="1255"/>
      <c r="C580" s="1256"/>
      <c r="D580" s="1257"/>
      <c r="E580" s="1258"/>
      <c r="F580" s="1259"/>
      <c r="G580" s="1260"/>
      <c r="H580" s="1256"/>
      <c r="I580" s="1256"/>
      <c r="J580" s="1256"/>
      <c r="K580" s="1256"/>
      <c r="L580" s="1261" t="s">
        <v>249</v>
      </c>
      <c r="M580" s="1262"/>
    </row>
    <row r="581" spans="1:13" s="348" customFormat="1" ht="12.9" customHeight="1" x14ac:dyDescent="0.2">
      <c r="A581" s="1263" t="s">
        <v>250</v>
      </c>
      <c r="B581" s="1264">
        <v>22278.5</v>
      </c>
      <c r="C581" s="1264">
        <v>22218.5</v>
      </c>
      <c r="D581" s="1265">
        <v>22114.5</v>
      </c>
      <c r="E581" s="1264">
        <v>21629</v>
      </c>
      <c r="F581" s="1264">
        <v>21483</v>
      </c>
      <c r="G581" s="1266">
        <v>22255</v>
      </c>
      <c r="H581" s="1266">
        <v>22182</v>
      </c>
      <c r="I581" s="1266">
        <v>22047</v>
      </c>
      <c r="J581" s="1266">
        <v>21548</v>
      </c>
      <c r="K581" s="1266">
        <v>21418</v>
      </c>
      <c r="L581" s="1267" t="s">
        <v>30</v>
      </c>
      <c r="M581" s="1267"/>
    </row>
    <row r="582" spans="1:13" s="348" customFormat="1" ht="12.9" customHeight="1" outlineLevel="1" x14ac:dyDescent="0.2">
      <c r="A582" s="1268" t="s">
        <v>251</v>
      </c>
      <c r="B582" s="1269">
        <v>1070</v>
      </c>
      <c r="C582" s="1269">
        <v>1076</v>
      </c>
      <c r="D582" s="1270">
        <v>1060</v>
      </c>
      <c r="E582" s="1269">
        <v>1042.5</v>
      </c>
      <c r="F582" s="1269">
        <v>1038</v>
      </c>
      <c r="G582" s="1271">
        <v>1075</v>
      </c>
      <c r="H582" s="1271">
        <v>1077</v>
      </c>
      <c r="I582" s="1271">
        <v>1043</v>
      </c>
      <c r="J582" s="1271">
        <v>1036</v>
      </c>
      <c r="K582" s="1271">
        <v>1040</v>
      </c>
      <c r="L582" s="1272" t="s">
        <v>251</v>
      </c>
      <c r="M582" s="1272"/>
    </row>
    <row r="583" spans="1:13" s="348" customFormat="1" ht="12.9" customHeight="1" outlineLevel="1" x14ac:dyDescent="0.2">
      <c r="A583" s="1268" t="s">
        <v>252</v>
      </c>
      <c r="B583" s="1269">
        <v>1159</v>
      </c>
      <c r="C583" s="1269">
        <v>1148</v>
      </c>
      <c r="D583" s="1270">
        <v>1136</v>
      </c>
      <c r="E583" s="1269">
        <v>1105.5</v>
      </c>
      <c r="F583" s="1269">
        <v>1097</v>
      </c>
      <c r="G583" s="1271">
        <v>1148</v>
      </c>
      <c r="H583" s="1271">
        <v>1148</v>
      </c>
      <c r="I583" s="1271">
        <v>1124</v>
      </c>
      <c r="J583" s="1271">
        <v>1104</v>
      </c>
      <c r="K583" s="1271">
        <v>1090</v>
      </c>
      <c r="L583" s="1272" t="s">
        <v>252</v>
      </c>
      <c r="M583" s="1272"/>
    </row>
    <row r="584" spans="1:13" s="348" customFormat="1" ht="12.9" customHeight="1" outlineLevel="1" x14ac:dyDescent="0.2">
      <c r="A584" s="1268" t="s">
        <v>253</v>
      </c>
      <c r="B584" s="1269">
        <v>1076</v>
      </c>
      <c r="C584" s="1269">
        <v>1106</v>
      </c>
      <c r="D584" s="1270">
        <v>1123</v>
      </c>
      <c r="E584" s="1269">
        <v>1113</v>
      </c>
      <c r="F584" s="1269">
        <v>1123</v>
      </c>
      <c r="G584" s="1271">
        <v>1099</v>
      </c>
      <c r="H584" s="1271">
        <v>1113</v>
      </c>
      <c r="I584" s="1271">
        <v>1133</v>
      </c>
      <c r="J584" s="1271">
        <v>1125</v>
      </c>
      <c r="K584" s="1271">
        <v>1121</v>
      </c>
      <c r="L584" s="1272" t="s">
        <v>253</v>
      </c>
      <c r="M584" s="1272"/>
    </row>
    <row r="585" spans="1:13" s="348" customFormat="1" ht="12.9" customHeight="1" outlineLevel="1" x14ac:dyDescent="0.2">
      <c r="A585" s="1268" t="s">
        <v>254</v>
      </c>
      <c r="B585" s="1269">
        <v>1084</v>
      </c>
      <c r="C585" s="1269">
        <v>1045.5</v>
      </c>
      <c r="D585" s="1270">
        <v>1015</v>
      </c>
      <c r="E585" s="1269">
        <v>978</v>
      </c>
      <c r="F585" s="1269">
        <v>996.5</v>
      </c>
      <c r="G585" s="1271">
        <v>1066</v>
      </c>
      <c r="H585" s="1271">
        <v>1025</v>
      </c>
      <c r="I585" s="1271">
        <v>1005</v>
      </c>
      <c r="J585" s="1271">
        <v>977</v>
      </c>
      <c r="K585" s="1271">
        <v>1016</v>
      </c>
      <c r="L585" s="1272" t="s">
        <v>254</v>
      </c>
      <c r="M585" s="1272"/>
    </row>
    <row r="586" spans="1:13" s="348" customFormat="1" ht="12.9" customHeight="1" outlineLevel="1" x14ac:dyDescent="0.2">
      <c r="A586" s="1268" t="s">
        <v>255</v>
      </c>
      <c r="B586" s="1269">
        <v>1291.5</v>
      </c>
      <c r="C586" s="1269">
        <v>1226</v>
      </c>
      <c r="D586" s="1270">
        <v>1189</v>
      </c>
      <c r="E586" s="1269">
        <v>1136</v>
      </c>
      <c r="F586" s="1269">
        <v>1083.5</v>
      </c>
      <c r="G586" s="1271">
        <v>1249</v>
      </c>
      <c r="H586" s="1271">
        <v>1203</v>
      </c>
      <c r="I586" s="1271">
        <v>1175</v>
      </c>
      <c r="J586" s="1271">
        <v>1111</v>
      </c>
      <c r="K586" s="1271">
        <v>1056</v>
      </c>
      <c r="L586" s="1272" t="s">
        <v>255</v>
      </c>
      <c r="M586" s="1272"/>
    </row>
    <row r="587" spans="1:13" s="348" customFormat="1" ht="12.9" customHeight="1" outlineLevel="1" x14ac:dyDescent="0.2">
      <c r="A587" s="1268" t="s">
        <v>256</v>
      </c>
      <c r="B587" s="1269">
        <v>1613.5</v>
      </c>
      <c r="C587" s="1269">
        <v>1571</v>
      </c>
      <c r="D587" s="1270">
        <v>1518.5</v>
      </c>
      <c r="E587" s="1269">
        <v>1422.5</v>
      </c>
      <c r="F587" s="1269">
        <v>1340.5</v>
      </c>
      <c r="G587" s="1271">
        <v>1583</v>
      </c>
      <c r="H587" s="1271">
        <v>1559</v>
      </c>
      <c r="I587" s="1271">
        <v>1478</v>
      </c>
      <c r="J587" s="1271">
        <v>1389</v>
      </c>
      <c r="K587" s="1271">
        <v>1292</v>
      </c>
      <c r="L587" s="1272" t="s">
        <v>256</v>
      </c>
      <c r="M587" s="1272"/>
    </row>
    <row r="588" spans="1:13" s="348" customFormat="1" ht="12.9" customHeight="1" outlineLevel="1" x14ac:dyDescent="0.2">
      <c r="A588" s="1268" t="s">
        <v>257</v>
      </c>
      <c r="B588" s="1269">
        <v>1746</v>
      </c>
      <c r="C588" s="1269">
        <v>1689</v>
      </c>
      <c r="D588" s="1270">
        <v>1641</v>
      </c>
      <c r="E588" s="1269">
        <v>1579</v>
      </c>
      <c r="F588" s="1269">
        <v>1537</v>
      </c>
      <c r="G588" s="1271">
        <v>1716</v>
      </c>
      <c r="H588" s="1271">
        <v>1662</v>
      </c>
      <c r="I588" s="1271">
        <v>1620</v>
      </c>
      <c r="J588" s="1271">
        <v>1545</v>
      </c>
      <c r="K588" s="1271">
        <v>1529</v>
      </c>
      <c r="L588" s="1272" t="s">
        <v>257</v>
      </c>
      <c r="M588" s="1272"/>
    </row>
    <row r="589" spans="1:13" s="348" customFormat="1" ht="12.9" customHeight="1" outlineLevel="1" x14ac:dyDescent="0.2">
      <c r="A589" s="1268" t="s">
        <v>258</v>
      </c>
      <c r="B589" s="1269">
        <v>1949.5</v>
      </c>
      <c r="C589" s="1269">
        <v>1901.5</v>
      </c>
      <c r="D589" s="1270">
        <v>1833.5</v>
      </c>
      <c r="E589" s="1269">
        <v>1760</v>
      </c>
      <c r="F589" s="1269">
        <v>1701</v>
      </c>
      <c r="G589" s="1271">
        <v>1945</v>
      </c>
      <c r="H589" s="1271">
        <v>1858</v>
      </c>
      <c r="I589" s="1271">
        <v>1809</v>
      </c>
      <c r="J589" s="1271">
        <v>1736</v>
      </c>
      <c r="K589" s="1271">
        <v>1666</v>
      </c>
      <c r="L589" s="1272" t="s">
        <v>258</v>
      </c>
      <c r="M589" s="1272"/>
    </row>
    <row r="590" spans="1:13" s="348" customFormat="1" ht="12.9" customHeight="1" outlineLevel="1" x14ac:dyDescent="0.2">
      <c r="A590" s="1268" t="s">
        <v>259</v>
      </c>
      <c r="B590" s="1269">
        <v>2053.5</v>
      </c>
      <c r="C590" s="1269">
        <v>2053</v>
      </c>
      <c r="D590" s="1270">
        <v>2028</v>
      </c>
      <c r="E590" s="1269">
        <v>1964</v>
      </c>
      <c r="F590" s="1269">
        <v>1928.5</v>
      </c>
      <c r="G590" s="1271">
        <v>2058</v>
      </c>
      <c r="H590" s="1271">
        <v>2048</v>
      </c>
      <c r="I590" s="1271">
        <v>2008</v>
      </c>
      <c r="J590" s="1271">
        <v>1956</v>
      </c>
      <c r="K590" s="1271">
        <v>1901</v>
      </c>
      <c r="L590" s="1272" t="s">
        <v>259</v>
      </c>
      <c r="M590" s="1272"/>
    </row>
    <row r="591" spans="1:13" s="348" customFormat="1" ht="12.9" customHeight="1" outlineLevel="1" x14ac:dyDescent="0.2">
      <c r="A591" s="1268" t="s">
        <v>260</v>
      </c>
      <c r="B591" s="1269">
        <v>1683</v>
      </c>
      <c r="C591" s="1269">
        <v>1761</v>
      </c>
      <c r="D591" s="1270">
        <v>1836.5</v>
      </c>
      <c r="E591" s="1269">
        <v>1857</v>
      </c>
      <c r="F591" s="1269">
        <v>1912.5</v>
      </c>
      <c r="G591" s="1271">
        <v>1725</v>
      </c>
      <c r="H591" s="1271">
        <v>1797</v>
      </c>
      <c r="I591" s="1271">
        <v>1876</v>
      </c>
      <c r="J591" s="1271">
        <v>1874</v>
      </c>
      <c r="K591" s="1271">
        <v>1951</v>
      </c>
      <c r="L591" s="1272" t="s">
        <v>260</v>
      </c>
      <c r="M591" s="1272"/>
    </row>
    <row r="592" spans="1:13" s="348" customFormat="1" ht="12.9" customHeight="1" outlineLevel="1" x14ac:dyDescent="0.2">
      <c r="A592" s="1268" t="s">
        <v>261</v>
      </c>
      <c r="B592" s="1269">
        <v>1540</v>
      </c>
      <c r="C592" s="1269">
        <v>1565</v>
      </c>
      <c r="D592" s="1270">
        <v>1580</v>
      </c>
      <c r="E592" s="1269">
        <v>1565.5</v>
      </c>
      <c r="F592" s="1269">
        <v>1573.5</v>
      </c>
      <c r="G592" s="1271">
        <v>1547</v>
      </c>
      <c r="H592" s="1271">
        <v>1583</v>
      </c>
      <c r="I592" s="1271">
        <v>1577</v>
      </c>
      <c r="J592" s="1271">
        <v>1572</v>
      </c>
      <c r="K592" s="1271">
        <v>1575</v>
      </c>
      <c r="L592" s="1272" t="s">
        <v>261</v>
      </c>
      <c r="M592" s="1272"/>
    </row>
    <row r="593" spans="1:13" s="348" customFormat="1" ht="12.9" customHeight="1" outlineLevel="1" x14ac:dyDescent="0.2">
      <c r="A593" s="1268" t="s">
        <v>262</v>
      </c>
      <c r="B593" s="1269">
        <v>1504.5</v>
      </c>
      <c r="C593" s="1269">
        <v>1445</v>
      </c>
      <c r="D593" s="1270">
        <v>1425.5</v>
      </c>
      <c r="E593" s="1269">
        <v>1414</v>
      </c>
      <c r="F593" s="1269">
        <v>1442</v>
      </c>
      <c r="G593" s="1271">
        <v>1458</v>
      </c>
      <c r="H593" s="1271">
        <v>1432</v>
      </c>
      <c r="I593" s="1271">
        <v>1419</v>
      </c>
      <c r="J593" s="1271">
        <v>1438</v>
      </c>
      <c r="K593" s="1271">
        <v>1446</v>
      </c>
      <c r="L593" s="1272" t="s">
        <v>262</v>
      </c>
      <c r="M593" s="1272"/>
    </row>
    <row r="594" spans="1:13" s="348" customFormat="1" ht="12.9" customHeight="1" outlineLevel="1" x14ac:dyDescent="0.2">
      <c r="A594" s="1268" t="s">
        <v>263</v>
      </c>
      <c r="B594" s="1269">
        <v>1506.5</v>
      </c>
      <c r="C594" s="1269">
        <v>1529</v>
      </c>
      <c r="D594" s="1270">
        <v>1511</v>
      </c>
      <c r="E594" s="1269">
        <v>1456.5</v>
      </c>
      <c r="F594" s="1269">
        <v>1414.5</v>
      </c>
      <c r="G594" s="1271">
        <v>1527</v>
      </c>
      <c r="H594" s="1271">
        <v>1531</v>
      </c>
      <c r="I594" s="1271">
        <v>1491</v>
      </c>
      <c r="J594" s="1271">
        <v>1423</v>
      </c>
      <c r="K594" s="1271">
        <v>1406</v>
      </c>
      <c r="L594" s="1272" t="s">
        <v>263</v>
      </c>
      <c r="M594" s="1272"/>
    </row>
    <row r="595" spans="1:13" s="348" customFormat="1" ht="12.9" customHeight="1" outlineLevel="1" x14ac:dyDescent="0.2">
      <c r="A595" s="1268" t="s">
        <v>264</v>
      </c>
      <c r="B595" s="1269">
        <v>1216.5</v>
      </c>
      <c r="C595" s="1269">
        <v>1241</v>
      </c>
      <c r="D595" s="1270">
        <v>1275</v>
      </c>
      <c r="E595" s="1269">
        <v>1281.5</v>
      </c>
      <c r="F595" s="1269">
        <v>1284.5</v>
      </c>
      <c r="G595" s="1271">
        <v>1235</v>
      </c>
      <c r="H595" s="1271">
        <v>1247</v>
      </c>
      <c r="I595" s="1271">
        <v>1303</v>
      </c>
      <c r="J595" s="1271">
        <v>1282</v>
      </c>
      <c r="K595" s="1271">
        <v>1287</v>
      </c>
      <c r="L595" s="1272" t="s">
        <v>264</v>
      </c>
      <c r="M595" s="1272"/>
    </row>
    <row r="596" spans="1:13" s="348" customFormat="1" ht="12.9" customHeight="1" outlineLevel="1" x14ac:dyDescent="0.2">
      <c r="A596" s="1268" t="s">
        <v>265</v>
      </c>
      <c r="B596" s="1269">
        <v>801</v>
      </c>
      <c r="C596" s="1269">
        <v>853.5</v>
      </c>
      <c r="D596" s="1270">
        <v>889.5</v>
      </c>
      <c r="E596" s="1269">
        <v>906</v>
      </c>
      <c r="F596" s="1269">
        <v>945</v>
      </c>
      <c r="G596" s="1271">
        <v>835</v>
      </c>
      <c r="H596" s="1271">
        <v>872</v>
      </c>
      <c r="I596" s="1271">
        <v>907</v>
      </c>
      <c r="J596" s="1271">
        <v>924</v>
      </c>
      <c r="K596" s="1271">
        <v>966</v>
      </c>
      <c r="L596" s="1272" t="s">
        <v>265</v>
      </c>
      <c r="M596" s="1272"/>
    </row>
    <row r="597" spans="1:13" s="348" customFormat="1" ht="12.9" customHeight="1" outlineLevel="1" x14ac:dyDescent="0.2">
      <c r="A597" s="1268" t="s">
        <v>266</v>
      </c>
      <c r="B597" s="1269">
        <v>506</v>
      </c>
      <c r="C597" s="1269">
        <v>521.5</v>
      </c>
      <c r="D597" s="1270">
        <v>549.5</v>
      </c>
      <c r="E597" s="1269">
        <v>564.5</v>
      </c>
      <c r="F597" s="1269">
        <v>571</v>
      </c>
      <c r="G597" s="1271">
        <v>508</v>
      </c>
      <c r="H597" s="1271">
        <v>535</v>
      </c>
      <c r="I597" s="1271">
        <v>564</v>
      </c>
      <c r="J597" s="1271">
        <v>569</v>
      </c>
      <c r="K597" s="1271">
        <v>573</v>
      </c>
      <c r="L597" s="1272" t="s">
        <v>266</v>
      </c>
      <c r="M597" s="1272"/>
    </row>
    <row r="598" spans="1:13" s="348" customFormat="1" ht="12.9" customHeight="1" outlineLevel="1" x14ac:dyDescent="0.2">
      <c r="A598" s="1268" t="s">
        <v>267</v>
      </c>
      <c r="B598" s="1269">
        <v>280</v>
      </c>
      <c r="C598" s="1269">
        <v>285</v>
      </c>
      <c r="D598" s="1270">
        <v>297</v>
      </c>
      <c r="E598" s="1269">
        <v>303.5</v>
      </c>
      <c r="F598" s="1269">
        <v>319</v>
      </c>
      <c r="G598" s="1271">
        <v>283</v>
      </c>
      <c r="H598" s="1271">
        <v>287</v>
      </c>
      <c r="I598" s="1271">
        <v>307</v>
      </c>
      <c r="J598" s="1271">
        <v>310</v>
      </c>
      <c r="K598" s="1271">
        <v>328</v>
      </c>
      <c r="L598" s="1272" t="s">
        <v>267</v>
      </c>
      <c r="M598" s="1272"/>
    </row>
    <row r="599" spans="1:13" s="348" customFormat="1" ht="12.9" customHeight="1" outlineLevel="1" x14ac:dyDescent="0.2">
      <c r="A599" s="1268" t="s">
        <v>268</v>
      </c>
      <c r="B599" s="1269">
        <v>146.5</v>
      </c>
      <c r="C599" s="1269">
        <v>138</v>
      </c>
      <c r="D599" s="1270">
        <v>138</v>
      </c>
      <c r="E599" s="1269">
        <v>133.5</v>
      </c>
      <c r="F599" s="1269">
        <v>129.5</v>
      </c>
      <c r="G599" s="1271">
        <v>140</v>
      </c>
      <c r="H599" s="1271">
        <v>136</v>
      </c>
      <c r="I599" s="1271">
        <v>140</v>
      </c>
      <c r="J599" s="1271">
        <v>130</v>
      </c>
      <c r="K599" s="1271">
        <v>129</v>
      </c>
      <c r="L599" s="1272" t="s">
        <v>268</v>
      </c>
      <c r="M599" s="1272"/>
    </row>
    <row r="600" spans="1:13" s="348" customFormat="1" ht="12.9" customHeight="1" outlineLevel="1" x14ac:dyDescent="0.2">
      <c r="A600" s="1268" t="s">
        <v>269</v>
      </c>
      <c r="B600" s="1269">
        <v>42.5</v>
      </c>
      <c r="C600" s="1269">
        <v>51.5</v>
      </c>
      <c r="D600" s="1270">
        <v>56</v>
      </c>
      <c r="E600" s="1269">
        <v>41.5</v>
      </c>
      <c r="F600" s="1269">
        <v>41</v>
      </c>
      <c r="G600" s="1271">
        <v>46</v>
      </c>
      <c r="H600" s="1271">
        <v>57</v>
      </c>
      <c r="I600" s="1271">
        <v>55</v>
      </c>
      <c r="J600" s="1271">
        <v>42</v>
      </c>
      <c r="K600" s="1271">
        <v>40</v>
      </c>
      <c r="L600" s="1272" t="s">
        <v>269</v>
      </c>
      <c r="M600" s="1272"/>
    </row>
    <row r="601" spans="1:13" s="348" customFormat="1" ht="12.9" customHeight="1" x14ac:dyDescent="0.2">
      <c r="A601" s="1268" t="s">
        <v>270</v>
      </c>
      <c r="B601" s="1269">
        <v>6.5</v>
      </c>
      <c r="C601" s="1269">
        <v>9</v>
      </c>
      <c r="D601" s="1270">
        <v>9.5</v>
      </c>
      <c r="E601" s="1269">
        <v>4.5</v>
      </c>
      <c r="F601" s="1269">
        <v>4.5</v>
      </c>
      <c r="G601" s="1271">
        <v>9</v>
      </c>
      <c r="H601" s="1271">
        <v>9</v>
      </c>
      <c r="I601" s="1271">
        <v>10</v>
      </c>
      <c r="J601" s="1271">
        <v>4</v>
      </c>
      <c r="K601" s="1271">
        <v>5</v>
      </c>
      <c r="L601" s="1272" t="s">
        <v>270</v>
      </c>
      <c r="M601" s="1272"/>
    </row>
    <row r="602" spans="1:13" s="348" customFormat="1" ht="12.9" customHeight="1" x14ac:dyDescent="0.2">
      <c r="A602" s="1273" t="s">
        <v>271</v>
      </c>
      <c r="B602" s="1274">
        <v>2.5</v>
      </c>
      <c r="C602" s="1274">
        <v>3</v>
      </c>
      <c r="D602" s="1275">
        <v>3</v>
      </c>
      <c r="E602" s="1275">
        <v>0.5</v>
      </c>
      <c r="F602" s="1275">
        <v>1</v>
      </c>
      <c r="G602" s="1275">
        <v>3</v>
      </c>
      <c r="H602" s="1275">
        <v>3</v>
      </c>
      <c r="I602" s="1275">
        <v>3</v>
      </c>
      <c r="J602" s="1275">
        <v>1</v>
      </c>
      <c r="K602" s="1275">
        <v>1</v>
      </c>
      <c r="L602" s="1276" t="s">
        <v>271</v>
      </c>
      <c r="M602" s="1272"/>
    </row>
    <row r="603" spans="1:13" s="68" customFormat="1" ht="12.9" customHeight="1" x14ac:dyDescent="0.3">
      <c r="A603" s="1277" t="s">
        <v>272</v>
      </c>
      <c r="B603" s="1278"/>
      <c r="C603" s="1278"/>
      <c r="D603" s="1279"/>
      <c r="E603" s="1278"/>
      <c r="F603" s="1278"/>
      <c r="G603" s="1280"/>
      <c r="H603" s="1280"/>
      <c r="I603" s="1280"/>
      <c r="J603" s="1280"/>
      <c r="K603" s="1280"/>
      <c r="L603" s="1281" t="s">
        <v>273</v>
      </c>
      <c r="M603" s="1282"/>
    </row>
    <row r="604" spans="1:13" s="348" customFormat="1" ht="12.9" customHeight="1" x14ac:dyDescent="0.2">
      <c r="A604" s="1263" t="s">
        <v>250</v>
      </c>
      <c r="B604" s="1264">
        <v>22877</v>
      </c>
      <c r="C604" s="1264">
        <v>22794</v>
      </c>
      <c r="D604" s="1265">
        <v>22722.5</v>
      </c>
      <c r="E604" s="1264">
        <v>22263</v>
      </c>
      <c r="F604" s="1264">
        <v>22137.5</v>
      </c>
      <c r="G604" s="1266">
        <v>22827</v>
      </c>
      <c r="H604" s="1266">
        <v>22761</v>
      </c>
      <c r="I604" s="1266">
        <v>22684</v>
      </c>
      <c r="J604" s="1266">
        <v>22221</v>
      </c>
      <c r="K604" s="1266">
        <v>22054</v>
      </c>
      <c r="L604" s="1267" t="s">
        <v>30</v>
      </c>
      <c r="M604" s="1267"/>
    </row>
    <row r="605" spans="1:13" s="348" customFormat="1" ht="12.9" customHeight="1" outlineLevel="1" x14ac:dyDescent="0.2">
      <c r="A605" s="1268" t="s">
        <v>251</v>
      </c>
      <c r="B605" s="1269">
        <v>1023.5</v>
      </c>
      <c r="C605" s="1269">
        <v>1022</v>
      </c>
      <c r="D605" s="1270">
        <v>1025</v>
      </c>
      <c r="E605" s="1269">
        <v>1046.5</v>
      </c>
      <c r="F605" s="1269">
        <v>1055.5</v>
      </c>
      <c r="G605" s="1271">
        <v>1024</v>
      </c>
      <c r="H605" s="1271">
        <v>1020</v>
      </c>
      <c r="I605" s="1271">
        <v>1030</v>
      </c>
      <c r="J605" s="1271">
        <v>1059</v>
      </c>
      <c r="K605" s="1271">
        <v>1052</v>
      </c>
      <c r="L605" s="1272" t="s">
        <v>251</v>
      </c>
      <c r="M605" s="1272"/>
    </row>
    <row r="606" spans="1:13" s="348" customFormat="1" ht="12.9" customHeight="1" outlineLevel="1" x14ac:dyDescent="0.2">
      <c r="A606" s="1268" t="s">
        <v>252</v>
      </c>
      <c r="B606" s="1269">
        <v>1094.5</v>
      </c>
      <c r="C606" s="1269">
        <v>1094</v>
      </c>
      <c r="D606" s="1270">
        <v>1091.5</v>
      </c>
      <c r="E606" s="1269">
        <v>1070.5</v>
      </c>
      <c r="F606" s="1269">
        <v>1066</v>
      </c>
      <c r="G606" s="1271">
        <v>1083</v>
      </c>
      <c r="H606" s="1271">
        <v>1105</v>
      </c>
      <c r="I606" s="1271">
        <v>1078</v>
      </c>
      <c r="J606" s="1271">
        <v>1083</v>
      </c>
      <c r="K606" s="1271">
        <v>1049</v>
      </c>
      <c r="L606" s="1272" t="s">
        <v>252</v>
      </c>
      <c r="M606" s="1272"/>
    </row>
    <row r="607" spans="1:13" s="348" customFormat="1" ht="12.9" customHeight="1" outlineLevel="1" x14ac:dyDescent="0.2">
      <c r="A607" s="1268" t="s">
        <v>253</v>
      </c>
      <c r="B607" s="1269">
        <v>1043</v>
      </c>
      <c r="C607" s="1269">
        <v>1060</v>
      </c>
      <c r="D607" s="1270">
        <v>1074.5</v>
      </c>
      <c r="E607" s="1269">
        <v>1052</v>
      </c>
      <c r="F607" s="1269">
        <v>1049</v>
      </c>
      <c r="G607" s="1271">
        <v>1056</v>
      </c>
      <c r="H607" s="1271">
        <v>1064</v>
      </c>
      <c r="I607" s="1271">
        <v>1085</v>
      </c>
      <c r="J607" s="1271">
        <v>1039</v>
      </c>
      <c r="K607" s="1271">
        <v>1059</v>
      </c>
      <c r="L607" s="1272" t="s">
        <v>253</v>
      </c>
      <c r="M607" s="1272"/>
    </row>
    <row r="608" spans="1:13" s="348" customFormat="1" ht="12.9" customHeight="1" outlineLevel="1" x14ac:dyDescent="0.2">
      <c r="A608" s="1268" t="s">
        <v>254</v>
      </c>
      <c r="B608" s="1269">
        <v>1011.5</v>
      </c>
      <c r="C608" s="1269">
        <v>993</v>
      </c>
      <c r="D608" s="1270">
        <v>986</v>
      </c>
      <c r="E608" s="1269">
        <v>986.5</v>
      </c>
      <c r="F608" s="1269">
        <v>1003.5</v>
      </c>
      <c r="G608" s="1271">
        <v>1005</v>
      </c>
      <c r="H608" s="1271">
        <v>981</v>
      </c>
      <c r="I608" s="1271">
        <v>991</v>
      </c>
      <c r="J608" s="1271">
        <v>1000</v>
      </c>
      <c r="K608" s="1271">
        <v>1007</v>
      </c>
      <c r="L608" s="1272" t="s">
        <v>254</v>
      </c>
      <c r="M608" s="1272"/>
    </row>
    <row r="609" spans="1:13" s="348" customFormat="1" ht="12.9" customHeight="1" outlineLevel="1" x14ac:dyDescent="0.2">
      <c r="A609" s="1268" t="s">
        <v>255</v>
      </c>
      <c r="B609" s="1269">
        <v>1199</v>
      </c>
      <c r="C609" s="1269">
        <v>1140</v>
      </c>
      <c r="D609" s="1270">
        <v>1109.5</v>
      </c>
      <c r="E609" s="1269">
        <v>1070.5</v>
      </c>
      <c r="F609" s="1269">
        <v>1032</v>
      </c>
      <c r="G609" s="1271">
        <v>1152</v>
      </c>
      <c r="H609" s="1271">
        <v>1128</v>
      </c>
      <c r="I609" s="1271">
        <v>1091</v>
      </c>
      <c r="J609" s="1271">
        <v>1059</v>
      </c>
      <c r="K609" s="1271">
        <v>1005</v>
      </c>
      <c r="L609" s="1272" t="s">
        <v>255</v>
      </c>
      <c r="M609" s="1272"/>
    </row>
    <row r="610" spans="1:13" s="348" customFormat="1" ht="12.9" customHeight="1" outlineLevel="1" x14ac:dyDescent="0.2">
      <c r="A610" s="1268" t="s">
        <v>256</v>
      </c>
      <c r="B610" s="1269">
        <v>1521</v>
      </c>
      <c r="C610" s="1269">
        <v>1457</v>
      </c>
      <c r="D610" s="1270">
        <v>1374</v>
      </c>
      <c r="E610" s="1269">
        <v>1258</v>
      </c>
      <c r="F610" s="1269">
        <v>1193</v>
      </c>
      <c r="G610" s="1271">
        <v>1490</v>
      </c>
      <c r="H610" s="1271">
        <v>1424</v>
      </c>
      <c r="I610" s="1271">
        <v>1324</v>
      </c>
      <c r="J610" s="1271">
        <v>1213</v>
      </c>
      <c r="K610" s="1271">
        <v>1173</v>
      </c>
      <c r="L610" s="1272" t="s">
        <v>256</v>
      </c>
      <c r="M610" s="1272"/>
    </row>
    <row r="611" spans="1:13" s="348" customFormat="1" ht="12.9" customHeight="1" outlineLevel="1" x14ac:dyDescent="0.2">
      <c r="A611" s="1268" t="s">
        <v>257</v>
      </c>
      <c r="B611" s="1269">
        <v>1555.5</v>
      </c>
      <c r="C611" s="1269">
        <v>1506.5</v>
      </c>
      <c r="D611" s="1270">
        <v>1488</v>
      </c>
      <c r="E611" s="1269">
        <v>1467.5</v>
      </c>
      <c r="F611" s="1269">
        <v>1448</v>
      </c>
      <c r="G611" s="1271">
        <v>1536</v>
      </c>
      <c r="H611" s="1271">
        <v>1477</v>
      </c>
      <c r="I611" s="1271">
        <v>1499</v>
      </c>
      <c r="J611" s="1271">
        <v>1473</v>
      </c>
      <c r="K611" s="1271">
        <v>1423</v>
      </c>
      <c r="L611" s="1272" t="s">
        <v>257</v>
      </c>
      <c r="M611" s="1272"/>
    </row>
    <row r="612" spans="1:13" s="348" customFormat="1" ht="12.9" customHeight="1" outlineLevel="1" x14ac:dyDescent="0.2">
      <c r="A612" s="1268" t="s">
        <v>258</v>
      </c>
      <c r="B612" s="1269">
        <v>1795</v>
      </c>
      <c r="C612" s="1269">
        <v>1737.5</v>
      </c>
      <c r="D612" s="1270">
        <v>1700.5</v>
      </c>
      <c r="E612" s="1269">
        <v>1581.5</v>
      </c>
      <c r="F612" s="1269">
        <v>1507</v>
      </c>
      <c r="G612" s="1271">
        <v>1755</v>
      </c>
      <c r="H612" s="1271">
        <v>1720</v>
      </c>
      <c r="I612" s="1271">
        <v>1681</v>
      </c>
      <c r="J612" s="1271">
        <v>1537</v>
      </c>
      <c r="K612" s="1271">
        <v>1477</v>
      </c>
      <c r="L612" s="1272" t="s">
        <v>258</v>
      </c>
      <c r="M612" s="1272"/>
    </row>
    <row r="613" spans="1:13" s="348" customFormat="1" ht="12.9" customHeight="1" outlineLevel="1" x14ac:dyDescent="0.2">
      <c r="A613" s="1268" t="s">
        <v>259</v>
      </c>
      <c r="B613" s="1269">
        <v>1876.5</v>
      </c>
      <c r="C613" s="1269">
        <v>1931.5</v>
      </c>
      <c r="D613" s="1270">
        <v>1908</v>
      </c>
      <c r="E613" s="1269">
        <v>1837</v>
      </c>
      <c r="F613" s="1269">
        <v>1789.5</v>
      </c>
      <c r="G613" s="1271">
        <v>1920</v>
      </c>
      <c r="H613" s="1271">
        <v>1943</v>
      </c>
      <c r="I613" s="1271">
        <v>1873</v>
      </c>
      <c r="J613" s="1271">
        <v>1825</v>
      </c>
      <c r="K613" s="1271">
        <v>1754</v>
      </c>
      <c r="L613" s="1272" t="s">
        <v>259</v>
      </c>
      <c r="M613" s="1272"/>
    </row>
    <row r="614" spans="1:13" s="348" customFormat="1" ht="12.9" customHeight="1" outlineLevel="1" x14ac:dyDescent="0.2">
      <c r="A614" s="1268" t="s">
        <v>260</v>
      </c>
      <c r="B614" s="1269">
        <v>1593</v>
      </c>
      <c r="C614" s="1269">
        <v>1626</v>
      </c>
      <c r="D614" s="1270">
        <v>1667</v>
      </c>
      <c r="E614" s="1269">
        <v>1707.5</v>
      </c>
      <c r="F614" s="1269">
        <v>1762.5</v>
      </c>
      <c r="G614" s="1271">
        <v>1619</v>
      </c>
      <c r="H614" s="1271">
        <v>1633</v>
      </c>
      <c r="I614" s="1271">
        <v>1701</v>
      </c>
      <c r="J614" s="1271">
        <v>1737</v>
      </c>
      <c r="K614" s="1271">
        <v>1788</v>
      </c>
      <c r="L614" s="1272" t="s">
        <v>260</v>
      </c>
      <c r="M614" s="1272"/>
    </row>
    <row r="615" spans="1:13" s="348" customFormat="1" ht="12.9" customHeight="1" outlineLevel="1" x14ac:dyDescent="0.2">
      <c r="A615" s="1268" t="s">
        <v>261</v>
      </c>
      <c r="B615" s="1269">
        <v>1453</v>
      </c>
      <c r="C615" s="1269">
        <v>1426.5</v>
      </c>
      <c r="D615" s="1270">
        <v>1434.5</v>
      </c>
      <c r="E615" s="1269">
        <v>1453</v>
      </c>
      <c r="F615" s="1269">
        <v>1508</v>
      </c>
      <c r="G615" s="1271">
        <v>1429</v>
      </c>
      <c r="H615" s="1271">
        <v>1424</v>
      </c>
      <c r="I615" s="1271">
        <v>1445</v>
      </c>
      <c r="J615" s="1271">
        <v>1487</v>
      </c>
      <c r="K615" s="1271">
        <v>1529</v>
      </c>
      <c r="L615" s="1272" t="s">
        <v>261</v>
      </c>
      <c r="M615" s="1272"/>
    </row>
    <row r="616" spans="1:13" s="348" customFormat="1" ht="12.9" customHeight="1" outlineLevel="1" x14ac:dyDescent="0.2">
      <c r="A616" s="1268" t="s">
        <v>262</v>
      </c>
      <c r="B616" s="1269">
        <v>1470</v>
      </c>
      <c r="C616" s="1269">
        <v>1465</v>
      </c>
      <c r="D616" s="1270">
        <v>1468.5</v>
      </c>
      <c r="E616" s="1269">
        <v>1433</v>
      </c>
      <c r="F616" s="1269">
        <v>1421</v>
      </c>
      <c r="G616" s="1271">
        <v>1455</v>
      </c>
      <c r="H616" s="1271">
        <v>1475</v>
      </c>
      <c r="I616" s="1271">
        <v>1462</v>
      </c>
      <c r="J616" s="1271">
        <v>1414</v>
      </c>
      <c r="K616" s="1271">
        <v>1428</v>
      </c>
      <c r="L616" s="1272" t="s">
        <v>262</v>
      </c>
      <c r="M616" s="1272"/>
    </row>
    <row r="617" spans="1:13" s="348" customFormat="1" ht="12.9" customHeight="1" outlineLevel="1" x14ac:dyDescent="0.2">
      <c r="A617" s="1268" t="s">
        <v>263</v>
      </c>
      <c r="B617" s="1269">
        <v>1583.5</v>
      </c>
      <c r="C617" s="1269">
        <v>1568</v>
      </c>
      <c r="D617" s="1270">
        <v>1524.5</v>
      </c>
      <c r="E617" s="1269">
        <v>1466.5</v>
      </c>
      <c r="F617" s="1269">
        <v>1425.5</v>
      </c>
      <c r="G617" s="1271">
        <v>1591</v>
      </c>
      <c r="H617" s="1271">
        <v>1545</v>
      </c>
      <c r="I617" s="1271">
        <v>1504</v>
      </c>
      <c r="J617" s="1271">
        <v>1442</v>
      </c>
      <c r="K617" s="1271">
        <v>1409</v>
      </c>
      <c r="L617" s="1272" t="s">
        <v>263</v>
      </c>
      <c r="M617" s="1272"/>
    </row>
    <row r="618" spans="1:13" s="348" customFormat="1" ht="12.9" customHeight="1" outlineLevel="1" x14ac:dyDescent="0.2">
      <c r="A618" s="1268" t="s">
        <v>264</v>
      </c>
      <c r="B618" s="1269">
        <v>1469</v>
      </c>
      <c r="C618" s="1269">
        <v>1468</v>
      </c>
      <c r="D618" s="1270">
        <v>1493.5</v>
      </c>
      <c r="E618" s="1269">
        <v>1497</v>
      </c>
      <c r="F618" s="1269">
        <v>1494</v>
      </c>
      <c r="G618" s="1271">
        <v>1452</v>
      </c>
      <c r="H618" s="1271">
        <v>1484</v>
      </c>
      <c r="I618" s="1271">
        <v>1503</v>
      </c>
      <c r="J618" s="1271">
        <v>1500</v>
      </c>
      <c r="K618" s="1271">
        <v>1488</v>
      </c>
      <c r="L618" s="1272" t="s">
        <v>264</v>
      </c>
      <c r="M618" s="1272"/>
    </row>
    <row r="619" spans="1:13" s="348" customFormat="1" ht="12.9" customHeight="1" outlineLevel="1" x14ac:dyDescent="0.2">
      <c r="A619" s="1268" t="s">
        <v>265</v>
      </c>
      <c r="B619" s="1269">
        <v>1190.5</v>
      </c>
      <c r="C619" s="1269">
        <v>1248.5</v>
      </c>
      <c r="D619" s="1270">
        <v>1274.5</v>
      </c>
      <c r="E619" s="1269">
        <v>1305</v>
      </c>
      <c r="F619" s="1269">
        <v>1338.5</v>
      </c>
      <c r="G619" s="1271">
        <v>1243</v>
      </c>
      <c r="H619" s="1271">
        <v>1254</v>
      </c>
      <c r="I619" s="1271">
        <v>1295</v>
      </c>
      <c r="J619" s="1271">
        <v>1321</v>
      </c>
      <c r="K619" s="1271">
        <v>1356</v>
      </c>
      <c r="L619" s="1272" t="s">
        <v>265</v>
      </c>
      <c r="M619" s="1272"/>
    </row>
    <row r="620" spans="1:13" s="348" customFormat="1" ht="12.9" customHeight="1" outlineLevel="1" x14ac:dyDescent="0.2">
      <c r="A620" s="1268" t="s">
        <v>266</v>
      </c>
      <c r="B620" s="1269">
        <v>859.5</v>
      </c>
      <c r="C620" s="1269">
        <v>889.5</v>
      </c>
      <c r="D620" s="1270">
        <v>926</v>
      </c>
      <c r="E620" s="1269">
        <v>927.5</v>
      </c>
      <c r="F620" s="1269">
        <v>937.5</v>
      </c>
      <c r="G620" s="1271">
        <v>862</v>
      </c>
      <c r="H620" s="1271">
        <v>917</v>
      </c>
      <c r="I620" s="1271">
        <v>935</v>
      </c>
      <c r="J620" s="1271">
        <v>934</v>
      </c>
      <c r="K620" s="1271">
        <v>941</v>
      </c>
      <c r="L620" s="1272" t="s">
        <v>266</v>
      </c>
      <c r="M620" s="1272"/>
    </row>
    <row r="621" spans="1:13" s="348" customFormat="1" ht="12.9" customHeight="1" outlineLevel="1" x14ac:dyDescent="0.2">
      <c r="A621" s="1268" t="s">
        <v>267</v>
      </c>
      <c r="B621" s="1269">
        <v>600</v>
      </c>
      <c r="C621" s="1269">
        <v>596.5</v>
      </c>
      <c r="D621" s="1270">
        <v>606.5</v>
      </c>
      <c r="E621" s="1269">
        <v>601.5</v>
      </c>
      <c r="F621" s="1269">
        <v>621</v>
      </c>
      <c r="G621" s="1271">
        <v>592</v>
      </c>
      <c r="H621" s="1271">
        <v>601</v>
      </c>
      <c r="I621" s="1271">
        <v>612</v>
      </c>
      <c r="J621" s="1271">
        <v>607</v>
      </c>
      <c r="K621" s="1271">
        <v>635</v>
      </c>
      <c r="L621" s="1272" t="s">
        <v>267</v>
      </c>
      <c r="M621" s="1272"/>
    </row>
    <row r="622" spans="1:13" s="348" customFormat="1" ht="12.9" customHeight="1" outlineLevel="1" x14ac:dyDescent="0.2">
      <c r="A622" s="1268" t="s">
        <v>268</v>
      </c>
      <c r="B622" s="1269">
        <v>361.5</v>
      </c>
      <c r="C622" s="1269">
        <v>374.5</v>
      </c>
      <c r="D622" s="1270">
        <v>375.5</v>
      </c>
      <c r="E622" s="1269">
        <v>354</v>
      </c>
      <c r="F622" s="1269">
        <v>335.5</v>
      </c>
      <c r="G622" s="1271">
        <v>376</v>
      </c>
      <c r="H622" s="1271">
        <v>373</v>
      </c>
      <c r="I622" s="1271">
        <v>378</v>
      </c>
      <c r="J622" s="1271">
        <v>346</v>
      </c>
      <c r="K622" s="1271">
        <v>325</v>
      </c>
      <c r="L622" s="1272" t="s">
        <v>268</v>
      </c>
      <c r="M622" s="1272"/>
    </row>
    <row r="623" spans="1:13" s="348" customFormat="1" ht="12.9" customHeight="1" outlineLevel="1" x14ac:dyDescent="0.2">
      <c r="A623" s="1268" t="s">
        <v>269</v>
      </c>
      <c r="B623" s="1269">
        <v>132.5</v>
      </c>
      <c r="C623" s="1269">
        <v>140</v>
      </c>
      <c r="D623" s="1270">
        <v>142</v>
      </c>
      <c r="E623" s="1269">
        <v>127.5</v>
      </c>
      <c r="F623" s="1269">
        <v>130</v>
      </c>
      <c r="G623" s="1271">
        <v>140</v>
      </c>
      <c r="H623" s="1271">
        <v>140</v>
      </c>
      <c r="I623" s="1271">
        <v>144</v>
      </c>
      <c r="J623" s="1271">
        <v>126</v>
      </c>
      <c r="K623" s="1271">
        <v>134</v>
      </c>
      <c r="L623" s="1272" t="s">
        <v>269</v>
      </c>
      <c r="M623" s="1272"/>
    </row>
    <row r="624" spans="1:13" s="348" customFormat="1" ht="12.9" customHeight="1" x14ac:dyDescent="0.2">
      <c r="A624" s="1268" t="s">
        <v>270</v>
      </c>
      <c r="B624" s="1269">
        <v>38.5</v>
      </c>
      <c r="C624" s="1269">
        <v>42</v>
      </c>
      <c r="D624" s="1270">
        <v>41</v>
      </c>
      <c r="E624" s="1269">
        <v>18</v>
      </c>
      <c r="F624" s="1269">
        <v>18.5</v>
      </c>
      <c r="G624" s="1271">
        <v>40</v>
      </c>
      <c r="H624" s="1271">
        <v>44</v>
      </c>
      <c r="I624" s="1271">
        <v>38</v>
      </c>
      <c r="J624" s="1271">
        <v>17</v>
      </c>
      <c r="K624" s="1271">
        <v>20</v>
      </c>
      <c r="L624" s="1272" t="s">
        <v>270</v>
      </c>
      <c r="M624" s="1272"/>
    </row>
    <row r="625" spans="1:13" s="348" customFormat="1" ht="12.9" customHeight="1" x14ac:dyDescent="0.2">
      <c r="A625" s="1268" t="s">
        <v>271</v>
      </c>
      <c r="B625" s="1269">
        <v>6.5</v>
      </c>
      <c r="C625" s="1269">
        <v>8</v>
      </c>
      <c r="D625" s="1270">
        <v>12</v>
      </c>
      <c r="E625" s="1269">
        <v>2.5</v>
      </c>
      <c r="F625" s="1269">
        <v>2</v>
      </c>
      <c r="G625" s="1271">
        <v>7</v>
      </c>
      <c r="H625" s="1271">
        <v>9</v>
      </c>
      <c r="I625" s="1271">
        <v>15</v>
      </c>
      <c r="J625" s="1271">
        <v>2</v>
      </c>
      <c r="K625" s="1271">
        <v>2</v>
      </c>
      <c r="L625" s="1272" t="s">
        <v>271</v>
      </c>
      <c r="M625" s="1272"/>
    </row>
    <row r="626" spans="1:13" s="1283" customFormat="1" ht="10.199999999999999" x14ac:dyDescent="0.2">
      <c r="A626" s="1664"/>
      <c r="B626" s="1664"/>
      <c r="C626" s="1664"/>
      <c r="D626" s="1664"/>
      <c r="E626" s="1664"/>
      <c r="F626" s="1664"/>
      <c r="G626" s="1664"/>
      <c r="H626" s="1664"/>
      <c r="I626" s="1664"/>
      <c r="J626" s="1664"/>
      <c r="K626" s="1664"/>
      <c r="L626" s="1664"/>
      <c r="M626" s="1439"/>
    </row>
    <row r="627" spans="1:13" s="348" customFormat="1" ht="14.1" customHeight="1" outlineLevel="1" x14ac:dyDescent="0.2">
      <c r="A627" s="1284"/>
      <c r="B627" s="1285"/>
      <c r="C627" s="1286"/>
      <c r="D627" s="1287"/>
      <c r="E627" s="1285"/>
      <c r="F627" s="1285"/>
      <c r="G627" s="1286"/>
      <c r="H627" s="1286"/>
      <c r="I627" s="1286"/>
      <c r="J627" s="1286"/>
      <c r="K627" s="1286"/>
      <c r="L627" s="1248"/>
      <c r="M627" s="1248"/>
    </row>
    <row r="628" spans="1:13" s="808" customFormat="1" ht="14.1" customHeight="1" x14ac:dyDescent="0.3">
      <c r="A628" s="1200" t="s">
        <v>0</v>
      </c>
      <c r="B628" s="1201"/>
      <c r="C628" s="1202"/>
      <c r="D628" s="1202"/>
      <c r="E628" s="1203"/>
      <c r="F628" s="1203"/>
      <c r="G628" s="1047"/>
      <c r="H628" s="1202"/>
      <c r="I628" s="1202"/>
      <c r="J628" s="1202"/>
      <c r="K628" s="1202"/>
      <c r="L628" s="1204" t="s">
        <v>1</v>
      </c>
      <c r="M628" s="1204"/>
    </row>
    <row r="629" spans="1:13" s="1212" customFormat="1" ht="14.1" customHeight="1" outlineLevel="1" x14ac:dyDescent="0.3">
      <c r="A629" s="1205"/>
      <c r="B629" s="1206"/>
      <c r="C629" s="1207"/>
      <c r="D629" s="1208"/>
      <c r="E629" s="1209"/>
      <c r="F629" s="1209"/>
      <c r="G629" s="1210"/>
      <c r="H629" s="1207"/>
      <c r="I629" s="1207"/>
      <c r="J629" s="1207"/>
      <c r="K629" s="1207"/>
      <c r="L629" s="1211"/>
      <c r="M629" s="1211"/>
    </row>
    <row r="630" spans="1:13" s="808" customFormat="1" ht="14.1" customHeight="1" outlineLevel="1" x14ac:dyDescent="0.3">
      <c r="A630" s="1213" t="s">
        <v>240</v>
      </c>
      <c r="B630" s="1201"/>
      <c r="C630" s="1214"/>
      <c r="D630" s="1215"/>
      <c r="E630" s="1216"/>
      <c r="F630" s="1216"/>
      <c r="G630" s="1047"/>
      <c r="H630" s="1214"/>
      <c r="I630" s="1214"/>
      <c r="J630" s="1214"/>
      <c r="K630" s="1214"/>
      <c r="L630" s="1217"/>
      <c r="M630" s="1217"/>
    </row>
    <row r="631" spans="1:13" s="1225" customFormat="1" ht="14.1" customHeight="1" outlineLevel="1" x14ac:dyDescent="0.3">
      <c r="A631" s="1218" t="s">
        <v>241</v>
      </c>
      <c r="B631" s="1219"/>
      <c r="C631" s="1220"/>
      <c r="D631" s="1221"/>
      <c r="E631" s="1222"/>
      <c r="F631" s="1222"/>
      <c r="G631" s="1223"/>
      <c r="H631" s="1220"/>
      <c r="I631" s="1220"/>
      <c r="J631" s="1220"/>
      <c r="K631" s="1220"/>
      <c r="L631" s="1224"/>
      <c r="M631" s="1224"/>
    </row>
    <row r="632" spans="1:13" s="1225" customFormat="1" ht="14.1" customHeight="1" outlineLevel="1" x14ac:dyDescent="0.3">
      <c r="A632" s="1218"/>
      <c r="B632" s="1219"/>
      <c r="C632" s="1220"/>
      <c r="D632" s="1221"/>
      <c r="E632" s="1222"/>
      <c r="F632" s="1222"/>
      <c r="G632" s="1223"/>
      <c r="H632" s="1220"/>
      <c r="I632" s="1220"/>
      <c r="J632" s="1220"/>
      <c r="K632" s="1220"/>
      <c r="L632" s="1224"/>
      <c r="M632" s="1224"/>
    </row>
    <row r="633" spans="1:13" s="1234" customFormat="1" ht="14.1" customHeight="1" x14ac:dyDescent="0.3">
      <c r="A633" s="1226" t="s">
        <v>242</v>
      </c>
      <c r="B633" s="1227"/>
      <c r="C633" s="1228" t="s">
        <v>284</v>
      </c>
      <c r="D633" s="1229"/>
      <c r="E633" s="1230"/>
      <c r="F633" s="1230"/>
      <c r="G633" s="783"/>
      <c r="H633" s="1231"/>
      <c r="I633" s="1231"/>
      <c r="J633" s="1231"/>
      <c r="K633" s="1232"/>
      <c r="L633" s="1233"/>
      <c r="M633" s="1233"/>
    </row>
    <row r="634" spans="1:13" s="1240" customFormat="1" ht="13.5" customHeight="1" thickBot="1" x14ac:dyDescent="0.25">
      <c r="A634" s="1235" t="s">
        <v>156</v>
      </c>
      <c r="B634" s="1236"/>
      <c r="C634" s="1237"/>
      <c r="D634" s="1238"/>
      <c r="E634" s="1239"/>
      <c r="F634" s="1239"/>
      <c r="G634" s="214"/>
      <c r="H634" s="1232"/>
      <c r="I634" s="1232"/>
      <c r="J634" s="1232"/>
      <c r="K634" s="1232"/>
      <c r="L634" s="1233" t="s">
        <v>157</v>
      </c>
      <c r="M634" s="1233"/>
    </row>
    <row r="635" spans="1:13" s="1249" customFormat="1" ht="14.1" customHeight="1" x14ac:dyDescent="0.3">
      <c r="A635" s="1660" t="s">
        <v>244</v>
      </c>
      <c r="B635" s="1241" t="s">
        <v>245</v>
      </c>
      <c r="C635" s="1242"/>
      <c r="D635" s="1243"/>
      <c r="E635" s="1244"/>
      <c r="F635" s="1245"/>
      <c r="G635" s="1246" t="s">
        <v>246</v>
      </c>
      <c r="H635" s="1242"/>
      <c r="I635" s="1242"/>
      <c r="J635" s="1242"/>
      <c r="K635" s="1247"/>
      <c r="L635" s="1662" t="s">
        <v>247</v>
      </c>
      <c r="M635" s="1248"/>
    </row>
    <row r="636" spans="1:13" s="1249" customFormat="1" ht="14.1" customHeight="1" thickBot="1" x14ac:dyDescent="0.35">
      <c r="A636" s="1661"/>
      <c r="B636" s="1250">
        <v>2018</v>
      </c>
      <c r="C636" s="1251">
        <v>2019</v>
      </c>
      <c r="D636" s="1252">
        <v>2020</v>
      </c>
      <c r="E636" s="1253">
        <v>2021</v>
      </c>
      <c r="F636" s="1253">
        <v>2022</v>
      </c>
      <c r="G636" s="1251">
        <v>2018</v>
      </c>
      <c r="H636" s="1251">
        <v>2019</v>
      </c>
      <c r="I636" s="1251">
        <v>2020</v>
      </c>
      <c r="J636" s="1253">
        <v>2021</v>
      </c>
      <c r="K636" s="1253">
        <v>2022</v>
      </c>
      <c r="L636" s="1663"/>
      <c r="M636" s="1248"/>
    </row>
    <row r="637" spans="1:13" s="68" customFormat="1" ht="12.9" customHeight="1" x14ac:dyDescent="0.3">
      <c r="A637" s="1254" t="s">
        <v>248</v>
      </c>
      <c r="B637" s="1255"/>
      <c r="C637" s="1256"/>
      <c r="D637" s="1257"/>
      <c r="E637" s="1258"/>
      <c r="F637" s="1259"/>
      <c r="G637" s="1260"/>
      <c r="H637" s="1256"/>
      <c r="I637" s="1256"/>
      <c r="J637" s="1256"/>
      <c r="K637" s="1256"/>
      <c r="L637" s="1261" t="s">
        <v>249</v>
      </c>
      <c r="M637" s="1262"/>
    </row>
    <row r="638" spans="1:13" s="348" customFormat="1" ht="12.9" customHeight="1" x14ac:dyDescent="0.2">
      <c r="A638" s="1263" t="s">
        <v>250</v>
      </c>
      <c r="B638" s="1264">
        <v>30559.5</v>
      </c>
      <c r="C638" s="1264">
        <v>30535</v>
      </c>
      <c r="D638" s="1265">
        <v>30459</v>
      </c>
      <c r="E638" s="1264">
        <v>30526</v>
      </c>
      <c r="F638" s="1264">
        <v>30328</v>
      </c>
      <c r="G638" s="1266">
        <v>30573</v>
      </c>
      <c r="H638" s="1266">
        <v>30497</v>
      </c>
      <c r="I638" s="1266">
        <v>30421</v>
      </c>
      <c r="J638" s="1266">
        <v>30428</v>
      </c>
      <c r="K638" s="1266">
        <v>30228</v>
      </c>
      <c r="L638" s="1267" t="s">
        <v>30</v>
      </c>
      <c r="M638" s="1267"/>
    </row>
    <row r="639" spans="1:13" s="348" customFormat="1" ht="12.9" customHeight="1" outlineLevel="1" x14ac:dyDescent="0.2">
      <c r="A639" s="1268" t="s">
        <v>251</v>
      </c>
      <c r="B639" s="1269">
        <v>1499.5</v>
      </c>
      <c r="C639" s="1269">
        <v>1485</v>
      </c>
      <c r="D639" s="1270">
        <v>1470.5</v>
      </c>
      <c r="E639" s="1269">
        <v>1505.5</v>
      </c>
      <c r="F639" s="1269">
        <v>1468</v>
      </c>
      <c r="G639" s="1271">
        <v>1502</v>
      </c>
      <c r="H639" s="1271">
        <v>1468</v>
      </c>
      <c r="I639" s="1271">
        <v>1473</v>
      </c>
      <c r="J639" s="1271">
        <v>1501</v>
      </c>
      <c r="K639" s="1271">
        <v>1435</v>
      </c>
      <c r="L639" s="1272" t="s">
        <v>251</v>
      </c>
      <c r="M639" s="1272"/>
    </row>
    <row r="640" spans="1:13" s="348" customFormat="1" ht="12.9" customHeight="1" outlineLevel="1" x14ac:dyDescent="0.2">
      <c r="A640" s="1268" t="s">
        <v>252</v>
      </c>
      <c r="B640" s="1269">
        <v>1485.5</v>
      </c>
      <c r="C640" s="1269">
        <v>1490</v>
      </c>
      <c r="D640" s="1270">
        <v>1518</v>
      </c>
      <c r="E640" s="1269">
        <v>1536</v>
      </c>
      <c r="F640" s="1269">
        <v>1539</v>
      </c>
      <c r="G640" s="1271">
        <v>1483</v>
      </c>
      <c r="H640" s="1271">
        <v>1497</v>
      </c>
      <c r="I640" s="1271">
        <v>1539</v>
      </c>
      <c r="J640" s="1271">
        <v>1534</v>
      </c>
      <c r="K640" s="1271">
        <v>1544</v>
      </c>
      <c r="L640" s="1272" t="s">
        <v>252</v>
      </c>
      <c r="M640" s="1272"/>
    </row>
    <row r="641" spans="1:13" s="348" customFormat="1" ht="12.9" customHeight="1" outlineLevel="1" x14ac:dyDescent="0.2">
      <c r="A641" s="1268" t="s">
        <v>253</v>
      </c>
      <c r="B641" s="1269">
        <v>1383.5</v>
      </c>
      <c r="C641" s="1269">
        <v>1411.5</v>
      </c>
      <c r="D641" s="1270">
        <v>1415</v>
      </c>
      <c r="E641" s="1269">
        <v>1446</v>
      </c>
      <c r="F641" s="1269">
        <v>1475.5</v>
      </c>
      <c r="G641" s="1271">
        <v>1410</v>
      </c>
      <c r="H641" s="1271">
        <v>1413</v>
      </c>
      <c r="I641" s="1271">
        <v>1417</v>
      </c>
      <c r="J641" s="1271">
        <v>1457</v>
      </c>
      <c r="K641" s="1271">
        <v>1494</v>
      </c>
      <c r="L641" s="1272" t="s">
        <v>253</v>
      </c>
      <c r="M641" s="1272"/>
    </row>
    <row r="642" spans="1:13" s="348" customFormat="1" ht="12.9" customHeight="1" outlineLevel="1" x14ac:dyDescent="0.2">
      <c r="A642" s="1268" t="s">
        <v>254</v>
      </c>
      <c r="B642" s="1269">
        <v>1351</v>
      </c>
      <c r="C642" s="1269">
        <v>1348.5</v>
      </c>
      <c r="D642" s="1270">
        <v>1345.5</v>
      </c>
      <c r="E642" s="1269">
        <v>1360.5</v>
      </c>
      <c r="F642" s="1269">
        <v>1376.5</v>
      </c>
      <c r="G642" s="1271">
        <v>1338</v>
      </c>
      <c r="H642" s="1271">
        <v>1359</v>
      </c>
      <c r="I642" s="1271">
        <v>1332</v>
      </c>
      <c r="J642" s="1271">
        <v>1380</v>
      </c>
      <c r="K642" s="1271">
        <v>1373</v>
      </c>
      <c r="L642" s="1272" t="s">
        <v>254</v>
      </c>
      <c r="M642" s="1272"/>
    </row>
    <row r="643" spans="1:13" s="348" customFormat="1" ht="12.9" customHeight="1" outlineLevel="1" x14ac:dyDescent="0.2">
      <c r="A643" s="1268" t="s">
        <v>255</v>
      </c>
      <c r="B643" s="1269">
        <v>1630</v>
      </c>
      <c r="C643" s="1269">
        <v>1537</v>
      </c>
      <c r="D643" s="1270">
        <v>1480.5</v>
      </c>
      <c r="E643" s="1269">
        <v>1432</v>
      </c>
      <c r="F643" s="1269">
        <v>1383</v>
      </c>
      <c r="G643" s="1271">
        <v>1584</v>
      </c>
      <c r="H643" s="1271">
        <v>1490</v>
      </c>
      <c r="I643" s="1271">
        <v>1471</v>
      </c>
      <c r="J643" s="1271">
        <v>1399</v>
      </c>
      <c r="K643" s="1271">
        <v>1367</v>
      </c>
      <c r="L643" s="1272" t="s">
        <v>255</v>
      </c>
      <c r="M643" s="1272"/>
    </row>
    <row r="644" spans="1:13" s="348" customFormat="1" ht="12.9" customHeight="1" outlineLevel="1" x14ac:dyDescent="0.2">
      <c r="A644" s="1268" t="s">
        <v>256</v>
      </c>
      <c r="B644" s="1269">
        <v>2203.5</v>
      </c>
      <c r="C644" s="1269">
        <v>2134</v>
      </c>
      <c r="D644" s="1270">
        <v>1988.5</v>
      </c>
      <c r="E644" s="1269">
        <v>1825.5</v>
      </c>
      <c r="F644" s="1269">
        <v>1713.5</v>
      </c>
      <c r="G644" s="1271">
        <v>2161</v>
      </c>
      <c r="H644" s="1271">
        <v>2107</v>
      </c>
      <c r="I644" s="1271">
        <v>1870</v>
      </c>
      <c r="J644" s="1271">
        <v>1765</v>
      </c>
      <c r="K644" s="1271">
        <v>1662</v>
      </c>
      <c r="L644" s="1272" t="s">
        <v>256</v>
      </c>
      <c r="M644" s="1272"/>
    </row>
    <row r="645" spans="1:13" s="348" customFormat="1" ht="12.9" customHeight="1" outlineLevel="1" x14ac:dyDescent="0.2">
      <c r="A645" s="1268" t="s">
        <v>257</v>
      </c>
      <c r="B645" s="1269">
        <v>2397</v>
      </c>
      <c r="C645" s="1269">
        <v>2346</v>
      </c>
      <c r="D645" s="1270">
        <v>2313.5</v>
      </c>
      <c r="E645" s="1269">
        <v>2303</v>
      </c>
      <c r="F645" s="1269">
        <v>2224</v>
      </c>
      <c r="G645" s="1271">
        <v>2399</v>
      </c>
      <c r="H645" s="1271">
        <v>2293</v>
      </c>
      <c r="I645" s="1271">
        <v>2334</v>
      </c>
      <c r="J645" s="1271">
        <v>2258</v>
      </c>
      <c r="K645" s="1271">
        <v>2190</v>
      </c>
      <c r="L645" s="1272" t="s">
        <v>257</v>
      </c>
      <c r="M645" s="1272"/>
    </row>
    <row r="646" spans="1:13" s="348" customFormat="1" ht="12.9" customHeight="1" outlineLevel="1" x14ac:dyDescent="0.2">
      <c r="A646" s="1268" t="s">
        <v>258</v>
      </c>
      <c r="B646" s="1269">
        <v>2580</v>
      </c>
      <c r="C646" s="1269">
        <v>2507.5</v>
      </c>
      <c r="D646" s="1270">
        <v>2462</v>
      </c>
      <c r="E646" s="1269">
        <v>2417.5</v>
      </c>
      <c r="F646" s="1269">
        <v>2364</v>
      </c>
      <c r="G646" s="1271">
        <v>2537</v>
      </c>
      <c r="H646" s="1271">
        <v>2478</v>
      </c>
      <c r="I646" s="1271">
        <v>2446</v>
      </c>
      <c r="J646" s="1271">
        <v>2397</v>
      </c>
      <c r="K646" s="1271">
        <v>2331</v>
      </c>
      <c r="L646" s="1272" t="s">
        <v>258</v>
      </c>
      <c r="M646" s="1272"/>
    </row>
    <row r="647" spans="1:13" s="348" customFormat="1" ht="12.9" customHeight="1" outlineLevel="1" x14ac:dyDescent="0.2">
      <c r="A647" s="1268" t="s">
        <v>259</v>
      </c>
      <c r="B647" s="1269">
        <v>2684</v>
      </c>
      <c r="C647" s="1269">
        <v>2715</v>
      </c>
      <c r="D647" s="1270">
        <v>2691</v>
      </c>
      <c r="E647" s="1269">
        <v>2643</v>
      </c>
      <c r="F647" s="1269">
        <v>2595</v>
      </c>
      <c r="G647" s="1271">
        <v>2704</v>
      </c>
      <c r="H647" s="1271">
        <v>2726</v>
      </c>
      <c r="I647" s="1271">
        <v>2656</v>
      </c>
      <c r="J647" s="1271">
        <v>2618</v>
      </c>
      <c r="K647" s="1271">
        <v>2572</v>
      </c>
      <c r="L647" s="1272" t="s">
        <v>259</v>
      </c>
      <c r="M647" s="1272"/>
    </row>
    <row r="648" spans="1:13" s="348" customFormat="1" ht="12.9" customHeight="1" outlineLevel="1" x14ac:dyDescent="0.2">
      <c r="A648" s="1268" t="s">
        <v>260</v>
      </c>
      <c r="B648" s="1269">
        <v>2131</v>
      </c>
      <c r="C648" s="1269">
        <v>2238.5</v>
      </c>
      <c r="D648" s="1270">
        <v>2369.5</v>
      </c>
      <c r="E648" s="1269">
        <v>2550</v>
      </c>
      <c r="F648" s="1269">
        <v>2633</v>
      </c>
      <c r="G648" s="1271">
        <v>2187</v>
      </c>
      <c r="H648" s="1271">
        <v>2290</v>
      </c>
      <c r="I648" s="1271">
        <v>2449</v>
      </c>
      <c r="J648" s="1271">
        <v>2615</v>
      </c>
      <c r="K648" s="1271">
        <v>2651</v>
      </c>
      <c r="L648" s="1272" t="s">
        <v>260</v>
      </c>
      <c r="M648" s="1272"/>
    </row>
    <row r="649" spans="1:13" s="348" customFormat="1" ht="12.9" customHeight="1" outlineLevel="1" x14ac:dyDescent="0.2">
      <c r="A649" s="1268" t="s">
        <v>261</v>
      </c>
      <c r="B649" s="1269">
        <v>2138.5</v>
      </c>
      <c r="C649" s="1269">
        <v>2086.5</v>
      </c>
      <c r="D649" s="1270">
        <v>2023</v>
      </c>
      <c r="E649" s="1269">
        <v>1998.5</v>
      </c>
      <c r="F649" s="1269">
        <v>2007</v>
      </c>
      <c r="G649" s="1271">
        <v>2115</v>
      </c>
      <c r="H649" s="1271">
        <v>2058</v>
      </c>
      <c r="I649" s="1271">
        <v>1988</v>
      </c>
      <c r="J649" s="1271">
        <v>1984</v>
      </c>
      <c r="K649" s="1271">
        <v>2030</v>
      </c>
      <c r="L649" s="1272" t="s">
        <v>261</v>
      </c>
      <c r="M649" s="1272"/>
    </row>
    <row r="650" spans="1:13" s="348" customFormat="1" ht="12.9" customHeight="1" outlineLevel="1" x14ac:dyDescent="0.2">
      <c r="A650" s="1268" t="s">
        <v>262</v>
      </c>
      <c r="B650" s="1269">
        <v>2135.5</v>
      </c>
      <c r="C650" s="1269">
        <v>2129.5</v>
      </c>
      <c r="D650" s="1270">
        <v>2138</v>
      </c>
      <c r="E650" s="1269">
        <v>2185.5</v>
      </c>
      <c r="F650" s="1269">
        <v>2158</v>
      </c>
      <c r="G650" s="1271">
        <v>2126</v>
      </c>
      <c r="H650" s="1271">
        <v>2133</v>
      </c>
      <c r="I650" s="1271">
        <v>2143</v>
      </c>
      <c r="J650" s="1271">
        <v>2178</v>
      </c>
      <c r="K650" s="1271">
        <v>2138</v>
      </c>
      <c r="L650" s="1272" t="s">
        <v>262</v>
      </c>
      <c r="M650" s="1272"/>
    </row>
    <row r="651" spans="1:13" s="348" customFormat="1" ht="12.9" customHeight="1" outlineLevel="1" x14ac:dyDescent="0.2">
      <c r="A651" s="1268" t="s">
        <v>263</v>
      </c>
      <c r="B651" s="1269">
        <v>2186</v>
      </c>
      <c r="C651" s="1269">
        <v>2158.5</v>
      </c>
      <c r="D651" s="1270">
        <v>2113.5</v>
      </c>
      <c r="E651" s="1269">
        <v>2114.5</v>
      </c>
      <c r="F651" s="1269">
        <v>2080</v>
      </c>
      <c r="G651" s="1271">
        <v>2186</v>
      </c>
      <c r="H651" s="1271">
        <v>2131</v>
      </c>
      <c r="I651" s="1271">
        <v>2096</v>
      </c>
      <c r="J651" s="1271">
        <v>2094</v>
      </c>
      <c r="K651" s="1271">
        <v>2066</v>
      </c>
      <c r="L651" s="1272" t="s">
        <v>263</v>
      </c>
      <c r="M651" s="1272"/>
    </row>
    <row r="652" spans="1:13" s="348" customFormat="1" ht="12.9" customHeight="1" outlineLevel="1" x14ac:dyDescent="0.2">
      <c r="A652" s="1268" t="s">
        <v>264</v>
      </c>
      <c r="B652" s="1269">
        <v>1803</v>
      </c>
      <c r="C652" s="1269">
        <v>1858.5</v>
      </c>
      <c r="D652" s="1270">
        <v>1903.5</v>
      </c>
      <c r="E652" s="1269">
        <v>1908.5</v>
      </c>
      <c r="F652" s="1269">
        <v>1929.5</v>
      </c>
      <c r="G652" s="1271">
        <v>1834</v>
      </c>
      <c r="H652" s="1271">
        <v>1883</v>
      </c>
      <c r="I652" s="1271">
        <v>1924</v>
      </c>
      <c r="J652" s="1271">
        <v>1910</v>
      </c>
      <c r="K652" s="1271">
        <v>1949</v>
      </c>
      <c r="L652" s="1272" t="s">
        <v>264</v>
      </c>
      <c r="M652" s="1272"/>
    </row>
    <row r="653" spans="1:13" s="348" customFormat="1" ht="12.9" customHeight="1" outlineLevel="1" x14ac:dyDescent="0.2">
      <c r="A653" s="1268" t="s">
        <v>265</v>
      </c>
      <c r="B653" s="1269">
        <v>1287</v>
      </c>
      <c r="C653" s="1269">
        <v>1354.5</v>
      </c>
      <c r="D653" s="1270">
        <v>1407.5</v>
      </c>
      <c r="E653" s="1269">
        <v>1471.5</v>
      </c>
      <c r="F653" s="1269">
        <v>1519</v>
      </c>
      <c r="G653" s="1271">
        <v>1318</v>
      </c>
      <c r="H653" s="1271">
        <v>1391</v>
      </c>
      <c r="I653" s="1271">
        <v>1424</v>
      </c>
      <c r="J653" s="1271">
        <v>1506</v>
      </c>
      <c r="K653" s="1271">
        <v>1532</v>
      </c>
      <c r="L653" s="1272" t="s">
        <v>265</v>
      </c>
      <c r="M653" s="1272"/>
    </row>
    <row r="654" spans="1:13" s="348" customFormat="1" ht="12.9" customHeight="1" outlineLevel="1" x14ac:dyDescent="0.2">
      <c r="A654" s="1268" t="s">
        <v>266</v>
      </c>
      <c r="B654" s="1269">
        <v>859.5</v>
      </c>
      <c r="C654" s="1269">
        <v>896.5</v>
      </c>
      <c r="D654" s="1270">
        <v>938</v>
      </c>
      <c r="E654" s="1269">
        <v>945.5</v>
      </c>
      <c r="F654" s="1269">
        <v>956.5</v>
      </c>
      <c r="G654" s="1271">
        <v>879</v>
      </c>
      <c r="H654" s="1271">
        <v>914</v>
      </c>
      <c r="I654" s="1271">
        <v>962</v>
      </c>
      <c r="J654" s="1271">
        <v>936</v>
      </c>
      <c r="K654" s="1271">
        <v>977</v>
      </c>
      <c r="L654" s="1272" t="s">
        <v>266</v>
      </c>
      <c r="M654" s="1272"/>
    </row>
    <row r="655" spans="1:13" s="348" customFormat="1" ht="12.9" customHeight="1" outlineLevel="1" x14ac:dyDescent="0.2">
      <c r="A655" s="1268" t="s">
        <v>267</v>
      </c>
      <c r="B655" s="1269">
        <v>461</v>
      </c>
      <c r="C655" s="1269">
        <v>476</v>
      </c>
      <c r="D655" s="1270">
        <v>503</v>
      </c>
      <c r="E655" s="1269">
        <v>535</v>
      </c>
      <c r="F655" s="1269">
        <v>564.5</v>
      </c>
      <c r="G655" s="1271">
        <v>459</v>
      </c>
      <c r="H655" s="1271">
        <v>493</v>
      </c>
      <c r="I655" s="1271">
        <v>513</v>
      </c>
      <c r="J655" s="1271">
        <v>553</v>
      </c>
      <c r="K655" s="1271">
        <v>576</v>
      </c>
      <c r="L655" s="1272" t="s">
        <v>267</v>
      </c>
      <c r="M655" s="1272"/>
    </row>
    <row r="656" spans="1:13" s="348" customFormat="1" ht="12.9" customHeight="1" outlineLevel="1" x14ac:dyDescent="0.2">
      <c r="A656" s="1268" t="s">
        <v>268</v>
      </c>
      <c r="B656" s="1269">
        <v>240.5</v>
      </c>
      <c r="C656" s="1269">
        <v>251.5</v>
      </c>
      <c r="D656" s="1270">
        <v>255.5</v>
      </c>
      <c r="E656" s="1269">
        <v>245.5</v>
      </c>
      <c r="F656" s="1269">
        <v>241.5</v>
      </c>
      <c r="G656" s="1271">
        <v>248</v>
      </c>
      <c r="H656" s="1271">
        <v>255</v>
      </c>
      <c r="I656" s="1271">
        <v>256</v>
      </c>
      <c r="J656" s="1271">
        <v>242</v>
      </c>
      <c r="K656" s="1271">
        <v>241</v>
      </c>
      <c r="L656" s="1272" t="s">
        <v>268</v>
      </c>
      <c r="M656" s="1272"/>
    </row>
    <row r="657" spans="1:13" s="348" customFormat="1" ht="12.9" customHeight="1" outlineLevel="1" x14ac:dyDescent="0.2">
      <c r="A657" s="1268" t="s">
        <v>269</v>
      </c>
      <c r="B657" s="1269">
        <v>79.5</v>
      </c>
      <c r="C657" s="1269">
        <v>84</v>
      </c>
      <c r="D657" s="1270">
        <v>93.5</v>
      </c>
      <c r="E657" s="1269">
        <v>84.5</v>
      </c>
      <c r="F657" s="1269">
        <v>80</v>
      </c>
      <c r="G657" s="1271">
        <v>78</v>
      </c>
      <c r="H657" s="1271">
        <v>90</v>
      </c>
      <c r="I657" s="1271">
        <v>97</v>
      </c>
      <c r="J657" s="1271">
        <v>80</v>
      </c>
      <c r="K657" s="1271">
        <v>80</v>
      </c>
      <c r="L657" s="1272" t="s">
        <v>269</v>
      </c>
      <c r="M657" s="1272"/>
    </row>
    <row r="658" spans="1:13" s="348" customFormat="1" ht="12.9" customHeight="1" x14ac:dyDescent="0.2">
      <c r="A658" s="1268" t="s">
        <v>270</v>
      </c>
      <c r="B658" s="1269">
        <v>18.5</v>
      </c>
      <c r="C658" s="1269">
        <v>19</v>
      </c>
      <c r="D658" s="1270">
        <v>19.5</v>
      </c>
      <c r="E658" s="1269">
        <v>17</v>
      </c>
      <c r="F658" s="1269">
        <v>19.5</v>
      </c>
      <c r="G658" s="1271">
        <v>19</v>
      </c>
      <c r="H658" s="1271">
        <v>19</v>
      </c>
      <c r="I658" s="1271">
        <v>20</v>
      </c>
      <c r="J658" s="1271">
        <v>20</v>
      </c>
      <c r="K658" s="1271">
        <v>19</v>
      </c>
      <c r="L658" s="1272" t="s">
        <v>270</v>
      </c>
      <c r="M658" s="1272"/>
    </row>
    <row r="659" spans="1:13" s="348" customFormat="1" ht="12.9" customHeight="1" x14ac:dyDescent="0.2">
      <c r="A659" s="1273" t="s">
        <v>271</v>
      </c>
      <c r="B659" s="1274">
        <v>5.5</v>
      </c>
      <c r="C659" s="1274">
        <v>7.5</v>
      </c>
      <c r="D659" s="1275">
        <v>10</v>
      </c>
      <c r="E659" s="1275">
        <v>1</v>
      </c>
      <c r="F659" s="1275">
        <v>1</v>
      </c>
      <c r="G659" s="1275">
        <v>6</v>
      </c>
      <c r="H659" s="1275">
        <v>9</v>
      </c>
      <c r="I659" s="1275">
        <v>11</v>
      </c>
      <c r="J659" s="1275">
        <v>1</v>
      </c>
      <c r="K659" s="1275">
        <v>1</v>
      </c>
      <c r="L659" s="1276" t="s">
        <v>271</v>
      </c>
      <c r="M659" s="1272"/>
    </row>
    <row r="660" spans="1:13" s="68" customFormat="1" ht="12.9" customHeight="1" x14ac:dyDescent="0.3">
      <c r="A660" s="1277" t="s">
        <v>272</v>
      </c>
      <c r="B660" s="1278"/>
      <c r="C660" s="1278"/>
      <c r="D660" s="1279"/>
      <c r="E660" s="1278"/>
      <c r="F660" s="1278"/>
      <c r="G660" s="1280"/>
      <c r="H660" s="1280"/>
      <c r="I660" s="1280"/>
      <c r="J660" s="1280"/>
      <c r="K660" s="1280"/>
      <c r="L660" s="1281" t="s">
        <v>273</v>
      </c>
      <c r="M660" s="1282"/>
    </row>
    <row r="661" spans="1:13" s="348" customFormat="1" ht="12.9" customHeight="1" x14ac:dyDescent="0.2">
      <c r="A661" s="1263" t="s">
        <v>250</v>
      </c>
      <c r="B661" s="1264">
        <v>32315.5</v>
      </c>
      <c r="C661" s="1264">
        <v>32267.5</v>
      </c>
      <c r="D661" s="1265">
        <v>32217</v>
      </c>
      <c r="E661" s="1264">
        <v>32321</v>
      </c>
      <c r="F661" s="1264">
        <v>32179.5</v>
      </c>
      <c r="G661" s="1266">
        <v>32306</v>
      </c>
      <c r="H661" s="1266">
        <v>32229</v>
      </c>
      <c r="I661" s="1266">
        <v>32205</v>
      </c>
      <c r="J661" s="1266">
        <v>32234</v>
      </c>
      <c r="K661" s="1266">
        <v>32125</v>
      </c>
      <c r="L661" s="1267" t="s">
        <v>30</v>
      </c>
      <c r="M661" s="1267"/>
    </row>
    <row r="662" spans="1:13" s="348" customFormat="1" ht="12.9" customHeight="1" outlineLevel="1" x14ac:dyDescent="0.2">
      <c r="A662" s="1268" t="s">
        <v>251</v>
      </c>
      <c r="B662" s="1269">
        <v>1383.5</v>
      </c>
      <c r="C662" s="1269">
        <v>1385</v>
      </c>
      <c r="D662" s="1270">
        <v>1397.5</v>
      </c>
      <c r="E662" s="1269">
        <v>1446</v>
      </c>
      <c r="F662" s="1269">
        <v>1421</v>
      </c>
      <c r="G662" s="1271">
        <v>1381</v>
      </c>
      <c r="H662" s="1271">
        <v>1389</v>
      </c>
      <c r="I662" s="1271">
        <v>1406</v>
      </c>
      <c r="J662" s="1271">
        <v>1447</v>
      </c>
      <c r="K662" s="1271">
        <v>1395</v>
      </c>
      <c r="L662" s="1272" t="s">
        <v>251</v>
      </c>
      <c r="M662" s="1272"/>
    </row>
    <row r="663" spans="1:13" s="348" customFormat="1" ht="12.9" customHeight="1" outlineLevel="1" x14ac:dyDescent="0.2">
      <c r="A663" s="1268" t="s">
        <v>252</v>
      </c>
      <c r="B663" s="1269">
        <v>1386.5</v>
      </c>
      <c r="C663" s="1269">
        <v>1386.5</v>
      </c>
      <c r="D663" s="1270">
        <v>1370</v>
      </c>
      <c r="E663" s="1269">
        <v>1402</v>
      </c>
      <c r="F663" s="1269">
        <v>1437</v>
      </c>
      <c r="G663" s="1271">
        <v>1391</v>
      </c>
      <c r="H663" s="1271">
        <v>1382</v>
      </c>
      <c r="I663" s="1271">
        <v>1358</v>
      </c>
      <c r="J663" s="1271">
        <v>1419</v>
      </c>
      <c r="K663" s="1271">
        <v>1455</v>
      </c>
      <c r="L663" s="1272" t="s">
        <v>252</v>
      </c>
      <c r="M663" s="1272"/>
    </row>
    <row r="664" spans="1:13" s="348" customFormat="1" ht="12.9" customHeight="1" outlineLevel="1" x14ac:dyDescent="0.2">
      <c r="A664" s="1268" t="s">
        <v>253</v>
      </c>
      <c r="B664" s="1269">
        <v>1244.5</v>
      </c>
      <c r="C664" s="1269">
        <v>1266.5</v>
      </c>
      <c r="D664" s="1270">
        <v>1293.5</v>
      </c>
      <c r="E664" s="1269">
        <v>1362</v>
      </c>
      <c r="F664" s="1269">
        <v>1374.5</v>
      </c>
      <c r="G664" s="1271">
        <v>1256</v>
      </c>
      <c r="H664" s="1271">
        <v>1277</v>
      </c>
      <c r="I664" s="1271">
        <v>1310</v>
      </c>
      <c r="J664" s="1271">
        <v>1370</v>
      </c>
      <c r="K664" s="1271">
        <v>1379</v>
      </c>
      <c r="L664" s="1272" t="s">
        <v>253</v>
      </c>
      <c r="M664" s="1272"/>
    </row>
    <row r="665" spans="1:13" s="348" customFormat="1" ht="12.9" customHeight="1" outlineLevel="1" x14ac:dyDescent="0.2">
      <c r="A665" s="1268" t="s">
        <v>254</v>
      </c>
      <c r="B665" s="1269">
        <v>1329.5</v>
      </c>
      <c r="C665" s="1269">
        <v>1293</v>
      </c>
      <c r="D665" s="1270">
        <v>1266</v>
      </c>
      <c r="E665" s="1269">
        <v>1246</v>
      </c>
      <c r="F665" s="1269">
        <v>1247</v>
      </c>
      <c r="G665" s="1271">
        <v>1316</v>
      </c>
      <c r="H665" s="1271">
        <v>1270</v>
      </c>
      <c r="I665" s="1271">
        <v>1262</v>
      </c>
      <c r="J665" s="1271">
        <v>1242</v>
      </c>
      <c r="K665" s="1271">
        <v>1252</v>
      </c>
      <c r="L665" s="1272" t="s">
        <v>254</v>
      </c>
      <c r="M665" s="1272"/>
    </row>
    <row r="666" spans="1:13" s="348" customFormat="1" ht="12.9" customHeight="1" outlineLevel="1" x14ac:dyDescent="0.2">
      <c r="A666" s="1268" t="s">
        <v>255</v>
      </c>
      <c r="B666" s="1269">
        <v>1531</v>
      </c>
      <c r="C666" s="1269">
        <v>1457.5</v>
      </c>
      <c r="D666" s="1270">
        <v>1418.5</v>
      </c>
      <c r="E666" s="1269">
        <v>1374.5</v>
      </c>
      <c r="F666" s="1269">
        <v>1353</v>
      </c>
      <c r="G666" s="1271">
        <v>1478</v>
      </c>
      <c r="H666" s="1271">
        <v>1437</v>
      </c>
      <c r="I666" s="1271">
        <v>1400</v>
      </c>
      <c r="J666" s="1271">
        <v>1362</v>
      </c>
      <c r="K666" s="1271">
        <v>1344</v>
      </c>
      <c r="L666" s="1272" t="s">
        <v>255</v>
      </c>
      <c r="M666" s="1272"/>
    </row>
    <row r="667" spans="1:13" s="348" customFormat="1" ht="12.9" customHeight="1" outlineLevel="1" x14ac:dyDescent="0.2">
      <c r="A667" s="1268" t="s">
        <v>256</v>
      </c>
      <c r="B667" s="1269">
        <v>2054.5</v>
      </c>
      <c r="C667" s="1269">
        <v>1972.5</v>
      </c>
      <c r="D667" s="1270">
        <v>1862</v>
      </c>
      <c r="E667" s="1269">
        <v>1733.5</v>
      </c>
      <c r="F667" s="1269">
        <v>1611</v>
      </c>
      <c r="G667" s="1271">
        <v>2024</v>
      </c>
      <c r="H667" s="1271">
        <v>1921</v>
      </c>
      <c r="I667" s="1271">
        <v>1803</v>
      </c>
      <c r="J667" s="1271">
        <v>1669</v>
      </c>
      <c r="K667" s="1271">
        <v>1553</v>
      </c>
      <c r="L667" s="1272" t="s">
        <v>256</v>
      </c>
      <c r="M667" s="1272"/>
    </row>
    <row r="668" spans="1:13" s="348" customFormat="1" ht="12.9" customHeight="1" outlineLevel="1" x14ac:dyDescent="0.2">
      <c r="A668" s="1268" t="s">
        <v>257</v>
      </c>
      <c r="B668" s="1269">
        <v>2320.5</v>
      </c>
      <c r="C668" s="1269">
        <v>2264.5</v>
      </c>
      <c r="D668" s="1270">
        <v>2189</v>
      </c>
      <c r="E668" s="1269">
        <v>2178</v>
      </c>
      <c r="F668" s="1269">
        <v>2104</v>
      </c>
      <c r="G668" s="1271">
        <v>2304</v>
      </c>
      <c r="H668" s="1271">
        <v>2225</v>
      </c>
      <c r="I668" s="1271">
        <v>2153</v>
      </c>
      <c r="J668" s="1271">
        <v>2166</v>
      </c>
      <c r="K668" s="1271">
        <v>2042</v>
      </c>
      <c r="L668" s="1272" t="s">
        <v>257</v>
      </c>
      <c r="M668" s="1272"/>
    </row>
    <row r="669" spans="1:13" s="348" customFormat="1" ht="12.9" customHeight="1" outlineLevel="1" x14ac:dyDescent="0.2">
      <c r="A669" s="1268" t="s">
        <v>258</v>
      </c>
      <c r="B669" s="1269">
        <v>2488</v>
      </c>
      <c r="C669" s="1269">
        <v>2431.5</v>
      </c>
      <c r="D669" s="1270">
        <v>2411</v>
      </c>
      <c r="E669" s="1269">
        <v>2390.5</v>
      </c>
      <c r="F669" s="1269">
        <v>2355</v>
      </c>
      <c r="G669" s="1271">
        <v>2455</v>
      </c>
      <c r="H669" s="1271">
        <v>2408</v>
      </c>
      <c r="I669" s="1271">
        <v>2414</v>
      </c>
      <c r="J669" s="1271">
        <v>2353</v>
      </c>
      <c r="K669" s="1271">
        <v>2357</v>
      </c>
      <c r="L669" s="1272" t="s">
        <v>258</v>
      </c>
      <c r="M669" s="1272"/>
    </row>
    <row r="670" spans="1:13" s="348" customFormat="1" ht="12.9" customHeight="1" outlineLevel="1" x14ac:dyDescent="0.2">
      <c r="A670" s="1268" t="s">
        <v>259</v>
      </c>
      <c r="B670" s="1269">
        <v>2517</v>
      </c>
      <c r="C670" s="1269">
        <v>2569</v>
      </c>
      <c r="D670" s="1270">
        <v>2563.5</v>
      </c>
      <c r="E670" s="1269">
        <v>2533</v>
      </c>
      <c r="F670" s="1269">
        <v>2525.5</v>
      </c>
      <c r="G670" s="1271">
        <v>2552</v>
      </c>
      <c r="H670" s="1271">
        <v>2586</v>
      </c>
      <c r="I670" s="1271">
        <v>2541</v>
      </c>
      <c r="J670" s="1271">
        <v>2536</v>
      </c>
      <c r="K670" s="1271">
        <v>2515</v>
      </c>
      <c r="L670" s="1272" t="s">
        <v>259</v>
      </c>
      <c r="M670" s="1272"/>
    </row>
    <row r="671" spans="1:13" s="348" customFormat="1" ht="12.9" customHeight="1" outlineLevel="1" x14ac:dyDescent="0.2">
      <c r="A671" s="1268" t="s">
        <v>260</v>
      </c>
      <c r="B671" s="1269">
        <v>2120.5</v>
      </c>
      <c r="C671" s="1269">
        <v>2214.5</v>
      </c>
      <c r="D671" s="1270">
        <v>2309</v>
      </c>
      <c r="E671" s="1269">
        <v>2401.5</v>
      </c>
      <c r="F671" s="1269">
        <v>2469</v>
      </c>
      <c r="G671" s="1271">
        <v>2160</v>
      </c>
      <c r="H671" s="1271">
        <v>2269</v>
      </c>
      <c r="I671" s="1271">
        <v>2349</v>
      </c>
      <c r="J671" s="1271">
        <v>2440</v>
      </c>
      <c r="K671" s="1271">
        <v>2498</v>
      </c>
      <c r="L671" s="1272" t="s">
        <v>260</v>
      </c>
      <c r="M671" s="1272"/>
    </row>
    <row r="672" spans="1:13" s="348" customFormat="1" ht="12.9" customHeight="1" outlineLevel="1" x14ac:dyDescent="0.2">
      <c r="A672" s="1268" t="s">
        <v>261</v>
      </c>
      <c r="B672" s="1269">
        <v>2172.5</v>
      </c>
      <c r="C672" s="1269">
        <v>2113.5</v>
      </c>
      <c r="D672" s="1270">
        <v>2065</v>
      </c>
      <c r="E672" s="1269">
        <v>2050</v>
      </c>
      <c r="F672" s="1269">
        <v>2062.5</v>
      </c>
      <c r="G672" s="1271">
        <v>2152</v>
      </c>
      <c r="H672" s="1271">
        <v>2075</v>
      </c>
      <c r="I672" s="1271">
        <v>2055</v>
      </c>
      <c r="J672" s="1271">
        <v>2049</v>
      </c>
      <c r="K672" s="1271">
        <v>2076</v>
      </c>
      <c r="L672" s="1272" t="s">
        <v>261</v>
      </c>
      <c r="M672" s="1272"/>
    </row>
    <row r="673" spans="1:13" s="348" customFormat="1" ht="12.9" customHeight="1" outlineLevel="1" x14ac:dyDescent="0.2">
      <c r="A673" s="1268" t="s">
        <v>262</v>
      </c>
      <c r="B673" s="1269">
        <v>2217.5</v>
      </c>
      <c r="C673" s="1269">
        <v>2232</v>
      </c>
      <c r="D673" s="1270">
        <v>2249.5</v>
      </c>
      <c r="E673" s="1269">
        <v>2254</v>
      </c>
      <c r="F673" s="1269">
        <v>2195</v>
      </c>
      <c r="G673" s="1271">
        <v>2214</v>
      </c>
      <c r="H673" s="1271">
        <v>2250</v>
      </c>
      <c r="I673" s="1271">
        <v>2249</v>
      </c>
      <c r="J673" s="1271">
        <v>2215</v>
      </c>
      <c r="K673" s="1271">
        <v>2175</v>
      </c>
      <c r="L673" s="1272" t="s">
        <v>262</v>
      </c>
      <c r="M673" s="1272"/>
    </row>
    <row r="674" spans="1:13" s="348" customFormat="1" ht="12.9" customHeight="1" outlineLevel="1" x14ac:dyDescent="0.2">
      <c r="A674" s="1268" t="s">
        <v>263</v>
      </c>
      <c r="B674" s="1269">
        <v>2483.5</v>
      </c>
      <c r="C674" s="1269">
        <v>2417.5</v>
      </c>
      <c r="D674" s="1270">
        <v>2331.5</v>
      </c>
      <c r="E674" s="1269">
        <v>2267</v>
      </c>
      <c r="F674" s="1269">
        <v>2223</v>
      </c>
      <c r="G674" s="1271">
        <v>2446</v>
      </c>
      <c r="H674" s="1271">
        <v>2389</v>
      </c>
      <c r="I674" s="1271">
        <v>2274</v>
      </c>
      <c r="J674" s="1271">
        <v>2237</v>
      </c>
      <c r="K674" s="1271">
        <v>2209</v>
      </c>
      <c r="L674" s="1272" t="s">
        <v>263</v>
      </c>
      <c r="M674" s="1272"/>
    </row>
    <row r="675" spans="1:13" s="348" customFormat="1" ht="12.9" customHeight="1" outlineLevel="1" x14ac:dyDescent="0.2">
      <c r="A675" s="1268" t="s">
        <v>264</v>
      </c>
      <c r="B675" s="1269">
        <v>2254.5</v>
      </c>
      <c r="C675" s="1269">
        <v>2324</v>
      </c>
      <c r="D675" s="1270">
        <v>2380.5</v>
      </c>
      <c r="E675" s="1269">
        <v>2456.5</v>
      </c>
      <c r="F675" s="1269">
        <v>2469.5</v>
      </c>
      <c r="G675" s="1271">
        <v>2312</v>
      </c>
      <c r="H675" s="1271">
        <v>2336</v>
      </c>
      <c r="I675" s="1271">
        <v>2425</v>
      </c>
      <c r="J675" s="1271">
        <v>2463</v>
      </c>
      <c r="K675" s="1271">
        <v>2476</v>
      </c>
      <c r="L675" s="1272" t="s">
        <v>264</v>
      </c>
      <c r="M675" s="1272"/>
    </row>
    <row r="676" spans="1:13" s="348" customFormat="1" ht="12.9" customHeight="1" outlineLevel="1" x14ac:dyDescent="0.2">
      <c r="A676" s="1268" t="s">
        <v>265</v>
      </c>
      <c r="B676" s="1269">
        <v>1780.5</v>
      </c>
      <c r="C676" s="1269">
        <v>1839</v>
      </c>
      <c r="D676" s="1270">
        <v>1910.5</v>
      </c>
      <c r="E676" s="1269">
        <v>1998</v>
      </c>
      <c r="F676" s="1269">
        <v>2049.5</v>
      </c>
      <c r="G676" s="1271">
        <v>1804</v>
      </c>
      <c r="H676" s="1271">
        <v>1874</v>
      </c>
      <c r="I676" s="1271">
        <v>1947</v>
      </c>
      <c r="J676" s="1271">
        <v>2037</v>
      </c>
      <c r="K676" s="1271">
        <v>2062</v>
      </c>
      <c r="L676" s="1272" t="s">
        <v>265</v>
      </c>
      <c r="M676" s="1272"/>
    </row>
    <row r="677" spans="1:13" s="348" customFormat="1" ht="12.9" customHeight="1" outlineLevel="1" x14ac:dyDescent="0.2">
      <c r="A677" s="1268" t="s">
        <v>266</v>
      </c>
      <c r="B677" s="1269">
        <v>1317.5</v>
      </c>
      <c r="C677" s="1269">
        <v>1360.5</v>
      </c>
      <c r="D677" s="1270">
        <v>1410</v>
      </c>
      <c r="E677" s="1269">
        <v>1431</v>
      </c>
      <c r="F677" s="1269">
        <v>1481</v>
      </c>
      <c r="G677" s="1271">
        <v>1329</v>
      </c>
      <c r="H677" s="1271">
        <v>1392</v>
      </c>
      <c r="I677" s="1271">
        <v>1428</v>
      </c>
      <c r="J677" s="1271">
        <v>1434</v>
      </c>
      <c r="K677" s="1271">
        <v>1528</v>
      </c>
      <c r="L677" s="1272" t="s">
        <v>266</v>
      </c>
      <c r="M677" s="1272"/>
    </row>
    <row r="678" spans="1:13" s="348" customFormat="1" ht="12.9" customHeight="1" outlineLevel="1" x14ac:dyDescent="0.2">
      <c r="A678" s="1268" t="s">
        <v>267</v>
      </c>
      <c r="B678" s="1269">
        <v>886.5</v>
      </c>
      <c r="C678" s="1269">
        <v>902.5</v>
      </c>
      <c r="D678" s="1270">
        <v>938</v>
      </c>
      <c r="E678" s="1269">
        <v>980.5</v>
      </c>
      <c r="F678" s="1269">
        <v>1002</v>
      </c>
      <c r="G678" s="1271">
        <v>898</v>
      </c>
      <c r="H678" s="1271">
        <v>907</v>
      </c>
      <c r="I678" s="1271">
        <v>969</v>
      </c>
      <c r="J678" s="1271">
        <v>992</v>
      </c>
      <c r="K678" s="1271">
        <v>1012</v>
      </c>
      <c r="L678" s="1272" t="s">
        <v>267</v>
      </c>
      <c r="M678" s="1272"/>
    </row>
    <row r="679" spans="1:13" s="348" customFormat="1" ht="12.9" customHeight="1" outlineLevel="1" x14ac:dyDescent="0.2">
      <c r="A679" s="1268" t="s">
        <v>268</v>
      </c>
      <c r="B679" s="1269">
        <v>567.5</v>
      </c>
      <c r="C679" s="1269">
        <v>563.5</v>
      </c>
      <c r="D679" s="1270">
        <v>569.5</v>
      </c>
      <c r="E679" s="1269">
        <v>561.5</v>
      </c>
      <c r="F679" s="1269">
        <v>546.5</v>
      </c>
      <c r="G679" s="1271">
        <v>567</v>
      </c>
      <c r="H679" s="1271">
        <v>560</v>
      </c>
      <c r="I679" s="1271">
        <v>579</v>
      </c>
      <c r="J679" s="1271">
        <v>553</v>
      </c>
      <c r="K679" s="1271">
        <v>540</v>
      </c>
      <c r="L679" s="1272" t="s">
        <v>268</v>
      </c>
      <c r="M679" s="1272"/>
    </row>
    <row r="680" spans="1:13" s="348" customFormat="1" ht="12.9" customHeight="1" outlineLevel="1" x14ac:dyDescent="0.2">
      <c r="A680" s="1268" t="s">
        <v>269</v>
      </c>
      <c r="B680" s="1269">
        <v>213</v>
      </c>
      <c r="C680" s="1269">
        <v>225.5</v>
      </c>
      <c r="D680" s="1270">
        <v>226</v>
      </c>
      <c r="E680" s="1269">
        <v>205.5</v>
      </c>
      <c r="F680" s="1269">
        <v>202.5</v>
      </c>
      <c r="G680" s="1271">
        <v>217</v>
      </c>
      <c r="H680" s="1271">
        <v>234</v>
      </c>
      <c r="I680" s="1271">
        <v>218</v>
      </c>
      <c r="J680" s="1271">
        <v>201</v>
      </c>
      <c r="K680" s="1271">
        <v>204</v>
      </c>
      <c r="L680" s="1272" t="s">
        <v>269</v>
      </c>
      <c r="M680" s="1272"/>
    </row>
    <row r="681" spans="1:13" s="348" customFormat="1" ht="12.9" customHeight="1" x14ac:dyDescent="0.2">
      <c r="A681" s="1268" t="s">
        <v>270</v>
      </c>
      <c r="B681" s="1269">
        <v>41.5</v>
      </c>
      <c r="C681" s="1269">
        <v>43</v>
      </c>
      <c r="D681" s="1270">
        <v>47.5</v>
      </c>
      <c r="E681" s="1269">
        <v>40.5</v>
      </c>
      <c r="F681" s="1269">
        <v>41.5</v>
      </c>
      <c r="G681" s="1271">
        <v>45</v>
      </c>
      <c r="H681" s="1271">
        <v>41</v>
      </c>
      <c r="I681" s="1271">
        <v>54</v>
      </c>
      <c r="J681" s="1271">
        <v>40</v>
      </c>
      <c r="K681" s="1271">
        <v>43</v>
      </c>
      <c r="L681" s="1272" t="s">
        <v>270</v>
      </c>
      <c r="M681" s="1272"/>
    </row>
    <row r="682" spans="1:13" s="348" customFormat="1" ht="12.9" customHeight="1" x14ac:dyDescent="0.2">
      <c r="A682" s="1268" t="s">
        <v>271</v>
      </c>
      <c r="B682" s="1269">
        <v>5.5</v>
      </c>
      <c r="C682" s="1269">
        <v>6</v>
      </c>
      <c r="D682" s="1270">
        <v>9</v>
      </c>
      <c r="E682" s="1269">
        <v>9.5</v>
      </c>
      <c r="F682" s="1269">
        <v>9.5</v>
      </c>
      <c r="G682" s="1271">
        <v>5</v>
      </c>
      <c r="H682" s="1271">
        <v>7</v>
      </c>
      <c r="I682" s="1271">
        <v>11</v>
      </c>
      <c r="J682" s="1271">
        <v>9</v>
      </c>
      <c r="K682" s="1271">
        <v>10</v>
      </c>
      <c r="L682" s="1272" t="s">
        <v>271</v>
      </c>
      <c r="M682" s="1272"/>
    </row>
    <row r="683" spans="1:13" s="1283" customFormat="1" ht="10.199999999999999" x14ac:dyDescent="0.2">
      <c r="A683" s="1664"/>
      <c r="B683" s="1664"/>
      <c r="C683" s="1664"/>
      <c r="D683" s="1664"/>
      <c r="E683" s="1664"/>
      <c r="F683" s="1664"/>
      <c r="G683" s="1664"/>
      <c r="H683" s="1664"/>
      <c r="I683" s="1664"/>
      <c r="J683" s="1664"/>
      <c r="K683" s="1664"/>
      <c r="L683" s="1664"/>
      <c r="M683" s="1439"/>
    </row>
    <row r="684" spans="1:13" s="348" customFormat="1" ht="14.1" customHeight="1" outlineLevel="1" x14ac:dyDescent="0.2">
      <c r="A684" s="1284"/>
      <c r="B684" s="1285"/>
      <c r="C684" s="1286"/>
      <c r="D684" s="1287"/>
      <c r="E684" s="1285"/>
      <c r="F684" s="1285"/>
      <c r="G684" s="1286"/>
      <c r="H684" s="1286"/>
      <c r="I684" s="1286"/>
      <c r="J684" s="1286"/>
      <c r="K684" s="1286"/>
      <c r="L684" s="1248"/>
      <c r="M684" s="1248"/>
    </row>
    <row r="685" spans="1:13" s="808" customFormat="1" ht="14.1" customHeight="1" x14ac:dyDescent="0.3">
      <c r="A685" s="1200" t="s">
        <v>0</v>
      </c>
      <c r="B685" s="1201"/>
      <c r="C685" s="1202"/>
      <c r="D685" s="1202"/>
      <c r="E685" s="1203"/>
      <c r="F685" s="1203"/>
      <c r="G685" s="1047"/>
      <c r="H685" s="1202"/>
      <c r="I685" s="1202"/>
      <c r="J685" s="1202"/>
      <c r="K685" s="1202"/>
      <c r="L685" s="1204" t="s">
        <v>1</v>
      </c>
      <c r="M685" s="1204"/>
    </row>
    <row r="686" spans="1:13" s="1212" customFormat="1" ht="14.1" customHeight="1" outlineLevel="1" x14ac:dyDescent="0.3">
      <c r="A686" s="1205"/>
      <c r="B686" s="1206"/>
      <c r="C686" s="1207"/>
      <c r="D686" s="1208"/>
      <c r="E686" s="1209"/>
      <c r="F686" s="1209"/>
      <c r="G686" s="1210"/>
      <c r="H686" s="1207"/>
      <c r="I686" s="1207"/>
      <c r="J686" s="1207"/>
      <c r="K686" s="1207"/>
      <c r="L686" s="1211"/>
      <c r="M686" s="1211"/>
    </row>
    <row r="687" spans="1:13" s="808" customFormat="1" ht="14.1" customHeight="1" outlineLevel="1" x14ac:dyDescent="0.3">
      <c r="A687" s="1213" t="s">
        <v>240</v>
      </c>
      <c r="B687" s="1201"/>
      <c r="C687" s="1214"/>
      <c r="D687" s="1215"/>
      <c r="E687" s="1216"/>
      <c r="F687" s="1216"/>
      <c r="G687" s="1047"/>
      <c r="H687" s="1214"/>
      <c r="I687" s="1214"/>
      <c r="J687" s="1214"/>
      <c r="K687" s="1214"/>
      <c r="L687" s="1217"/>
      <c r="M687" s="1217"/>
    </row>
    <row r="688" spans="1:13" s="1225" customFormat="1" ht="14.1" customHeight="1" outlineLevel="1" x14ac:dyDescent="0.3">
      <c r="A688" s="1218" t="s">
        <v>241</v>
      </c>
      <c r="B688" s="1219"/>
      <c r="C688" s="1220"/>
      <c r="D688" s="1221"/>
      <c r="E688" s="1222"/>
      <c r="F688" s="1222"/>
      <c r="G688" s="1223"/>
      <c r="H688" s="1220"/>
      <c r="I688" s="1220"/>
      <c r="J688" s="1220"/>
      <c r="K688" s="1220"/>
      <c r="L688" s="1224"/>
      <c r="M688" s="1224"/>
    </row>
    <row r="689" spans="1:13" s="1225" customFormat="1" ht="14.1" customHeight="1" outlineLevel="1" x14ac:dyDescent="0.3">
      <c r="A689" s="1218"/>
      <c r="B689" s="1219"/>
      <c r="C689" s="1220"/>
      <c r="D689" s="1221"/>
      <c r="E689" s="1222"/>
      <c r="F689" s="1222"/>
      <c r="G689" s="1223"/>
      <c r="H689" s="1220"/>
      <c r="I689" s="1220"/>
      <c r="J689" s="1220"/>
      <c r="K689" s="1220"/>
      <c r="L689" s="1224"/>
      <c r="M689" s="1224"/>
    </row>
    <row r="690" spans="1:13" s="1234" customFormat="1" ht="14.1" customHeight="1" x14ac:dyDescent="0.3">
      <c r="A690" s="1226" t="s">
        <v>242</v>
      </c>
      <c r="B690" s="1227"/>
      <c r="C690" s="1228" t="s">
        <v>285</v>
      </c>
      <c r="D690" s="1229"/>
      <c r="E690" s="1230"/>
      <c r="F690" s="1230"/>
      <c r="G690" s="783"/>
      <c r="H690" s="1231"/>
      <c r="I690" s="1231"/>
      <c r="J690" s="1231"/>
      <c r="K690" s="1232"/>
      <c r="L690" s="1233"/>
      <c r="M690" s="1233"/>
    </row>
    <row r="691" spans="1:13" s="1240" customFormat="1" ht="13.5" customHeight="1" thickBot="1" x14ac:dyDescent="0.25">
      <c r="A691" s="1235" t="s">
        <v>156</v>
      </c>
      <c r="B691" s="1236"/>
      <c r="C691" s="1237"/>
      <c r="D691" s="1238"/>
      <c r="E691" s="1239"/>
      <c r="F691" s="1239"/>
      <c r="G691" s="214"/>
      <c r="H691" s="1232"/>
      <c r="I691" s="1232"/>
      <c r="J691" s="1232"/>
      <c r="K691" s="1232"/>
      <c r="L691" s="1233" t="s">
        <v>157</v>
      </c>
      <c r="M691" s="1233"/>
    </row>
    <row r="692" spans="1:13" s="1249" customFormat="1" ht="14.1" customHeight="1" x14ac:dyDescent="0.3">
      <c r="A692" s="1660" t="s">
        <v>244</v>
      </c>
      <c r="B692" s="1241" t="s">
        <v>245</v>
      </c>
      <c r="C692" s="1242"/>
      <c r="D692" s="1243"/>
      <c r="E692" s="1244"/>
      <c r="F692" s="1245"/>
      <c r="G692" s="1246" t="s">
        <v>246</v>
      </c>
      <c r="H692" s="1242"/>
      <c r="I692" s="1242"/>
      <c r="J692" s="1242"/>
      <c r="K692" s="1247"/>
      <c r="L692" s="1662" t="s">
        <v>247</v>
      </c>
      <c r="M692" s="1248"/>
    </row>
    <row r="693" spans="1:13" s="1249" customFormat="1" ht="14.1" customHeight="1" thickBot="1" x14ac:dyDescent="0.35">
      <c r="A693" s="1661"/>
      <c r="B693" s="1250">
        <v>2018</v>
      </c>
      <c r="C693" s="1251">
        <v>2019</v>
      </c>
      <c r="D693" s="1252">
        <v>2020</v>
      </c>
      <c r="E693" s="1253">
        <v>2021</v>
      </c>
      <c r="F693" s="1253">
        <v>2022</v>
      </c>
      <c r="G693" s="1251">
        <v>2018</v>
      </c>
      <c r="H693" s="1251">
        <v>2019</v>
      </c>
      <c r="I693" s="1251">
        <v>2020</v>
      </c>
      <c r="J693" s="1253">
        <v>2021</v>
      </c>
      <c r="K693" s="1253">
        <v>2022</v>
      </c>
      <c r="L693" s="1663"/>
      <c r="M693" s="1248"/>
    </row>
    <row r="694" spans="1:13" s="68" customFormat="1" ht="12.9" customHeight="1" x14ac:dyDescent="0.3">
      <c r="A694" s="1254" t="s">
        <v>248</v>
      </c>
      <c r="B694" s="1255"/>
      <c r="C694" s="1256"/>
      <c r="D694" s="1257"/>
      <c r="E694" s="1258"/>
      <c r="F694" s="1259"/>
      <c r="G694" s="1260"/>
      <c r="H694" s="1256"/>
      <c r="I694" s="1256"/>
      <c r="J694" s="1256"/>
      <c r="K694" s="1256"/>
      <c r="L694" s="1261" t="s">
        <v>249</v>
      </c>
      <c r="M694" s="1262"/>
    </row>
    <row r="695" spans="1:13" s="348" customFormat="1" ht="12.9" customHeight="1" x14ac:dyDescent="0.2">
      <c r="A695" s="1263" t="s">
        <v>250</v>
      </c>
      <c r="B695" s="1264">
        <v>29822.5</v>
      </c>
      <c r="C695" s="1264">
        <v>29789.5</v>
      </c>
      <c r="D695" s="1265">
        <v>29735</v>
      </c>
      <c r="E695" s="1264">
        <v>29394</v>
      </c>
      <c r="F695" s="1264">
        <v>29263</v>
      </c>
      <c r="G695" s="1266">
        <v>29817</v>
      </c>
      <c r="H695" s="1266">
        <v>29762</v>
      </c>
      <c r="I695" s="1266">
        <v>29708</v>
      </c>
      <c r="J695" s="1266">
        <v>29298</v>
      </c>
      <c r="K695" s="1266">
        <v>29228</v>
      </c>
      <c r="L695" s="1267" t="s">
        <v>30</v>
      </c>
      <c r="M695" s="1267"/>
    </row>
    <row r="696" spans="1:13" s="348" customFormat="1" ht="12.9" customHeight="1" outlineLevel="1" x14ac:dyDescent="0.2">
      <c r="A696" s="1268" t="s">
        <v>251</v>
      </c>
      <c r="B696" s="1269">
        <v>1502</v>
      </c>
      <c r="C696" s="1269">
        <v>1472.5</v>
      </c>
      <c r="D696" s="1270">
        <v>1453.5</v>
      </c>
      <c r="E696" s="1269">
        <v>1485</v>
      </c>
      <c r="F696" s="1269">
        <v>1435</v>
      </c>
      <c r="G696" s="1271">
        <v>1505</v>
      </c>
      <c r="H696" s="1271">
        <v>1440</v>
      </c>
      <c r="I696" s="1271">
        <v>1467</v>
      </c>
      <c r="J696" s="1271">
        <v>1467</v>
      </c>
      <c r="K696" s="1271">
        <v>1403</v>
      </c>
      <c r="L696" s="1272" t="s">
        <v>251</v>
      </c>
      <c r="M696" s="1272"/>
    </row>
    <row r="697" spans="1:13" s="348" customFormat="1" ht="12.9" customHeight="1" outlineLevel="1" x14ac:dyDescent="0.2">
      <c r="A697" s="1268" t="s">
        <v>252</v>
      </c>
      <c r="B697" s="1269">
        <v>1534.5</v>
      </c>
      <c r="C697" s="1269">
        <v>1548.5</v>
      </c>
      <c r="D697" s="1270">
        <v>1537</v>
      </c>
      <c r="E697" s="1269">
        <v>1526.5</v>
      </c>
      <c r="F697" s="1269">
        <v>1559</v>
      </c>
      <c r="G697" s="1271">
        <v>1525</v>
      </c>
      <c r="H697" s="1271">
        <v>1572</v>
      </c>
      <c r="I697" s="1271">
        <v>1502</v>
      </c>
      <c r="J697" s="1271">
        <v>1539</v>
      </c>
      <c r="K697" s="1271">
        <v>1579</v>
      </c>
      <c r="L697" s="1272" t="s">
        <v>252</v>
      </c>
      <c r="M697" s="1272"/>
    </row>
    <row r="698" spans="1:13" s="348" customFormat="1" ht="12.9" customHeight="1" outlineLevel="1" x14ac:dyDescent="0.2">
      <c r="A698" s="1268" t="s">
        <v>253</v>
      </c>
      <c r="B698" s="1269">
        <v>1457</v>
      </c>
      <c r="C698" s="1269">
        <v>1475</v>
      </c>
      <c r="D698" s="1270">
        <v>1507</v>
      </c>
      <c r="E698" s="1269">
        <v>1519.5</v>
      </c>
      <c r="F698" s="1269">
        <v>1526.5</v>
      </c>
      <c r="G698" s="1271">
        <v>1473</v>
      </c>
      <c r="H698" s="1271">
        <v>1477</v>
      </c>
      <c r="I698" s="1271">
        <v>1537</v>
      </c>
      <c r="J698" s="1271">
        <v>1522</v>
      </c>
      <c r="K698" s="1271">
        <v>1531</v>
      </c>
      <c r="L698" s="1272" t="s">
        <v>253</v>
      </c>
      <c r="M698" s="1272"/>
    </row>
    <row r="699" spans="1:13" s="348" customFormat="1" ht="12.9" customHeight="1" outlineLevel="1" x14ac:dyDescent="0.2">
      <c r="A699" s="1268" t="s">
        <v>254</v>
      </c>
      <c r="B699" s="1269">
        <v>1438</v>
      </c>
      <c r="C699" s="1269">
        <v>1422.5</v>
      </c>
      <c r="D699" s="1270">
        <v>1408</v>
      </c>
      <c r="E699" s="1269">
        <v>1382</v>
      </c>
      <c r="F699" s="1269">
        <v>1399.5</v>
      </c>
      <c r="G699" s="1271">
        <v>1426</v>
      </c>
      <c r="H699" s="1271">
        <v>1419</v>
      </c>
      <c r="I699" s="1271">
        <v>1397</v>
      </c>
      <c r="J699" s="1271">
        <v>1378</v>
      </c>
      <c r="K699" s="1271">
        <v>1421</v>
      </c>
      <c r="L699" s="1272" t="s">
        <v>254</v>
      </c>
      <c r="M699" s="1272"/>
    </row>
    <row r="700" spans="1:13" s="348" customFormat="1" ht="12.9" customHeight="1" outlineLevel="1" x14ac:dyDescent="0.2">
      <c r="A700" s="1268" t="s">
        <v>255</v>
      </c>
      <c r="B700" s="1269">
        <v>1798.5</v>
      </c>
      <c r="C700" s="1269">
        <v>1692</v>
      </c>
      <c r="D700" s="1270">
        <v>1614.5</v>
      </c>
      <c r="E700" s="1269">
        <v>1530</v>
      </c>
      <c r="F700" s="1269">
        <v>1466.5</v>
      </c>
      <c r="G700" s="1271">
        <v>1736</v>
      </c>
      <c r="H700" s="1271">
        <v>1648</v>
      </c>
      <c r="I700" s="1271">
        <v>1581</v>
      </c>
      <c r="J700" s="1271">
        <v>1499</v>
      </c>
      <c r="K700" s="1271">
        <v>1434</v>
      </c>
      <c r="L700" s="1272" t="s">
        <v>255</v>
      </c>
      <c r="M700" s="1272"/>
    </row>
    <row r="701" spans="1:13" s="348" customFormat="1" ht="12.9" customHeight="1" outlineLevel="1" x14ac:dyDescent="0.2">
      <c r="A701" s="1268" t="s">
        <v>256</v>
      </c>
      <c r="B701" s="1269">
        <v>2156</v>
      </c>
      <c r="C701" s="1269">
        <v>2116</v>
      </c>
      <c r="D701" s="1270">
        <v>2050</v>
      </c>
      <c r="E701" s="1269">
        <v>1932.5</v>
      </c>
      <c r="F701" s="1269">
        <v>1839.5</v>
      </c>
      <c r="G701" s="1271">
        <v>2139</v>
      </c>
      <c r="H701" s="1271">
        <v>2093</v>
      </c>
      <c r="I701" s="1271">
        <v>2007</v>
      </c>
      <c r="J701" s="1271">
        <v>1886</v>
      </c>
      <c r="K701" s="1271">
        <v>1793</v>
      </c>
      <c r="L701" s="1272" t="s">
        <v>256</v>
      </c>
      <c r="M701" s="1272"/>
    </row>
    <row r="702" spans="1:13" s="348" customFormat="1" ht="12.9" customHeight="1" outlineLevel="1" x14ac:dyDescent="0.2">
      <c r="A702" s="1268" t="s">
        <v>257</v>
      </c>
      <c r="B702" s="1269">
        <v>2320</v>
      </c>
      <c r="C702" s="1269">
        <v>2260.5</v>
      </c>
      <c r="D702" s="1270">
        <v>2181.5</v>
      </c>
      <c r="E702" s="1269">
        <v>2114</v>
      </c>
      <c r="F702" s="1269">
        <v>2074</v>
      </c>
      <c r="G702" s="1271">
        <v>2294</v>
      </c>
      <c r="H702" s="1271">
        <v>2227</v>
      </c>
      <c r="I702" s="1271">
        <v>2136</v>
      </c>
      <c r="J702" s="1271">
        <v>2098</v>
      </c>
      <c r="K702" s="1271">
        <v>2050</v>
      </c>
      <c r="L702" s="1272" t="s">
        <v>257</v>
      </c>
      <c r="M702" s="1272"/>
    </row>
    <row r="703" spans="1:13" s="348" customFormat="1" ht="12.9" customHeight="1" outlineLevel="1" x14ac:dyDescent="0.2">
      <c r="A703" s="1268" t="s">
        <v>258</v>
      </c>
      <c r="B703" s="1269">
        <v>2577</v>
      </c>
      <c r="C703" s="1269">
        <v>2497</v>
      </c>
      <c r="D703" s="1270">
        <v>2448</v>
      </c>
      <c r="E703" s="1269">
        <v>2375.5</v>
      </c>
      <c r="F703" s="1269">
        <v>2290.5</v>
      </c>
      <c r="G703" s="1271">
        <v>2535</v>
      </c>
      <c r="H703" s="1271">
        <v>2459</v>
      </c>
      <c r="I703" s="1271">
        <v>2437</v>
      </c>
      <c r="J703" s="1271">
        <v>2337</v>
      </c>
      <c r="K703" s="1271">
        <v>2244</v>
      </c>
      <c r="L703" s="1272" t="s">
        <v>258</v>
      </c>
      <c r="M703" s="1272"/>
    </row>
    <row r="704" spans="1:13" s="348" customFormat="1" ht="12.9" customHeight="1" outlineLevel="1" x14ac:dyDescent="0.2">
      <c r="A704" s="1268" t="s">
        <v>259</v>
      </c>
      <c r="B704" s="1269">
        <v>2778.5</v>
      </c>
      <c r="C704" s="1269">
        <v>2771</v>
      </c>
      <c r="D704" s="1270">
        <v>2743.5</v>
      </c>
      <c r="E704" s="1269">
        <v>2668</v>
      </c>
      <c r="F704" s="1269">
        <v>2617</v>
      </c>
      <c r="G704" s="1271">
        <v>2788</v>
      </c>
      <c r="H704" s="1271">
        <v>2754</v>
      </c>
      <c r="I704" s="1271">
        <v>2733</v>
      </c>
      <c r="J704" s="1271">
        <v>2626</v>
      </c>
      <c r="K704" s="1271">
        <v>2608</v>
      </c>
      <c r="L704" s="1272" t="s">
        <v>259</v>
      </c>
      <c r="M704" s="1272"/>
    </row>
    <row r="705" spans="1:13" s="348" customFormat="1" ht="12.9" customHeight="1" outlineLevel="1" x14ac:dyDescent="0.2">
      <c r="A705" s="1268" t="s">
        <v>260</v>
      </c>
      <c r="B705" s="1269">
        <v>2251.5</v>
      </c>
      <c r="C705" s="1269">
        <v>2388.5</v>
      </c>
      <c r="D705" s="1270">
        <v>2506.5</v>
      </c>
      <c r="E705" s="1269">
        <v>2583.5</v>
      </c>
      <c r="F705" s="1269">
        <v>2671</v>
      </c>
      <c r="G705" s="1271">
        <v>2317</v>
      </c>
      <c r="H705" s="1271">
        <v>2460</v>
      </c>
      <c r="I705" s="1271">
        <v>2553</v>
      </c>
      <c r="J705" s="1271">
        <v>2631</v>
      </c>
      <c r="K705" s="1271">
        <v>2711</v>
      </c>
      <c r="L705" s="1272" t="s">
        <v>260</v>
      </c>
      <c r="M705" s="1272"/>
    </row>
    <row r="706" spans="1:13" s="348" customFormat="1" ht="12.9" customHeight="1" outlineLevel="1" x14ac:dyDescent="0.2">
      <c r="A706" s="1268" t="s">
        <v>261</v>
      </c>
      <c r="B706" s="1269">
        <v>2021.5</v>
      </c>
      <c r="C706" s="1269">
        <v>1992.5</v>
      </c>
      <c r="D706" s="1270">
        <v>1991</v>
      </c>
      <c r="E706" s="1269">
        <v>2043.5</v>
      </c>
      <c r="F706" s="1269">
        <v>2113.5</v>
      </c>
      <c r="G706" s="1271">
        <v>2009</v>
      </c>
      <c r="H706" s="1271">
        <v>1976</v>
      </c>
      <c r="I706" s="1271">
        <v>2006</v>
      </c>
      <c r="J706" s="1271">
        <v>2094</v>
      </c>
      <c r="K706" s="1271">
        <v>2133</v>
      </c>
      <c r="L706" s="1272" t="s">
        <v>261</v>
      </c>
      <c r="M706" s="1272"/>
    </row>
    <row r="707" spans="1:13" s="348" customFormat="1" ht="12.9" customHeight="1" outlineLevel="1" x14ac:dyDescent="0.2">
      <c r="A707" s="1268" t="s">
        <v>262</v>
      </c>
      <c r="B707" s="1269">
        <v>2043.5</v>
      </c>
      <c r="C707" s="1269">
        <v>2022.5</v>
      </c>
      <c r="D707" s="1270">
        <v>2032</v>
      </c>
      <c r="E707" s="1269">
        <v>1992</v>
      </c>
      <c r="F707" s="1269">
        <v>1956</v>
      </c>
      <c r="G707" s="1271">
        <v>2021</v>
      </c>
      <c r="H707" s="1271">
        <v>2024</v>
      </c>
      <c r="I707" s="1271">
        <v>2040</v>
      </c>
      <c r="J707" s="1271">
        <v>1962</v>
      </c>
      <c r="K707" s="1271">
        <v>1950</v>
      </c>
      <c r="L707" s="1272" t="s">
        <v>262</v>
      </c>
      <c r="M707" s="1272"/>
    </row>
    <row r="708" spans="1:13" s="348" customFormat="1" ht="12.9" customHeight="1" outlineLevel="1" x14ac:dyDescent="0.2">
      <c r="A708" s="1268" t="s">
        <v>263</v>
      </c>
      <c r="B708" s="1269">
        <v>2018.5</v>
      </c>
      <c r="C708" s="1269">
        <v>2009.5</v>
      </c>
      <c r="D708" s="1270">
        <v>1972.5</v>
      </c>
      <c r="E708" s="1269">
        <v>1919</v>
      </c>
      <c r="F708" s="1269">
        <v>1889</v>
      </c>
      <c r="G708" s="1271">
        <v>2028</v>
      </c>
      <c r="H708" s="1271">
        <v>1991</v>
      </c>
      <c r="I708" s="1271">
        <v>1954</v>
      </c>
      <c r="J708" s="1271">
        <v>1887</v>
      </c>
      <c r="K708" s="1271">
        <v>1891</v>
      </c>
      <c r="L708" s="1272" t="s">
        <v>263</v>
      </c>
      <c r="M708" s="1272"/>
    </row>
    <row r="709" spans="1:13" s="348" customFormat="1" ht="12.9" customHeight="1" outlineLevel="1" x14ac:dyDescent="0.2">
      <c r="A709" s="1268" t="s">
        <v>264</v>
      </c>
      <c r="B709" s="1269">
        <v>1689.5</v>
      </c>
      <c r="C709" s="1269">
        <v>1759</v>
      </c>
      <c r="D709" s="1270">
        <v>1806.5</v>
      </c>
      <c r="E709" s="1269">
        <v>1796</v>
      </c>
      <c r="F709" s="1269">
        <v>1786</v>
      </c>
      <c r="G709" s="1271">
        <v>1716</v>
      </c>
      <c r="H709" s="1271">
        <v>1802</v>
      </c>
      <c r="I709" s="1271">
        <v>1811</v>
      </c>
      <c r="J709" s="1271">
        <v>1800</v>
      </c>
      <c r="K709" s="1271">
        <v>1772</v>
      </c>
      <c r="L709" s="1272" t="s">
        <v>264</v>
      </c>
      <c r="M709" s="1272"/>
    </row>
    <row r="710" spans="1:13" s="348" customFormat="1" ht="12.9" customHeight="1" outlineLevel="1" x14ac:dyDescent="0.2">
      <c r="A710" s="1268" t="s">
        <v>265</v>
      </c>
      <c r="B710" s="1269">
        <v>1093</v>
      </c>
      <c r="C710" s="1269">
        <v>1168.5</v>
      </c>
      <c r="D710" s="1270">
        <v>1250</v>
      </c>
      <c r="E710" s="1269">
        <v>1293.5</v>
      </c>
      <c r="F710" s="1269">
        <v>1360</v>
      </c>
      <c r="G710" s="1271">
        <v>1130</v>
      </c>
      <c r="H710" s="1271">
        <v>1207</v>
      </c>
      <c r="I710" s="1271">
        <v>1293</v>
      </c>
      <c r="J710" s="1271">
        <v>1321</v>
      </c>
      <c r="K710" s="1271">
        <v>1399</v>
      </c>
      <c r="L710" s="1272" t="s">
        <v>265</v>
      </c>
      <c r="M710" s="1272"/>
    </row>
    <row r="711" spans="1:13" s="348" customFormat="1" ht="12.9" customHeight="1" outlineLevel="1" x14ac:dyDescent="0.2">
      <c r="A711" s="1268" t="s">
        <v>266</v>
      </c>
      <c r="B711" s="1269">
        <v>584.5</v>
      </c>
      <c r="C711" s="1269">
        <v>621</v>
      </c>
      <c r="D711" s="1270">
        <v>652</v>
      </c>
      <c r="E711" s="1269">
        <v>673</v>
      </c>
      <c r="F711" s="1269">
        <v>715.5</v>
      </c>
      <c r="G711" s="1271">
        <v>606</v>
      </c>
      <c r="H711" s="1271">
        <v>636</v>
      </c>
      <c r="I711" s="1271">
        <v>668</v>
      </c>
      <c r="J711" s="1271">
        <v>693</v>
      </c>
      <c r="K711" s="1271">
        <v>738</v>
      </c>
      <c r="L711" s="1272" t="s">
        <v>266</v>
      </c>
      <c r="M711" s="1272"/>
    </row>
    <row r="712" spans="1:13" s="348" customFormat="1" ht="12.9" customHeight="1" outlineLevel="1" x14ac:dyDescent="0.2">
      <c r="A712" s="1268" t="s">
        <v>267</v>
      </c>
      <c r="B712" s="1269">
        <v>342.5</v>
      </c>
      <c r="C712" s="1269">
        <v>343</v>
      </c>
      <c r="D712" s="1270">
        <v>343</v>
      </c>
      <c r="E712" s="1269">
        <v>338.5</v>
      </c>
      <c r="F712" s="1269">
        <v>339.5</v>
      </c>
      <c r="G712" s="1271">
        <v>347</v>
      </c>
      <c r="H712" s="1271">
        <v>339</v>
      </c>
      <c r="I712" s="1271">
        <v>347</v>
      </c>
      <c r="J712" s="1271">
        <v>333</v>
      </c>
      <c r="K712" s="1271">
        <v>346</v>
      </c>
      <c r="L712" s="1272" t="s">
        <v>267</v>
      </c>
      <c r="M712" s="1272"/>
    </row>
    <row r="713" spans="1:13" s="348" customFormat="1" ht="12.9" customHeight="1" outlineLevel="1" x14ac:dyDescent="0.2">
      <c r="A713" s="1268" t="s">
        <v>268</v>
      </c>
      <c r="B713" s="1269">
        <v>164</v>
      </c>
      <c r="C713" s="1269">
        <v>174</v>
      </c>
      <c r="D713" s="1270">
        <v>172</v>
      </c>
      <c r="E713" s="1269">
        <v>156.5</v>
      </c>
      <c r="F713" s="1269">
        <v>160.5</v>
      </c>
      <c r="G713" s="1271">
        <v>167</v>
      </c>
      <c r="H713" s="1271">
        <v>181</v>
      </c>
      <c r="I713" s="1271">
        <v>163</v>
      </c>
      <c r="J713" s="1271">
        <v>157</v>
      </c>
      <c r="K713" s="1271">
        <v>164</v>
      </c>
      <c r="L713" s="1272" t="s">
        <v>268</v>
      </c>
      <c r="M713" s="1272"/>
    </row>
    <row r="714" spans="1:13" s="348" customFormat="1" ht="12.9" customHeight="1" outlineLevel="1" x14ac:dyDescent="0.2">
      <c r="A714" s="1268" t="s">
        <v>269</v>
      </c>
      <c r="B714" s="1269">
        <v>38</v>
      </c>
      <c r="C714" s="1269">
        <v>39.5</v>
      </c>
      <c r="D714" s="1270">
        <v>49.5</v>
      </c>
      <c r="E714" s="1269">
        <v>55.5</v>
      </c>
      <c r="F714" s="1269">
        <v>52</v>
      </c>
      <c r="G714" s="1271">
        <v>38</v>
      </c>
      <c r="H714" s="1271">
        <v>41</v>
      </c>
      <c r="I714" s="1271">
        <v>58</v>
      </c>
      <c r="J714" s="1271">
        <v>58</v>
      </c>
      <c r="K714" s="1271">
        <v>46</v>
      </c>
      <c r="L714" s="1272" t="s">
        <v>269</v>
      </c>
      <c r="M714" s="1272"/>
    </row>
    <row r="715" spans="1:13" s="348" customFormat="1" ht="12.9" customHeight="1" x14ac:dyDescent="0.2">
      <c r="A715" s="1268" t="s">
        <v>270</v>
      </c>
      <c r="B715" s="1269">
        <v>13.5</v>
      </c>
      <c r="C715" s="1269">
        <v>14.5</v>
      </c>
      <c r="D715" s="1270">
        <v>14.5</v>
      </c>
      <c r="E715" s="1269">
        <v>9.5</v>
      </c>
      <c r="F715" s="1269">
        <v>11.5</v>
      </c>
      <c r="G715" s="1271">
        <v>15</v>
      </c>
      <c r="H715" s="1271">
        <v>14</v>
      </c>
      <c r="I715" s="1271">
        <v>15</v>
      </c>
      <c r="J715" s="1271">
        <v>9</v>
      </c>
      <c r="K715" s="1271">
        <v>14</v>
      </c>
      <c r="L715" s="1272" t="s">
        <v>270</v>
      </c>
      <c r="M715" s="1272"/>
    </row>
    <row r="716" spans="1:13" s="348" customFormat="1" ht="12.9" customHeight="1" x14ac:dyDescent="0.2">
      <c r="A716" s="1273" t="s">
        <v>271</v>
      </c>
      <c r="B716" s="1274">
        <v>1</v>
      </c>
      <c r="C716" s="1274">
        <v>2</v>
      </c>
      <c r="D716" s="1275">
        <v>2.5</v>
      </c>
      <c r="E716" s="1275">
        <v>0.5</v>
      </c>
      <c r="F716" s="1275">
        <v>1</v>
      </c>
      <c r="G716" s="1275">
        <v>2</v>
      </c>
      <c r="H716" s="1275">
        <v>2</v>
      </c>
      <c r="I716" s="1275">
        <v>3</v>
      </c>
      <c r="J716" s="1275">
        <v>1</v>
      </c>
      <c r="K716" s="1275">
        <v>1</v>
      </c>
      <c r="L716" s="1276" t="s">
        <v>271</v>
      </c>
      <c r="M716" s="1272"/>
    </row>
    <row r="717" spans="1:13" s="68" customFormat="1" ht="12.9" customHeight="1" x14ac:dyDescent="0.3">
      <c r="A717" s="1277" t="s">
        <v>272</v>
      </c>
      <c r="B717" s="1278"/>
      <c r="C717" s="1278"/>
      <c r="D717" s="1279"/>
      <c r="E717" s="1278"/>
      <c r="F717" s="1278"/>
      <c r="G717" s="1280"/>
      <c r="H717" s="1280"/>
      <c r="I717" s="1280"/>
      <c r="J717" s="1280"/>
      <c r="K717" s="1280"/>
      <c r="L717" s="1281" t="s">
        <v>273</v>
      </c>
      <c r="M717" s="1282"/>
    </row>
    <row r="718" spans="1:13" s="348" customFormat="1" ht="12.9" customHeight="1" x14ac:dyDescent="0.2">
      <c r="A718" s="1263" t="s">
        <v>250</v>
      </c>
      <c r="B718" s="1264">
        <v>30692.5</v>
      </c>
      <c r="C718" s="1264">
        <v>30656.5</v>
      </c>
      <c r="D718" s="1265">
        <v>30631.5</v>
      </c>
      <c r="E718" s="1264">
        <v>30154</v>
      </c>
      <c r="F718" s="1264">
        <v>30023.5</v>
      </c>
      <c r="G718" s="1266">
        <v>30656</v>
      </c>
      <c r="H718" s="1266">
        <v>30657</v>
      </c>
      <c r="I718" s="1266">
        <v>30606</v>
      </c>
      <c r="J718" s="1266">
        <v>30049</v>
      </c>
      <c r="K718" s="1266">
        <v>29998</v>
      </c>
      <c r="L718" s="1267" t="s">
        <v>30</v>
      </c>
      <c r="M718" s="1267"/>
    </row>
    <row r="719" spans="1:13" s="348" customFormat="1" ht="12.9" customHeight="1" outlineLevel="1" x14ac:dyDescent="0.2">
      <c r="A719" s="1268" t="s">
        <v>251</v>
      </c>
      <c r="B719" s="1269">
        <v>1437.5</v>
      </c>
      <c r="C719" s="1269">
        <v>1411</v>
      </c>
      <c r="D719" s="1270">
        <v>1408.5</v>
      </c>
      <c r="E719" s="1269">
        <v>1421</v>
      </c>
      <c r="F719" s="1269">
        <v>1365</v>
      </c>
      <c r="G719" s="1271">
        <v>1423</v>
      </c>
      <c r="H719" s="1271">
        <v>1399</v>
      </c>
      <c r="I719" s="1271">
        <v>1418</v>
      </c>
      <c r="J719" s="1271">
        <v>1398</v>
      </c>
      <c r="K719" s="1271">
        <v>1332</v>
      </c>
      <c r="L719" s="1272" t="s">
        <v>251</v>
      </c>
      <c r="M719" s="1272"/>
    </row>
    <row r="720" spans="1:13" s="348" customFormat="1" ht="12.9" customHeight="1" outlineLevel="1" x14ac:dyDescent="0.2">
      <c r="A720" s="1268" t="s">
        <v>252</v>
      </c>
      <c r="B720" s="1269">
        <v>1475.5</v>
      </c>
      <c r="C720" s="1269">
        <v>1479.5</v>
      </c>
      <c r="D720" s="1270">
        <v>1479</v>
      </c>
      <c r="E720" s="1269">
        <v>1469</v>
      </c>
      <c r="F720" s="1269">
        <v>1473.5</v>
      </c>
      <c r="G720" s="1271">
        <v>1485</v>
      </c>
      <c r="H720" s="1271">
        <v>1474</v>
      </c>
      <c r="I720" s="1271">
        <v>1484</v>
      </c>
      <c r="J720" s="1271">
        <v>1468</v>
      </c>
      <c r="K720" s="1271">
        <v>1479</v>
      </c>
      <c r="L720" s="1272" t="s">
        <v>252</v>
      </c>
      <c r="M720" s="1272"/>
    </row>
    <row r="721" spans="1:13" s="348" customFormat="1" ht="12.9" customHeight="1" outlineLevel="1" x14ac:dyDescent="0.2">
      <c r="A721" s="1268" t="s">
        <v>253</v>
      </c>
      <c r="B721" s="1269">
        <v>1386.5</v>
      </c>
      <c r="C721" s="1269">
        <v>1417.5</v>
      </c>
      <c r="D721" s="1270">
        <v>1446.5</v>
      </c>
      <c r="E721" s="1269">
        <v>1428.5</v>
      </c>
      <c r="F721" s="1269">
        <v>1438.5</v>
      </c>
      <c r="G721" s="1271">
        <v>1392</v>
      </c>
      <c r="H721" s="1271">
        <v>1443</v>
      </c>
      <c r="I721" s="1271">
        <v>1450</v>
      </c>
      <c r="J721" s="1271">
        <v>1423</v>
      </c>
      <c r="K721" s="1271">
        <v>1454</v>
      </c>
      <c r="L721" s="1272" t="s">
        <v>253</v>
      </c>
      <c r="M721" s="1272"/>
    </row>
    <row r="722" spans="1:13" s="348" customFormat="1" ht="12.9" customHeight="1" outlineLevel="1" x14ac:dyDescent="0.2">
      <c r="A722" s="1268" t="s">
        <v>254</v>
      </c>
      <c r="B722" s="1269">
        <v>1396</v>
      </c>
      <c r="C722" s="1269">
        <v>1357</v>
      </c>
      <c r="D722" s="1270">
        <v>1330</v>
      </c>
      <c r="E722" s="1269">
        <v>1332</v>
      </c>
      <c r="F722" s="1269">
        <v>1344</v>
      </c>
      <c r="G722" s="1271">
        <v>1380</v>
      </c>
      <c r="H722" s="1271">
        <v>1334</v>
      </c>
      <c r="I722" s="1271">
        <v>1326</v>
      </c>
      <c r="J722" s="1271">
        <v>1340</v>
      </c>
      <c r="K722" s="1271">
        <v>1348</v>
      </c>
      <c r="L722" s="1272" t="s">
        <v>254</v>
      </c>
      <c r="M722" s="1272"/>
    </row>
    <row r="723" spans="1:13" s="348" customFormat="1" ht="12.9" customHeight="1" outlineLevel="1" x14ac:dyDescent="0.2">
      <c r="A723" s="1268" t="s">
        <v>255</v>
      </c>
      <c r="B723" s="1269">
        <v>1668</v>
      </c>
      <c r="C723" s="1269">
        <v>1595.5</v>
      </c>
      <c r="D723" s="1270">
        <v>1556</v>
      </c>
      <c r="E723" s="1269">
        <v>1491</v>
      </c>
      <c r="F723" s="1269">
        <v>1442</v>
      </c>
      <c r="G723" s="1271">
        <v>1608</v>
      </c>
      <c r="H723" s="1271">
        <v>1583</v>
      </c>
      <c r="I723" s="1271">
        <v>1529</v>
      </c>
      <c r="J723" s="1271">
        <v>1465</v>
      </c>
      <c r="K723" s="1271">
        <v>1419</v>
      </c>
      <c r="L723" s="1272" t="s">
        <v>255</v>
      </c>
      <c r="M723" s="1272"/>
    </row>
    <row r="724" spans="1:13" s="348" customFormat="1" ht="12.9" customHeight="1" outlineLevel="1" x14ac:dyDescent="0.2">
      <c r="A724" s="1268" t="s">
        <v>256</v>
      </c>
      <c r="B724" s="1269">
        <v>2055</v>
      </c>
      <c r="C724" s="1269">
        <v>1963.5</v>
      </c>
      <c r="D724" s="1270">
        <v>1861.5</v>
      </c>
      <c r="E724" s="1269">
        <v>1743.5</v>
      </c>
      <c r="F724" s="1269">
        <v>1664</v>
      </c>
      <c r="G724" s="1271">
        <v>2017</v>
      </c>
      <c r="H724" s="1271">
        <v>1910</v>
      </c>
      <c r="I724" s="1271">
        <v>1813</v>
      </c>
      <c r="J724" s="1271">
        <v>1693</v>
      </c>
      <c r="K724" s="1271">
        <v>1635</v>
      </c>
      <c r="L724" s="1272" t="s">
        <v>256</v>
      </c>
      <c r="M724" s="1272"/>
    </row>
    <row r="725" spans="1:13" s="348" customFormat="1" ht="12.9" customHeight="1" outlineLevel="1" x14ac:dyDescent="0.2">
      <c r="A725" s="1268" t="s">
        <v>257</v>
      </c>
      <c r="B725" s="1269">
        <v>2239</v>
      </c>
      <c r="C725" s="1269">
        <v>2177.5</v>
      </c>
      <c r="D725" s="1270">
        <v>2072</v>
      </c>
      <c r="E725" s="1269">
        <v>1976</v>
      </c>
      <c r="F725" s="1269">
        <v>1960</v>
      </c>
      <c r="G725" s="1271">
        <v>2223</v>
      </c>
      <c r="H725" s="1271">
        <v>2132</v>
      </c>
      <c r="I725" s="1271">
        <v>2012</v>
      </c>
      <c r="J725" s="1271">
        <v>1975</v>
      </c>
      <c r="K725" s="1271">
        <v>1945</v>
      </c>
      <c r="L725" s="1272" t="s">
        <v>257</v>
      </c>
      <c r="M725" s="1272"/>
    </row>
    <row r="726" spans="1:13" s="348" customFormat="1" ht="12.9" customHeight="1" outlineLevel="1" x14ac:dyDescent="0.2">
      <c r="A726" s="1268" t="s">
        <v>258</v>
      </c>
      <c r="B726" s="1269">
        <v>2373.5</v>
      </c>
      <c r="C726" s="1269">
        <v>2349</v>
      </c>
      <c r="D726" s="1270">
        <v>2354</v>
      </c>
      <c r="E726" s="1269">
        <v>2263.5</v>
      </c>
      <c r="F726" s="1269">
        <v>2196</v>
      </c>
      <c r="G726" s="1271">
        <v>2356</v>
      </c>
      <c r="H726" s="1271">
        <v>2342</v>
      </c>
      <c r="I726" s="1271">
        <v>2366</v>
      </c>
      <c r="J726" s="1271">
        <v>2218</v>
      </c>
      <c r="K726" s="1271">
        <v>2174</v>
      </c>
      <c r="L726" s="1272" t="s">
        <v>258</v>
      </c>
      <c r="M726" s="1272"/>
    </row>
    <row r="727" spans="1:13" s="348" customFormat="1" ht="12.9" customHeight="1" outlineLevel="1" x14ac:dyDescent="0.2">
      <c r="A727" s="1268" t="s">
        <v>259</v>
      </c>
      <c r="B727" s="1269">
        <v>2520.5</v>
      </c>
      <c r="C727" s="1269">
        <v>2541</v>
      </c>
      <c r="D727" s="1270">
        <v>2524</v>
      </c>
      <c r="E727" s="1269">
        <v>2434</v>
      </c>
      <c r="F727" s="1269">
        <v>2381.5</v>
      </c>
      <c r="G727" s="1271">
        <v>2531</v>
      </c>
      <c r="H727" s="1271">
        <v>2551</v>
      </c>
      <c r="I727" s="1271">
        <v>2497</v>
      </c>
      <c r="J727" s="1271">
        <v>2418</v>
      </c>
      <c r="K727" s="1271">
        <v>2345</v>
      </c>
      <c r="L727" s="1272" t="s">
        <v>259</v>
      </c>
      <c r="M727" s="1272"/>
    </row>
    <row r="728" spans="1:13" s="348" customFormat="1" ht="12.9" customHeight="1" outlineLevel="1" x14ac:dyDescent="0.2">
      <c r="A728" s="1268" t="s">
        <v>260</v>
      </c>
      <c r="B728" s="1269">
        <v>2120</v>
      </c>
      <c r="C728" s="1269">
        <v>2207</v>
      </c>
      <c r="D728" s="1270">
        <v>2299.5</v>
      </c>
      <c r="E728" s="1269">
        <v>2352.5</v>
      </c>
      <c r="F728" s="1269">
        <v>2417</v>
      </c>
      <c r="G728" s="1271">
        <v>2154</v>
      </c>
      <c r="H728" s="1271">
        <v>2260</v>
      </c>
      <c r="I728" s="1271">
        <v>2339</v>
      </c>
      <c r="J728" s="1271">
        <v>2389</v>
      </c>
      <c r="K728" s="1271">
        <v>2445</v>
      </c>
      <c r="L728" s="1272" t="s">
        <v>260</v>
      </c>
      <c r="M728" s="1272"/>
    </row>
    <row r="729" spans="1:13" s="348" customFormat="1" ht="12.9" customHeight="1" outlineLevel="1" x14ac:dyDescent="0.2">
      <c r="A729" s="1268" t="s">
        <v>261</v>
      </c>
      <c r="B729" s="1269">
        <v>2076</v>
      </c>
      <c r="C729" s="1269">
        <v>2042</v>
      </c>
      <c r="D729" s="1270">
        <v>2009</v>
      </c>
      <c r="E729" s="1269">
        <v>1988.5</v>
      </c>
      <c r="F729" s="1269">
        <v>2028.5</v>
      </c>
      <c r="G729" s="1271">
        <v>2076</v>
      </c>
      <c r="H729" s="1271">
        <v>2008</v>
      </c>
      <c r="I729" s="1271">
        <v>2010</v>
      </c>
      <c r="J729" s="1271">
        <v>1994</v>
      </c>
      <c r="K729" s="1271">
        <v>2063</v>
      </c>
      <c r="L729" s="1272" t="s">
        <v>261</v>
      </c>
      <c r="M729" s="1272"/>
    </row>
    <row r="730" spans="1:13" s="348" customFormat="1" ht="12.9" customHeight="1" outlineLevel="1" x14ac:dyDescent="0.2">
      <c r="A730" s="1268" t="s">
        <v>262</v>
      </c>
      <c r="B730" s="1269">
        <v>2058.5</v>
      </c>
      <c r="C730" s="1269">
        <v>2063.5</v>
      </c>
      <c r="D730" s="1270">
        <v>2077.5</v>
      </c>
      <c r="E730" s="1269">
        <v>2070.5</v>
      </c>
      <c r="F730" s="1269">
        <v>2034</v>
      </c>
      <c r="G730" s="1271">
        <v>2063</v>
      </c>
      <c r="H730" s="1271">
        <v>2064</v>
      </c>
      <c r="I730" s="1271">
        <v>2091</v>
      </c>
      <c r="J730" s="1271">
        <v>2055</v>
      </c>
      <c r="K730" s="1271">
        <v>2013</v>
      </c>
      <c r="L730" s="1272" t="s">
        <v>262</v>
      </c>
      <c r="M730" s="1272"/>
    </row>
    <row r="731" spans="1:13" s="348" customFormat="1" ht="12.9" customHeight="1" outlineLevel="1" x14ac:dyDescent="0.2">
      <c r="A731" s="1268" t="s">
        <v>263</v>
      </c>
      <c r="B731" s="1269">
        <v>2146.5</v>
      </c>
      <c r="C731" s="1269">
        <v>2123</v>
      </c>
      <c r="D731" s="1270">
        <v>2081</v>
      </c>
      <c r="E731" s="1269">
        <v>2026.5</v>
      </c>
      <c r="F731" s="1269">
        <v>1997</v>
      </c>
      <c r="G731" s="1271">
        <v>2142</v>
      </c>
      <c r="H731" s="1271">
        <v>2104</v>
      </c>
      <c r="I731" s="1271">
        <v>2058</v>
      </c>
      <c r="J731" s="1271">
        <v>2009</v>
      </c>
      <c r="K731" s="1271">
        <v>1985</v>
      </c>
      <c r="L731" s="1272" t="s">
        <v>263</v>
      </c>
      <c r="M731" s="1272"/>
    </row>
    <row r="732" spans="1:13" s="348" customFormat="1" ht="12.9" customHeight="1" outlineLevel="1" x14ac:dyDescent="0.2">
      <c r="A732" s="1268" t="s">
        <v>264</v>
      </c>
      <c r="B732" s="1269">
        <v>2018.5</v>
      </c>
      <c r="C732" s="1269">
        <v>2044</v>
      </c>
      <c r="D732" s="1270">
        <v>2067</v>
      </c>
      <c r="E732" s="1269">
        <v>2057</v>
      </c>
      <c r="F732" s="1269">
        <v>2051</v>
      </c>
      <c r="G732" s="1271">
        <v>2014</v>
      </c>
      <c r="H732" s="1271">
        <v>2074</v>
      </c>
      <c r="I732" s="1271">
        <v>2060</v>
      </c>
      <c r="J732" s="1271">
        <v>2057</v>
      </c>
      <c r="K732" s="1271">
        <v>2045</v>
      </c>
      <c r="L732" s="1272" t="s">
        <v>264</v>
      </c>
      <c r="M732" s="1272"/>
    </row>
    <row r="733" spans="1:13" s="348" customFormat="1" ht="12.9" customHeight="1" outlineLevel="1" x14ac:dyDescent="0.2">
      <c r="A733" s="1268" t="s">
        <v>265</v>
      </c>
      <c r="B733" s="1269">
        <v>1429.5</v>
      </c>
      <c r="C733" s="1269">
        <v>1542</v>
      </c>
      <c r="D733" s="1270">
        <v>1666.5</v>
      </c>
      <c r="E733" s="1269">
        <v>1759</v>
      </c>
      <c r="F733" s="1269">
        <v>1822</v>
      </c>
      <c r="G733" s="1271">
        <v>1484</v>
      </c>
      <c r="H733" s="1271">
        <v>1600</v>
      </c>
      <c r="I733" s="1271">
        <v>1733</v>
      </c>
      <c r="J733" s="1271">
        <v>1792</v>
      </c>
      <c r="K733" s="1271">
        <v>1852</v>
      </c>
      <c r="L733" s="1272" t="s">
        <v>265</v>
      </c>
      <c r="M733" s="1272"/>
    </row>
    <row r="734" spans="1:13" s="348" customFormat="1" ht="12.9" customHeight="1" outlineLevel="1" x14ac:dyDescent="0.2">
      <c r="A734" s="1268" t="s">
        <v>266</v>
      </c>
      <c r="B734" s="1269">
        <v>1067</v>
      </c>
      <c r="C734" s="1269">
        <v>1078</v>
      </c>
      <c r="D734" s="1270">
        <v>1070.5</v>
      </c>
      <c r="E734" s="1269">
        <v>1082</v>
      </c>
      <c r="F734" s="1269">
        <v>1131</v>
      </c>
      <c r="G734" s="1271">
        <v>1085</v>
      </c>
      <c r="H734" s="1271">
        <v>1071</v>
      </c>
      <c r="I734" s="1271">
        <v>1070</v>
      </c>
      <c r="J734" s="1271">
        <v>1106</v>
      </c>
      <c r="K734" s="1271">
        <v>1156</v>
      </c>
      <c r="L734" s="1272" t="s">
        <v>266</v>
      </c>
      <c r="M734" s="1272"/>
    </row>
    <row r="735" spans="1:13" s="348" customFormat="1" ht="12.9" customHeight="1" outlineLevel="1" x14ac:dyDescent="0.2">
      <c r="A735" s="1268" t="s">
        <v>267</v>
      </c>
      <c r="B735" s="1269">
        <v>669.5</v>
      </c>
      <c r="C735" s="1269">
        <v>686</v>
      </c>
      <c r="D735" s="1270">
        <v>722.5</v>
      </c>
      <c r="E735" s="1269">
        <v>708</v>
      </c>
      <c r="F735" s="1269">
        <v>734.5</v>
      </c>
      <c r="G735" s="1271">
        <v>662</v>
      </c>
      <c r="H735" s="1271">
        <v>710</v>
      </c>
      <c r="I735" s="1271">
        <v>735</v>
      </c>
      <c r="J735" s="1271">
        <v>698</v>
      </c>
      <c r="K735" s="1271">
        <v>771</v>
      </c>
      <c r="L735" s="1272" t="s">
        <v>267</v>
      </c>
      <c r="M735" s="1272"/>
    </row>
    <row r="736" spans="1:13" s="348" customFormat="1" ht="12.9" customHeight="1" outlineLevel="1" x14ac:dyDescent="0.2">
      <c r="A736" s="1268" t="s">
        <v>268</v>
      </c>
      <c r="B736" s="1269">
        <v>385</v>
      </c>
      <c r="C736" s="1269">
        <v>403.5</v>
      </c>
      <c r="D736" s="1270">
        <v>414.5</v>
      </c>
      <c r="E736" s="1269">
        <v>395</v>
      </c>
      <c r="F736" s="1269">
        <v>382.5</v>
      </c>
      <c r="G736" s="1271">
        <v>394</v>
      </c>
      <c r="H736" s="1271">
        <v>413</v>
      </c>
      <c r="I736" s="1271">
        <v>416</v>
      </c>
      <c r="J736" s="1271">
        <v>391</v>
      </c>
      <c r="K736" s="1271">
        <v>374</v>
      </c>
      <c r="L736" s="1272" t="s">
        <v>268</v>
      </c>
      <c r="M736" s="1272"/>
    </row>
    <row r="737" spans="1:13" s="348" customFormat="1" ht="12.9" customHeight="1" outlineLevel="1" x14ac:dyDescent="0.2">
      <c r="A737" s="1268" t="s">
        <v>269</v>
      </c>
      <c r="B737" s="1269">
        <v>138</v>
      </c>
      <c r="C737" s="1269">
        <v>138.5</v>
      </c>
      <c r="D737" s="1270">
        <v>147.5</v>
      </c>
      <c r="E737" s="1269">
        <v>133</v>
      </c>
      <c r="F737" s="1269">
        <v>136</v>
      </c>
      <c r="G737" s="1271">
        <v>135</v>
      </c>
      <c r="H737" s="1271">
        <v>142</v>
      </c>
      <c r="I737" s="1271">
        <v>153</v>
      </c>
      <c r="J737" s="1271">
        <v>136</v>
      </c>
      <c r="K737" s="1271">
        <v>136</v>
      </c>
      <c r="L737" s="1272" t="s">
        <v>269</v>
      </c>
      <c r="M737" s="1272"/>
    </row>
    <row r="738" spans="1:13" s="348" customFormat="1" ht="12.9" customHeight="1" x14ac:dyDescent="0.2">
      <c r="A738" s="1268" t="s">
        <v>270</v>
      </c>
      <c r="B738" s="1269">
        <v>30</v>
      </c>
      <c r="C738" s="1269">
        <v>33.5</v>
      </c>
      <c r="D738" s="1270">
        <v>38</v>
      </c>
      <c r="E738" s="1269">
        <v>23</v>
      </c>
      <c r="F738" s="1269">
        <v>25</v>
      </c>
      <c r="G738" s="1271">
        <v>30</v>
      </c>
      <c r="H738" s="1271">
        <v>37</v>
      </c>
      <c r="I738" s="1271">
        <v>39</v>
      </c>
      <c r="J738" s="1271">
        <v>23</v>
      </c>
      <c r="K738" s="1271">
        <v>27</v>
      </c>
      <c r="L738" s="1272" t="s">
        <v>270</v>
      </c>
      <c r="M738" s="1272"/>
    </row>
    <row r="739" spans="1:13" s="348" customFormat="1" ht="12.9" customHeight="1" x14ac:dyDescent="0.2">
      <c r="A739" s="1268" t="s">
        <v>271</v>
      </c>
      <c r="B739" s="1269">
        <v>2.5</v>
      </c>
      <c r="C739" s="1269">
        <v>4</v>
      </c>
      <c r="D739" s="1270">
        <v>6.5</v>
      </c>
      <c r="E739" s="1269">
        <v>0.5</v>
      </c>
      <c r="F739" s="1269">
        <v>0.5</v>
      </c>
      <c r="G739" s="1271">
        <v>2</v>
      </c>
      <c r="H739" s="1271">
        <v>6</v>
      </c>
      <c r="I739" s="1271">
        <v>7</v>
      </c>
      <c r="J739" s="1271">
        <v>1</v>
      </c>
      <c r="K739" s="1271">
        <v>0</v>
      </c>
      <c r="L739" s="1272" t="s">
        <v>271</v>
      </c>
      <c r="M739" s="1272"/>
    </row>
    <row r="740" spans="1:13" s="1283" customFormat="1" ht="10.199999999999999" x14ac:dyDescent="0.2">
      <c r="A740" s="1664"/>
      <c r="B740" s="1664"/>
      <c r="C740" s="1664"/>
      <c r="D740" s="1664"/>
      <c r="E740" s="1664"/>
      <c r="F740" s="1664"/>
      <c r="G740" s="1664"/>
      <c r="H740" s="1664"/>
      <c r="I740" s="1664"/>
      <c r="J740" s="1664"/>
      <c r="K740" s="1664"/>
      <c r="L740" s="1664"/>
      <c r="M740" s="1439"/>
    </row>
    <row r="741" spans="1:13" s="348" customFormat="1" ht="14.1" customHeight="1" outlineLevel="1" x14ac:dyDescent="0.2">
      <c r="A741" s="1284"/>
      <c r="B741" s="1285"/>
      <c r="C741" s="1286"/>
      <c r="D741" s="1287"/>
      <c r="E741" s="1285"/>
      <c r="F741" s="1285"/>
      <c r="G741" s="1286"/>
      <c r="H741" s="1286"/>
      <c r="I741" s="1286"/>
      <c r="J741" s="1286"/>
      <c r="K741" s="1286"/>
      <c r="L741" s="1248"/>
      <c r="M741" s="1248"/>
    </row>
    <row r="742" spans="1:13" s="808" customFormat="1" ht="14.1" customHeight="1" x14ac:dyDescent="0.3">
      <c r="A742" s="1200" t="s">
        <v>0</v>
      </c>
      <c r="B742" s="1201"/>
      <c r="C742" s="1202"/>
      <c r="D742" s="1202"/>
      <c r="E742" s="1203"/>
      <c r="F742" s="1203"/>
      <c r="G742" s="1047"/>
      <c r="H742" s="1202"/>
      <c r="I742" s="1202"/>
      <c r="J742" s="1202"/>
      <c r="K742" s="1202"/>
      <c r="L742" s="1204" t="s">
        <v>1</v>
      </c>
      <c r="M742" s="1204"/>
    </row>
    <row r="743" spans="1:13" s="1212" customFormat="1" ht="14.1" customHeight="1" outlineLevel="1" x14ac:dyDescent="0.3">
      <c r="A743" s="1205"/>
      <c r="B743" s="1206"/>
      <c r="C743" s="1207"/>
      <c r="D743" s="1208"/>
      <c r="E743" s="1209"/>
      <c r="F743" s="1209"/>
      <c r="G743" s="1210"/>
      <c r="H743" s="1207"/>
      <c r="I743" s="1207"/>
      <c r="J743" s="1207"/>
      <c r="K743" s="1207"/>
      <c r="L743" s="1211"/>
      <c r="M743" s="1211"/>
    </row>
    <row r="744" spans="1:13" s="808" customFormat="1" ht="14.1" customHeight="1" outlineLevel="1" x14ac:dyDescent="0.3">
      <c r="A744" s="1213" t="s">
        <v>240</v>
      </c>
      <c r="B744" s="1201"/>
      <c r="C744" s="1214"/>
      <c r="D744" s="1215"/>
      <c r="E744" s="1216"/>
      <c r="F744" s="1216"/>
      <c r="G744" s="1047"/>
      <c r="H744" s="1214"/>
      <c r="I744" s="1214"/>
      <c r="J744" s="1214"/>
      <c r="K744" s="1214"/>
      <c r="L744" s="1217"/>
      <c r="M744" s="1217"/>
    </row>
    <row r="745" spans="1:13" s="1225" customFormat="1" ht="14.1" customHeight="1" outlineLevel="1" x14ac:dyDescent="0.3">
      <c r="A745" s="1218" t="s">
        <v>241</v>
      </c>
      <c r="B745" s="1219"/>
      <c r="C745" s="1220"/>
      <c r="D745" s="1221"/>
      <c r="E745" s="1222"/>
      <c r="F745" s="1222"/>
      <c r="G745" s="1223"/>
      <c r="H745" s="1220"/>
      <c r="I745" s="1220"/>
      <c r="J745" s="1220"/>
      <c r="K745" s="1220"/>
      <c r="L745" s="1224"/>
      <c r="M745" s="1224"/>
    </row>
    <row r="746" spans="1:13" s="1225" customFormat="1" ht="14.1" customHeight="1" outlineLevel="1" x14ac:dyDescent="0.3">
      <c r="A746" s="1218"/>
      <c r="B746" s="1219"/>
      <c r="C746" s="1220"/>
      <c r="D746" s="1221"/>
      <c r="E746" s="1222"/>
      <c r="F746" s="1222"/>
      <c r="G746" s="1223"/>
      <c r="H746" s="1220"/>
      <c r="I746" s="1220"/>
      <c r="J746" s="1220"/>
      <c r="K746" s="1220"/>
      <c r="L746" s="1224"/>
      <c r="M746" s="1224"/>
    </row>
    <row r="747" spans="1:13" s="1234" customFormat="1" ht="14.1" customHeight="1" x14ac:dyDescent="0.3">
      <c r="A747" s="1226" t="s">
        <v>242</v>
      </c>
      <c r="B747" s="1227"/>
      <c r="C747" s="1228" t="s">
        <v>286</v>
      </c>
      <c r="D747" s="1229"/>
      <c r="E747" s="1230"/>
      <c r="F747" s="1230"/>
      <c r="G747" s="783"/>
      <c r="H747" s="1231"/>
      <c r="I747" s="1231"/>
      <c r="J747" s="1231"/>
      <c r="K747" s="1232"/>
      <c r="L747" s="1233"/>
      <c r="M747" s="1233"/>
    </row>
    <row r="748" spans="1:13" s="1240" customFormat="1" ht="13.5" customHeight="1" thickBot="1" x14ac:dyDescent="0.25">
      <c r="A748" s="1235" t="s">
        <v>156</v>
      </c>
      <c r="B748" s="1236"/>
      <c r="C748" s="1237"/>
      <c r="D748" s="1238"/>
      <c r="E748" s="1239"/>
      <c r="F748" s="1239"/>
      <c r="G748" s="214"/>
      <c r="H748" s="1232"/>
      <c r="I748" s="1232"/>
      <c r="J748" s="1232"/>
      <c r="K748" s="1232"/>
      <c r="L748" s="1233" t="s">
        <v>157</v>
      </c>
      <c r="M748" s="1233"/>
    </row>
    <row r="749" spans="1:13" s="1249" customFormat="1" ht="14.1" customHeight="1" x14ac:dyDescent="0.3">
      <c r="A749" s="1660" t="s">
        <v>244</v>
      </c>
      <c r="B749" s="1241" t="s">
        <v>245</v>
      </c>
      <c r="C749" s="1242"/>
      <c r="D749" s="1243"/>
      <c r="E749" s="1244"/>
      <c r="F749" s="1245"/>
      <c r="G749" s="1246" t="s">
        <v>246</v>
      </c>
      <c r="H749" s="1242"/>
      <c r="I749" s="1242"/>
      <c r="J749" s="1242"/>
      <c r="K749" s="1247"/>
      <c r="L749" s="1662" t="s">
        <v>247</v>
      </c>
      <c r="M749" s="1248"/>
    </row>
    <row r="750" spans="1:13" s="1249" customFormat="1" ht="14.1" customHeight="1" thickBot="1" x14ac:dyDescent="0.35">
      <c r="A750" s="1661"/>
      <c r="B750" s="1250">
        <v>2018</v>
      </c>
      <c r="C750" s="1251">
        <v>2019</v>
      </c>
      <c r="D750" s="1252">
        <v>2020</v>
      </c>
      <c r="E750" s="1253">
        <v>2021</v>
      </c>
      <c r="F750" s="1253">
        <v>2022</v>
      </c>
      <c r="G750" s="1251">
        <v>2018</v>
      </c>
      <c r="H750" s="1251">
        <v>2019</v>
      </c>
      <c r="I750" s="1251">
        <v>2020</v>
      </c>
      <c r="J750" s="1253">
        <v>2021</v>
      </c>
      <c r="K750" s="1253">
        <v>2022</v>
      </c>
      <c r="L750" s="1663"/>
      <c r="M750" s="1248"/>
    </row>
    <row r="751" spans="1:13" s="68" customFormat="1" ht="12.9" customHeight="1" x14ac:dyDescent="0.3">
      <c r="A751" s="1254" t="s">
        <v>248</v>
      </c>
      <c r="B751" s="1255"/>
      <c r="C751" s="1256"/>
      <c r="D751" s="1257"/>
      <c r="E751" s="1258"/>
      <c r="F751" s="1259"/>
      <c r="G751" s="1260"/>
      <c r="H751" s="1256"/>
      <c r="I751" s="1256"/>
      <c r="J751" s="1256"/>
      <c r="K751" s="1256"/>
      <c r="L751" s="1261" t="s">
        <v>249</v>
      </c>
      <c r="M751" s="1262"/>
    </row>
    <row r="752" spans="1:13" s="348" customFormat="1" ht="12.9" customHeight="1" x14ac:dyDescent="0.2">
      <c r="A752" s="1263" t="s">
        <v>250</v>
      </c>
      <c r="B752" s="1264">
        <v>23326</v>
      </c>
      <c r="C752" s="1264">
        <v>23323.5</v>
      </c>
      <c r="D752" s="1265">
        <v>23263.5</v>
      </c>
      <c r="E752" s="1264">
        <v>23531</v>
      </c>
      <c r="F752" s="1264">
        <v>23423.5</v>
      </c>
      <c r="G752" s="1266">
        <v>23343</v>
      </c>
      <c r="H752" s="1266">
        <v>23304</v>
      </c>
      <c r="I752" s="1266">
        <v>23223</v>
      </c>
      <c r="J752" s="1266">
        <v>23486</v>
      </c>
      <c r="K752" s="1266">
        <v>23361</v>
      </c>
      <c r="L752" s="1267" t="s">
        <v>30</v>
      </c>
      <c r="M752" s="1267"/>
    </row>
    <row r="753" spans="1:13" s="348" customFormat="1" ht="12.9" customHeight="1" outlineLevel="1" x14ac:dyDescent="0.2">
      <c r="A753" s="1268" t="s">
        <v>251</v>
      </c>
      <c r="B753" s="1269">
        <v>1268</v>
      </c>
      <c r="C753" s="1269">
        <v>1244</v>
      </c>
      <c r="D753" s="1270">
        <v>1204.5</v>
      </c>
      <c r="E753" s="1269">
        <v>1210.5</v>
      </c>
      <c r="F753" s="1269">
        <v>1194</v>
      </c>
      <c r="G753" s="1271">
        <v>1269</v>
      </c>
      <c r="H753" s="1271">
        <v>1219</v>
      </c>
      <c r="I753" s="1271">
        <v>1190</v>
      </c>
      <c r="J753" s="1271">
        <v>1205</v>
      </c>
      <c r="K753" s="1271">
        <v>1183</v>
      </c>
      <c r="L753" s="1272" t="s">
        <v>251</v>
      </c>
      <c r="M753" s="1272"/>
    </row>
    <row r="754" spans="1:13" s="348" customFormat="1" ht="12.9" customHeight="1" outlineLevel="1" x14ac:dyDescent="0.2">
      <c r="A754" s="1268" t="s">
        <v>252</v>
      </c>
      <c r="B754" s="1269">
        <v>1265</v>
      </c>
      <c r="C754" s="1269">
        <v>1264</v>
      </c>
      <c r="D754" s="1270">
        <v>1275.5</v>
      </c>
      <c r="E754" s="1269">
        <v>1326.5</v>
      </c>
      <c r="F754" s="1269">
        <v>1309.5</v>
      </c>
      <c r="G754" s="1271">
        <v>1268</v>
      </c>
      <c r="H754" s="1271">
        <v>1260</v>
      </c>
      <c r="I754" s="1271">
        <v>1291</v>
      </c>
      <c r="J754" s="1271">
        <v>1333</v>
      </c>
      <c r="K754" s="1271">
        <v>1286</v>
      </c>
      <c r="L754" s="1272" t="s">
        <v>252</v>
      </c>
      <c r="M754" s="1272"/>
    </row>
    <row r="755" spans="1:13" s="348" customFormat="1" ht="12.9" customHeight="1" outlineLevel="1" x14ac:dyDescent="0.2">
      <c r="A755" s="1268" t="s">
        <v>253</v>
      </c>
      <c r="B755" s="1269">
        <v>1097</v>
      </c>
      <c r="C755" s="1269">
        <v>1125</v>
      </c>
      <c r="D755" s="1270">
        <v>1157</v>
      </c>
      <c r="E755" s="1269">
        <v>1184.5</v>
      </c>
      <c r="F755" s="1269">
        <v>1220</v>
      </c>
      <c r="G755" s="1271">
        <v>1108</v>
      </c>
      <c r="H755" s="1271">
        <v>1142</v>
      </c>
      <c r="I755" s="1271">
        <v>1172</v>
      </c>
      <c r="J755" s="1271">
        <v>1185</v>
      </c>
      <c r="K755" s="1271">
        <v>1255</v>
      </c>
      <c r="L755" s="1272" t="s">
        <v>253</v>
      </c>
      <c r="M755" s="1272"/>
    </row>
    <row r="756" spans="1:13" s="348" customFormat="1" ht="12.9" customHeight="1" outlineLevel="1" x14ac:dyDescent="0.2">
      <c r="A756" s="1268" t="s">
        <v>254</v>
      </c>
      <c r="B756" s="1269">
        <v>1153</v>
      </c>
      <c r="C756" s="1269">
        <v>1134</v>
      </c>
      <c r="D756" s="1270">
        <v>1114.5</v>
      </c>
      <c r="E756" s="1269">
        <v>1100.5</v>
      </c>
      <c r="F756" s="1269">
        <v>1108</v>
      </c>
      <c r="G756" s="1271">
        <v>1132</v>
      </c>
      <c r="H756" s="1271">
        <v>1136</v>
      </c>
      <c r="I756" s="1271">
        <v>1093</v>
      </c>
      <c r="J756" s="1271">
        <v>1106</v>
      </c>
      <c r="K756" s="1271">
        <v>1110</v>
      </c>
      <c r="L756" s="1272" t="s">
        <v>254</v>
      </c>
      <c r="M756" s="1272"/>
    </row>
    <row r="757" spans="1:13" s="348" customFormat="1" ht="12.9" customHeight="1" outlineLevel="1" x14ac:dyDescent="0.2">
      <c r="A757" s="1268" t="s">
        <v>255</v>
      </c>
      <c r="B757" s="1269">
        <v>1375.5</v>
      </c>
      <c r="C757" s="1269">
        <v>1309</v>
      </c>
      <c r="D757" s="1270">
        <v>1257.5</v>
      </c>
      <c r="E757" s="1269">
        <v>1199</v>
      </c>
      <c r="F757" s="1269">
        <v>1164</v>
      </c>
      <c r="G757" s="1271">
        <v>1344</v>
      </c>
      <c r="H757" s="1271">
        <v>1274</v>
      </c>
      <c r="I757" s="1271">
        <v>1241</v>
      </c>
      <c r="J757" s="1271">
        <v>1175</v>
      </c>
      <c r="K757" s="1271">
        <v>1153</v>
      </c>
      <c r="L757" s="1272" t="s">
        <v>255</v>
      </c>
      <c r="M757" s="1272"/>
    </row>
    <row r="758" spans="1:13" s="348" customFormat="1" ht="12.9" customHeight="1" outlineLevel="1" x14ac:dyDescent="0.2">
      <c r="A758" s="1268" t="s">
        <v>256</v>
      </c>
      <c r="B758" s="1269">
        <v>1755</v>
      </c>
      <c r="C758" s="1269">
        <v>1684</v>
      </c>
      <c r="D758" s="1270">
        <v>1599</v>
      </c>
      <c r="E758" s="1269">
        <v>1527.5</v>
      </c>
      <c r="F758" s="1269">
        <v>1437</v>
      </c>
      <c r="G758" s="1271">
        <v>1728</v>
      </c>
      <c r="H758" s="1271">
        <v>1640</v>
      </c>
      <c r="I758" s="1271">
        <v>1558</v>
      </c>
      <c r="J758" s="1271">
        <v>1478</v>
      </c>
      <c r="K758" s="1271">
        <v>1396</v>
      </c>
      <c r="L758" s="1272" t="s">
        <v>256</v>
      </c>
      <c r="M758" s="1272"/>
    </row>
    <row r="759" spans="1:13" s="348" customFormat="1" ht="12.9" customHeight="1" outlineLevel="1" x14ac:dyDescent="0.2">
      <c r="A759" s="1268" t="s">
        <v>257</v>
      </c>
      <c r="B759" s="1269">
        <v>1823.5</v>
      </c>
      <c r="C759" s="1269">
        <v>1826</v>
      </c>
      <c r="D759" s="1270">
        <v>1818.5</v>
      </c>
      <c r="E759" s="1269">
        <v>1832.5</v>
      </c>
      <c r="F759" s="1269">
        <v>1789</v>
      </c>
      <c r="G759" s="1271">
        <v>1833</v>
      </c>
      <c r="H759" s="1271">
        <v>1819</v>
      </c>
      <c r="I759" s="1271">
        <v>1818</v>
      </c>
      <c r="J759" s="1271">
        <v>1825</v>
      </c>
      <c r="K759" s="1271">
        <v>1753</v>
      </c>
      <c r="L759" s="1272" t="s">
        <v>257</v>
      </c>
      <c r="M759" s="1272"/>
    </row>
    <row r="760" spans="1:13" s="348" customFormat="1" ht="12.9" customHeight="1" outlineLevel="1" x14ac:dyDescent="0.2">
      <c r="A760" s="1268" t="s">
        <v>258</v>
      </c>
      <c r="B760" s="1269">
        <v>1950</v>
      </c>
      <c r="C760" s="1269">
        <v>1886.5</v>
      </c>
      <c r="D760" s="1270">
        <v>1834.5</v>
      </c>
      <c r="E760" s="1269">
        <v>1844</v>
      </c>
      <c r="F760" s="1269">
        <v>1830</v>
      </c>
      <c r="G760" s="1271">
        <v>1907</v>
      </c>
      <c r="H760" s="1271">
        <v>1866</v>
      </c>
      <c r="I760" s="1271">
        <v>1803</v>
      </c>
      <c r="J760" s="1271">
        <v>1839</v>
      </c>
      <c r="K760" s="1271">
        <v>1821</v>
      </c>
      <c r="L760" s="1272" t="s">
        <v>258</v>
      </c>
      <c r="M760" s="1272"/>
    </row>
    <row r="761" spans="1:13" s="348" customFormat="1" ht="12.9" customHeight="1" outlineLevel="1" x14ac:dyDescent="0.2">
      <c r="A761" s="1268" t="s">
        <v>259</v>
      </c>
      <c r="B761" s="1269">
        <v>2208</v>
      </c>
      <c r="C761" s="1269">
        <v>2200.5</v>
      </c>
      <c r="D761" s="1270">
        <v>2155.5</v>
      </c>
      <c r="E761" s="1269">
        <v>2147.5</v>
      </c>
      <c r="F761" s="1269">
        <v>2051.5</v>
      </c>
      <c r="G761" s="1271">
        <v>2222</v>
      </c>
      <c r="H761" s="1271">
        <v>2179</v>
      </c>
      <c r="I761" s="1271">
        <v>2132</v>
      </c>
      <c r="J761" s="1271">
        <v>2101</v>
      </c>
      <c r="K761" s="1271">
        <v>2002</v>
      </c>
      <c r="L761" s="1272" t="s">
        <v>259</v>
      </c>
      <c r="M761" s="1272"/>
    </row>
    <row r="762" spans="1:13" s="348" customFormat="1" ht="12.9" customHeight="1" outlineLevel="1" x14ac:dyDescent="0.2">
      <c r="A762" s="1268" t="s">
        <v>260</v>
      </c>
      <c r="B762" s="1269">
        <v>1773.5</v>
      </c>
      <c r="C762" s="1269">
        <v>1861.5</v>
      </c>
      <c r="D762" s="1270">
        <v>1945.5</v>
      </c>
      <c r="E762" s="1269">
        <v>2079.5</v>
      </c>
      <c r="F762" s="1269">
        <v>2159.5</v>
      </c>
      <c r="G762" s="1271">
        <v>1833</v>
      </c>
      <c r="H762" s="1271">
        <v>1890</v>
      </c>
      <c r="I762" s="1271">
        <v>2001</v>
      </c>
      <c r="J762" s="1271">
        <v>2124</v>
      </c>
      <c r="K762" s="1271">
        <v>2195</v>
      </c>
      <c r="L762" s="1272" t="s">
        <v>260</v>
      </c>
      <c r="M762" s="1272"/>
    </row>
    <row r="763" spans="1:13" s="348" customFormat="1" ht="12.9" customHeight="1" outlineLevel="1" x14ac:dyDescent="0.2">
      <c r="A763" s="1268" t="s">
        <v>261</v>
      </c>
      <c r="B763" s="1269">
        <v>1574</v>
      </c>
      <c r="C763" s="1269">
        <v>1580.5</v>
      </c>
      <c r="D763" s="1270">
        <v>1587</v>
      </c>
      <c r="E763" s="1269">
        <v>1618</v>
      </c>
      <c r="F763" s="1269">
        <v>1659</v>
      </c>
      <c r="G763" s="1271">
        <v>1565</v>
      </c>
      <c r="H763" s="1271">
        <v>1596</v>
      </c>
      <c r="I763" s="1271">
        <v>1578</v>
      </c>
      <c r="J763" s="1271">
        <v>1616</v>
      </c>
      <c r="K763" s="1271">
        <v>1702</v>
      </c>
      <c r="L763" s="1272" t="s">
        <v>261</v>
      </c>
      <c r="M763" s="1272"/>
    </row>
    <row r="764" spans="1:13" s="348" customFormat="1" ht="12.9" customHeight="1" outlineLevel="1" x14ac:dyDescent="0.2">
      <c r="A764" s="1268" t="s">
        <v>262</v>
      </c>
      <c r="B764" s="1269">
        <v>1529.5</v>
      </c>
      <c r="C764" s="1269">
        <v>1536</v>
      </c>
      <c r="D764" s="1270">
        <v>1539</v>
      </c>
      <c r="E764" s="1269">
        <v>1588</v>
      </c>
      <c r="F764" s="1269">
        <v>1577.5</v>
      </c>
      <c r="G764" s="1271">
        <v>1526</v>
      </c>
      <c r="H764" s="1271">
        <v>1546</v>
      </c>
      <c r="I764" s="1271">
        <v>1532</v>
      </c>
      <c r="J764" s="1271">
        <v>1599</v>
      </c>
      <c r="K764" s="1271">
        <v>1556</v>
      </c>
      <c r="L764" s="1272" t="s">
        <v>262</v>
      </c>
      <c r="M764" s="1272"/>
    </row>
    <row r="765" spans="1:13" s="348" customFormat="1" ht="12.9" customHeight="1" outlineLevel="1" x14ac:dyDescent="0.2">
      <c r="A765" s="1268" t="s">
        <v>263</v>
      </c>
      <c r="B765" s="1269">
        <v>1511.5</v>
      </c>
      <c r="C765" s="1269">
        <v>1480.5</v>
      </c>
      <c r="D765" s="1270">
        <v>1450.5</v>
      </c>
      <c r="E765" s="1269">
        <v>1453.5</v>
      </c>
      <c r="F765" s="1269">
        <v>1442</v>
      </c>
      <c r="G765" s="1271">
        <v>1489</v>
      </c>
      <c r="H765" s="1271">
        <v>1472</v>
      </c>
      <c r="I765" s="1271">
        <v>1429</v>
      </c>
      <c r="J765" s="1271">
        <v>1445</v>
      </c>
      <c r="K765" s="1271">
        <v>1439</v>
      </c>
      <c r="L765" s="1272" t="s">
        <v>263</v>
      </c>
      <c r="M765" s="1272"/>
    </row>
    <row r="766" spans="1:13" s="348" customFormat="1" ht="12.9" customHeight="1" outlineLevel="1" x14ac:dyDescent="0.2">
      <c r="A766" s="1268" t="s">
        <v>264</v>
      </c>
      <c r="B766" s="1269">
        <v>1280</v>
      </c>
      <c r="C766" s="1269">
        <v>1339.5</v>
      </c>
      <c r="D766" s="1270">
        <v>1375.5</v>
      </c>
      <c r="E766" s="1269">
        <v>1409.5</v>
      </c>
      <c r="F766" s="1269">
        <v>1396</v>
      </c>
      <c r="G766" s="1271">
        <v>1326</v>
      </c>
      <c r="H766" s="1271">
        <v>1353</v>
      </c>
      <c r="I766" s="1271">
        <v>1398</v>
      </c>
      <c r="J766" s="1271">
        <v>1399</v>
      </c>
      <c r="K766" s="1271">
        <v>1393</v>
      </c>
      <c r="L766" s="1272" t="s">
        <v>264</v>
      </c>
      <c r="M766" s="1272"/>
    </row>
    <row r="767" spans="1:13" s="348" customFormat="1" ht="12.9" customHeight="1" outlineLevel="1" x14ac:dyDescent="0.2">
      <c r="A767" s="1268" t="s">
        <v>265</v>
      </c>
      <c r="B767" s="1269">
        <v>824.5</v>
      </c>
      <c r="C767" s="1269">
        <v>869</v>
      </c>
      <c r="D767" s="1270">
        <v>928</v>
      </c>
      <c r="E767" s="1269">
        <v>998</v>
      </c>
      <c r="F767" s="1269">
        <v>1032</v>
      </c>
      <c r="G767" s="1271">
        <v>840</v>
      </c>
      <c r="H767" s="1271">
        <v>898</v>
      </c>
      <c r="I767" s="1271">
        <v>958</v>
      </c>
      <c r="J767" s="1271">
        <v>1015</v>
      </c>
      <c r="K767" s="1271">
        <v>1049</v>
      </c>
      <c r="L767" s="1272" t="s">
        <v>265</v>
      </c>
      <c r="M767" s="1272"/>
    </row>
    <row r="768" spans="1:13" s="348" customFormat="1" ht="12.9" customHeight="1" outlineLevel="1" x14ac:dyDescent="0.2">
      <c r="A768" s="1268" t="s">
        <v>266</v>
      </c>
      <c r="B768" s="1269">
        <v>485</v>
      </c>
      <c r="C768" s="1269">
        <v>500.5</v>
      </c>
      <c r="D768" s="1270">
        <v>517.5</v>
      </c>
      <c r="E768" s="1269">
        <v>543.5</v>
      </c>
      <c r="F768" s="1269">
        <v>591.5</v>
      </c>
      <c r="G768" s="1271">
        <v>488</v>
      </c>
      <c r="H768" s="1271">
        <v>513</v>
      </c>
      <c r="I768" s="1271">
        <v>522</v>
      </c>
      <c r="J768" s="1271">
        <v>576</v>
      </c>
      <c r="K768" s="1271">
        <v>607</v>
      </c>
      <c r="L768" s="1272" t="s">
        <v>266</v>
      </c>
      <c r="M768" s="1272"/>
    </row>
    <row r="769" spans="1:13" s="348" customFormat="1" ht="12.9" customHeight="1" outlineLevel="1" x14ac:dyDescent="0.2">
      <c r="A769" s="1268" t="s">
        <v>267</v>
      </c>
      <c r="B769" s="1269">
        <v>269</v>
      </c>
      <c r="C769" s="1269">
        <v>285</v>
      </c>
      <c r="D769" s="1270">
        <v>297</v>
      </c>
      <c r="E769" s="1269">
        <v>291</v>
      </c>
      <c r="F769" s="1269">
        <v>288</v>
      </c>
      <c r="G769" s="1271">
        <v>277</v>
      </c>
      <c r="H769" s="1271">
        <v>293</v>
      </c>
      <c r="I769" s="1271">
        <v>301</v>
      </c>
      <c r="J769" s="1271">
        <v>289</v>
      </c>
      <c r="K769" s="1271">
        <v>287</v>
      </c>
      <c r="L769" s="1272" t="s">
        <v>267</v>
      </c>
      <c r="M769" s="1272"/>
    </row>
    <row r="770" spans="1:13" s="348" customFormat="1" ht="12.9" customHeight="1" outlineLevel="1" x14ac:dyDescent="0.2">
      <c r="A770" s="1268" t="s">
        <v>268</v>
      </c>
      <c r="B770" s="1269">
        <v>133.5</v>
      </c>
      <c r="C770" s="1269">
        <v>133</v>
      </c>
      <c r="D770" s="1270">
        <v>130.5</v>
      </c>
      <c r="E770" s="1269">
        <v>132.5</v>
      </c>
      <c r="F770" s="1269">
        <v>132.5</v>
      </c>
      <c r="G770" s="1271">
        <v>136</v>
      </c>
      <c r="H770" s="1271">
        <v>130</v>
      </c>
      <c r="I770" s="1271">
        <v>131</v>
      </c>
      <c r="J770" s="1271">
        <v>133</v>
      </c>
      <c r="K770" s="1271">
        <v>132</v>
      </c>
      <c r="L770" s="1272" t="s">
        <v>268</v>
      </c>
      <c r="M770" s="1272"/>
    </row>
    <row r="771" spans="1:13" s="348" customFormat="1" ht="12.9" customHeight="1" outlineLevel="1" x14ac:dyDescent="0.2">
      <c r="A771" s="1268" t="s">
        <v>269</v>
      </c>
      <c r="B771" s="1269">
        <v>39.5</v>
      </c>
      <c r="C771" s="1269">
        <v>47.5</v>
      </c>
      <c r="D771" s="1270">
        <v>54</v>
      </c>
      <c r="E771" s="1269">
        <v>37.5</v>
      </c>
      <c r="F771" s="1269">
        <v>35.5</v>
      </c>
      <c r="G771" s="1271">
        <v>40</v>
      </c>
      <c r="H771" s="1271">
        <v>55</v>
      </c>
      <c r="I771" s="1271">
        <v>53</v>
      </c>
      <c r="J771" s="1271">
        <v>36</v>
      </c>
      <c r="K771" s="1271">
        <v>35</v>
      </c>
      <c r="L771" s="1272" t="s">
        <v>269</v>
      </c>
      <c r="M771" s="1272"/>
    </row>
    <row r="772" spans="1:13" s="348" customFormat="1" ht="12.9" customHeight="1" x14ac:dyDescent="0.2">
      <c r="A772" s="1268" t="s">
        <v>270</v>
      </c>
      <c r="B772" s="1269">
        <v>7</v>
      </c>
      <c r="C772" s="1269">
        <v>13.5</v>
      </c>
      <c r="D772" s="1270">
        <v>18.5</v>
      </c>
      <c r="E772" s="1269">
        <v>7.5</v>
      </c>
      <c r="F772" s="1269">
        <v>6.5</v>
      </c>
      <c r="G772" s="1271">
        <v>8</v>
      </c>
      <c r="H772" s="1271">
        <v>19</v>
      </c>
      <c r="I772" s="1271">
        <v>18</v>
      </c>
      <c r="J772" s="1271">
        <v>7</v>
      </c>
      <c r="K772" s="1271">
        <v>6</v>
      </c>
      <c r="L772" s="1272" t="s">
        <v>270</v>
      </c>
      <c r="M772" s="1272"/>
    </row>
    <row r="773" spans="1:13" s="348" customFormat="1" ht="12.9" customHeight="1" x14ac:dyDescent="0.2">
      <c r="A773" s="1273" t="s">
        <v>271</v>
      </c>
      <c r="B773" s="1274">
        <v>4</v>
      </c>
      <c r="C773" s="1274">
        <v>4</v>
      </c>
      <c r="D773" s="1275">
        <v>4</v>
      </c>
      <c r="E773" s="1275">
        <v>0</v>
      </c>
      <c r="F773" s="1275">
        <v>0.5</v>
      </c>
      <c r="G773" s="1275">
        <v>4</v>
      </c>
      <c r="H773" s="1275">
        <v>4</v>
      </c>
      <c r="I773" s="1275">
        <v>4</v>
      </c>
      <c r="J773" s="1275">
        <v>0</v>
      </c>
      <c r="K773" s="1275">
        <v>1</v>
      </c>
      <c r="L773" s="1276" t="s">
        <v>271</v>
      </c>
      <c r="M773" s="1272"/>
    </row>
    <row r="774" spans="1:13" s="68" customFormat="1" ht="12.9" customHeight="1" x14ac:dyDescent="0.3">
      <c r="A774" s="1277" t="s">
        <v>272</v>
      </c>
      <c r="B774" s="1278"/>
      <c r="C774" s="1278"/>
      <c r="D774" s="1279"/>
      <c r="E774" s="1278"/>
      <c r="F774" s="1278"/>
      <c r="G774" s="1280"/>
      <c r="H774" s="1280"/>
      <c r="I774" s="1280"/>
      <c r="J774" s="1280"/>
      <c r="K774" s="1280"/>
      <c r="L774" s="1281" t="s">
        <v>273</v>
      </c>
      <c r="M774" s="1282"/>
    </row>
    <row r="775" spans="1:13" s="348" customFormat="1" ht="12.9" customHeight="1" x14ac:dyDescent="0.2">
      <c r="A775" s="1263" t="s">
        <v>250</v>
      </c>
      <c r="B775" s="1264">
        <v>23785</v>
      </c>
      <c r="C775" s="1264">
        <v>23781</v>
      </c>
      <c r="D775" s="1265">
        <v>23758</v>
      </c>
      <c r="E775" s="1264">
        <v>23888</v>
      </c>
      <c r="F775" s="1264">
        <v>23769</v>
      </c>
      <c r="G775" s="1266">
        <v>23788</v>
      </c>
      <c r="H775" s="1266">
        <v>23774</v>
      </c>
      <c r="I775" s="1266">
        <v>23742</v>
      </c>
      <c r="J775" s="1266">
        <v>23827</v>
      </c>
      <c r="K775" s="1266">
        <v>23711</v>
      </c>
      <c r="L775" s="1267" t="s">
        <v>30</v>
      </c>
      <c r="M775" s="1267"/>
    </row>
    <row r="776" spans="1:13" s="348" customFormat="1" ht="12.9" customHeight="1" outlineLevel="1" x14ac:dyDescent="0.2">
      <c r="A776" s="1268" t="s">
        <v>251</v>
      </c>
      <c r="B776" s="1269">
        <v>1176</v>
      </c>
      <c r="C776" s="1269">
        <v>1151.5</v>
      </c>
      <c r="D776" s="1270">
        <v>1144.5</v>
      </c>
      <c r="E776" s="1269">
        <v>1152.5</v>
      </c>
      <c r="F776" s="1269">
        <v>1107</v>
      </c>
      <c r="G776" s="1271">
        <v>1161</v>
      </c>
      <c r="H776" s="1271">
        <v>1142</v>
      </c>
      <c r="I776" s="1271">
        <v>1147</v>
      </c>
      <c r="J776" s="1271">
        <v>1129</v>
      </c>
      <c r="K776" s="1271">
        <v>1085</v>
      </c>
      <c r="L776" s="1272" t="s">
        <v>251</v>
      </c>
      <c r="M776" s="1272"/>
    </row>
    <row r="777" spans="1:13" s="348" customFormat="1" ht="12.9" customHeight="1" outlineLevel="1" x14ac:dyDescent="0.2">
      <c r="A777" s="1268" t="s">
        <v>252</v>
      </c>
      <c r="B777" s="1269">
        <v>1178</v>
      </c>
      <c r="C777" s="1269">
        <v>1193.5</v>
      </c>
      <c r="D777" s="1270">
        <v>1184.5</v>
      </c>
      <c r="E777" s="1269">
        <v>1190</v>
      </c>
      <c r="F777" s="1269">
        <v>1207.5</v>
      </c>
      <c r="G777" s="1271">
        <v>1197</v>
      </c>
      <c r="H777" s="1271">
        <v>1190</v>
      </c>
      <c r="I777" s="1271">
        <v>1179</v>
      </c>
      <c r="J777" s="1271">
        <v>1206</v>
      </c>
      <c r="K777" s="1271">
        <v>1209</v>
      </c>
      <c r="L777" s="1272" t="s">
        <v>252</v>
      </c>
      <c r="M777" s="1272"/>
    </row>
    <row r="778" spans="1:13" s="348" customFormat="1" ht="12.9" customHeight="1" outlineLevel="1" x14ac:dyDescent="0.2">
      <c r="A778" s="1268" t="s">
        <v>253</v>
      </c>
      <c r="B778" s="1269">
        <v>1089.5</v>
      </c>
      <c r="C778" s="1269">
        <v>1101.5</v>
      </c>
      <c r="D778" s="1270">
        <v>1117.5</v>
      </c>
      <c r="E778" s="1269">
        <v>1129.5</v>
      </c>
      <c r="F778" s="1269">
        <v>1143</v>
      </c>
      <c r="G778" s="1271">
        <v>1093</v>
      </c>
      <c r="H778" s="1271">
        <v>1110</v>
      </c>
      <c r="I778" s="1271">
        <v>1125</v>
      </c>
      <c r="J778" s="1271">
        <v>1140</v>
      </c>
      <c r="K778" s="1271">
        <v>1146</v>
      </c>
      <c r="L778" s="1272" t="s">
        <v>253</v>
      </c>
      <c r="M778" s="1272"/>
    </row>
    <row r="779" spans="1:13" s="348" customFormat="1" ht="12.9" customHeight="1" outlineLevel="1" x14ac:dyDescent="0.2">
      <c r="A779" s="1268" t="s">
        <v>254</v>
      </c>
      <c r="B779" s="1269">
        <v>1059.5</v>
      </c>
      <c r="C779" s="1269">
        <v>1036</v>
      </c>
      <c r="D779" s="1270">
        <v>1026</v>
      </c>
      <c r="E779" s="1269">
        <v>1030</v>
      </c>
      <c r="F779" s="1269">
        <v>1052</v>
      </c>
      <c r="G779" s="1271">
        <v>1045</v>
      </c>
      <c r="H779" s="1271">
        <v>1027</v>
      </c>
      <c r="I779" s="1271">
        <v>1025</v>
      </c>
      <c r="J779" s="1271">
        <v>1031</v>
      </c>
      <c r="K779" s="1271">
        <v>1073</v>
      </c>
      <c r="L779" s="1272" t="s">
        <v>254</v>
      </c>
      <c r="M779" s="1272"/>
    </row>
    <row r="780" spans="1:13" s="348" customFormat="1" ht="12.9" customHeight="1" outlineLevel="1" x14ac:dyDescent="0.2">
      <c r="A780" s="1268" t="s">
        <v>255</v>
      </c>
      <c r="B780" s="1269">
        <v>1278.5</v>
      </c>
      <c r="C780" s="1269">
        <v>1216.5</v>
      </c>
      <c r="D780" s="1270">
        <v>1188</v>
      </c>
      <c r="E780" s="1269">
        <v>1156</v>
      </c>
      <c r="F780" s="1269">
        <v>1108.5</v>
      </c>
      <c r="G780" s="1271">
        <v>1231</v>
      </c>
      <c r="H780" s="1271">
        <v>1202</v>
      </c>
      <c r="I780" s="1271">
        <v>1174</v>
      </c>
      <c r="J780" s="1271">
        <v>1138</v>
      </c>
      <c r="K780" s="1271">
        <v>1079</v>
      </c>
      <c r="L780" s="1272" t="s">
        <v>255</v>
      </c>
      <c r="M780" s="1272"/>
    </row>
    <row r="781" spans="1:13" s="348" customFormat="1" ht="12.9" customHeight="1" outlineLevel="1" x14ac:dyDescent="0.2">
      <c r="A781" s="1268" t="s">
        <v>256</v>
      </c>
      <c r="B781" s="1269">
        <v>1593</v>
      </c>
      <c r="C781" s="1269">
        <v>1569.5</v>
      </c>
      <c r="D781" s="1270">
        <v>1501.5</v>
      </c>
      <c r="E781" s="1269">
        <v>1428.5</v>
      </c>
      <c r="F781" s="1269">
        <v>1345.5</v>
      </c>
      <c r="G781" s="1271">
        <v>1595</v>
      </c>
      <c r="H781" s="1271">
        <v>1544</v>
      </c>
      <c r="I781" s="1271">
        <v>1459</v>
      </c>
      <c r="J781" s="1271">
        <v>1382</v>
      </c>
      <c r="K781" s="1271">
        <v>1309</v>
      </c>
      <c r="L781" s="1272" t="s">
        <v>256</v>
      </c>
      <c r="M781" s="1272"/>
    </row>
    <row r="782" spans="1:13" s="348" customFormat="1" ht="12.9" customHeight="1" outlineLevel="1" x14ac:dyDescent="0.2">
      <c r="A782" s="1268" t="s">
        <v>257</v>
      </c>
      <c r="B782" s="1269">
        <v>1705</v>
      </c>
      <c r="C782" s="1269">
        <v>1659</v>
      </c>
      <c r="D782" s="1270">
        <v>1618</v>
      </c>
      <c r="E782" s="1269">
        <v>1613</v>
      </c>
      <c r="F782" s="1269">
        <v>1551.5</v>
      </c>
      <c r="G782" s="1271">
        <v>1691</v>
      </c>
      <c r="H782" s="1271">
        <v>1627</v>
      </c>
      <c r="I782" s="1271">
        <v>1609</v>
      </c>
      <c r="J782" s="1271">
        <v>1580</v>
      </c>
      <c r="K782" s="1271">
        <v>1523</v>
      </c>
      <c r="L782" s="1272" t="s">
        <v>257</v>
      </c>
      <c r="M782" s="1272"/>
    </row>
    <row r="783" spans="1:13" s="348" customFormat="1" ht="12.9" customHeight="1" outlineLevel="1" x14ac:dyDescent="0.2">
      <c r="A783" s="1268" t="s">
        <v>258</v>
      </c>
      <c r="B783" s="1269">
        <v>1901.5</v>
      </c>
      <c r="C783" s="1269">
        <v>1838</v>
      </c>
      <c r="D783" s="1270">
        <v>1785.5</v>
      </c>
      <c r="E783" s="1269">
        <v>1765.5</v>
      </c>
      <c r="F783" s="1269">
        <v>1729</v>
      </c>
      <c r="G783" s="1271">
        <v>1869</v>
      </c>
      <c r="H783" s="1271">
        <v>1807</v>
      </c>
      <c r="I783" s="1271">
        <v>1764</v>
      </c>
      <c r="J783" s="1271">
        <v>1749</v>
      </c>
      <c r="K783" s="1271">
        <v>1709</v>
      </c>
      <c r="L783" s="1272" t="s">
        <v>258</v>
      </c>
      <c r="M783" s="1272"/>
    </row>
    <row r="784" spans="1:13" s="348" customFormat="1" ht="12.9" customHeight="1" outlineLevel="1" x14ac:dyDescent="0.2">
      <c r="A784" s="1268" t="s">
        <v>259</v>
      </c>
      <c r="B784" s="1269">
        <v>1941</v>
      </c>
      <c r="C784" s="1269">
        <v>1974</v>
      </c>
      <c r="D784" s="1270">
        <v>1956.5</v>
      </c>
      <c r="E784" s="1269">
        <v>1959</v>
      </c>
      <c r="F784" s="1269">
        <v>1937.5</v>
      </c>
      <c r="G784" s="1271">
        <v>1966</v>
      </c>
      <c r="H784" s="1271">
        <v>1982</v>
      </c>
      <c r="I784" s="1271">
        <v>1931</v>
      </c>
      <c r="J784" s="1271">
        <v>1964</v>
      </c>
      <c r="K784" s="1271">
        <v>1911</v>
      </c>
      <c r="L784" s="1272" t="s">
        <v>259</v>
      </c>
      <c r="M784" s="1272"/>
    </row>
    <row r="785" spans="1:13" s="348" customFormat="1" ht="12.9" customHeight="1" outlineLevel="1" x14ac:dyDescent="0.2">
      <c r="A785" s="1268" t="s">
        <v>260</v>
      </c>
      <c r="B785" s="1269">
        <v>1577.5</v>
      </c>
      <c r="C785" s="1269">
        <v>1645.5</v>
      </c>
      <c r="D785" s="1270">
        <v>1753</v>
      </c>
      <c r="E785" s="1269">
        <v>1878.5</v>
      </c>
      <c r="F785" s="1269">
        <v>1921.5</v>
      </c>
      <c r="G785" s="1271">
        <v>1596</v>
      </c>
      <c r="H785" s="1271">
        <v>1695</v>
      </c>
      <c r="I785" s="1271">
        <v>1811</v>
      </c>
      <c r="J785" s="1271">
        <v>1904</v>
      </c>
      <c r="K785" s="1271">
        <v>1939</v>
      </c>
      <c r="L785" s="1272" t="s">
        <v>260</v>
      </c>
      <c r="M785" s="1272"/>
    </row>
    <row r="786" spans="1:13" s="348" customFormat="1" ht="12.9" customHeight="1" outlineLevel="1" x14ac:dyDescent="0.2">
      <c r="A786" s="1268" t="s">
        <v>261</v>
      </c>
      <c r="B786" s="1269">
        <v>1604</v>
      </c>
      <c r="C786" s="1269">
        <v>1582</v>
      </c>
      <c r="D786" s="1270">
        <v>1551</v>
      </c>
      <c r="E786" s="1269">
        <v>1542.5</v>
      </c>
      <c r="F786" s="1269">
        <v>1561</v>
      </c>
      <c r="G786" s="1271">
        <v>1597</v>
      </c>
      <c r="H786" s="1271">
        <v>1567</v>
      </c>
      <c r="I786" s="1271">
        <v>1535</v>
      </c>
      <c r="J786" s="1271">
        <v>1538</v>
      </c>
      <c r="K786" s="1271">
        <v>1584</v>
      </c>
      <c r="L786" s="1272" t="s">
        <v>261</v>
      </c>
      <c r="M786" s="1272"/>
    </row>
    <row r="787" spans="1:13" s="348" customFormat="1" ht="12.9" customHeight="1" outlineLevel="1" x14ac:dyDescent="0.2">
      <c r="A787" s="1268" t="s">
        <v>262</v>
      </c>
      <c r="B787" s="1269">
        <v>1537.5</v>
      </c>
      <c r="C787" s="1269">
        <v>1543</v>
      </c>
      <c r="D787" s="1270">
        <v>1569</v>
      </c>
      <c r="E787" s="1269">
        <v>1573</v>
      </c>
      <c r="F787" s="1269">
        <v>1563</v>
      </c>
      <c r="G787" s="1271">
        <v>1528</v>
      </c>
      <c r="H787" s="1271">
        <v>1558</v>
      </c>
      <c r="I787" s="1271">
        <v>1580</v>
      </c>
      <c r="J787" s="1271">
        <v>1560</v>
      </c>
      <c r="K787" s="1271">
        <v>1566</v>
      </c>
      <c r="L787" s="1272" t="s">
        <v>262</v>
      </c>
      <c r="M787" s="1272"/>
    </row>
    <row r="788" spans="1:13" s="348" customFormat="1" ht="12.9" customHeight="1" outlineLevel="1" x14ac:dyDescent="0.2">
      <c r="A788" s="1268" t="s">
        <v>263</v>
      </c>
      <c r="B788" s="1269">
        <v>1656.5</v>
      </c>
      <c r="C788" s="1269">
        <v>1629</v>
      </c>
      <c r="D788" s="1270">
        <v>1573</v>
      </c>
      <c r="E788" s="1269">
        <v>1552.5</v>
      </c>
      <c r="F788" s="1269">
        <v>1524.5</v>
      </c>
      <c r="G788" s="1271">
        <v>1655</v>
      </c>
      <c r="H788" s="1271">
        <v>1603</v>
      </c>
      <c r="I788" s="1271">
        <v>1543</v>
      </c>
      <c r="J788" s="1271">
        <v>1540</v>
      </c>
      <c r="K788" s="1271">
        <v>1509</v>
      </c>
      <c r="L788" s="1272" t="s">
        <v>263</v>
      </c>
      <c r="M788" s="1272"/>
    </row>
    <row r="789" spans="1:13" s="348" customFormat="1" ht="12.9" customHeight="1" outlineLevel="1" x14ac:dyDescent="0.2">
      <c r="A789" s="1268" t="s">
        <v>264</v>
      </c>
      <c r="B789" s="1269">
        <v>1525</v>
      </c>
      <c r="C789" s="1269">
        <v>1520</v>
      </c>
      <c r="D789" s="1270">
        <v>1553</v>
      </c>
      <c r="E789" s="1269">
        <v>1603</v>
      </c>
      <c r="F789" s="1269">
        <v>1600</v>
      </c>
      <c r="G789" s="1271">
        <v>1517</v>
      </c>
      <c r="H789" s="1271">
        <v>1523</v>
      </c>
      <c r="I789" s="1271">
        <v>1583</v>
      </c>
      <c r="J789" s="1271">
        <v>1616</v>
      </c>
      <c r="K789" s="1271">
        <v>1584</v>
      </c>
      <c r="L789" s="1272" t="s">
        <v>264</v>
      </c>
      <c r="M789" s="1272"/>
    </row>
    <row r="790" spans="1:13" s="348" customFormat="1" ht="12.9" customHeight="1" outlineLevel="1" x14ac:dyDescent="0.2">
      <c r="A790" s="1268" t="s">
        <v>265</v>
      </c>
      <c r="B790" s="1269">
        <v>1172.5</v>
      </c>
      <c r="C790" s="1269">
        <v>1264</v>
      </c>
      <c r="D790" s="1270">
        <v>1327.5</v>
      </c>
      <c r="E790" s="1269">
        <v>1377.5</v>
      </c>
      <c r="F790" s="1269">
        <v>1395.5</v>
      </c>
      <c r="G790" s="1271">
        <v>1226</v>
      </c>
      <c r="H790" s="1271">
        <v>1302</v>
      </c>
      <c r="I790" s="1271">
        <v>1353</v>
      </c>
      <c r="J790" s="1271">
        <v>1377</v>
      </c>
      <c r="K790" s="1271">
        <v>1414</v>
      </c>
      <c r="L790" s="1272" t="s">
        <v>265</v>
      </c>
      <c r="M790" s="1272"/>
    </row>
    <row r="791" spans="1:13" s="348" customFormat="1" ht="12.9" customHeight="1" outlineLevel="1" x14ac:dyDescent="0.2">
      <c r="A791" s="1268" t="s">
        <v>266</v>
      </c>
      <c r="B791" s="1269">
        <v>810</v>
      </c>
      <c r="C791" s="1269">
        <v>852</v>
      </c>
      <c r="D791" s="1270">
        <v>867.5</v>
      </c>
      <c r="E791" s="1269">
        <v>888.5</v>
      </c>
      <c r="F791" s="1269">
        <v>938</v>
      </c>
      <c r="G791" s="1271">
        <v>828</v>
      </c>
      <c r="H791" s="1271">
        <v>876</v>
      </c>
      <c r="I791" s="1271">
        <v>859</v>
      </c>
      <c r="J791" s="1271">
        <v>908</v>
      </c>
      <c r="K791" s="1271">
        <v>968</v>
      </c>
      <c r="L791" s="1272" t="s">
        <v>266</v>
      </c>
      <c r="M791" s="1272"/>
    </row>
    <row r="792" spans="1:13" s="348" customFormat="1" ht="12.9" customHeight="1" outlineLevel="1" x14ac:dyDescent="0.2">
      <c r="A792" s="1268" t="s">
        <v>267</v>
      </c>
      <c r="B792" s="1269">
        <v>567</v>
      </c>
      <c r="C792" s="1269">
        <v>581.5</v>
      </c>
      <c r="D792" s="1270">
        <v>587</v>
      </c>
      <c r="E792" s="1269">
        <v>587.5</v>
      </c>
      <c r="F792" s="1269">
        <v>612</v>
      </c>
      <c r="G792" s="1271">
        <v>578</v>
      </c>
      <c r="H792" s="1271">
        <v>585</v>
      </c>
      <c r="I792" s="1271">
        <v>589</v>
      </c>
      <c r="J792" s="1271">
        <v>594</v>
      </c>
      <c r="K792" s="1271">
        <v>630</v>
      </c>
      <c r="L792" s="1272" t="s">
        <v>267</v>
      </c>
      <c r="M792" s="1272"/>
    </row>
    <row r="793" spans="1:13" s="348" customFormat="1" ht="12.9" customHeight="1" outlineLevel="1" x14ac:dyDescent="0.2">
      <c r="A793" s="1268" t="s">
        <v>268</v>
      </c>
      <c r="B793" s="1269">
        <v>299.5</v>
      </c>
      <c r="C793" s="1269">
        <v>304</v>
      </c>
      <c r="D793" s="1270">
        <v>321</v>
      </c>
      <c r="E793" s="1269">
        <v>329.5</v>
      </c>
      <c r="F793" s="1269">
        <v>324</v>
      </c>
      <c r="G793" s="1271">
        <v>299</v>
      </c>
      <c r="H793" s="1271">
        <v>309</v>
      </c>
      <c r="I793" s="1271">
        <v>333</v>
      </c>
      <c r="J793" s="1271">
        <v>326</v>
      </c>
      <c r="K793" s="1271">
        <v>322</v>
      </c>
      <c r="L793" s="1272" t="s">
        <v>268</v>
      </c>
      <c r="M793" s="1272"/>
    </row>
    <row r="794" spans="1:13" s="348" customFormat="1" ht="12.9" customHeight="1" outlineLevel="1" x14ac:dyDescent="0.2">
      <c r="A794" s="1268" t="s">
        <v>269</v>
      </c>
      <c r="B794" s="1269">
        <v>87.5</v>
      </c>
      <c r="C794" s="1269">
        <v>91.5</v>
      </c>
      <c r="D794" s="1270">
        <v>97.5</v>
      </c>
      <c r="E794" s="1269">
        <v>111</v>
      </c>
      <c r="F794" s="1269">
        <v>124.5</v>
      </c>
      <c r="G794" s="1271">
        <v>90</v>
      </c>
      <c r="H794" s="1271">
        <v>93</v>
      </c>
      <c r="I794" s="1271">
        <v>102</v>
      </c>
      <c r="J794" s="1271">
        <v>122</v>
      </c>
      <c r="K794" s="1271">
        <v>127</v>
      </c>
      <c r="L794" s="1272" t="s">
        <v>269</v>
      </c>
      <c r="M794" s="1272"/>
    </row>
    <row r="795" spans="1:13" s="348" customFormat="1" ht="12.9" customHeight="1" x14ac:dyDescent="0.2">
      <c r="A795" s="1268" t="s">
        <v>270</v>
      </c>
      <c r="B795" s="1269">
        <v>24</v>
      </c>
      <c r="C795" s="1269">
        <v>25</v>
      </c>
      <c r="D795" s="1270">
        <v>30</v>
      </c>
      <c r="E795" s="1269">
        <v>19.5</v>
      </c>
      <c r="F795" s="1269">
        <v>22.5</v>
      </c>
      <c r="G795" s="1271">
        <v>23</v>
      </c>
      <c r="H795" s="1271">
        <v>27</v>
      </c>
      <c r="I795" s="1271">
        <v>33</v>
      </c>
      <c r="J795" s="1271">
        <v>22</v>
      </c>
      <c r="K795" s="1271">
        <v>23</v>
      </c>
      <c r="L795" s="1272" t="s">
        <v>270</v>
      </c>
      <c r="M795" s="1272"/>
    </row>
    <row r="796" spans="1:13" s="348" customFormat="1" ht="12.9" customHeight="1" x14ac:dyDescent="0.2">
      <c r="A796" s="1268" t="s">
        <v>271</v>
      </c>
      <c r="B796" s="1269">
        <v>2</v>
      </c>
      <c r="C796" s="1269">
        <v>4</v>
      </c>
      <c r="D796" s="1270">
        <v>6.5</v>
      </c>
      <c r="E796" s="1269">
        <v>1</v>
      </c>
      <c r="F796" s="1269">
        <v>1</v>
      </c>
      <c r="G796" s="1271">
        <v>3</v>
      </c>
      <c r="H796" s="1271">
        <v>5</v>
      </c>
      <c r="I796" s="1271">
        <v>8</v>
      </c>
      <c r="J796" s="1271">
        <v>1</v>
      </c>
      <c r="K796" s="1271">
        <v>1</v>
      </c>
      <c r="L796" s="1272" t="s">
        <v>271</v>
      </c>
      <c r="M796" s="1272"/>
    </row>
    <row r="797" spans="1:13" s="1283" customFormat="1" ht="10.199999999999999" x14ac:dyDescent="0.2">
      <c r="A797" s="1664"/>
      <c r="B797" s="1664"/>
      <c r="C797" s="1664"/>
      <c r="D797" s="1664"/>
      <c r="E797" s="1664"/>
      <c r="F797" s="1664"/>
      <c r="G797" s="1664"/>
      <c r="H797" s="1664"/>
      <c r="I797" s="1664"/>
      <c r="J797" s="1664"/>
      <c r="K797" s="1664"/>
      <c r="L797" s="1664"/>
      <c r="M797" s="1439"/>
    </row>
    <row r="798" spans="1:13" s="348" customFormat="1" ht="14.1" customHeight="1" outlineLevel="1" x14ac:dyDescent="0.2">
      <c r="A798" s="1284"/>
      <c r="B798" s="1285"/>
      <c r="C798" s="1286"/>
      <c r="D798" s="1287"/>
      <c r="E798" s="1285"/>
      <c r="F798" s="1285"/>
      <c r="G798" s="1286"/>
      <c r="H798" s="1286"/>
      <c r="I798" s="1286"/>
      <c r="J798" s="1286"/>
      <c r="K798" s="1286"/>
      <c r="L798" s="1248"/>
      <c r="M798" s="1248"/>
    </row>
    <row r="799" spans="1:13" s="808" customFormat="1" ht="14.1" customHeight="1" x14ac:dyDescent="0.3">
      <c r="A799" s="1200" t="s">
        <v>0</v>
      </c>
      <c r="B799" s="1201"/>
      <c r="C799" s="1202"/>
      <c r="D799" s="1202"/>
      <c r="E799" s="1203"/>
      <c r="F799" s="1203"/>
      <c r="G799" s="1047"/>
      <c r="H799" s="1202"/>
      <c r="I799" s="1202"/>
      <c r="J799" s="1202"/>
      <c r="K799" s="1202"/>
      <c r="L799" s="1204" t="s">
        <v>1</v>
      </c>
      <c r="M799" s="1204"/>
    </row>
    <row r="800" spans="1:13" s="1212" customFormat="1" ht="14.1" customHeight="1" outlineLevel="1" x14ac:dyDescent="0.3">
      <c r="A800" s="1205"/>
      <c r="B800" s="1206"/>
      <c r="C800" s="1207"/>
      <c r="D800" s="1208"/>
      <c r="E800" s="1209"/>
      <c r="F800" s="1209"/>
      <c r="G800" s="1210"/>
      <c r="H800" s="1207"/>
      <c r="I800" s="1207"/>
      <c r="J800" s="1207"/>
      <c r="K800" s="1207"/>
      <c r="L800" s="1211"/>
      <c r="M800" s="1211"/>
    </row>
    <row r="801" spans="1:13" s="808" customFormat="1" ht="14.1" customHeight="1" outlineLevel="1" x14ac:dyDescent="0.3">
      <c r="A801" s="1213" t="s">
        <v>240</v>
      </c>
      <c r="B801" s="1201"/>
      <c r="C801" s="1214"/>
      <c r="D801" s="1215"/>
      <c r="E801" s="1216"/>
      <c r="F801" s="1216"/>
      <c r="G801" s="1047"/>
      <c r="H801" s="1214"/>
      <c r="I801" s="1214"/>
      <c r="J801" s="1214"/>
      <c r="K801" s="1214"/>
      <c r="L801" s="1217"/>
      <c r="M801" s="1217"/>
    </row>
    <row r="802" spans="1:13" s="1225" customFormat="1" ht="14.1" customHeight="1" outlineLevel="1" x14ac:dyDescent="0.3">
      <c r="A802" s="1218" t="s">
        <v>241</v>
      </c>
      <c r="B802" s="1219"/>
      <c r="C802" s="1220"/>
      <c r="D802" s="1221"/>
      <c r="E802" s="1222"/>
      <c r="F802" s="1222"/>
      <c r="G802" s="1223"/>
      <c r="H802" s="1220"/>
      <c r="I802" s="1220"/>
      <c r="J802" s="1220"/>
      <c r="K802" s="1220"/>
      <c r="L802" s="1224"/>
      <c r="M802" s="1224"/>
    </row>
    <row r="803" spans="1:13" s="1225" customFormat="1" ht="14.1" customHeight="1" outlineLevel="1" x14ac:dyDescent="0.3">
      <c r="A803" s="1218"/>
      <c r="B803" s="1219"/>
      <c r="C803" s="1220"/>
      <c r="D803" s="1221"/>
      <c r="E803" s="1222"/>
      <c r="F803" s="1222"/>
      <c r="G803" s="1223"/>
      <c r="H803" s="1220"/>
      <c r="I803" s="1220"/>
      <c r="J803" s="1220"/>
      <c r="K803" s="1220"/>
      <c r="L803" s="1224"/>
      <c r="M803" s="1224"/>
    </row>
    <row r="804" spans="1:13" s="1234" customFormat="1" ht="14.1" customHeight="1" x14ac:dyDescent="0.3">
      <c r="A804" s="1226" t="s">
        <v>242</v>
      </c>
      <c r="B804" s="1227"/>
      <c r="C804" s="1228" t="s">
        <v>287</v>
      </c>
      <c r="D804" s="1229"/>
      <c r="E804" s="1230"/>
      <c r="F804" s="1230"/>
      <c r="G804" s="783"/>
      <c r="H804" s="1231"/>
      <c r="I804" s="1231"/>
      <c r="J804" s="1231"/>
      <c r="K804" s="1232"/>
      <c r="L804" s="1233"/>
      <c r="M804" s="1233"/>
    </row>
    <row r="805" spans="1:13" s="1240" customFormat="1" ht="13.5" customHeight="1" thickBot="1" x14ac:dyDescent="0.25">
      <c r="A805" s="1235" t="s">
        <v>156</v>
      </c>
      <c r="B805" s="1236"/>
      <c r="C805" s="1237"/>
      <c r="D805" s="1238"/>
      <c r="E805" s="1239"/>
      <c r="F805" s="1239"/>
      <c r="G805" s="214"/>
      <c r="H805" s="1232"/>
      <c r="I805" s="1232"/>
      <c r="J805" s="1232"/>
      <c r="K805" s="1232"/>
      <c r="L805" s="1233" t="s">
        <v>157</v>
      </c>
      <c r="M805" s="1233"/>
    </row>
    <row r="806" spans="1:13" s="1249" customFormat="1" ht="14.1" customHeight="1" x14ac:dyDescent="0.3">
      <c r="A806" s="1660" t="s">
        <v>244</v>
      </c>
      <c r="B806" s="1241" t="s">
        <v>245</v>
      </c>
      <c r="C806" s="1242"/>
      <c r="D806" s="1243"/>
      <c r="E806" s="1244"/>
      <c r="F806" s="1245"/>
      <c r="G806" s="1246" t="s">
        <v>246</v>
      </c>
      <c r="H806" s="1242"/>
      <c r="I806" s="1242"/>
      <c r="J806" s="1242"/>
      <c r="K806" s="1247"/>
      <c r="L806" s="1662" t="s">
        <v>247</v>
      </c>
      <c r="M806" s="1248"/>
    </row>
    <row r="807" spans="1:13" s="1249" customFormat="1" ht="14.1" customHeight="1" thickBot="1" x14ac:dyDescent="0.35">
      <c r="A807" s="1661"/>
      <c r="B807" s="1250">
        <v>2018</v>
      </c>
      <c r="C807" s="1251">
        <v>2019</v>
      </c>
      <c r="D807" s="1252">
        <v>2020</v>
      </c>
      <c r="E807" s="1253">
        <v>2021</v>
      </c>
      <c r="F807" s="1253">
        <v>2022</v>
      </c>
      <c r="G807" s="1251">
        <v>2018</v>
      </c>
      <c r="H807" s="1251">
        <v>2019</v>
      </c>
      <c r="I807" s="1251">
        <v>2020</v>
      </c>
      <c r="J807" s="1253">
        <v>2021</v>
      </c>
      <c r="K807" s="1253">
        <v>2022</v>
      </c>
      <c r="L807" s="1663"/>
      <c r="M807" s="1248"/>
    </row>
    <row r="808" spans="1:13" s="68" customFormat="1" ht="12.9" customHeight="1" x14ac:dyDescent="0.3">
      <c r="A808" s="1254" t="s">
        <v>248</v>
      </c>
      <c r="B808" s="1255"/>
      <c r="C808" s="1256"/>
      <c r="D808" s="1257"/>
      <c r="E808" s="1258"/>
      <c r="F808" s="1259"/>
      <c r="G808" s="1260"/>
      <c r="H808" s="1256"/>
      <c r="I808" s="1256"/>
      <c r="J808" s="1256"/>
      <c r="K808" s="1256"/>
      <c r="L808" s="1261" t="s">
        <v>249</v>
      </c>
      <c r="M808" s="1262"/>
    </row>
    <row r="809" spans="1:13" s="348" customFormat="1" ht="12.9" customHeight="1" x14ac:dyDescent="0.2">
      <c r="A809" s="1263" t="s">
        <v>250</v>
      </c>
      <c r="B809" s="1264">
        <v>64456</v>
      </c>
      <c r="C809" s="1264">
        <v>64716</v>
      </c>
      <c r="D809" s="1265">
        <v>64956</v>
      </c>
      <c r="E809" s="1264">
        <v>64543.5</v>
      </c>
      <c r="F809" s="1264">
        <v>64585</v>
      </c>
      <c r="G809" s="1266">
        <v>64548</v>
      </c>
      <c r="H809" s="1266">
        <v>64884</v>
      </c>
      <c r="I809" s="1266">
        <v>65028</v>
      </c>
      <c r="J809" s="1266">
        <v>64522</v>
      </c>
      <c r="K809" s="1266">
        <v>64648</v>
      </c>
      <c r="L809" s="1267" t="s">
        <v>30</v>
      </c>
      <c r="M809" s="1267"/>
    </row>
    <row r="810" spans="1:13" s="348" customFormat="1" ht="12.9" customHeight="1" outlineLevel="1" x14ac:dyDescent="0.2">
      <c r="A810" s="1268" t="s">
        <v>251</v>
      </c>
      <c r="B810" s="1269">
        <v>3607</v>
      </c>
      <c r="C810" s="1269">
        <v>3726.5</v>
      </c>
      <c r="D810" s="1270">
        <v>3776</v>
      </c>
      <c r="E810" s="1269">
        <v>3734</v>
      </c>
      <c r="F810" s="1269">
        <v>3676.5</v>
      </c>
      <c r="G810" s="1271">
        <v>3668</v>
      </c>
      <c r="H810" s="1271">
        <v>3785</v>
      </c>
      <c r="I810" s="1271">
        <v>3767</v>
      </c>
      <c r="J810" s="1271">
        <v>3713</v>
      </c>
      <c r="K810" s="1271">
        <v>3640</v>
      </c>
      <c r="L810" s="1272" t="s">
        <v>251</v>
      </c>
      <c r="M810" s="1272"/>
    </row>
    <row r="811" spans="1:13" s="348" customFormat="1" ht="12.9" customHeight="1" outlineLevel="1" x14ac:dyDescent="0.2">
      <c r="A811" s="1268" t="s">
        <v>252</v>
      </c>
      <c r="B811" s="1269">
        <v>3409.5</v>
      </c>
      <c r="C811" s="1269">
        <v>3429</v>
      </c>
      <c r="D811" s="1270">
        <v>3454.5</v>
      </c>
      <c r="E811" s="1269">
        <v>3519</v>
      </c>
      <c r="F811" s="1269">
        <v>3586.5</v>
      </c>
      <c r="G811" s="1271">
        <v>3417</v>
      </c>
      <c r="H811" s="1271">
        <v>3441</v>
      </c>
      <c r="I811" s="1271">
        <v>3468</v>
      </c>
      <c r="J811" s="1271">
        <v>3555</v>
      </c>
      <c r="K811" s="1271">
        <v>3618</v>
      </c>
      <c r="L811" s="1272" t="s">
        <v>252</v>
      </c>
      <c r="M811" s="1272"/>
    </row>
    <row r="812" spans="1:13" s="348" customFormat="1" ht="12.9" customHeight="1" outlineLevel="1" x14ac:dyDescent="0.2">
      <c r="A812" s="1268" t="s">
        <v>253</v>
      </c>
      <c r="B812" s="1269">
        <v>3093</v>
      </c>
      <c r="C812" s="1269">
        <v>3134.5</v>
      </c>
      <c r="D812" s="1270">
        <v>3172.5</v>
      </c>
      <c r="E812" s="1269">
        <v>3220.5</v>
      </c>
      <c r="F812" s="1269">
        <v>3344</v>
      </c>
      <c r="G812" s="1271">
        <v>3121</v>
      </c>
      <c r="H812" s="1271">
        <v>3148</v>
      </c>
      <c r="I812" s="1271">
        <v>3197</v>
      </c>
      <c r="J812" s="1271">
        <v>3277</v>
      </c>
      <c r="K812" s="1271">
        <v>3411</v>
      </c>
      <c r="L812" s="1272" t="s">
        <v>253</v>
      </c>
      <c r="M812" s="1272"/>
    </row>
    <row r="813" spans="1:13" s="348" customFormat="1" ht="12.9" customHeight="1" outlineLevel="1" x14ac:dyDescent="0.2">
      <c r="A813" s="1268" t="s">
        <v>254</v>
      </c>
      <c r="B813" s="1269">
        <v>2853</v>
      </c>
      <c r="C813" s="1269">
        <v>2868.5</v>
      </c>
      <c r="D813" s="1270">
        <v>2928</v>
      </c>
      <c r="E813" s="1269">
        <v>2904.5</v>
      </c>
      <c r="F813" s="1269">
        <v>2957</v>
      </c>
      <c r="G813" s="1271">
        <v>2842</v>
      </c>
      <c r="H813" s="1271">
        <v>2895</v>
      </c>
      <c r="I813" s="1271">
        <v>2961</v>
      </c>
      <c r="J813" s="1271">
        <v>2927</v>
      </c>
      <c r="K813" s="1271">
        <v>2987</v>
      </c>
      <c r="L813" s="1272" t="s">
        <v>254</v>
      </c>
      <c r="M813" s="1272"/>
    </row>
    <row r="814" spans="1:13" s="348" customFormat="1" ht="12.9" customHeight="1" outlineLevel="1" x14ac:dyDescent="0.2">
      <c r="A814" s="1268" t="s">
        <v>255</v>
      </c>
      <c r="B814" s="1269">
        <v>3464</v>
      </c>
      <c r="C814" s="1269">
        <v>3256</v>
      </c>
      <c r="D814" s="1270">
        <v>3100.5</v>
      </c>
      <c r="E814" s="1269">
        <v>2985.5</v>
      </c>
      <c r="F814" s="1269">
        <v>2886</v>
      </c>
      <c r="G814" s="1271">
        <v>3354</v>
      </c>
      <c r="H814" s="1271">
        <v>3158</v>
      </c>
      <c r="I814" s="1271">
        <v>3043</v>
      </c>
      <c r="J814" s="1271">
        <v>2936</v>
      </c>
      <c r="K814" s="1271">
        <v>2836</v>
      </c>
      <c r="L814" s="1272" t="s">
        <v>255</v>
      </c>
      <c r="M814" s="1272"/>
    </row>
    <row r="815" spans="1:13" s="348" customFormat="1" ht="12.9" customHeight="1" outlineLevel="1" x14ac:dyDescent="0.2">
      <c r="A815" s="1268" t="s">
        <v>256</v>
      </c>
      <c r="B815" s="1269">
        <v>4522.5</v>
      </c>
      <c r="C815" s="1269">
        <v>4446</v>
      </c>
      <c r="D815" s="1270">
        <v>4293</v>
      </c>
      <c r="E815" s="1269">
        <v>4045.5</v>
      </c>
      <c r="F815" s="1269">
        <v>3822</v>
      </c>
      <c r="G815" s="1271">
        <v>4480</v>
      </c>
      <c r="H815" s="1271">
        <v>4412</v>
      </c>
      <c r="I815" s="1271">
        <v>4174</v>
      </c>
      <c r="J815" s="1271">
        <v>3931</v>
      </c>
      <c r="K815" s="1271">
        <v>3713</v>
      </c>
      <c r="L815" s="1272" t="s">
        <v>256</v>
      </c>
      <c r="M815" s="1272"/>
    </row>
    <row r="816" spans="1:13" s="348" customFormat="1" ht="12.9" customHeight="1" outlineLevel="1" x14ac:dyDescent="0.2">
      <c r="A816" s="1268" t="s">
        <v>257</v>
      </c>
      <c r="B816" s="1269">
        <v>5260</v>
      </c>
      <c r="C816" s="1269">
        <v>5103.5</v>
      </c>
      <c r="D816" s="1270">
        <v>4984</v>
      </c>
      <c r="E816" s="1269">
        <v>4929.5</v>
      </c>
      <c r="F816" s="1269">
        <v>4819.5</v>
      </c>
      <c r="G816" s="1271">
        <v>5190</v>
      </c>
      <c r="H816" s="1271">
        <v>5017</v>
      </c>
      <c r="I816" s="1271">
        <v>4951</v>
      </c>
      <c r="J816" s="1271">
        <v>4889</v>
      </c>
      <c r="K816" s="1271">
        <v>4750</v>
      </c>
      <c r="L816" s="1272" t="s">
        <v>257</v>
      </c>
      <c r="M816" s="1272"/>
    </row>
    <row r="817" spans="1:13" s="348" customFormat="1" ht="12.9" customHeight="1" outlineLevel="1" x14ac:dyDescent="0.2">
      <c r="A817" s="1268" t="s">
        <v>258</v>
      </c>
      <c r="B817" s="1269">
        <v>5832</v>
      </c>
      <c r="C817" s="1269">
        <v>5720.5</v>
      </c>
      <c r="D817" s="1270">
        <v>5622</v>
      </c>
      <c r="E817" s="1269">
        <v>5558.5</v>
      </c>
      <c r="F817" s="1269">
        <v>5508</v>
      </c>
      <c r="G817" s="1271">
        <v>5781</v>
      </c>
      <c r="H817" s="1271">
        <v>5660</v>
      </c>
      <c r="I817" s="1271">
        <v>5584</v>
      </c>
      <c r="J817" s="1271">
        <v>5532</v>
      </c>
      <c r="K817" s="1271">
        <v>5484</v>
      </c>
      <c r="L817" s="1272" t="s">
        <v>258</v>
      </c>
      <c r="M817" s="1272"/>
    </row>
    <row r="818" spans="1:13" s="348" customFormat="1" ht="12.9" customHeight="1" outlineLevel="1" x14ac:dyDescent="0.2">
      <c r="A818" s="1268" t="s">
        <v>259</v>
      </c>
      <c r="B818" s="1269">
        <v>6000</v>
      </c>
      <c r="C818" s="1269">
        <v>6038.5</v>
      </c>
      <c r="D818" s="1270">
        <v>6032.5</v>
      </c>
      <c r="E818" s="1269">
        <v>5922</v>
      </c>
      <c r="F818" s="1269">
        <v>5824.5</v>
      </c>
      <c r="G818" s="1271">
        <v>6035</v>
      </c>
      <c r="H818" s="1271">
        <v>6042</v>
      </c>
      <c r="I818" s="1271">
        <v>6023</v>
      </c>
      <c r="J818" s="1271">
        <v>5884</v>
      </c>
      <c r="K818" s="1271">
        <v>5765</v>
      </c>
      <c r="L818" s="1272" t="s">
        <v>259</v>
      </c>
      <c r="M818" s="1272"/>
    </row>
    <row r="819" spans="1:13" s="348" customFormat="1" ht="12.9" customHeight="1" outlineLevel="1" x14ac:dyDescent="0.2">
      <c r="A819" s="1268" t="s">
        <v>260</v>
      </c>
      <c r="B819" s="1269">
        <v>4904</v>
      </c>
      <c r="C819" s="1269">
        <v>5174</v>
      </c>
      <c r="D819" s="1270">
        <v>5407.5</v>
      </c>
      <c r="E819" s="1269">
        <v>5605.5</v>
      </c>
      <c r="F819" s="1269">
        <v>5768.5</v>
      </c>
      <c r="G819" s="1271">
        <v>5045</v>
      </c>
      <c r="H819" s="1271">
        <v>5303</v>
      </c>
      <c r="I819" s="1271">
        <v>5512</v>
      </c>
      <c r="J819" s="1271">
        <v>5711</v>
      </c>
      <c r="K819" s="1271">
        <v>5826</v>
      </c>
      <c r="L819" s="1272" t="s">
        <v>260</v>
      </c>
      <c r="M819" s="1272"/>
    </row>
    <row r="820" spans="1:13" s="348" customFormat="1" ht="12.9" customHeight="1" outlineLevel="1" x14ac:dyDescent="0.2">
      <c r="A820" s="1268" t="s">
        <v>261</v>
      </c>
      <c r="B820" s="1269">
        <v>4366</v>
      </c>
      <c r="C820" s="1269">
        <v>4345.5</v>
      </c>
      <c r="D820" s="1270">
        <v>4380</v>
      </c>
      <c r="E820" s="1269">
        <v>4410</v>
      </c>
      <c r="F820" s="1269">
        <v>4535.5</v>
      </c>
      <c r="G820" s="1271">
        <v>4353</v>
      </c>
      <c r="H820" s="1271">
        <v>4338</v>
      </c>
      <c r="I820" s="1271">
        <v>4422</v>
      </c>
      <c r="J820" s="1271">
        <v>4430</v>
      </c>
      <c r="K820" s="1271">
        <v>4641</v>
      </c>
      <c r="L820" s="1272" t="s">
        <v>261</v>
      </c>
      <c r="M820" s="1272"/>
    </row>
    <row r="821" spans="1:13" s="348" customFormat="1" ht="12.9" customHeight="1" outlineLevel="1" x14ac:dyDescent="0.2">
      <c r="A821" s="1268" t="s">
        <v>262</v>
      </c>
      <c r="B821" s="1269">
        <v>4237</v>
      </c>
      <c r="C821" s="1269">
        <v>4249.5</v>
      </c>
      <c r="D821" s="1270">
        <v>4267.5</v>
      </c>
      <c r="E821" s="1269">
        <v>4187.5</v>
      </c>
      <c r="F821" s="1269">
        <v>4151.5</v>
      </c>
      <c r="G821" s="1271">
        <v>4224</v>
      </c>
      <c r="H821" s="1271">
        <v>4275</v>
      </c>
      <c r="I821" s="1271">
        <v>4260</v>
      </c>
      <c r="J821" s="1271">
        <v>4161</v>
      </c>
      <c r="K821" s="1271">
        <v>4142</v>
      </c>
      <c r="L821" s="1272" t="s">
        <v>262</v>
      </c>
      <c r="M821" s="1272"/>
    </row>
    <row r="822" spans="1:13" s="348" customFormat="1" ht="12.9" customHeight="1" outlineLevel="1" x14ac:dyDescent="0.2">
      <c r="A822" s="1268" t="s">
        <v>263</v>
      </c>
      <c r="B822" s="1269">
        <v>4290</v>
      </c>
      <c r="C822" s="1269">
        <v>4221.5</v>
      </c>
      <c r="D822" s="1270">
        <v>4143.5</v>
      </c>
      <c r="E822" s="1269">
        <v>4029</v>
      </c>
      <c r="F822" s="1269">
        <v>3958.5</v>
      </c>
      <c r="G822" s="1271">
        <v>4260</v>
      </c>
      <c r="H822" s="1271">
        <v>4183</v>
      </c>
      <c r="I822" s="1271">
        <v>4104</v>
      </c>
      <c r="J822" s="1271">
        <v>3982</v>
      </c>
      <c r="K822" s="1271">
        <v>3935</v>
      </c>
      <c r="L822" s="1272" t="s">
        <v>263</v>
      </c>
      <c r="M822" s="1272"/>
    </row>
    <row r="823" spans="1:13" s="348" customFormat="1" ht="12.9" customHeight="1" outlineLevel="1" x14ac:dyDescent="0.2">
      <c r="A823" s="1268" t="s">
        <v>264</v>
      </c>
      <c r="B823" s="1269">
        <v>3606</v>
      </c>
      <c r="C823" s="1269">
        <v>3701</v>
      </c>
      <c r="D823" s="1270">
        <v>3778</v>
      </c>
      <c r="E823" s="1269">
        <v>3791</v>
      </c>
      <c r="F823" s="1269">
        <v>3820.5</v>
      </c>
      <c r="G823" s="1271">
        <v>3646</v>
      </c>
      <c r="H823" s="1271">
        <v>3756</v>
      </c>
      <c r="I823" s="1271">
        <v>3800</v>
      </c>
      <c r="J823" s="1271">
        <v>3813</v>
      </c>
      <c r="K823" s="1271">
        <v>3828</v>
      </c>
      <c r="L823" s="1272" t="s">
        <v>264</v>
      </c>
      <c r="M823" s="1272"/>
    </row>
    <row r="824" spans="1:13" s="348" customFormat="1" ht="12.9" customHeight="1" outlineLevel="1" x14ac:dyDescent="0.2">
      <c r="A824" s="1268" t="s">
        <v>265</v>
      </c>
      <c r="B824" s="1269">
        <v>2297.5</v>
      </c>
      <c r="C824" s="1269">
        <v>2487</v>
      </c>
      <c r="D824" s="1270">
        <v>2693.5</v>
      </c>
      <c r="E824" s="1269">
        <v>2808</v>
      </c>
      <c r="F824" s="1269">
        <v>2922.5</v>
      </c>
      <c r="G824" s="1271">
        <v>2382</v>
      </c>
      <c r="H824" s="1271">
        <v>2592</v>
      </c>
      <c r="I824" s="1271">
        <v>2795</v>
      </c>
      <c r="J824" s="1271">
        <v>2857</v>
      </c>
      <c r="K824" s="1271">
        <v>2988</v>
      </c>
      <c r="L824" s="1272" t="s">
        <v>265</v>
      </c>
      <c r="M824" s="1272"/>
    </row>
    <row r="825" spans="1:13" s="348" customFormat="1" ht="12.9" customHeight="1" outlineLevel="1" x14ac:dyDescent="0.2">
      <c r="A825" s="1268" t="s">
        <v>266</v>
      </c>
      <c r="B825" s="1269">
        <v>1362</v>
      </c>
      <c r="C825" s="1269">
        <v>1427</v>
      </c>
      <c r="D825" s="1270">
        <v>1495.5</v>
      </c>
      <c r="E825" s="1269">
        <v>1516</v>
      </c>
      <c r="F825" s="1269">
        <v>1611.5</v>
      </c>
      <c r="G825" s="1271">
        <v>1388</v>
      </c>
      <c r="H825" s="1271">
        <v>1466</v>
      </c>
      <c r="I825" s="1271">
        <v>1525</v>
      </c>
      <c r="J825" s="1271">
        <v>1544</v>
      </c>
      <c r="K825" s="1271">
        <v>1679</v>
      </c>
      <c r="L825" s="1272" t="s">
        <v>266</v>
      </c>
      <c r="M825" s="1272"/>
    </row>
    <row r="826" spans="1:13" s="348" customFormat="1" ht="12.9" customHeight="1" outlineLevel="1" x14ac:dyDescent="0.2">
      <c r="A826" s="1268" t="s">
        <v>267</v>
      </c>
      <c r="B826" s="1269">
        <v>824.5</v>
      </c>
      <c r="C826" s="1269">
        <v>822</v>
      </c>
      <c r="D826" s="1270">
        <v>843.5</v>
      </c>
      <c r="E826" s="1269">
        <v>843.5</v>
      </c>
      <c r="F826" s="1269">
        <v>856.5</v>
      </c>
      <c r="G826" s="1271">
        <v>818</v>
      </c>
      <c r="H826" s="1271">
        <v>826</v>
      </c>
      <c r="I826" s="1271">
        <v>861</v>
      </c>
      <c r="J826" s="1271">
        <v>847</v>
      </c>
      <c r="K826" s="1271">
        <v>866</v>
      </c>
      <c r="L826" s="1272" t="s">
        <v>267</v>
      </c>
      <c r="M826" s="1272"/>
    </row>
    <row r="827" spans="1:13" s="348" customFormat="1" ht="12.9" customHeight="1" outlineLevel="1" x14ac:dyDescent="0.2">
      <c r="A827" s="1268" t="s">
        <v>268</v>
      </c>
      <c r="B827" s="1269">
        <v>370.5</v>
      </c>
      <c r="C827" s="1269">
        <v>405</v>
      </c>
      <c r="D827" s="1270">
        <v>420</v>
      </c>
      <c r="E827" s="1269">
        <v>405</v>
      </c>
      <c r="F827" s="1269">
        <v>403.5</v>
      </c>
      <c r="G827" s="1271">
        <v>387</v>
      </c>
      <c r="H827" s="1271">
        <v>423</v>
      </c>
      <c r="I827" s="1271">
        <v>417</v>
      </c>
      <c r="J827" s="1271">
        <v>399</v>
      </c>
      <c r="K827" s="1271">
        <v>408</v>
      </c>
      <c r="L827" s="1272" t="s">
        <v>268</v>
      </c>
      <c r="M827" s="1272"/>
    </row>
    <row r="828" spans="1:13" s="348" customFormat="1" ht="12.9" customHeight="1" outlineLevel="1" x14ac:dyDescent="0.2">
      <c r="A828" s="1268" t="s">
        <v>269</v>
      </c>
      <c r="B828" s="1269">
        <v>117</v>
      </c>
      <c r="C828" s="1269">
        <v>117</v>
      </c>
      <c r="D828" s="1270">
        <v>115.5</v>
      </c>
      <c r="E828" s="1269">
        <v>106</v>
      </c>
      <c r="F828" s="1269">
        <v>111</v>
      </c>
      <c r="G828" s="1271">
        <v>116</v>
      </c>
      <c r="H828" s="1271">
        <v>118</v>
      </c>
      <c r="I828" s="1271">
        <v>113</v>
      </c>
      <c r="J828" s="1271">
        <v>112</v>
      </c>
      <c r="K828" s="1271">
        <v>110</v>
      </c>
      <c r="L828" s="1272" t="s">
        <v>269</v>
      </c>
      <c r="M828" s="1272"/>
    </row>
    <row r="829" spans="1:13" s="348" customFormat="1" ht="12.9" customHeight="1" x14ac:dyDescent="0.2">
      <c r="A829" s="1268" t="s">
        <v>270</v>
      </c>
      <c r="B829" s="1269">
        <v>27</v>
      </c>
      <c r="C829" s="1269">
        <v>28</v>
      </c>
      <c r="D829" s="1270">
        <v>30</v>
      </c>
      <c r="E829" s="1269">
        <v>20.5</v>
      </c>
      <c r="F829" s="1269">
        <v>19</v>
      </c>
      <c r="G829" s="1271">
        <v>27</v>
      </c>
      <c r="H829" s="1271">
        <v>29</v>
      </c>
      <c r="I829" s="1271">
        <v>31</v>
      </c>
      <c r="J829" s="1271">
        <v>19</v>
      </c>
      <c r="K829" s="1271">
        <v>19</v>
      </c>
      <c r="L829" s="1272" t="s">
        <v>270</v>
      </c>
      <c r="M829" s="1272"/>
    </row>
    <row r="830" spans="1:13" s="348" customFormat="1" ht="12.9" customHeight="1" x14ac:dyDescent="0.2">
      <c r="A830" s="1273" t="s">
        <v>271</v>
      </c>
      <c r="B830" s="1274">
        <v>13.5</v>
      </c>
      <c r="C830" s="1274">
        <v>15.5</v>
      </c>
      <c r="D830" s="1275">
        <v>18.5</v>
      </c>
      <c r="E830" s="1275">
        <v>2.5</v>
      </c>
      <c r="F830" s="1275">
        <v>2.5</v>
      </c>
      <c r="G830" s="1275">
        <v>14</v>
      </c>
      <c r="H830" s="1275">
        <v>17</v>
      </c>
      <c r="I830" s="1275">
        <v>20</v>
      </c>
      <c r="J830" s="1275">
        <v>3</v>
      </c>
      <c r="K830" s="1275">
        <v>2</v>
      </c>
      <c r="L830" s="1276" t="s">
        <v>271</v>
      </c>
      <c r="M830" s="1272"/>
    </row>
    <row r="831" spans="1:13" s="68" customFormat="1" ht="12.9" customHeight="1" x14ac:dyDescent="0.3">
      <c r="A831" s="1277" t="s">
        <v>272</v>
      </c>
      <c r="B831" s="1278"/>
      <c r="C831" s="1278"/>
      <c r="D831" s="1279"/>
      <c r="E831" s="1278"/>
      <c r="F831" s="1278"/>
      <c r="G831" s="1280"/>
      <c r="H831" s="1280"/>
      <c r="I831" s="1280"/>
      <c r="J831" s="1280"/>
      <c r="K831" s="1280"/>
      <c r="L831" s="1281" t="s">
        <v>273</v>
      </c>
      <c r="M831" s="1282"/>
    </row>
    <row r="832" spans="1:13" s="348" customFormat="1" ht="12.9" customHeight="1" x14ac:dyDescent="0.2">
      <c r="A832" s="1263" t="s">
        <v>250</v>
      </c>
      <c r="B832" s="1264">
        <v>67431</v>
      </c>
      <c r="C832" s="1264">
        <v>67738.5</v>
      </c>
      <c r="D832" s="1265">
        <v>68010.5</v>
      </c>
      <c r="E832" s="1264">
        <v>67373.5</v>
      </c>
      <c r="F832" s="1264">
        <v>67482.5</v>
      </c>
      <c r="G832" s="1266">
        <v>67582</v>
      </c>
      <c r="H832" s="1266">
        <v>67895</v>
      </c>
      <c r="I832" s="1266">
        <v>68126</v>
      </c>
      <c r="J832" s="1266">
        <v>67418</v>
      </c>
      <c r="K832" s="1266">
        <v>67547</v>
      </c>
      <c r="L832" s="1267" t="s">
        <v>30</v>
      </c>
      <c r="M832" s="1267"/>
    </row>
    <row r="833" spans="1:13" s="348" customFormat="1" ht="12.9" customHeight="1" outlineLevel="1" x14ac:dyDescent="0.2">
      <c r="A833" s="1268" t="s">
        <v>251</v>
      </c>
      <c r="B833" s="1269">
        <v>3378</v>
      </c>
      <c r="C833" s="1269">
        <v>3445.5</v>
      </c>
      <c r="D833" s="1270">
        <v>3502</v>
      </c>
      <c r="E833" s="1269">
        <v>3554</v>
      </c>
      <c r="F833" s="1269">
        <v>3548</v>
      </c>
      <c r="G833" s="1271">
        <v>3404</v>
      </c>
      <c r="H833" s="1271">
        <v>3487</v>
      </c>
      <c r="I833" s="1271">
        <v>3517</v>
      </c>
      <c r="J833" s="1271">
        <v>3584</v>
      </c>
      <c r="K833" s="1271">
        <v>3512</v>
      </c>
      <c r="L833" s="1272" t="s">
        <v>251</v>
      </c>
      <c r="M833" s="1272"/>
    </row>
    <row r="834" spans="1:13" s="348" customFormat="1" ht="12.9" customHeight="1" outlineLevel="1" x14ac:dyDescent="0.2">
      <c r="A834" s="1268" t="s">
        <v>252</v>
      </c>
      <c r="B834" s="1269">
        <v>3311.5</v>
      </c>
      <c r="C834" s="1269">
        <v>3339</v>
      </c>
      <c r="D834" s="1270">
        <v>3368.5</v>
      </c>
      <c r="E834" s="1269">
        <v>3375.5</v>
      </c>
      <c r="F834" s="1269">
        <v>3440</v>
      </c>
      <c r="G834" s="1271">
        <v>3311</v>
      </c>
      <c r="H834" s="1271">
        <v>3367</v>
      </c>
      <c r="I834" s="1271">
        <v>3370</v>
      </c>
      <c r="J834" s="1271">
        <v>3402</v>
      </c>
      <c r="K834" s="1271">
        <v>3478</v>
      </c>
      <c r="L834" s="1272" t="s">
        <v>252</v>
      </c>
      <c r="M834" s="1272"/>
    </row>
    <row r="835" spans="1:13" s="348" customFormat="1" ht="12.9" customHeight="1" outlineLevel="1" x14ac:dyDescent="0.2">
      <c r="A835" s="1268" t="s">
        <v>253</v>
      </c>
      <c r="B835" s="1269">
        <v>2926.5</v>
      </c>
      <c r="C835" s="1269">
        <v>3046.5</v>
      </c>
      <c r="D835" s="1270">
        <v>3116.5</v>
      </c>
      <c r="E835" s="1269">
        <v>3165</v>
      </c>
      <c r="F835" s="1269">
        <v>3243</v>
      </c>
      <c r="G835" s="1271">
        <v>3024</v>
      </c>
      <c r="H835" s="1271">
        <v>3069</v>
      </c>
      <c r="I835" s="1271">
        <v>3164</v>
      </c>
      <c r="J835" s="1271">
        <v>3196</v>
      </c>
      <c r="K835" s="1271">
        <v>3290</v>
      </c>
      <c r="L835" s="1272" t="s">
        <v>253</v>
      </c>
      <c r="M835" s="1272"/>
    </row>
    <row r="836" spans="1:13" s="348" customFormat="1" ht="12.9" customHeight="1" outlineLevel="1" x14ac:dyDescent="0.2">
      <c r="A836" s="1268" t="s">
        <v>254</v>
      </c>
      <c r="B836" s="1269">
        <v>2716.5</v>
      </c>
      <c r="C836" s="1269">
        <v>2681.5</v>
      </c>
      <c r="D836" s="1270">
        <v>2689</v>
      </c>
      <c r="E836" s="1269">
        <v>2694</v>
      </c>
      <c r="F836" s="1269">
        <v>2768</v>
      </c>
      <c r="G836" s="1271">
        <v>2694</v>
      </c>
      <c r="H836" s="1271">
        <v>2669</v>
      </c>
      <c r="I836" s="1271">
        <v>2709</v>
      </c>
      <c r="J836" s="1271">
        <v>2732</v>
      </c>
      <c r="K836" s="1271">
        <v>2804</v>
      </c>
      <c r="L836" s="1272" t="s">
        <v>254</v>
      </c>
      <c r="M836" s="1272"/>
    </row>
    <row r="837" spans="1:13" s="348" customFormat="1" ht="12.9" customHeight="1" outlineLevel="1" x14ac:dyDescent="0.2">
      <c r="A837" s="1268" t="s">
        <v>255</v>
      </c>
      <c r="B837" s="1269">
        <v>3289.5</v>
      </c>
      <c r="C837" s="1269">
        <v>3117</v>
      </c>
      <c r="D837" s="1270">
        <v>3017.5</v>
      </c>
      <c r="E837" s="1269">
        <v>2915.5</v>
      </c>
      <c r="F837" s="1269">
        <v>2806</v>
      </c>
      <c r="G837" s="1271">
        <v>3176</v>
      </c>
      <c r="H837" s="1271">
        <v>3058</v>
      </c>
      <c r="I837" s="1271">
        <v>2977</v>
      </c>
      <c r="J837" s="1271">
        <v>2875</v>
      </c>
      <c r="K837" s="1271">
        <v>2737</v>
      </c>
      <c r="L837" s="1272" t="s">
        <v>255</v>
      </c>
      <c r="M837" s="1272"/>
    </row>
    <row r="838" spans="1:13" s="348" customFormat="1" ht="12.9" customHeight="1" outlineLevel="1" x14ac:dyDescent="0.2">
      <c r="A838" s="1268" t="s">
        <v>256</v>
      </c>
      <c r="B838" s="1269">
        <v>4486.5</v>
      </c>
      <c r="C838" s="1269">
        <v>4441.5</v>
      </c>
      <c r="D838" s="1270">
        <v>4274</v>
      </c>
      <c r="E838" s="1269">
        <v>3951.5</v>
      </c>
      <c r="F838" s="1269">
        <v>3703.5</v>
      </c>
      <c r="G838" s="1271">
        <v>4481</v>
      </c>
      <c r="H838" s="1271">
        <v>4402</v>
      </c>
      <c r="I838" s="1271">
        <v>4146</v>
      </c>
      <c r="J838" s="1271">
        <v>3828</v>
      </c>
      <c r="K838" s="1271">
        <v>3579</v>
      </c>
      <c r="L838" s="1272" t="s">
        <v>256</v>
      </c>
      <c r="M838" s="1272"/>
    </row>
    <row r="839" spans="1:13" s="348" customFormat="1" ht="12.9" customHeight="1" outlineLevel="1" x14ac:dyDescent="0.2">
      <c r="A839" s="1268" t="s">
        <v>257</v>
      </c>
      <c r="B839" s="1269">
        <v>5146</v>
      </c>
      <c r="C839" s="1269">
        <v>4987.5</v>
      </c>
      <c r="D839" s="1270">
        <v>4859.5</v>
      </c>
      <c r="E839" s="1269">
        <v>4732.5</v>
      </c>
      <c r="F839" s="1269">
        <v>4703</v>
      </c>
      <c r="G839" s="1271">
        <v>5080</v>
      </c>
      <c r="H839" s="1271">
        <v>4895</v>
      </c>
      <c r="I839" s="1271">
        <v>4824</v>
      </c>
      <c r="J839" s="1271">
        <v>4709</v>
      </c>
      <c r="K839" s="1271">
        <v>4697</v>
      </c>
      <c r="L839" s="1272" t="s">
        <v>257</v>
      </c>
      <c r="M839" s="1272"/>
    </row>
    <row r="840" spans="1:13" s="348" customFormat="1" ht="12.9" customHeight="1" outlineLevel="1" x14ac:dyDescent="0.2">
      <c r="A840" s="1268" t="s">
        <v>258</v>
      </c>
      <c r="B840" s="1269">
        <v>5561.5</v>
      </c>
      <c r="C840" s="1269">
        <v>5480.5</v>
      </c>
      <c r="D840" s="1270">
        <v>5434.5</v>
      </c>
      <c r="E840" s="1269">
        <v>5305.5</v>
      </c>
      <c r="F840" s="1269">
        <v>5235.5</v>
      </c>
      <c r="G840" s="1271">
        <v>5508</v>
      </c>
      <c r="H840" s="1271">
        <v>5453</v>
      </c>
      <c r="I840" s="1271">
        <v>5416</v>
      </c>
      <c r="J840" s="1271">
        <v>5291</v>
      </c>
      <c r="K840" s="1271">
        <v>5180</v>
      </c>
      <c r="L840" s="1272" t="s">
        <v>258</v>
      </c>
      <c r="M840" s="1272"/>
    </row>
    <row r="841" spans="1:13" s="348" customFormat="1" ht="12.9" customHeight="1" outlineLevel="1" x14ac:dyDescent="0.2">
      <c r="A841" s="1268" t="s">
        <v>259</v>
      </c>
      <c r="B841" s="1269">
        <v>5593</v>
      </c>
      <c r="C841" s="1269">
        <v>5689</v>
      </c>
      <c r="D841" s="1270">
        <v>5700.5</v>
      </c>
      <c r="E841" s="1269">
        <v>5548</v>
      </c>
      <c r="F841" s="1269">
        <v>5490.5</v>
      </c>
      <c r="G841" s="1271">
        <v>5667</v>
      </c>
      <c r="H841" s="1271">
        <v>5711</v>
      </c>
      <c r="I841" s="1271">
        <v>5690</v>
      </c>
      <c r="J841" s="1271">
        <v>5486</v>
      </c>
      <c r="K841" s="1271">
        <v>5495</v>
      </c>
      <c r="L841" s="1272" t="s">
        <v>259</v>
      </c>
      <c r="M841" s="1272"/>
    </row>
    <row r="842" spans="1:13" s="348" customFormat="1" ht="12.9" customHeight="1" outlineLevel="1" x14ac:dyDescent="0.2">
      <c r="A842" s="1268" t="s">
        <v>260</v>
      </c>
      <c r="B842" s="1269">
        <v>4637</v>
      </c>
      <c r="C842" s="1269">
        <v>4823.5</v>
      </c>
      <c r="D842" s="1270">
        <v>5021</v>
      </c>
      <c r="E842" s="1269">
        <v>5211.5</v>
      </c>
      <c r="F842" s="1269">
        <v>5381.5</v>
      </c>
      <c r="G842" s="1271">
        <v>4738</v>
      </c>
      <c r="H842" s="1271">
        <v>4909</v>
      </c>
      <c r="I842" s="1271">
        <v>5133</v>
      </c>
      <c r="J842" s="1271">
        <v>5334</v>
      </c>
      <c r="K842" s="1271">
        <v>5429</v>
      </c>
      <c r="L842" s="1272" t="s">
        <v>260</v>
      </c>
      <c r="M842" s="1272"/>
    </row>
    <row r="843" spans="1:13" s="348" customFormat="1" ht="12.9" customHeight="1" outlineLevel="1" x14ac:dyDescent="0.2">
      <c r="A843" s="1268" t="s">
        <v>261</v>
      </c>
      <c r="B843" s="1269">
        <v>4322.5</v>
      </c>
      <c r="C843" s="1269">
        <v>4280</v>
      </c>
      <c r="D843" s="1270">
        <v>4283</v>
      </c>
      <c r="E843" s="1269">
        <v>4255.5</v>
      </c>
      <c r="F843" s="1269">
        <v>4368</v>
      </c>
      <c r="G843" s="1271">
        <v>4282</v>
      </c>
      <c r="H843" s="1271">
        <v>4278</v>
      </c>
      <c r="I843" s="1271">
        <v>4288</v>
      </c>
      <c r="J843" s="1271">
        <v>4281</v>
      </c>
      <c r="K843" s="1271">
        <v>4455</v>
      </c>
      <c r="L843" s="1272" t="s">
        <v>261</v>
      </c>
      <c r="M843" s="1272"/>
    </row>
    <row r="844" spans="1:13" s="348" customFormat="1" ht="12.9" customHeight="1" outlineLevel="1" x14ac:dyDescent="0.2">
      <c r="A844" s="1268" t="s">
        <v>262</v>
      </c>
      <c r="B844" s="1269">
        <v>4380</v>
      </c>
      <c r="C844" s="1269">
        <v>4407.5</v>
      </c>
      <c r="D844" s="1270">
        <v>4416.5</v>
      </c>
      <c r="E844" s="1269">
        <v>4361</v>
      </c>
      <c r="F844" s="1269">
        <v>4301</v>
      </c>
      <c r="G844" s="1271">
        <v>4379</v>
      </c>
      <c r="H844" s="1271">
        <v>4436</v>
      </c>
      <c r="I844" s="1271">
        <v>4397</v>
      </c>
      <c r="J844" s="1271">
        <v>4350</v>
      </c>
      <c r="K844" s="1271">
        <v>4252</v>
      </c>
      <c r="L844" s="1272" t="s">
        <v>262</v>
      </c>
      <c r="M844" s="1272"/>
    </row>
    <row r="845" spans="1:13" s="348" customFormat="1" ht="12.9" customHeight="1" outlineLevel="1" x14ac:dyDescent="0.2">
      <c r="A845" s="1268" t="s">
        <v>263</v>
      </c>
      <c r="B845" s="1269">
        <v>4750.5</v>
      </c>
      <c r="C845" s="1269">
        <v>4675</v>
      </c>
      <c r="D845" s="1270">
        <v>4571</v>
      </c>
      <c r="E845" s="1269">
        <v>4415</v>
      </c>
      <c r="F845" s="1269">
        <v>4308</v>
      </c>
      <c r="G845" s="1271">
        <v>4729</v>
      </c>
      <c r="H845" s="1271">
        <v>4621</v>
      </c>
      <c r="I845" s="1271">
        <v>4521</v>
      </c>
      <c r="J845" s="1271">
        <v>4328</v>
      </c>
      <c r="K845" s="1271">
        <v>4288</v>
      </c>
      <c r="L845" s="1272" t="s">
        <v>263</v>
      </c>
      <c r="M845" s="1272"/>
    </row>
    <row r="846" spans="1:13" s="348" customFormat="1" ht="12.9" customHeight="1" outlineLevel="1" x14ac:dyDescent="0.2">
      <c r="A846" s="1268" t="s">
        <v>264</v>
      </c>
      <c r="B846" s="1269">
        <v>4349</v>
      </c>
      <c r="C846" s="1269">
        <v>4452</v>
      </c>
      <c r="D846" s="1270">
        <v>4556</v>
      </c>
      <c r="E846" s="1269">
        <v>4564</v>
      </c>
      <c r="F846" s="1269">
        <v>4547.5</v>
      </c>
      <c r="G846" s="1271">
        <v>4394</v>
      </c>
      <c r="H846" s="1271">
        <v>4510</v>
      </c>
      <c r="I846" s="1271">
        <v>4602</v>
      </c>
      <c r="J846" s="1271">
        <v>4558</v>
      </c>
      <c r="K846" s="1271">
        <v>4537</v>
      </c>
      <c r="L846" s="1272" t="s">
        <v>264</v>
      </c>
      <c r="M846" s="1272"/>
    </row>
    <row r="847" spans="1:13" s="348" customFormat="1" ht="12.9" customHeight="1" outlineLevel="1" x14ac:dyDescent="0.2">
      <c r="A847" s="1268" t="s">
        <v>265</v>
      </c>
      <c r="B847" s="1269">
        <v>3218</v>
      </c>
      <c r="C847" s="1269">
        <v>3343.5</v>
      </c>
      <c r="D847" s="1270">
        <v>3500</v>
      </c>
      <c r="E847" s="1269">
        <v>3683.5</v>
      </c>
      <c r="F847" s="1269">
        <v>3898.5</v>
      </c>
      <c r="G847" s="1271">
        <v>3276</v>
      </c>
      <c r="H847" s="1271">
        <v>3411</v>
      </c>
      <c r="I847" s="1271">
        <v>3589</v>
      </c>
      <c r="J847" s="1271">
        <v>3811</v>
      </c>
      <c r="K847" s="1271">
        <v>3986</v>
      </c>
      <c r="L847" s="1272" t="s">
        <v>265</v>
      </c>
      <c r="M847" s="1272"/>
    </row>
    <row r="848" spans="1:13" s="348" customFormat="1" ht="12.9" customHeight="1" outlineLevel="1" x14ac:dyDescent="0.2">
      <c r="A848" s="1268" t="s">
        <v>266</v>
      </c>
      <c r="B848" s="1269">
        <v>2371</v>
      </c>
      <c r="C848" s="1269">
        <v>2462.5</v>
      </c>
      <c r="D848" s="1270">
        <v>2554.5</v>
      </c>
      <c r="E848" s="1269">
        <v>2597.5</v>
      </c>
      <c r="F848" s="1269">
        <v>2681.5</v>
      </c>
      <c r="G848" s="1271">
        <v>2412</v>
      </c>
      <c r="H848" s="1271">
        <v>2513</v>
      </c>
      <c r="I848" s="1271">
        <v>2596</v>
      </c>
      <c r="J848" s="1271">
        <v>2624</v>
      </c>
      <c r="K848" s="1271">
        <v>2739</v>
      </c>
      <c r="L848" s="1272" t="s">
        <v>266</v>
      </c>
      <c r="M848" s="1272"/>
    </row>
    <row r="849" spans="1:13" s="348" customFormat="1" ht="12.9" customHeight="1" outlineLevel="1" x14ac:dyDescent="0.2">
      <c r="A849" s="1268" t="s">
        <v>267</v>
      </c>
      <c r="B849" s="1269">
        <v>1629.5</v>
      </c>
      <c r="C849" s="1269">
        <v>1677.5</v>
      </c>
      <c r="D849" s="1270">
        <v>1707</v>
      </c>
      <c r="E849" s="1269">
        <v>1697</v>
      </c>
      <c r="F849" s="1269">
        <v>1720.5</v>
      </c>
      <c r="G849" s="1271">
        <v>1662</v>
      </c>
      <c r="H849" s="1271">
        <v>1693</v>
      </c>
      <c r="I849" s="1271">
        <v>1721</v>
      </c>
      <c r="J849" s="1271">
        <v>1689</v>
      </c>
      <c r="K849" s="1271">
        <v>1752</v>
      </c>
      <c r="L849" s="1272" t="s">
        <v>267</v>
      </c>
      <c r="M849" s="1272"/>
    </row>
    <row r="850" spans="1:13" s="348" customFormat="1" ht="12.9" customHeight="1" outlineLevel="1" x14ac:dyDescent="0.2">
      <c r="A850" s="1268" t="s">
        <v>268</v>
      </c>
      <c r="B850" s="1269">
        <v>889</v>
      </c>
      <c r="C850" s="1269">
        <v>900</v>
      </c>
      <c r="D850" s="1270">
        <v>935</v>
      </c>
      <c r="E850" s="1269">
        <v>931.5</v>
      </c>
      <c r="F850" s="1269">
        <v>932.5</v>
      </c>
      <c r="G850" s="1271">
        <v>886</v>
      </c>
      <c r="H850" s="1271">
        <v>914</v>
      </c>
      <c r="I850" s="1271">
        <v>956</v>
      </c>
      <c r="J850" s="1271">
        <v>935</v>
      </c>
      <c r="K850" s="1271">
        <v>930</v>
      </c>
      <c r="L850" s="1272" t="s">
        <v>268</v>
      </c>
      <c r="M850" s="1272"/>
    </row>
    <row r="851" spans="1:13" s="348" customFormat="1" ht="12.9" customHeight="1" outlineLevel="1" x14ac:dyDescent="0.2">
      <c r="A851" s="1268" t="s">
        <v>269</v>
      </c>
      <c r="B851" s="1269">
        <v>376.5</v>
      </c>
      <c r="C851" s="1269">
        <v>370.5</v>
      </c>
      <c r="D851" s="1270">
        <v>371</v>
      </c>
      <c r="E851" s="1269">
        <v>333.5</v>
      </c>
      <c r="F851" s="1269">
        <v>323</v>
      </c>
      <c r="G851" s="1271">
        <v>367</v>
      </c>
      <c r="H851" s="1271">
        <v>374</v>
      </c>
      <c r="I851" s="1271">
        <v>368</v>
      </c>
      <c r="J851" s="1271">
        <v>326</v>
      </c>
      <c r="K851" s="1271">
        <v>320</v>
      </c>
      <c r="L851" s="1272" t="s">
        <v>269</v>
      </c>
      <c r="M851" s="1272"/>
    </row>
    <row r="852" spans="1:13" s="348" customFormat="1" ht="12.9" customHeight="1" x14ac:dyDescent="0.2">
      <c r="A852" s="1268" t="s">
        <v>270</v>
      </c>
      <c r="B852" s="1269">
        <v>86.5</v>
      </c>
      <c r="C852" s="1269">
        <v>103.5</v>
      </c>
      <c r="D852" s="1270">
        <v>114.5</v>
      </c>
      <c r="E852" s="1269">
        <v>74.5</v>
      </c>
      <c r="F852" s="1269">
        <v>75.5</v>
      </c>
      <c r="G852" s="1271">
        <v>98</v>
      </c>
      <c r="H852" s="1271">
        <v>109</v>
      </c>
      <c r="I852" s="1271">
        <v>120</v>
      </c>
      <c r="J852" s="1271">
        <v>71</v>
      </c>
      <c r="K852" s="1271">
        <v>80</v>
      </c>
      <c r="L852" s="1272" t="s">
        <v>270</v>
      </c>
      <c r="M852" s="1272"/>
    </row>
    <row r="853" spans="1:13" s="348" customFormat="1" ht="12.9" customHeight="1" x14ac:dyDescent="0.2">
      <c r="A853" s="1268" t="s">
        <v>271</v>
      </c>
      <c r="B853" s="1269">
        <v>12.5</v>
      </c>
      <c r="C853" s="1269">
        <v>15</v>
      </c>
      <c r="D853" s="1270">
        <v>19</v>
      </c>
      <c r="E853" s="1269">
        <v>7.5</v>
      </c>
      <c r="F853" s="1269">
        <v>7.5</v>
      </c>
      <c r="G853" s="1271">
        <v>14</v>
      </c>
      <c r="H853" s="1271">
        <v>16</v>
      </c>
      <c r="I853" s="1271">
        <v>22</v>
      </c>
      <c r="J853" s="1271">
        <v>8</v>
      </c>
      <c r="K853" s="1271">
        <v>7</v>
      </c>
      <c r="L853" s="1272" t="s">
        <v>271</v>
      </c>
      <c r="M853" s="1272"/>
    </row>
    <row r="854" spans="1:13" s="1283" customFormat="1" ht="10.199999999999999" x14ac:dyDescent="0.2">
      <c r="A854" s="1664"/>
      <c r="B854" s="1664"/>
      <c r="C854" s="1664"/>
      <c r="D854" s="1664"/>
      <c r="E854" s="1664"/>
      <c r="F854" s="1664"/>
      <c r="G854" s="1664"/>
      <c r="H854" s="1664"/>
      <c r="I854" s="1664"/>
      <c r="J854" s="1664"/>
      <c r="K854" s="1664"/>
      <c r="L854" s="1664"/>
      <c r="M854" s="1439"/>
    </row>
    <row r="855" spans="1:13" s="348" customFormat="1" ht="14.1" customHeight="1" outlineLevel="1" x14ac:dyDescent="0.2">
      <c r="A855" s="1284"/>
      <c r="B855" s="1285"/>
      <c r="C855" s="1286"/>
      <c r="D855" s="1287"/>
      <c r="E855" s="1285"/>
      <c r="F855" s="1285"/>
      <c r="G855" s="1286"/>
      <c r="H855" s="1286"/>
      <c r="I855" s="1286"/>
      <c r="J855" s="1286"/>
      <c r="K855" s="1286"/>
      <c r="L855" s="1248"/>
      <c r="M855" s="1248"/>
    </row>
    <row r="856" spans="1:13" s="808" customFormat="1" ht="14.1" customHeight="1" x14ac:dyDescent="0.3">
      <c r="A856" s="1200" t="s">
        <v>0</v>
      </c>
      <c r="B856" s="1201"/>
      <c r="C856" s="1202"/>
      <c r="D856" s="1202"/>
      <c r="E856" s="1203"/>
      <c r="F856" s="1203"/>
      <c r="G856" s="1047"/>
      <c r="H856" s="1202"/>
      <c r="I856" s="1202"/>
      <c r="J856" s="1202"/>
      <c r="K856" s="1202"/>
      <c r="L856" s="1204" t="s">
        <v>1</v>
      </c>
      <c r="M856" s="1204"/>
    </row>
    <row r="857" spans="1:13" s="1212" customFormat="1" ht="14.1" customHeight="1" outlineLevel="1" x14ac:dyDescent="0.3">
      <c r="A857" s="1205"/>
      <c r="B857" s="1206"/>
      <c r="C857" s="1207"/>
      <c r="D857" s="1208"/>
      <c r="E857" s="1209"/>
      <c r="F857" s="1209"/>
      <c r="G857" s="1210"/>
      <c r="H857" s="1207"/>
      <c r="I857" s="1207"/>
      <c r="J857" s="1207"/>
      <c r="K857" s="1207"/>
      <c r="L857" s="1211"/>
      <c r="M857" s="1211"/>
    </row>
    <row r="858" spans="1:13" s="808" customFormat="1" ht="14.1" customHeight="1" outlineLevel="1" x14ac:dyDescent="0.3">
      <c r="A858" s="1213" t="s">
        <v>240</v>
      </c>
      <c r="B858" s="1201"/>
      <c r="C858" s="1214"/>
      <c r="D858" s="1215"/>
      <c r="E858" s="1216"/>
      <c r="F858" s="1216"/>
      <c r="G858" s="1047"/>
      <c r="H858" s="1214"/>
      <c r="I858" s="1214"/>
      <c r="J858" s="1214"/>
      <c r="K858" s="1214"/>
      <c r="L858" s="1217"/>
      <c r="M858" s="1217"/>
    </row>
    <row r="859" spans="1:13" s="1225" customFormat="1" ht="14.1" customHeight="1" outlineLevel="1" x14ac:dyDescent="0.3">
      <c r="A859" s="1218" t="s">
        <v>241</v>
      </c>
      <c r="B859" s="1219"/>
      <c r="C859" s="1220"/>
      <c r="D859" s="1221"/>
      <c r="E859" s="1222"/>
      <c r="F859" s="1222"/>
      <c r="G859" s="1223"/>
      <c r="H859" s="1220"/>
      <c r="I859" s="1220"/>
      <c r="J859" s="1220"/>
      <c r="K859" s="1220"/>
      <c r="L859" s="1224"/>
      <c r="M859" s="1224"/>
    </row>
    <row r="860" spans="1:13" s="1225" customFormat="1" ht="14.1" customHeight="1" outlineLevel="1" x14ac:dyDescent="0.3">
      <c r="A860" s="1218"/>
      <c r="B860" s="1219"/>
      <c r="C860" s="1220"/>
      <c r="D860" s="1221"/>
      <c r="E860" s="1222"/>
      <c r="F860" s="1222"/>
      <c r="G860" s="1223"/>
      <c r="H860" s="1220"/>
      <c r="I860" s="1220"/>
      <c r="J860" s="1220"/>
      <c r="K860" s="1220"/>
      <c r="L860" s="1224"/>
      <c r="M860" s="1224"/>
    </row>
    <row r="861" spans="1:13" s="1234" customFormat="1" ht="14.1" customHeight="1" x14ac:dyDescent="0.3">
      <c r="A861" s="1226" t="s">
        <v>242</v>
      </c>
      <c r="B861" s="1227"/>
      <c r="C861" s="1228" t="s">
        <v>288</v>
      </c>
      <c r="D861" s="1229"/>
      <c r="E861" s="1230"/>
      <c r="F861" s="1230"/>
      <c r="G861" s="783"/>
      <c r="H861" s="1231"/>
      <c r="I861" s="1231"/>
      <c r="J861" s="1231"/>
      <c r="K861" s="1232"/>
      <c r="L861" s="1233"/>
      <c r="M861" s="1233"/>
    </row>
    <row r="862" spans="1:13" s="1240" customFormat="1" ht="13.5" customHeight="1" thickBot="1" x14ac:dyDescent="0.25">
      <c r="A862" s="1235" t="s">
        <v>156</v>
      </c>
      <c r="B862" s="1236"/>
      <c r="C862" s="1237"/>
      <c r="D862" s="1238"/>
      <c r="E862" s="1239"/>
      <c r="F862" s="1239"/>
      <c r="G862" s="214"/>
      <c r="H862" s="1232"/>
      <c r="I862" s="1232"/>
      <c r="J862" s="1232"/>
      <c r="K862" s="1232"/>
      <c r="L862" s="1233" t="s">
        <v>157</v>
      </c>
      <c r="M862" s="1233"/>
    </row>
    <row r="863" spans="1:13" s="1249" customFormat="1" ht="14.1" customHeight="1" x14ac:dyDescent="0.3">
      <c r="A863" s="1660" t="s">
        <v>244</v>
      </c>
      <c r="B863" s="1241" t="s">
        <v>245</v>
      </c>
      <c r="C863" s="1242"/>
      <c r="D863" s="1243"/>
      <c r="E863" s="1244"/>
      <c r="F863" s="1245"/>
      <c r="G863" s="1246" t="s">
        <v>246</v>
      </c>
      <c r="H863" s="1242"/>
      <c r="I863" s="1242"/>
      <c r="J863" s="1242"/>
      <c r="K863" s="1247"/>
      <c r="L863" s="1662" t="s">
        <v>247</v>
      </c>
      <c r="M863" s="1248"/>
    </row>
    <row r="864" spans="1:13" s="1249" customFormat="1" ht="14.1" customHeight="1" thickBot="1" x14ac:dyDescent="0.35">
      <c r="A864" s="1661"/>
      <c r="B864" s="1250">
        <v>2018</v>
      </c>
      <c r="C864" s="1251">
        <v>2019</v>
      </c>
      <c r="D864" s="1252">
        <v>2020</v>
      </c>
      <c r="E864" s="1253">
        <v>2021</v>
      </c>
      <c r="F864" s="1253">
        <v>2022</v>
      </c>
      <c r="G864" s="1251">
        <v>2018</v>
      </c>
      <c r="H864" s="1251">
        <v>2019</v>
      </c>
      <c r="I864" s="1251">
        <v>2020</v>
      </c>
      <c r="J864" s="1253">
        <v>2021</v>
      </c>
      <c r="K864" s="1253">
        <v>2022</v>
      </c>
      <c r="L864" s="1663"/>
      <c r="M864" s="1248"/>
    </row>
    <row r="865" spans="1:13" s="68" customFormat="1" ht="12.9" customHeight="1" x14ac:dyDescent="0.3">
      <c r="A865" s="1254" t="s">
        <v>248</v>
      </c>
      <c r="B865" s="1255"/>
      <c r="C865" s="1256"/>
      <c r="D865" s="1257"/>
      <c r="E865" s="1258"/>
      <c r="F865" s="1259"/>
      <c r="G865" s="1260"/>
      <c r="H865" s="1256"/>
      <c r="I865" s="1256"/>
      <c r="J865" s="1256"/>
      <c r="K865" s="1256"/>
      <c r="L865" s="1261" t="s">
        <v>249</v>
      </c>
      <c r="M865" s="1262"/>
    </row>
    <row r="866" spans="1:13" s="348" customFormat="1" ht="12.9" customHeight="1" x14ac:dyDescent="0.2">
      <c r="A866" s="1263" t="s">
        <v>250</v>
      </c>
      <c r="B866" s="1264">
        <v>17916.5</v>
      </c>
      <c r="C866" s="1264">
        <v>17850.5</v>
      </c>
      <c r="D866" s="1264">
        <v>17750.5</v>
      </c>
      <c r="E866" s="1264">
        <v>17644</v>
      </c>
      <c r="F866" s="1264">
        <v>17519</v>
      </c>
      <c r="G866" s="1266">
        <v>17886</v>
      </c>
      <c r="H866" s="1266">
        <v>17815</v>
      </c>
      <c r="I866" s="1266">
        <v>17686</v>
      </c>
      <c r="J866" s="1266">
        <v>17567</v>
      </c>
      <c r="K866" s="1266">
        <v>17471</v>
      </c>
      <c r="L866" s="1267" t="s">
        <v>30</v>
      </c>
      <c r="M866" s="1267"/>
    </row>
    <row r="867" spans="1:13" s="348" customFormat="1" ht="12.9" customHeight="1" outlineLevel="1" x14ac:dyDescent="0.2">
      <c r="A867" s="1268" t="s">
        <v>251</v>
      </c>
      <c r="B867" s="1269">
        <v>900</v>
      </c>
      <c r="C867" s="1269">
        <v>884</v>
      </c>
      <c r="D867" s="1269">
        <v>858</v>
      </c>
      <c r="E867" s="1269">
        <v>833</v>
      </c>
      <c r="F867" s="1269">
        <v>794</v>
      </c>
      <c r="G867" s="1271">
        <v>895</v>
      </c>
      <c r="H867" s="1271">
        <v>873</v>
      </c>
      <c r="I867" s="1271">
        <v>843</v>
      </c>
      <c r="J867" s="1271">
        <v>814</v>
      </c>
      <c r="K867" s="1271">
        <v>774</v>
      </c>
      <c r="L867" s="1272" t="s">
        <v>251</v>
      </c>
      <c r="M867" s="1272"/>
    </row>
    <row r="868" spans="1:13" s="348" customFormat="1" ht="12.9" customHeight="1" outlineLevel="1" x14ac:dyDescent="0.2">
      <c r="A868" s="1268" t="s">
        <v>252</v>
      </c>
      <c r="B868" s="1269">
        <v>935</v>
      </c>
      <c r="C868" s="1269">
        <v>917</v>
      </c>
      <c r="D868" s="1269">
        <v>904</v>
      </c>
      <c r="E868" s="1269">
        <v>915</v>
      </c>
      <c r="F868" s="1269">
        <v>914.5</v>
      </c>
      <c r="G868" s="1271">
        <v>928</v>
      </c>
      <c r="H868" s="1271">
        <v>906</v>
      </c>
      <c r="I868" s="1271">
        <v>902</v>
      </c>
      <c r="J868" s="1271">
        <v>917</v>
      </c>
      <c r="K868" s="1271">
        <v>912</v>
      </c>
      <c r="L868" s="1272" t="s">
        <v>252</v>
      </c>
      <c r="M868" s="1272"/>
    </row>
    <row r="869" spans="1:13" s="348" customFormat="1" ht="12.9" customHeight="1" outlineLevel="1" x14ac:dyDescent="0.2">
      <c r="A869" s="1268" t="s">
        <v>253</v>
      </c>
      <c r="B869" s="1269">
        <v>870.5</v>
      </c>
      <c r="C869" s="1269">
        <v>888.5</v>
      </c>
      <c r="D869" s="1269">
        <v>915.5</v>
      </c>
      <c r="E869" s="1269">
        <v>936</v>
      </c>
      <c r="F869" s="1269">
        <v>947</v>
      </c>
      <c r="G869" s="1271">
        <v>870</v>
      </c>
      <c r="H869" s="1271">
        <v>907</v>
      </c>
      <c r="I869" s="1271">
        <v>924</v>
      </c>
      <c r="J869" s="1271">
        <v>952</v>
      </c>
      <c r="K869" s="1271">
        <v>942</v>
      </c>
      <c r="L869" s="1272" t="s">
        <v>253</v>
      </c>
      <c r="M869" s="1272"/>
    </row>
    <row r="870" spans="1:13" s="348" customFormat="1" ht="12.9" customHeight="1" outlineLevel="1" x14ac:dyDescent="0.2">
      <c r="A870" s="1268" t="s">
        <v>254</v>
      </c>
      <c r="B870" s="1269">
        <v>924</v>
      </c>
      <c r="C870" s="1269">
        <v>914</v>
      </c>
      <c r="D870" s="1269">
        <v>872</v>
      </c>
      <c r="E870" s="1269">
        <v>844</v>
      </c>
      <c r="F870" s="1269">
        <v>851</v>
      </c>
      <c r="G870" s="1271">
        <v>938</v>
      </c>
      <c r="H870" s="1271">
        <v>890</v>
      </c>
      <c r="I870" s="1271">
        <v>854</v>
      </c>
      <c r="J870" s="1271">
        <v>846</v>
      </c>
      <c r="K870" s="1271">
        <v>856</v>
      </c>
      <c r="L870" s="1272" t="s">
        <v>254</v>
      </c>
      <c r="M870" s="1272"/>
    </row>
    <row r="871" spans="1:13" s="348" customFormat="1" ht="12.9" customHeight="1" outlineLevel="1" x14ac:dyDescent="0.2">
      <c r="A871" s="1268" t="s">
        <v>255</v>
      </c>
      <c r="B871" s="1269">
        <v>1015</v>
      </c>
      <c r="C871" s="1269">
        <v>966</v>
      </c>
      <c r="D871" s="1269">
        <v>941.5</v>
      </c>
      <c r="E871" s="1269">
        <v>909</v>
      </c>
      <c r="F871" s="1269">
        <v>898.5</v>
      </c>
      <c r="G871" s="1271">
        <v>977</v>
      </c>
      <c r="H871" s="1271">
        <v>955</v>
      </c>
      <c r="I871" s="1271">
        <v>928</v>
      </c>
      <c r="J871" s="1271">
        <v>890</v>
      </c>
      <c r="K871" s="1271">
        <v>907</v>
      </c>
      <c r="L871" s="1272" t="s">
        <v>255</v>
      </c>
      <c r="M871" s="1272"/>
    </row>
    <row r="872" spans="1:13" s="348" customFormat="1" ht="12.9" customHeight="1" outlineLevel="1" x14ac:dyDescent="0.2">
      <c r="A872" s="1268" t="s">
        <v>256</v>
      </c>
      <c r="B872" s="1269">
        <v>1315</v>
      </c>
      <c r="C872" s="1269">
        <v>1259</v>
      </c>
      <c r="D872" s="1269">
        <v>1192.5</v>
      </c>
      <c r="E872" s="1269">
        <v>1135</v>
      </c>
      <c r="F872" s="1269">
        <v>1064.5</v>
      </c>
      <c r="G872" s="1271">
        <v>1292</v>
      </c>
      <c r="H872" s="1271">
        <v>1226</v>
      </c>
      <c r="I872" s="1271">
        <v>1159</v>
      </c>
      <c r="J872" s="1271">
        <v>1110</v>
      </c>
      <c r="K872" s="1271">
        <v>1019</v>
      </c>
      <c r="L872" s="1272" t="s">
        <v>256</v>
      </c>
      <c r="M872" s="1272"/>
    </row>
    <row r="873" spans="1:13" s="348" customFormat="1" ht="12.9" customHeight="1" outlineLevel="1" x14ac:dyDescent="0.2">
      <c r="A873" s="1268" t="s">
        <v>257</v>
      </c>
      <c r="B873" s="1269">
        <v>1475</v>
      </c>
      <c r="C873" s="1269">
        <v>1442.5</v>
      </c>
      <c r="D873" s="1269">
        <v>1417.5</v>
      </c>
      <c r="E873" s="1269">
        <v>1334</v>
      </c>
      <c r="F873" s="1269">
        <v>1255</v>
      </c>
      <c r="G873" s="1271">
        <v>1457</v>
      </c>
      <c r="H873" s="1271">
        <v>1428</v>
      </c>
      <c r="I873" s="1271">
        <v>1407</v>
      </c>
      <c r="J873" s="1271">
        <v>1273</v>
      </c>
      <c r="K873" s="1271">
        <v>1237</v>
      </c>
      <c r="L873" s="1272" t="s">
        <v>257</v>
      </c>
      <c r="M873" s="1272"/>
    </row>
    <row r="874" spans="1:13" s="348" customFormat="1" ht="12.9" customHeight="1" outlineLevel="1" x14ac:dyDescent="0.2">
      <c r="A874" s="1268" t="s">
        <v>258</v>
      </c>
      <c r="B874" s="1269">
        <v>1531.5</v>
      </c>
      <c r="C874" s="1269">
        <v>1498.5</v>
      </c>
      <c r="D874" s="1269">
        <v>1443</v>
      </c>
      <c r="E874" s="1269">
        <v>1397</v>
      </c>
      <c r="F874" s="1269">
        <v>1401</v>
      </c>
      <c r="G874" s="1271">
        <v>1520</v>
      </c>
      <c r="H874" s="1271">
        <v>1477</v>
      </c>
      <c r="I874" s="1271">
        <v>1409</v>
      </c>
      <c r="J874" s="1271">
        <v>1408</v>
      </c>
      <c r="K874" s="1271">
        <v>1394</v>
      </c>
      <c r="L874" s="1272" t="s">
        <v>258</v>
      </c>
      <c r="M874" s="1272"/>
    </row>
    <row r="875" spans="1:13" s="348" customFormat="1" ht="12.9" customHeight="1" outlineLevel="1" x14ac:dyDescent="0.2">
      <c r="A875" s="1268" t="s">
        <v>259</v>
      </c>
      <c r="B875" s="1269">
        <v>1555.5</v>
      </c>
      <c r="C875" s="1269">
        <v>1569.5</v>
      </c>
      <c r="D875" s="1269">
        <v>1573.5</v>
      </c>
      <c r="E875" s="1269">
        <v>1576.5</v>
      </c>
      <c r="F875" s="1269">
        <v>1532.5</v>
      </c>
      <c r="G875" s="1271">
        <v>1574</v>
      </c>
      <c r="H875" s="1271">
        <v>1565</v>
      </c>
      <c r="I875" s="1271">
        <v>1582</v>
      </c>
      <c r="J875" s="1271">
        <v>1566</v>
      </c>
      <c r="K875" s="1271">
        <v>1499</v>
      </c>
      <c r="L875" s="1272" t="s">
        <v>259</v>
      </c>
      <c r="M875" s="1272"/>
    </row>
    <row r="876" spans="1:13" s="348" customFormat="1" ht="12.9" customHeight="1" outlineLevel="1" x14ac:dyDescent="0.2">
      <c r="A876" s="1268" t="s">
        <v>260</v>
      </c>
      <c r="B876" s="1269">
        <v>1286.5</v>
      </c>
      <c r="C876" s="1269">
        <v>1328.5</v>
      </c>
      <c r="D876" s="1269">
        <v>1366</v>
      </c>
      <c r="E876" s="1269">
        <v>1412.5</v>
      </c>
      <c r="F876" s="1269">
        <v>1491.5</v>
      </c>
      <c r="G876" s="1271">
        <v>1303</v>
      </c>
      <c r="H876" s="1271">
        <v>1354</v>
      </c>
      <c r="I876" s="1271">
        <v>1378</v>
      </c>
      <c r="J876" s="1271">
        <v>1448</v>
      </c>
      <c r="K876" s="1271">
        <v>1535</v>
      </c>
      <c r="L876" s="1272" t="s">
        <v>260</v>
      </c>
      <c r="M876" s="1272"/>
    </row>
    <row r="877" spans="1:13" s="348" customFormat="1" ht="12.9" customHeight="1" outlineLevel="1" x14ac:dyDescent="0.2">
      <c r="A877" s="1268" t="s">
        <v>261</v>
      </c>
      <c r="B877" s="1269">
        <v>1177.5</v>
      </c>
      <c r="C877" s="1269">
        <v>1167.5</v>
      </c>
      <c r="D877" s="1269">
        <v>1186</v>
      </c>
      <c r="E877" s="1269">
        <v>1223</v>
      </c>
      <c r="F877" s="1269">
        <v>1228.5</v>
      </c>
      <c r="G877" s="1271">
        <v>1164</v>
      </c>
      <c r="H877" s="1271">
        <v>1171</v>
      </c>
      <c r="I877" s="1271">
        <v>1201</v>
      </c>
      <c r="J877" s="1271">
        <v>1213</v>
      </c>
      <c r="K877" s="1271">
        <v>1244</v>
      </c>
      <c r="L877" s="1272" t="s">
        <v>261</v>
      </c>
      <c r="M877" s="1272"/>
    </row>
    <row r="878" spans="1:13" s="348" customFormat="1" ht="12.9" customHeight="1" outlineLevel="1" x14ac:dyDescent="0.2">
      <c r="A878" s="1268" t="s">
        <v>262</v>
      </c>
      <c r="B878" s="1269">
        <v>1263.5</v>
      </c>
      <c r="C878" s="1269">
        <v>1263</v>
      </c>
      <c r="D878" s="1269">
        <v>1245.5</v>
      </c>
      <c r="E878" s="1269">
        <v>1209</v>
      </c>
      <c r="F878" s="1269">
        <v>1171.5</v>
      </c>
      <c r="G878" s="1271">
        <v>1255</v>
      </c>
      <c r="H878" s="1271">
        <v>1271</v>
      </c>
      <c r="I878" s="1271">
        <v>1220</v>
      </c>
      <c r="J878" s="1271">
        <v>1184</v>
      </c>
      <c r="K878" s="1271">
        <v>1159</v>
      </c>
      <c r="L878" s="1272" t="s">
        <v>262</v>
      </c>
      <c r="M878" s="1272"/>
    </row>
    <row r="879" spans="1:13" s="348" customFormat="1" ht="12.9" customHeight="1" outlineLevel="1" x14ac:dyDescent="0.2">
      <c r="A879" s="1268" t="s">
        <v>263</v>
      </c>
      <c r="B879" s="1269">
        <v>1210</v>
      </c>
      <c r="C879" s="1269">
        <v>1210</v>
      </c>
      <c r="D879" s="1269">
        <v>1205.5</v>
      </c>
      <c r="E879" s="1269">
        <v>1221</v>
      </c>
      <c r="F879" s="1269">
        <v>1211.5</v>
      </c>
      <c r="G879" s="1271">
        <v>1218</v>
      </c>
      <c r="H879" s="1271">
        <v>1202</v>
      </c>
      <c r="I879" s="1271">
        <v>1209</v>
      </c>
      <c r="J879" s="1271">
        <v>1225</v>
      </c>
      <c r="K879" s="1271">
        <v>1198</v>
      </c>
      <c r="L879" s="1272" t="s">
        <v>263</v>
      </c>
      <c r="M879" s="1272"/>
    </row>
    <row r="880" spans="1:13" s="348" customFormat="1" ht="12.9" customHeight="1" outlineLevel="1" x14ac:dyDescent="0.2">
      <c r="A880" s="1268" t="s">
        <v>264</v>
      </c>
      <c r="B880" s="1269">
        <v>985.5</v>
      </c>
      <c r="C880" s="1269">
        <v>1005</v>
      </c>
      <c r="D880" s="1269">
        <v>1022</v>
      </c>
      <c r="E880" s="1269">
        <v>1045</v>
      </c>
      <c r="F880" s="1269">
        <v>1059.5</v>
      </c>
      <c r="G880" s="1271">
        <v>990</v>
      </c>
      <c r="H880" s="1271">
        <v>1020</v>
      </c>
      <c r="I880" s="1271">
        <v>1024</v>
      </c>
      <c r="J880" s="1271">
        <v>1054</v>
      </c>
      <c r="K880" s="1271">
        <v>1065</v>
      </c>
      <c r="L880" s="1272" t="s">
        <v>264</v>
      </c>
      <c r="M880" s="1272"/>
    </row>
    <row r="881" spans="1:13" s="348" customFormat="1" ht="12.9" customHeight="1" outlineLevel="1" x14ac:dyDescent="0.2">
      <c r="A881" s="1268" t="s">
        <v>265</v>
      </c>
      <c r="B881" s="1269">
        <v>691</v>
      </c>
      <c r="C881" s="1269">
        <v>712.5</v>
      </c>
      <c r="D881" s="1269">
        <v>742</v>
      </c>
      <c r="E881" s="1269">
        <v>770</v>
      </c>
      <c r="F881" s="1269">
        <v>789.5</v>
      </c>
      <c r="G881" s="1271">
        <v>708</v>
      </c>
      <c r="H881" s="1271">
        <v>717</v>
      </c>
      <c r="I881" s="1271">
        <v>767</v>
      </c>
      <c r="J881" s="1271">
        <v>767</v>
      </c>
      <c r="K881" s="1271">
        <v>812</v>
      </c>
      <c r="L881" s="1272" t="s">
        <v>265</v>
      </c>
      <c r="M881" s="1272"/>
    </row>
    <row r="882" spans="1:13" s="348" customFormat="1" ht="12.9" customHeight="1" outlineLevel="1" x14ac:dyDescent="0.2">
      <c r="A882" s="1268" t="s">
        <v>266</v>
      </c>
      <c r="B882" s="1269">
        <v>376.5</v>
      </c>
      <c r="C882" s="1269">
        <v>426.5</v>
      </c>
      <c r="D882" s="1269">
        <v>457.5</v>
      </c>
      <c r="E882" s="1269">
        <v>469.5</v>
      </c>
      <c r="F882" s="1269">
        <v>496.5</v>
      </c>
      <c r="G882" s="1271">
        <v>399</v>
      </c>
      <c r="H882" s="1271">
        <v>454</v>
      </c>
      <c r="I882" s="1271">
        <v>461</v>
      </c>
      <c r="J882" s="1271">
        <v>481</v>
      </c>
      <c r="K882" s="1271">
        <v>512</v>
      </c>
      <c r="L882" s="1272" t="s">
        <v>266</v>
      </c>
      <c r="M882" s="1272"/>
    </row>
    <row r="883" spans="1:13" s="348" customFormat="1" ht="12.9" customHeight="1" outlineLevel="1" x14ac:dyDescent="0.2">
      <c r="A883" s="1268" t="s">
        <v>267</v>
      </c>
      <c r="B883" s="1269">
        <v>230.5</v>
      </c>
      <c r="C883" s="1269">
        <v>223</v>
      </c>
      <c r="D883" s="1269">
        <v>231</v>
      </c>
      <c r="E883" s="1269">
        <v>245</v>
      </c>
      <c r="F883" s="1269">
        <v>241.5</v>
      </c>
      <c r="G883" s="1271">
        <v>220</v>
      </c>
      <c r="H883" s="1271">
        <v>226</v>
      </c>
      <c r="I883" s="1271">
        <v>236</v>
      </c>
      <c r="J883" s="1271">
        <v>251</v>
      </c>
      <c r="K883" s="1271">
        <v>232</v>
      </c>
      <c r="L883" s="1272" t="s">
        <v>267</v>
      </c>
      <c r="M883" s="1272"/>
    </row>
    <row r="884" spans="1:13" s="348" customFormat="1" ht="12.9" customHeight="1" outlineLevel="1" x14ac:dyDescent="0.2">
      <c r="A884" s="1268" t="s">
        <v>268</v>
      </c>
      <c r="B884" s="1269">
        <v>122.5</v>
      </c>
      <c r="C884" s="1269">
        <v>121</v>
      </c>
      <c r="D884" s="1269">
        <v>123.5</v>
      </c>
      <c r="E884" s="1269">
        <v>127</v>
      </c>
      <c r="F884" s="1269">
        <v>126.5</v>
      </c>
      <c r="G884" s="1271">
        <v>125</v>
      </c>
      <c r="H884" s="1271">
        <v>117</v>
      </c>
      <c r="I884" s="1271">
        <v>130</v>
      </c>
      <c r="J884" s="1271">
        <v>126</v>
      </c>
      <c r="K884" s="1271">
        <v>127</v>
      </c>
      <c r="L884" s="1272" t="s">
        <v>268</v>
      </c>
      <c r="M884" s="1272"/>
    </row>
    <row r="885" spans="1:13" s="348" customFormat="1" ht="12.9" customHeight="1" outlineLevel="1" x14ac:dyDescent="0.2">
      <c r="A885" s="1268" t="s">
        <v>269</v>
      </c>
      <c r="B885" s="1269">
        <v>37</v>
      </c>
      <c r="C885" s="1269">
        <v>38.5</v>
      </c>
      <c r="D885" s="1269">
        <v>39.5</v>
      </c>
      <c r="E885" s="1269">
        <v>33.5</v>
      </c>
      <c r="F885" s="1269">
        <v>34</v>
      </c>
      <c r="G885" s="1271">
        <v>36</v>
      </c>
      <c r="H885" s="1271">
        <v>41</v>
      </c>
      <c r="I885" s="1271">
        <v>38</v>
      </c>
      <c r="J885" s="1271">
        <v>31</v>
      </c>
      <c r="K885" s="1271">
        <v>37</v>
      </c>
      <c r="L885" s="1272" t="s">
        <v>269</v>
      </c>
      <c r="M885" s="1272"/>
    </row>
    <row r="886" spans="1:13" s="348" customFormat="1" ht="12.9" customHeight="1" x14ac:dyDescent="0.2">
      <c r="A886" s="1268" t="s">
        <v>270</v>
      </c>
      <c r="B886" s="1269">
        <v>10.5</v>
      </c>
      <c r="C886" s="1269">
        <v>12</v>
      </c>
      <c r="D886" s="1269">
        <v>10</v>
      </c>
      <c r="E886" s="1269">
        <v>9</v>
      </c>
      <c r="F886" s="1269">
        <v>10.5</v>
      </c>
      <c r="G886" s="1271">
        <v>13</v>
      </c>
      <c r="H886" s="1271">
        <v>11</v>
      </c>
      <c r="I886" s="1271">
        <v>9</v>
      </c>
      <c r="J886" s="1271">
        <v>11</v>
      </c>
      <c r="K886" s="1271">
        <v>10</v>
      </c>
      <c r="L886" s="1272" t="s">
        <v>270</v>
      </c>
      <c r="M886" s="1272"/>
    </row>
    <row r="887" spans="1:13" s="348" customFormat="1" ht="12.9" customHeight="1" x14ac:dyDescent="0.2">
      <c r="A887" s="1273" t="s">
        <v>271</v>
      </c>
      <c r="B887" s="1274">
        <v>4</v>
      </c>
      <c r="C887" s="1274">
        <v>4</v>
      </c>
      <c r="D887" s="1274">
        <v>4.5</v>
      </c>
      <c r="E887" s="1274">
        <v>0</v>
      </c>
      <c r="F887" s="1274">
        <v>0</v>
      </c>
      <c r="G887" s="1274">
        <v>4</v>
      </c>
      <c r="H887" s="1274">
        <v>4</v>
      </c>
      <c r="I887" s="1274">
        <v>5</v>
      </c>
      <c r="J887" s="1274">
        <v>0</v>
      </c>
      <c r="K887" s="1274">
        <v>0</v>
      </c>
      <c r="L887" s="1276" t="s">
        <v>271</v>
      </c>
      <c r="M887" s="1272"/>
    </row>
    <row r="888" spans="1:13" s="68" customFormat="1" ht="12.9" customHeight="1" x14ac:dyDescent="0.3">
      <c r="A888" s="1277" t="s">
        <v>272</v>
      </c>
      <c r="B888" s="1278"/>
      <c r="C888" s="1278"/>
      <c r="D888" s="1279"/>
      <c r="E888" s="1278"/>
      <c r="F888" s="1278"/>
      <c r="G888" s="1280"/>
      <c r="H888" s="1280"/>
      <c r="I888" s="1280"/>
      <c r="J888" s="1280"/>
      <c r="K888" s="1280"/>
      <c r="L888" s="1281" t="s">
        <v>273</v>
      </c>
      <c r="M888" s="1282"/>
    </row>
    <row r="889" spans="1:13" s="348" customFormat="1" ht="12.9" customHeight="1" x14ac:dyDescent="0.2">
      <c r="A889" s="1263" t="s">
        <v>250</v>
      </c>
      <c r="B889" s="1264">
        <v>18529</v>
      </c>
      <c r="C889" s="1264">
        <v>18431</v>
      </c>
      <c r="D889" s="1265">
        <v>18327.5</v>
      </c>
      <c r="E889" s="1264">
        <v>18168.5</v>
      </c>
      <c r="F889" s="1264">
        <v>18010</v>
      </c>
      <c r="G889" s="1266">
        <v>18493</v>
      </c>
      <c r="H889" s="1266">
        <v>18369</v>
      </c>
      <c r="I889" s="1266">
        <v>18286</v>
      </c>
      <c r="J889" s="1266">
        <v>18091</v>
      </c>
      <c r="K889" s="1266">
        <v>17929</v>
      </c>
      <c r="L889" s="1267" t="s">
        <v>30</v>
      </c>
      <c r="M889" s="1267"/>
    </row>
    <row r="890" spans="1:13" s="348" customFormat="1" ht="12.9" customHeight="1" outlineLevel="1" x14ac:dyDescent="0.2">
      <c r="A890" s="1268" t="s">
        <v>251</v>
      </c>
      <c r="B890" s="1269">
        <v>839</v>
      </c>
      <c r="C890" s="1269">
        <v>829.5</v>
      </c>
      <c r="D890" s="1270">
        <v>814.5</v>
      </c>
      <c r="E890" s="1269">
        <v>772.5</v>
      </c>
      <c r="F890" s="1269">
        <v>716.5</v>
      </c>
      <c r="G890" s="1271">
        <v>827</v>
      </c>
      <c r="H890" s="1271">
        <v>832</v>
      </c>
      <c r="I890" s="1271">
        <v>797</v>
      </c>
      <c r="J890" s="1271">
        <v>745</v>
      </c>
      <c r="K890" s="1271">
        <v>688</v>
      </c>
      <c r="L890" s="1272" t="s">
        <v>251</v>
      </c>
      <c r="M890" s="1272"/>
    </row>
    <row r="891" spans="1:13" s="348" customFormat="1" ht="12.9" customHeight="1" outlineLevel="1" x14ac:dyDescent="0.2">
      <c r="A891" s="1268" t="s">
        <v>252</v>
      </c>
      <c r="B891" s="1269">
        <v>875</v>
      </c>
      <c r="C891" s="1269">
        <v>870.5</v>
      </c>
      <c r="D891" s="1270">
        <v>856.5</v>
      </c>
      <c r="E891" s="1269">
        <v>840</v>
      </c>
      <c r="F891" s="1269">
        <v>834.5</v>
      </c>
      <c r="G891" s="1271">
        <v>876</v>
      </c>
      <c r="H891" s="1271">
        <v>865</v>
      </c>
      <c r="I891" s="1271">
        <v>848</v>
      </c>
      <c r="J891" s="1271">
        <v>840</v>
      </c>
      <c r="K891" s="1271">
        <v>829</v>
      </c>
      <c r="L891" s="1272" t="s">
        <v>252</v>
      </c>
      <c r="M891" s="1272"/>
    </row>
    <row r="892" spans="1:13" s="348" customFormat="1" ht="12.9" customHeight="1" outlineLevel="1" x14ac:dyDescent="0.2">
      <c r="A892" s="1268" t="s">
        <v>253</v>
      </c>
      <c r="B892" s="1269">
        <v>815</v>
      </c>
      <c r="C892" s="1269">
        <v>803.5</v>
      </c>
      <c r="D892" s="1270">
        <v>801.5</v>
      </c>
      <c r="E892" s="1269">
        <v>822</v>
      </c>
      <c r="F892" s="1269">
        <v>843</v>
      </c>
      <c r="G892" s="1271">
        <v>819</v>
      </c>
      <c r="H892" s="1271">
        <v>788</v>
      </c>
      <c r="I892" s="1271">
        <v>815</v>
      </c>
      <c r="J892" s="1271">
        <v>832</v>
      </c>
      <c r="K892" s="1271">
        <v>854</v>
      </c>
      <c r="L892" s="1272" t="s">
        <v>253</v>
      </c>
      <c r="M892" s="1272"/>
    </row>
    <row r="893" spans="1:13" s="348" customFormat="1" ht="12.9" customHeight="1" outlineLevel="1" x14ac:dyDescent="0.2">
      <c r="A893" s="1268" t="s">
        <v>254</v>
      </c>
      <c r="B893" s="1269">
        <v>803.5</v>
      </c>
      <c r="C893" s="1269">
        <v>805.5</v>
      </c>
      <c r="D893" s="1270">
        <v>820</v>
      </c>
      <c r="E893" s="1269">
        <v>801</v>
      </c>
      <c r="F893" s="1269">
        <v>788.5</v>
      </c>
      <c r="G893" s="1271">
        <v>788</v>
      </c>
      <c r="H893" s="1271">
        <v>823</v>
      </c>
      <c r="I893" s="1271">
        <v>817</v>
      </c>
      <c r="J893" s="1271">
        <v>794</v>
      </c>
      <c r="K893" s="1271">
        <v>783</v>
      </c>
      <c r="L893" s="1272" t="s">
        <v>254</v>
      </c>
      <c r="M893" s="1272"/>
    </row>
    <row r="894" spans="1:13" s="348" customFormat="1" ht="12.9" customHeight="1" outlineLevel="1" x14ac:dyDescent="0.2">
      <c r="A894" s="1268" t="s">
        <v>255</v>
      </c>
      <c r="B894" s="1269">
        <v>1004.5</v>
      </c>
      <c r="C894" s="1269">
        <v>944</v>
      </c>
      <c r="D894" s="1270">
        <v>888</v>
      </c>
      <c r="E894" s="1269">
        <v>859</v>
      </c>
      <c r="F894" s="1269">
        <v>832.5</v>
      </c>
      <c r="G894" s="1271">
        <v>983</v>
      </c>
      <c r="H894" s="1271">
        <v>905</v>
      </c>
      <c r="I894" s="1271">
        <v>871</v>
      </c>
      <c r="J894" s="1271">
        <v>848</v>
      </c>
      <c r="K894" s="1271">
        <v>817</v>
      </c>
      <c r="L894" s="1272" t="s">
        <v>255</v>
      </c>
      <c r="M894" s="1272"/>
    </row>
    <row r="895" spans="1:13" s="348" customFormat="1" ht="12.9" customHeight="1" outlineLevel="1" x14ac:dyDescent="0.2">
      <c r="A895" s="1268" t="s">
        <v>256</v>
      </c>
      <c r="B895" s="1269">
        <v>1208.5</v>
      </c>
      <c r="C895" s="1269">
        <v>1146.5</v>
      </c>
      <c r="D895" s="1270">
        <v>1096.5</v>
      </c>
      <c r="E895" s="1269">
        <v>1041.5</v>
      </c>
      <c r="F895" s="1269">
        <v>981</v>
      </c>
      <c r="G895" s="1271">
        <v>1165</v>
      </c>
      <c r="H895" s="1271">
        <v>1128</v>
      </c>
      <c r="I895" s="1271">
        <v>1065</v>
      </c>
      <c r="J895" s="1271">
        <v>1009</v>
      </c>
      <c r="K895" s="1271">
        <v>953</v>
      </c>
      <c r="L895" s="1272" t="s">
        <v>256</v>
      </c>
      <c r="M895" s="1272"/>
    </row>
    <row r="896" spans="1:13" s="348" customFormat="1" ht="12.9" customHeight="1" outlineLevel="1" x14ac:dyDescent="0.2">
      <c r="A896" s="1268" t="s">
        <v>257</v>
      </c>
      <c r="B896" s="1269">
        <v>1320</v>
      </c>
      <c r="C896" s="1269">
        <v>1298.5</v>
      </c>
      <c r="D896" s="1270">
        <v>1253.5</v>
      </c>
      <c r="E896" s="1269">
        <v>1189</v>
      </c>
      <c r="F896" s="1269">
        <v>1164.5</v>
      </c>
      <c r="G896" s="1271">
        <v>1322</v>
      </c>
      <c r="H896" s="1271">
        <v>1275</v>
      </c>
      <c r="I896" s="1271">
        <v>1232</v>
      </c>
      <c r="J896" s="1271">
        <v>1169</v>
      </c>
      <c r="K896" s="1271">
        <v>1160</v>
      </c>
      <c r="L896" s="1272" t="s">
        <v>257</v>
      </c>
      <c r="M896" s="1272"/>
    </row>
    <row r="897" spans="1:13" s="348" customFormat="1" ht="12.9" customHeight="1" outlineLevel="1" x14ac:dyDescent="0.2">
      <c r="A897" s="1268" t="s">
        <v>258</v>
      </c>
      <c r="B897" s="1269">
        <v>1455</v>
      </c>
      <c r="C897" s="1269">
        <v>1392</v>
      </c>
      <c r="D897" s="1270">
        <v>1337</v>
      </c>
      <c r="E897" s="1269">
        <v>1299</v>
      </c>
      <c r="F897" s="1269">
        <v>1261</v>
      </c>
      <c r="G897" s="1271">
        <v>1429</v>
      </c>
      <c r="H897" s="1271">
        <v>1355</v>
      </c>
      <c r="I897" s="1271">
        <v>1319</v>
      </c>
      <c r="J897" s="1271">
        <v>1290</v>
      </c>
      <c r="K897" s="1271">
        <v>1232</v>
      </c>
      <c r="L897" s="1272" t="s">
        <v>258</v>
      </c>
      <c r="M897" s="1272"/>
    </row>
    <row r="898" spans="1:13" s="348" customFormat="1" ht="12.9" customHeight="1" outlineLevel="1" x14ac:dyDescent="0.2">
      <c r="A898" s="1268" t="s">
        <v>259</v>
      </c>
      <c r="B898" s="1269">
        <v>1436.5</v>
      </c>
      <c r="C898" s="1269">
        <v>1479</v>
      </c>
      <c r="D898" s="1270">
        <v>1493</v>
      </c>
      <c r="E898" s="1269">
        <v>1471.5</v>
      </c>
      <c r="F898" s="1269">
        <v>1444.5</v>
      </c>
      <c r="G898" s="1271">
        <v>1461</v>
      </c>
      <c r="H898" s="1271">
        <v>1497</v>
      </c>
      <c r="I898" s="1271">
        <v>1489</v>
      </c>
      <c r="J898" s="1271">
        <v>1464</v>
      </c>
      <c r="K898" s="1271">
        <v>1425</v>
      </c>
      <c r="L898" s="1272" t="s">
        <v>259</v>
      </c>
      <c r="M898" s="1272"/>
    </row>
    <row r="899" spans="1:13" s="348" customFormat="1" ht="12.9" customHeight="1" outlineLevel="1" x14ac:dyDescent="0.2">
      <c r="A899" s="1268" t="s">
        <v>260</v>
      </c>
      <c r="B899" s="1269">
        <v>1223.5</v>
      </c>
      <c r="C899" s="1269">
        <v>1272.5</v>
      </c>
      <c r="D899" s="1270">
        <v>1321</v>
      </c>
      <c r="E899" s="1269">
        <v>1351</v>
      </c>
      <c r="F899" s="1269">
        <v>1363.5</v>
      </c>
      <c r="G899" s="1271">
        <v>1247</v>
      </c>
      <c r="H899" s="1271">
        <v>1298</v>
      </c>
      <c r="I899" s="1271">
        <v>1344</v>
      </c>
      <c r="J899" s="1271">
        <v>1348</v>
      </c>
      <c r="K899" s="1271">
        <v>1379</v>
      </c>
      <c r="L899" s="1272" t="s">
        <v>260</v>
      </c>
      <c r="M899" s="1272"/>
    </row>
    <row r="900" spans="1:13" s="348" customFormat="1" ht="12.9" customHeight="1" outlineLevel="1" x14ac:dyDescent="0.2">
      <c r="A900" s="1268" t="s">
        <v>261</v>
      </c>
      <c r="B900" s="1269">
        <v>1258</v>
      </c>
      <c r="C900" s="1269">
        <v>1227.5</v>
      </c>
      <c r="D900" s="1270">
        <v>1205</v>
      </c>
      <c r="E900" s="1269">
        <v>1194.5</v>
      </c>
      <c r="F900" s="1269">
        <v>1190.5</v>
      </c>
      <c r="G900" s="1271">
        <v>1235</v>
      </c>
      <c r="H900" s="1271">
        <v>1220</v>
      </c>
      <c r="I900" s="1271">
        <v>1190</v>
      </c>
      <c r="J900" s="1271">
        <v>1193</v>
      </c>
      <c r="K900" s="1271">
        <v>1188</v>
      </c>
      <c r="L900" s="1272" t="s">
        <v>261</v>
      </c>
      <c r="M900" s="1272"/>
    </row>
    <row r="901" spans="1:13" s="348" customFormat="1" ht="12.9" customHeight="1" outlineLevel="1" x14ac:dyDescent="0.2">
      <c r="A901" s="1268" t="s">
        <v>262</v>
      </c>
      <c r="B901" s="1269">
        <v>1295</v>
      </c>
      <c r="C901" s="1269">
        <v>1265</v>
      </c>
      <c r="D901" s="1270">
        <v>1255</v>
      </c>
      <c r="E901" s="1269">
        <v>1273.5</v>
      </c>
      <c r="F901" s="1269">
        <v>1277.5</v>
      </c>
      <c r="G901" s="1271">
        <v>1278</v>
      </c>
      <c r="H901" s="1271">
        <v>1252</v>
      </c>
      <c r="I901" s="1271">
        <v>1258</v>
      </c>
      <c r="J901" s="1271">
        <v>1281</v>
      </c>
      <c r="K901" s="1271">
        <v>1274</v>
      </c>
      <c r="L901" s="1272" t="s">
        <v>262</v>
      </c>
      <c r="M901" s="1272"/>
    </row>
    <row r="902" spans="1:13" s="348" customFormat="1" ht="12.9" customHeight="1" outlineLevel="1" x14ac:dyDescent="0.2">
      <c r="A902" s="1268" t="s">
        <v>263</v>
      </c>
      <c r="B902" s="1269">
        <v>1336.5</v>
      </c>
      <c r="C902" s="1269">
        <v>1332</v>
      </c>
      <c r="D902" s="1270">
        <v>1306.5</v>
      </c>
      <c r="E902" s="1269">
        <v>1280.5</v>
      </c>
      <c r="F902" s="1269">
        <v>1269.5</v>
      </c>
      <c r="G902" s="1271">
        <v>1333</v>
      </c>
      <c r="H902" s="1271">
        <v>1331</v>
      </c>
      <c r="I902" s="1271">
        <v>1282</v>
      </c>
      <c r="J902" s="1271">
        <v>1273</v>
      </c>
      <c r="K902" s="1271">
        <v>1266</v>
      </c>
      <c r="L902" s="1272" t="s">
        <v>263</v>
      </c>
      <c r="M902" s="1272"/>
    </row>
    <row r="903" spans="1:13" s="348" customFormat="1" ht="12.9" customHeight="1" outlineLevel="1" x14ac:dyDescent="0.2">
      <c r="A903" s="1268" t="s">
        <v>264</v>
      </c>
      <c r="B903" s="1269">
        <v>1244</v>
      </c>
      <c r="C903" s="1269">
        <v>1263</v>
      </c>
      <c r="D903" s="1270">
        <v>1274</v>
      </c>
      <c r="E903" s="1269">
        <v>1286</v>
      </c>
      <c r="F903" s="1269">
        <v>1281.5</v>
      </c>
      <c r="G903" s="1271">
        <v>1265</v>
      </c>
      <c r="H903" s="1271">
        <v>1261</v>
      </c>
      <c r="I903" s="1271">
        <v>1287</v>
      </c>
      <c r="J903" s="1271">
        <v>1280</v>
      </c>
      <c r="K903" s="1271">
        <v>1283</v>
      </c>
      <c r="L903" s="1272" t="s">
        <v>264</v>
      </c>
      <c r="M903" s="1272"/>
    </row>
    <row r="904" spans="1:13" s="348" customFormat="1" ht="12.9" customHeight="1" outlineLevel="1" x14ac:dyDescent="0.2">
      <c r="A904" s="1268" t="s">
        <v>265</v>
      </c>
      <c r="B904" s="1269">
        <v>899</v>
      </c>
      <c r="C904" s="1269">
        <v>936</v>
      </c>
      <c r="D904" s="1270">
        <v>1000.5</v>
      </c>
      <c r="E904" s="1269">
        <v>1073.5</v>
      </c>
      <c r="F904" s="1269">
        <v>1110</v>
      </c>
      <c r="G904" s="1271">
        <v>920</v>
      </c>
      <c r="H904" s="1271">
        <v>952</v>
      </c>
      <c r="I904" s="1271">
        <v>1049</v>
      </c>
      <c r="J904" s="1271">
        <v>1091</v>
      </c>
      <c r="K904" s="1271">
        <v>1129</v>
      </c>
      <c r="L904" s="1272" t="s">
        <v>265</v>
      </c>
      <c r="M904" s="1272"/>
    </row>
    <row r="905" spans="1:13" s="348" customFormat="1" ht="12.9" customHeight="1" outlineLevel="1" x14ac:dyDescent="0.2">
      <c r="A905" s="1268" t="s">
        <v>266</v>
      </c>
      <c r="B905" s="1269">
        <v>692</v>
      </c>
      <c r="C905" s="1269">
        <v>728</v>
      </c>
      <c r="D905" s="1270">
        <v>730</v>
      </c>
      <c r="E905" s="1269">
        <v>713</v>
      </c>
      <c r="F905" s="1269">
        <v>734.5</v>
      </c>
      <c r="G905" s="1271">
        <v>715</v>
      </c>
      <c r="H905" s="1271">
        <v>741</v>
      </c>
      <c r="I905" s="1271">
        <v>719</v>
      </c>
      <c r="J905" s="1271">
        <v>719</v>
      </c>
      <c r="K905" s="1271">
        <v>750</v>
      </c>
      <c r="L905" s="1272" t="s">
        <v>266</v>
      </c>
      <c r="M905" s="1272"/>
    </row>
    <row r="906" spans="1:13" s="348" customFormat="1" ht="12.9" customHeight="1" outlineLevel="1" x14ac:dyDescent="0.2">
      <c r="A906" s="1268" t="s">
        <v>267</v>
      </c>
      <c r="B906" s="1269">
        <v>416.5</v>
      </c>
      <c r="C906" s="1269">
        <v>427.5</v>
      </c>
      <c r="D906" s="1270">
        <v>458</v>
      </c>
      <c r="E906" s="1269">
        <v>493.5</v>
      </c>
      <c r="F906" s="1269">
        <v>519.5</v>
      </c>
      <c r="G906" s="1271">
        <v>415</v>
      </c>
      <c r="H906" s="1271">
        <v>440</v>
      </c>
      <c r="I906" s="1271">
        <v>476</v>
      </c>
      <c r="J906" s="1271">
        <v>506</v>
      </c>
      <c r="K906" s="1271">
        <v>533</v>
      </c>
      <c r="L906" s="1272" t="s">
        <v>267</v>
      </c>
      <c r="M906" s="1272"/>
    </row>
    <row r="907" spans="1:13" s="348" customFormat="1" ht="12.9" customHeight="1" outlineLevel="1" x14ac:dyDescent="0.2">
      <c r="A907" s="1268" t="s">
        <v>268</v>
      </c>
      <c r="B907" s="1269">
        <v>280.5</v>
      </c>
      <c r="C907" s="1269">
        <v>274</v>
      </c>
      <c r="D907" s="1270">
        <v>275.5</v>
      </c>
      <c r="E907" s="1269">
        <v>279.5</v>
      </c>
      <c r="F907" s="1269">
        <v>262</v>
      </c>
      <c r="G907" s="1271">
        <v>283</v>
      </c>
      <c r="H907" s="1271">
        <v>265</v>
      </c>
      <c r="I907" s="1271">
        <v>286</v>
      </c>
      <c r="J907" s="1271">
        <v>279</v>
      </c>
      <c r="K907" s="1271">
        <v>245</v>
      </c>
      <c r="L907" s="1272" t="s">
        <v>268</v>
      </c>
      <c r="M907" s="1272"/>
    </row>
    <row r="908" spans="1:13" s="348" customFormat="1" ht="12.9" customHeight="1" outlineLevel="1" x14ac:dyDescent="0.2">
      <c r="A908" s="1268" t="s">
        <v>269</v>
      </c>
      <c r="B908" s="1269">
        <v>100.5</v>
      </c>
      <c r="C908" s="1269">
        <v>105</v>
      </c>
      <c r="D908" s="1270">
        <v>108.5</v>
      </c>
      <c r="E908" s="1269">
        <v>104.5</v>
      </c>
      <c r="F908" s="1269">
        <v>113</v>
      </c>
      <c r="G908" s="1271">
        <v>103</v>
      </c>
      <c r="H908" s="1271">
        <v>107</v>
      </c>
      <c r="I908" s="1271">
        <v>110</v>
      </c>
      <c r="J908" s="1271">
        <v>105</v>
      </c>
      <c r="K908" s="1271">
        <v>121</v>
      </c>
      <c r="L908" s="1272" t="s">
        <v>269</v>
      </c>
      <c r="M908" s="1272"/>
    </row>
    <row r="909" spans="1:13" s="348" customFormat="1" ht="12.9" customHeight="1" x14ac:dyDescent="0.2">
      <c r="A909" s="1268" t="s">
        <v>270</v>
      </c>
      <c r="B909" s="1269">
        <v>21.5</v>
      </c>
      <c r="C909" s="1269">
        <v>25</v>
      </c>
      <c r="D909" s="1270">
        <v>24.5</v>
      </c>
      <c r="E909" s="1269">
        <v>22</v>
      </c>
      <c r="F909" s="1269">
        <v>22</v>
      </c>
      <c r="G909" s="1271">
        <v>23</v>
      </c>
      <c r="H909" s="1271">
        <v>27</v>
      </c>
      <c r="I909" s="1271">
        <v>22</v>
      </c>
      <c r="J909" s="1271">
        <v>24</v>
      </c>
      <c r="K909" s="1271">
        <v>20</v>
      </c>
      <c r="L909" s="1272" t="s">
        <v>270</v>
      </c>
      <c r="M909" s="1272"/>
    </row>
    <row r="910" spans="1:13" s="348" customFormat="1" ht="12.9" customHeight="1" x14ac:dyDescent="0.2">
      <c r="A910" s="1268" t="s">
        <v>271</v>
      </c>
      <c r="B910" s="1269">
        <v>5</v>
      </c>
      <c r="C910" s="1269">
        <v>6.5</v>
      </c>
      <c r="D910" s="1270">
        <v>8.5</v>
      </c>
      <c r="E910" s="1269">
        <v>1.5</v>
      </c>
      <c r="F910" s="1269">
        <v>0.5</v>
      </c>
      <c r="G910" s="1271">
        <v>6</v>
      </c>
      <c r="H910" s="1271">
        <v>7</v>
      </c>
      <c r="I910" s="1271">
        <v>10</v>
      </c>
      <c r="J910" s="1271">
        <v>1</v>
      </c>
      <c r="K910" s="1271">
        <v>0</v>
      </c>
      <c r="L910" s="1272" t="s">
        <v>271</v>
      </c>
      <c r="M910" s="1272"/>
    </row>
    <row r="911" spans="1:13" s="1283" customFormat="1" ht="10.199999999999999" x14ac:dyDescent="0.2">
      <c r="A911" s="1664"/>
      <c r="B911" s="1664"/>
      <c r="C911" s="1664"/>
      <c r="D911" s="1664"/>
      <c r="E911" s="1664"/>
      <c r="F911" s="1664"/>
      <c r="G911" s="1664"/>
      <c r="H911" s="1664"/>
      <c r="I911" s="1664"/>
      <c r="J911" s="1664"/>
      <c r="K911" s="1664"/>
      <c r="L911" s="1664"/>
      <c r="M911" s="1439"/>
    </row>
    <row r="912" spans="1:13" s="348" customFormat="1" ht="14.1" customHeight="1" outlineLevel="1" x14ac:dyDescent="0.2">
      <c r="A912" s="1284"/>
      <c r="B912" s="1285"/>
      <c r="C912" s="1286"/>
      <c r="D912" s="1287"/>
      <c r="E912" s="1285"/>
      <c r="F912" s="1285"/>
      <c r="G912" s="1286"/>
      <c r="H912" s="1286"/>
      <c r="I912" s="1286"/>
      <c r="J912" s="1286"/>
      <c r="K912" s="1286"/>
      <c r="L912" s="1248"/>
      <c r="M912" s="1248"/>
    </row>
    <row r="913" spans="1:13" s="808" customFormat="1" ht="14.1" customHeight="1" x14ac:dyDescent="0.3">
      <c r="A913" s="1200" t="s">
        <v>0</v>
      </c>
      <c r="B913" s="1201"/>
      <c r="C913" s="1202"/>
      <c r="D913" s="1202"/>
      <c r="E913" s="1203"/>
      <c r="F913" s="1203"/>
      <c r="G913" s="1047"/>
      <c r="H913" s="1202"/>
      <c r="I913" s="1202"/>
      <c r="J913" s="1202"/>
      <c r="K913" s="1202"/>
      <c r="L913" s="1204" t="s">
        <v>1</v>
      </c>
      <c r="M913" s="1204"/>
    </row>
    <row r="914" spans="1:13" s="1212" customFormat="1" ht="14.1" customHeight="1" outlineLevel="1" x14ac:dyDescent="0.3">
      <c r="A914" s="1205"/>
      <c r="B914" s="1206"/>
      <c r="C914" s="1207"/>
      <c r="D914" s="1208"/>
      <c r="E914" s="1209"/>
      <c r="F914" s="1209"/>
      <c r="G914" s="1210"/>
      <c r="H914" s="1207"/>
      <c r="I914" s="1207"/>
      <c r="J914" s="1207"/>
      <c r="K914" s="1207"/>
      <c r="L914" s="1211"/>
      <c r="M914" s="1211"/>
    </row>
    <row r="915" spans="1:13" s="808" customFormat="1" ht="14.1" customHeight="1" outlineLevel="1" x14ac:dyDescent="0.3">
      <c r="A915" s="1213" t="s">
        <v>240</v>
      </c>
      <c r="B915" s="1201"/>
      <c r="C915" s="1214"/>
      <c r="D915" s="1215"/>
      <c r="E915" s="1216"/>
      <c r="F915" s="1216"/>
      <c r="G915" s="1047"/>
      <c r="H915" s="1214"/>
      <c r="I915" s="1214"/>
      <c r="J915" s="1214"/>
      <c r="K915" s="1214"/>
      <c r="L915" s="1217"/>
      <c r="M915" s="1217"/>
    </row>
    <row r="916" spans="1:13" s="1225" customFormat="1" ht="14.1" customHeight="1" outlineLevel="1" x14ac:dyDescent="0.3">
      <c r="A916" s="1218" t="s">
        <v>241</v>
      </c>
      <c r="B916" s="1219"/>
      <c r="C916" s="1220"/>
      <c r="D916" s="1221"/>
      <c r="E916" s="1222"/>
      <c r="F916" s="1222"/>
      <c r="G916" s="1223"/>
      <c r="H916" s="1220"/>
      <c r="I916" s="1220"/>
      <c r="J916" s="1220"/>
      <c r="K916" s="1220"/>
      <c r="L916" s="1224"/>
      <c r="M916" s="1224"/>
    </row>
    <row r="917" spans="1:13" s="1225" customFormat="1" ht="14.1" customHeight="1" outlineLevel="1" x14ac:dyDescent="0.3">
      <c r="A917" s="1218"/>
      <c r="B917" s="1219"/>
      <c r="C917" s="1220"/>
      <c r="D917" s="1221"/>
      <c r="E917" s="1222"/>
      <c r="F917" s="1222"/>
      <c r="G917" s="1223"/>
      <c r="H917" s="1220"/>
      <c r="I917" s="1220"/>
      <c r="J917" s="1220"/>
      <c r="K917" s="1220"/>
      <c r="L917" s="1224"/>
      <c r="M917" s="1224"/>
    </row>
    <row r="918" spans="1:13" s="1234" customFormat="1" ht="14.1" customHeight="1" x14ac:dyDescent="0.3">
      <c r="A918" s="1226" t="s">
        <v>242</v>
      </c>
      <c r="B918" s="1227"/>
      <c r="C918" s="1228" t="s">
        <v>289</v>
      </c>
      <c r="D918" s="1229"/>
      <c r="E918" s="1230"/>
      <c r="F918" s="1230"/>
      <c r="G918" s="783"/>
      <c r="H918" s="1231"/>
      <c r="I918" s="1231"/>
      <c r="J918" s="1231"/>
      <c r="K918" s="1232"/>
      <c r="L918" s="1233"/>
      <c r="M918" s="1233"/>
    </row>
    <row r="919" spans="1:13" s="1240" customFormat="1" ht="13.5" customHeight="1" thickBot="1" x14ac:dyDescent="0.25">
      <c r="A919" s="1235" t="s">
        <v>156</v>
      </c>
      <c r="B919" s="1236"/>
      <c r="C919" s="1237"/>
      <c r="D919" s="1238"/>
      <c r="E919" s="1239"/>
      <c r="F919" s="1239"/>
      <c r="G919" s="214"/>
      <c r="H919" s="1232"/>
      <c r="I919" s="1232"/>
      <c r="J919" s="1232"/>
      <c r="K919" s="1232"/>
      <c r="L919" s="1233" t="s">
        <v>157</v>
      </c>
      <c r="M919" s="1233"/>
    </row>
    <row r="920" spans="1:13" s="1249" customFormat="1" ht="14.1" customHeight="1" x14ac:dyDescent="0.3">
      <c r="A920" s="1660" t="s">
        <v>244</v>
      </c>
      <c r="B920" s="1241" t="s">
        <v>245</v>
      </c>
      <c r="C920" s="1242"/>
      <c r="D920" s="1243"/>
      <c r="E920" s="1244"/>
      <c r="F920" s="1245"/>
      <c r="G920" s="1246" t="s">
        <v>246</v>
      </c>
      <c r="H920" s="1242"/>
      <c r="I920" s="1242"/>
      <c r="J920" s="1242"/>
      <c r="K920" s="1247"/>
      <c r="L920" s="1662" t="s">
        <v>247</v>
      </c>
      <c r="M920" s="1248"/>
    </row>
    <row r="921" spans="1:13" s="1249" customFormat="1" ht="14.1" customHeight="1" thickBot="1" x14ac:dyDescent="0.35">
      <c r="A921" s="1661"/>
      <c r="B921" s="1250">
        <v>2018</v>
      </c>
      <c r="C921" s="1251">
        <v>2019</v>
      </c>
      <c r="D921" s="1252">
        <v>2020</v>
      </c>
      <c r="E921" s="1253">
        <v>2021</v>
      </c>
      <c r="F921" s="1253">
        <v>2022</v>
      </c>
      <c r="G921" s="1251">
        <v>2018</v>
      </c>
      <c r="H921" s="1251">
        <v>2019</v>
      </c>
      <c r="I921" s="1251">
        <v>2020</v>
      </c>
      <c r="J921" s="1253">
        <v>2021</v>
      </c>
      <c r="K921" s="1253">
        <v>2022</v>
      </c>
      <c r="L921" s="1663"/>
      <c r="M921" s="1248"/>
    </row>
    <row r="922" spans="1:13" s="68" customFormat="1" ht="12.9" customHeight="1" x14ac:dyDescent="0.3">
      <c r="A922" s="1254" t="s">
        <v>248</v>
      </c>
      <c r="B922" s="1255"/>
      <c r="C922" s="1256"/>
      <c r="D922" s="1257"/>
      <c r="E922" s="1258"/>
      <c r="F922" s="1259"/>
      <c r="G922" s="1260"/>
      <c r="H922" s="1256"/>
      <c r="I922" s="1256"/>
      <c r="J922" s="1256"/>
      <c r="K922" s="1256"/>
      <c r="L922" s="1261" t="s">
        <v>249</v>
      </c>
      <c r="M922" s="1262"/>
    </row>
    <row r="923" spans="1:13" s="348" customFormat="1" ht="12.9" customHeight="1" x14ac:dyDescent="0.2">
      <c r="A923" s="1263" t="s">
        <v>250</v>
      </c>
      <c r="B923" s="1264">
        <v>29029</v>
      </c>
      <c r="C923" s="1264">
        <v>28943.5</v>
      </c>
      <c r="D923" s="1264">
        <v>28851.5</v>
      </c>
      <c r="E923" s="1264">
        <v>28360</v>
      </c>
      <c r="F923" s="1264">
        <v>28114</v>
      </c>
      <c r="G923" s="1266">
        <v>28991</v>
      </c>
      <c r="H923" s="1266">
        <v>28896</v>
      </c>
      <c r="I923" s="1266">
        <v>28807</v>
      </c>
      <c r="J923" s="1266">
        <v>28224</v>
      </c>
      <c r="K923" s="1266">
        <v>28004</v>
      </c>
      <c r="L923" s="1267" t="s">
        <v>30</v>
      </c>
      <c r="M923" s="1267"/>
    </row>
    <row r="924" spans="1:13" s="348" customFormat="1" ht="12.9" customHeight="1" outlineLevel="1" x14ac:dyDescent="0.2">
      <c r="A924" s="1268" t="s">
        <v>251</v>
      </c>
      <c r="B924" s="1269">
        <v>1449</v>
      </c>
      <c r="C924" s="1269">
        <v>1437</v>
      </c>
      <c r="D924" s="1269">
        <v>1446.5</v>
      </c>
      <c r="E924" s="1269">
        <v>1451.5</v>
      </c>
      <c r="F924" s="1269">
        <v>1430</v>
      </c>
      <c r="G924" s="1271">
        <v>1435</v>
      </c>
      <c r="H924" s="1271">
        <v>1439</v>
      </c>
      <c r="I924" s="1271">
        <v>1454</v>
      </c>
      <c r="J924" s="1271">
        <v>1446</v>
      </c>
      <c r="K924" s="1271">
        <v>1414</v>
      </c>
      <c r="L924" s="1272" t="s">
        <v>251</v>
      </c>
      <c r="M924" s="1272"/>
    </row>
    <row r="925" spans="1:13" s="348" customFormat="1" ht="12.9" customHeight="1" outlineLevel="1" x14ac:dyDescent="0.2">
      <c r="A925" s="1268" t="s">
        <v>252</v>
      </c>
      <c r="B925" s="1269">
        <v>1484</v>
      </c>
      <c r="C925" s="1269">
        <v>1513</v>
      </c>
      <c r="D925" s="1269">
        <v>1514.5</v>
      </c>
      <c r="E925" s="1269">
        <v>1470</v>
      </c>
      <c r="F925" s="1269">
        <v>1480.5</v>
      </c>
      <c r="G925" s="1271">
        <v>1508</v>
      </c>
      <c r="H925" s="1271">
        <v>1518</v>
      </c>
      <c r="I925" s="1271">
        <v>1511</v>
      </c>
      <c r="J925" s="1271">
        <v>1467</v>
      </c>
      <c r="K925" s="1271">
        <v>1494</v>
      </c>
      <c r="L925" s="1272" t="s">
        <v>252</v>
      </c>
      <c r="M925" s="1272"/>
    </row>
    <row r="926" spans="1:13" s="348" customFormat="1" ht="12.9" customHeight="1" outlineLevel="1" x14ac:dyDescent="0.2">
      <c r="A926" s="1268" t="s">
        <v>253</v>
      </c>
      <c r="B926" s="1269">
        <v>1222.5</v>
      </c>
      <c r="C926" s="1269">
        <v>1255</v>
      </c>
      <c r="D926" s="1269">
        <v>1297.5</v>
      </c>
      <c r="E926" s="1269">
        <v>1335</v>
      </c>
      <c r="F926" s="1269">
        <v>1366.5</v>
      </c>
      <c r="G926" s="1271">
        <v>1243</v>
      </c>
      <c r="H926" s="1271">
        <v>1267</v>
      </c>
      <c r="I926" s="1271">
        <v>1328</v>
      </c>
      <c r="J926" s="1271">
        <v>1359</v>
      </c>
      <c r="K926" s="1271">
        <v>1374</v>
      </c>
      <c r="L926" s="1272" t="s">
        <v>253</v>
      </c>
      <c r="M926" s="1272"/>
    </row>
    <row r="927" spans="1:13" s="348" customFormat="1" ht="12.9" customHeight="1" outlineLevel="1" x14ac:dyDescent="0.2">
      <c r="A927" s="1268" t="s">
        <v>254</v>
      </c>
      <c r="B927" s="1269">
        <v>1251.5</v>
      </c>
      <c r="C927" s="1269">
        <v>1233.5</v>
      </c>
      <c r="D927" s="1269">
        <v>1208.5</v>
      </c>
      <c r="E927" s="1269">
        <v>1165.5</v>
      </c>
      <c r="F927" s="1269">
        <v>1165</v>
      </c>
      <c r="G927" s="1271">
        <v>1235</v>
      </c>
      <c r="H927" s="1271">
        <v>1232</v>
      </c>
      <c r="I927" s="1271">
        <v>1185</v>
      </c>
      <c r="J927" s="1271">
        <v>1157</v>
      </c>
      <c r="K927" s="1271">
        <v>1173</v>
      </c>
      <c r="L927" s="1272" t="s">
        <v>254</v>
      </c>
      <c r="M927" s="1272"/>
    </row>
    <row r="928" spans="1:13" s="348" customFormat="1" ht="12.9" customHeight="1" outlineLevel="1" x14ac:dyDescent="0.2">
      <c r="A928" s="1268" t="s">
        <v>255</v>
      </c>
      <c r="B928" s="1269">
        <v>1652.5</v>
      </c>
      <c r="C928" s="1269">
        <v>1506</v>
      </c>
      <c r="D928" s="1269">
        <v>1427.5</v>
      </c>
      <c r="E928" s="1269">
        <v>1345.5</v>
      </c>
      <c r="F928" s="1269">
        <v>1287</v>
      </c>
      <c r="G928" s="1271">
        <v>1559</v>
      </c>
      <c r="H928" s="1271">
        <v>1453</v>
      </c>
      <c r="I928" s="1271">
        <v>1402</v>
      </c>
      <c r="J928" s="1271">
        <v>1329</v>
      </c>
      <c r="K928" s="1271">
        <v>1245</v>
      </c>
      <c r="L928" s="1272" t="s">
        <v>255</v>
      </c>
      <c r="M928" s="1272"/>
    </row>
    <row r="929" spans="1:13" s="348" customFormat="1" ht="12.9" customHeight="1" outlineLevel="1" x14ac:dyDescent="0.2">
      <c r="A929" s="1268" t="s">
        <v>256</v>
      </c>
      <c r="B929" s="1269">
        <v>2303.5</v>
      </c>
      <c r="C929" s="1269">
        <v>2191.5</v>
      </c>
      <c r="D929" s="1269">
        <v>2035</v>
      </c>
      <c r="E929" s="1269">
        <v>1845.5</v>
      </c>
      <c r="F929" s="1269">
        <v>1720</v>
      </c>
      <c r="G929" s="1271">
        <v>2270</v>
      </c>
      <c r="H929" s="1271">
        <v>2113</v>
      </c>
      <c r="I929" s="1271">
        <v>1957</v>
      </c>
      <c r="J929" s="1271">
        <v>1779</v>
      </c>
      <c r="K929" s="1271">
        <v>1661</v>
      </c>
      <c r="L929" s="1272" t="s">
        <v>256</v>
      </c>
      <c r="M929" s="1272"/>
    </row>
    <row r="930" spans="1:13" s="348" customFormat="1" ht="12.9" customHeight="1" outlineLevel="1" x14ac:dyDescent="0.2">
      <c r="A930" s="1268" t="s">
        <v>257</v>
      </c>
      <c r="B930" s="1269">
        <v>2491</v>
      </c>
      <c r="C930" s="1269">
        <v>2439.5</v>
      </c>
      <c r="D930" s="1269">
        <v>2382</v>
      </c>
      <c r="E930" s="1269">
        <v>2259.5</v>
      </c>
      <c r="F930" s="1269">
        <v>2179.5</v>
      </c>
      <c r="G930" s="1271">
        <v>2469</v>
      </c>
      <c r="H930" s="1271">
        <v>2410</v>
      </c>
      <c r="I930" s="1271">
        <v>2354</v>
      </c>
      <c r="J930" s="1271">
        <v>2219</v>
      </c>
      <c r="K930" s="1271">
        <v>2140</v>
      </c>
      <c r="L930" s="1272" t="s">
        <v>257</v>
      </c>
      <c r="M930" s="1272"/>
    </row>
    <row r="931" spans="1:13" s="348" customFormat="1" ht="12.9" customHeight="1" outlineLevel="1" x14ac:dyDescent="0.2">
      <c r="A931" s="1268" t="s">
        <v>258</v>
      </c>
      <c r="B931" s="1269">
        <v>2617.5</v>
      </c>
      <c r="C931" s="1269">
        <v>2596.5</v>
      </c>
      <c r="D931" s="1269">
        <v>2571</v>
      </c>
      <c r="E931" s="1269">
        <v>2490.5</v>
      </c>
      <c r="F931" s="1269">
        <v>2414</v>
      </c>
      <c r="G931" s="1271">
        <v>2602</v>
      </c>
      <c r="H931" s="1271">
        <v>2591</v>
      </c>
      <c r="I931" s="1271">
        <v>2551</v>
      </c>
      <c r="J931" s="1271">
        <v>2470</v>
      </c>
      <c r="K931" s="1271">
        <v>2358</v>
      </c>
      <c r="L931" s="1272" t="s">
        <v>258</v>
      </c>
      <c r="M931" s="1272"/>
    </row>
    <row r="932" spans="1:13" s="348" customFormat="1" ht="12.9" customHeight="1" outlineLevel="1" x14ac:dyDescent="0.2">
      <c r="A932" s="1268" t="s">
        <v>259</v>
      </c>
      <c r="B932" s="1269">
        <v>2391</v>
      </c>
      <c r="C932" s="1269">
        <v>2463.5</v>
      </c>
      <c r="D932" s="1269">
        <v>2506</v>
      </c>
      <c r="E932" s="1269">
        <v>2530.5</v>
      </c>
      <c r="F932" s="1269">
        <v>2538.5</v>
      </c>
      <c r="G932" s="1271">
        <v>2434</v>
      </c>
      <c r="H932" s="1271">
        <v>2493</v>
      </c>
      <c r="I932" s="1271">
        <v>2519</v>
      </c>
      <c r="J932" s="1271">
        <v>2528</v>
      </c>
      <c r="K932" s="1271">
        <v>2549</v>
      </c>
      <c r="L932" s="1272" t="s">
        <v>259</v>
      </c>
      <c r="M932" s="1272"/>
    </row>
    <row r="933" spans="1:13" s="348" customFormat="1" ht="12.9" customHeight="1" outlineLevel="1" x14ac:dyDescent="0.2">
      <c r="A933" s="1268" t="s">
        <v>260</v>
      </c>
      <c r="B933" s="1269">
        <v>1973</v>
      </c>
      <c r="C933" s="1269">
        <v>2014</v>
      </c>
      <c r="D933" s="1269">
        <v>2075.5</v>
      </c>
      <c r="E933" s="1269">
        <v>2145.5</v>
      </c>
      <c r="F933" s="1269">
        <v>2232</v>
      </c>
      <c r="G933" s="1271">
        <v>1985</v>
      </c>
      <c r="H933" s="1271">
        <v>2043</v>
      </c>
      <c r="I933" s="1271">
        <v>2108</v>
      </c>
      <c r="J933" s="1271">
        <v>2183</v>
      </c>
      <c r="K933" s="1271">
        <v>2281</v>
      </c>
      <c r="L933" s="1272" t="s">
        <v>260</v>
      </c>
      <c r="M933" s="1272"/>
    </row>
    <row r="934" spans="1:13" s="348" customFormat="1" ht="12.9" customHeight="1" outlineLevel="1" x14ac:dyDescent="0.2">
      <c r="A934" s="1268" t="s">
        <v>261</v>
      </c>
      <c r="B934" s="1269">
        <v>1990</v>
      </c>
      <c r="C934" s="1269">
        <v>1915</v>
      </c>
      <c r="D934" s="1269">
        <v>1872</v>
      </c>
      <c r="E934" s="1269">
        <v>1865.5</v>
      </c>
      <c r="F934" s="1269">
        <v>1864</v>
      </c>
      <c r="G934" s="1271">
        <v>1959</v>
      </c>
      <c r="H934" s="1271">
        <v>1871</v>
      </c>
      <c r="I934" s="1271">
        <v>1873</v>
      </c>
      <c r="J934" s="1271">
        <v>1872</v>
      </c>
      <c r="K934" s="1271">
        <v>1856</v>
      </c>
      <c r="L934" s="1272" t="s">
        <v>261</v>
      </c>
      <c r="M934" s="1272"/>
    </row>
    <row r="935" spans="1:13" s="348" customFormat="1" ht="12.9" customHeight="1" outlineLevel="1" x14ac:dyDescent="0.2">
      <c r="A935" s="1268" t="s">
        <v>262</v>
      </c>
      <c r="B935" s="1269">
        <v>2219</v>
      </c>
      <c r="C935" s="1269">
        <v>2182</v>
      </c>
      <c r="D935" s="1269">
        <v>2135.5</v>
      </c>
      <c r="E935" s="1269">
        <v>2043.5</v>
      </c>
      <c r="F935" s="1269">
        <v>1949</v>
      </c>
      <c r="G935" s="1271">
        <v>2192</v>
      </c>
      <c r="H935" s="1271">
        <v>2172</v>
      </c>
      <c r="I935" s="1271">
        <v>2099</v>
      </c>
      <c r="J935" s="1271">
        <v>1989</v>
      </c>
      <c r="K935" s="1271">
        <v>1909</v>
      </c>
      <c r="L935" s="1272" t="s">
        <v>262</v>
      </c>
      <c r="M935" s="1272"/>
    </row>
    <row r="936" spans="1:13" s="348" customFormat="1" ht="12.9" customHeight="1" outlineLevel="1" x14ac:dyDescent="0.2">
      <c r="A936" s="1268" t="s">
        <v>263</v>
      </c>
      <c r="B936" s="1269">
        <v>2127.5</v>
      </c>
      <c r="C936" s="1269">
        <v>2128</v>
      </c>
      <c r="D936" s="1269">
        <v>2108.5</v>
      </c>
      <c r="E936" s="1269">
        <v>2095</v>
      </c>
      <c r="F936" s="1269">
        <v>2075</v>
      </c>
      <c r="G936" s="1271">
        <v>2139</v>
      </c>
      <c r="H936" s="1271">
        <v>2117</v>
      </c>
      <c r="I936" s="1271">
        <v>2100</v>
      </c>
      <c r="J936" s="1271">
        <v>2088</v>
      </c>
      <c r="K936" s="1271">
        <v>2062</v>
      </c>
      <c r="L936" s="1272" t="s">
        <v>263</v>
      </c>
      <c r="M936" s="1272"/>
    </row>
    <row r="937" spans="1:13" s="348" customFormat="1" ht="12.9" customHeight="1" outlineLevel="1" x14ac:dyDescent="0.2">
      <c r="A937" s="1268" t="s">
        <v>264</v>
      </c>
      <c r="B937" s="1269">
        <v>1579.5</v>
      </c>
      <c r="C937" s="1269">
        <v>1692</v>
      </c>
      <c r="D937" s="1269">
        <v>1804.5</v>
      </c>
      <c r="E937" s="1269">
        <v>1842.5</v>
      </c>
      <c r="F937" s="1269">
        <v>1853</v>
      </c>
      <c r="G937" s="1271">
        <v>1625</v>
      </c>
      <c r="H937" s="1271">
        <v>1759</v>
      </c>
      <c r="I937" s="1271">
        <v>1850</v>
      </c>
      <c r="J937" s="1271">
        <v>1835</v>
      </c>
      <c r="K937" s="1271">
        <v>1871</v>
      </c>
      <c r="L937" s="1272" t="s">
        <v>264</v>
      </c>
      <c r="M937" s="1272"/>
    </row>
    <row r="938" spans="1:13" s="348" customFormat="1" ht="12.9" customHeight="1" outlineLevel="1" x14ac:dyDescent="0.2">
      <c r="A938" s="1268" t="s">
        <v>265</v>
      </c>
      <c r="B938" s="1269">
        <v>980</v>
      </c>
      <c r="C938" s="1269">
        <v>1043.5</v>
      </c>
      <c r="D938" s="1269">
        <v>1101.5</v>
      </c>
      <c r="E938" s="1269">
        <v>1159.5</v>
      </c>
      <c r="F938" s="1269">
        <v>1230.5</v>
      </c>
      <c r="G938" s="1271">
        <v>1020</v>
      </c>
      <c r="H938" s="1271">
        <v>1067</v>
      </c>
      <c r="I938" s="1271">
        <v>1136</v>
      </c>
      <c r="J938" s="1271">
        <v>1198</v>
      </c>
      <c r="K938" s="1271">
        <v>1263</v>
      </c>
      <c r="L938" s="1272" t="s">
        <v>265</v>
      </c>
      <c r="M938" s="1272"/>
    </row>
    <row r="939" spans="1:13" s="348" customFormat="1" ht="12.9" customHeight="1" outlineLevel="1" x14ac:dyDescent="0.2">
      <c r="A939" s="1268" t="s">
        <v>266</v>
      </c>
      <c r="B939" s="1269">
        <v>638.5</v>
      </c>
      <c r="C939" s="1269">
        <v>653</v>
      </c>
      <c r="D939" s="1269">
        <v>656.5</v>
      </c>
      <c r="E939" s="1269">
        <v>654.5</v>
      </c>
      <c r="F939" s="1269">
        <v>688</v>
      </c>
      <c r="G939" s="1271">
        <v>652</v>
      </c>
      <c r="H939" s="1271">
        <v>654</v>
      </c>
      <c r="I939" s="1271">
        <v>659</v>
      </c>
      <c r="J939" s="1271">
        <v>663</v>
      </c>
      <c r="K939" s="1271">
        <v>713</v>
      </c>
      <c r="L939" s="1272" t="s">
        <v>266</v>
      </c>
      <c r="M939" s="1272"/>
    </row>
    <row r="940" spans="1:13" s="348" customFormat="1" ht="12.9" customHeight="1" outlineLevel="1" x14ac:dyDescent="0.2">
      <c r="A940" s="1268" t="s">
        <v>267</v>
      </c>
      <c r="B940" s="1269">
        <v>387</v>
      </c>
      <c r="C940" s="1269">
        <v>401</v>
      </c>
      <c r="D940" s="1269">
        <v>420.5</v>
      </c>
      <c r="E940" s="1269">
        <v>401.5</v>
      </c>
      <c r="F940" s="1269">
        <v>391.5</v>
      </c>
      <c r="G940" s="1271">
        <v>386</v>
      </c>
      <c r="H940" s="1271">
        <v>416</v>
      </c>
      <c r="I940" s="1271">
        <v>425</v>
      </c>
      <c r="J940" s="1271">
        <v>390</v>
      </c>
      <c r="K940" s="1271">
        <v>393</v>
      </c>
      <c r="L940" s="1272" t="s">
        <v>267</v>
      </c>
      <c r="M940" s="1272"/>
    </row>
    <row r="941" spans="1:13" s="348" customFormat="1" ht="12.9" customHeight="1" outlineLevel="1" x14ac:dyDescent="0.2">
      <c r="A941" s="1268" t="s">
        <v>268</v>
      </c>
      <c r="B941" s="1269">
        <v>211.5</v>
      </c>
      <c r="C941" s="1269">
        <v>212.5</v>
      </c>
      <c r="D941" s="1269">
        <v>212</v>
      </c>
      <c r="E941" s="1269">
        <v>199</v>
      </c>
      <c r="F941" s="1269">
        <v>191</v>
      </c>
      <c r="G941" s="1271">
        <v>217</v>
      </c>
      <c r="H941" s="1271">
        <v>208</v>
      </c>
      <c r="I941" s="1271">
        <v>216</v>
      </c>
      <c r="J941" s="1271">
        <v>190</v>
      </c>
      <c r="K941" s="1271">
        <v>192</v>
      </c>
      <c r="L941" s="1272" t="s">
        <v>268</v>
      </c>
      <c r="M941" s="1272"/>
    </row>
    <row r="942" spans="1:13" s="348" customFormat="1" ht="12.9" customHeight="1" outlineLevel="1" x14ac:dyDescent="0.2">
      <c r="A942" s="1268" t="s">
        <v>269</v>
      </c>
      <c r="B942" s="1269">
        <v>50</v>
      </c>
      <c r="C942" s="1269">
        <v>54.5</v>
      </c>
      <c r="D942" s="1269">
        <v>61.5</v>
      </c>
      <c r="E942" s="1269">
        <v>55</v>
      </c>
      <c r="F942" s="1269">
        <v>54.5</v>
      </c>
      <c r="G942" s="1271">
        <v>50</v>
      </c>
      <c r="H942" s="1271">
        <v>59</v>
      </c>
      <c r="I942" s="1271">
        <v>64</v>
      </c>
      <c r="J942" s="1271">
        <v>58</v>
      </c>
      <c r="K942" s="1271">
        <v>51</v>
      </c>
      <c r="L942" s="1272" t="s">
        <v>269</v>
      </c>
      <c r="M942" s="1272"/>
    </row>
    <row r="943" spans="1:13" s="348" customFormat="1" ht="12.9" customHeight="1" x14ac:dyDescent="0.2">
      <c r="A943" s="1268" t="s">
        <v>270</v>
      </c>
      <c r="B943" s="1269">
        <v>1.5</v>
      </c>
      <c r="C943" s="1269">
        <v>3.5</v>
      </c>
      <c r="D943" s="1269">
        <v>6</v>
      </c>
      <c r="E943" s="1269">
        <v>5</v>
      </c>
      <c r="F943" s="1269">
        <v>4.5</v>
      </c>
      <c r="G943" s="1271">
        <v>2</v>
      </c>
      <c r="H943" s="1271">
        <v>5</v>
      </c>
      <c r="I943" s="1271">
        <v>7</v>
      </c>
      <c r="J943" s="1271">
        <v>4</v>
      </c>
      <c r="K943" s="1271">
        <v>5</v>
      </c>
      <c r="L943" s="1272" t="s">
        <v>270</v>
      </c>
      <c r="M943" s="1272"/>
    </row>
    <row r="944" spans="1:13" s="348" customFormat="1" ht="12.9" customHeight="1" x14ac:dyDescent="0.2">
      <c r="A944" s="1273" t="s">
        <v>271</v>
      </c>
      <c r="B944" s="1274">
        <v>9</v>
      </c>
      <c r="C944" s="1274">
        <v>9</v>
      </c>
      <c r="D944" s="1274">
        <v>9</v>
      </c>
      <c r="E944" s="1274">
        <v>0</v>
      </c>
      <c r="F944" s="1274">
        <v>0</v>
      </c>
      <c r="G944" s="1275">
        <v>9</v>
      </c>
      <c r="H944" s="1275">
        <v>9</v>
      </c>
      <c r="I944" s="1275">
        <v>9</v>
      </c>
      <c r="J944" s="1275">
        <v>0</v>
      </c>
      <c r="K944" s="1275">
        <v>0</v>
      </c>
      <c r="L944" s="1276" t="s">
        <v>271</v>
      </c>
      <c r="M944" s="1272"/>
    </row>
    <row r="945" spans="1:13" s="68" customFormat="1" ht="12.9" customHeight="1" x14ac:dyDescent="0.3">
      <c r="A945" s="1277" t="s">
        <v>272</v>
      </c>
      <c r="B945" s="1278"/>
      <c r="C945" s="1278"/>
      <c r="D945" s="1279"/>
      <c r="E945" s="1278"/>
      <c r="F945" s="1278"/>
      <c r="G945" s="1280"/>
      <c r="H945" s="1280"/>
      <c r="I945" s="1280"/>
      <c r="J945" s="1280"/>
      <c r="K945" s="1280"/>
      <c r="L945" s="1281" t="s">
        <v>273</v>
      </c>
      <c r="M945" s="1282"/>
    </row>
    <row r="946" spans="1:13" s="348" customFormat="1" ht="12.9" customHeight="1" x14ac:dyDescent="0.2">
      <c r="A946" s="1263" t="s">
        <v>250</v>
      </c>
      <c r="B946" s="1264">
        <v>30394</v>
      </c>
      <c r="C946" s="1264">
        <v>30244</v>
      </c>
      <c r="D946" s="1265">
        <v>30091.5</v>
      </c>
      <c r="E946" s="1264">
        <v>29424.5</v>
      </c>
      <c r="F946" s="1264">
        <v>29206</v>
      </c>
      <c r="G946" s="1266">
        <v>30309</v>
      </c>
      <c r="H946" s="1266">
        <v>30179</v>
      </c>
      <c r="I946" s="1266">
        <v>30004</v>
      </c>
      <c r="J946" s="1266">
        <v>29287</v>
      </c>
      <c r="K946" s="1266">
        <v>29125</v>
      </c>
      <c r="L946" s="1267" t="s">
        <v>30</v>
      </c>
      <c r="M946" s="1267"/>
    </row>
    <row r="947" spans="1:13" s="348" customFormat="1" ht="12.9" customHeight="1" outlineLevel="1" x14ac:dyDescent="0.2">
      <c r="A947" s="1268" t="s">
        <v>251</v>
      </c>
      <c r="B947" s="1269">
        <v>1405.5</v>
      </c>
      <c r="C947" s="1269">
        <v>1383.5</v>
      </c>
      <c r="D947" s="1270">
        <v>1365.5</v>
      </c>
      <c r="E947" s="1269">
        <v>1349.5</v>
      </c>
      <c r="F947" s="1269">
        <v>1320.5</v>
      </c>
      <c r="G947" s="1271">
        <v>1389</v>
      </c>
      <c r="H947" s="1271">
        <v>1378</v>
      </c>
      <c r="I947" s="1271">
        <v>1353</v>
      </c>
      <c r="J947" s="1271">
        <v>1347</v>
      </c>
      <c r="K947" s="1271">
        <v>1294</v>
      </c>
      <c r="L947" s="1272" t="s">
        <v>251</v>
      </c>
      <c r="M947" s="1272"/>
    </row>
    <row r="948" spans="1:13" s="348" customFormat="1" ht="12.9" customHeight="1" outlineLevel="1" x14ac:dyDescent="0.2">
      <c r="A948" s="1268" t="s">
        <v>252</v>
      </c>
      <c r="B948" s="1269">
        <v>1411.5</v>
      </c>
      <c r="C948" s="1269">
        <v>1405.5</v>
      </c>
      <c r="D948" s="1270">
        <v>1395.5</v>
      </c>
      <c r="E948" s="1269">
        <v>1378</v>
      </c>
      <c r="F948" s="1269">
        <v>1392.5</v>
      </c>
      <c r="G948" s="1271">
        <v>1423</v>
      </c>
      <c r="H948" s="1271">
        <v>1388</v>
      </c>
      <c r="I948" s="1271">
        <v>1403</v>
      </c>
      <c r="J948" s="1271">
        <v>1374</v>
      </c>
      <c r="K948" s="1271">
        <v>1411</v>
      </c>
      <c r="L948" s="1272" t="s">
        <v>252</v>
      </c>
      <c r="M948" s="1272"/>
    </row>
    <row r="949" spans="1:13" s="348" customFormat="1" ht="12.9" customHeight="1" outlineLevel="1" x14ac:dyDescent="0.2">
      <c r="A949" s="1268" t="s">
        <v>253</v>
      </c>
      <c r="B949" s="1269">
        <v>1241</v>
      </c>
      <c r="C949" s="1269">
        <v>1300.5</v>
      </c>
      <c r="D949" s="1270">
        <v>1335</v>
      </c>
      <c r="E949" s="1269">
        <v>1334.5</v>
      </c>
      <c r="F949" s="1269">
        <v>1346</v>
      </c>
      <c r="G949" s="1271">
        <v>1278</v>
      </c>
      <c r="H949" s="1271">
        <v>1323</v>
      </c>
      <c r="I949" s="1271">
        <v>1347</v>
      </c>
      <c r="J949" s="1271">
        <v>1345</v>
      </c>
      <c r="K949" s="1271">
        <v>1347</v>
      </c>
      <c r="L949" s="1272" t="s">
        <v>253</v>
      </c>
      <c r="M949" s="1272"/>
    </row>
    <row r="950" spans="1:13" s="348" customFormat="1" ht="12.9" customHeight="1" outlineLevel="1" x14ac:dyDescent="0.2">
      <c r="A950" s="1268" t="s">
        <v>254</v>
      </c>
      <c r="B950" s="1269">
        <v>1199.5</v>
      </c>
      <c r="C950" s="1269">
        <v>1165.5</v>
      </c>
      <c r="D950" s="1270">
        <v>1143</v>
      </c>
      <c r="E950" s="1269">
        <v>1106.5</v>
      </c>
      <c r="F950" s="1269">
        <v>1145</v>
      </c>
      <c r="G950" s="1271">
        <v>1165</v>
      </c>
      <c r="H950" s="1271">
        <v>1166</v>
      </c>
      <c r="I950" s="1271">
        <v>1120</v>
      </c>
      <c r="J950" s="1271">
        <v>1115</v>
      </c>
      <c r="K950" s="1271">
        <v>1175</v>
      </c>
      <c r="L950" s="1272" t="s">
        <v>254</v>
      </c>
      <c r="M950" s="1272"/>
    </row>
    <row r="951" spans="1:13" s="348" customFormat="1" ht="12.9" customHeight="1" outlineLevel="1" x14ac:dyDescent="0.2">
      <c r="A951" s="1268" t="s">
        <v>255</v>
      </c>
      <c r="B951" s="1269">
        <v>1572.5</v>
      </c>
      <c r="C951" s="1269">
        <v>1449</v>
      </c>
      <c r="D951" s="1270">
        <v>1382.5</v>
      </c>
      <c r="E951" s="1269">
        <v>1296.5</v>
      </c>
      <c r="F951" s="1269">
        <v>1232.5</v>
      </c>
      <c r="G951" s="1271">
        <v>1506</v>
      </c>
      <c r="H951" s="1271">
        <v>1392</v>
      </c>
      <c r="I951" s="1271">
        <v>1373</v>
      </c>
      <c r="J951" s="1271">
        <v>1263</v>
      </c>
      <c r="K951" s="1271">
        <v>1202</v>
      </c>
      <c r="L951" s="1272" t="s">
        <v>255</v>
      </c>
      <c r="M951" s="1272"/>
    </row>
    <row r="952" spans="1:13" s="348" customFormat="1" ht="12.9" customHeight="1" outlineLevel="1" x14ac:dyDescent="0.2">
      <c r="A952" s="1268" t="s">
        <v>256</v>
      </c>
      <c r="B952" s="1269">
        <v>2027.5</v>
      </c>
      <c r="C952" s="1269">
        <v>1941.5</v>
      </c>
      <c r="D952" s="1270">
        <v>1828.5</v>
      </c>
      <c r="E952" s="1269">
        <v>1684</v>
      </c>
      <c r="F952" s="1269">
        <v>1568</v>
      </c>
      <c r="G952" s="1271">
        <v>1993</v>
      </c>
      <c r="H952" s="1271">
        <v>1890</v>
      </c>
      <c r="I952" s="1271">
        <v>1767</v>
      </c>
      <c r="J952" s="1271">
        <v>1623</v>
      </c>
      <c r="K952" s="1271">
        <v>1513</v>
      </c>
      <c r="L952" s="1272" t="s">
        <v>256</v>
      </c>
      <c r="M952" s="1272"/>
    </row>
    <row r="953" spans="1:13" s="348" customFormat="1" ht="12.9" customHeight="1" outlineLevel="1" x14ac:dyDescent="0.2">
      <c r="A953" s="1268" t="s">
        <v>257</v>
      </c>
      <c r="B953" s="1269">
        <v>2355</v>
      </c>
      <c r="C953" s="1269">
        <v>2291.5</v>
      </c>
      <c r="D953" s="1270">
        <v>2193.5</v>
      </c>
      <c r="E953" s="1269">
        <v>2061.5</v>
      </c>
      <c r="F953" s="1269">
        <v>1955.5</v>
      </c>
      <c r="G953" s="1271">
        <v>2334</v>
      </c>
      <c r="H953" s="1271">
        <v>2249</v>
      </c>
      <c r="I953" s="1271">
        <v>2138</v>
      </c>
      <c r="J953" s="1271">
        <v>2006</v>
      </c>
      <c r="K953" s="1271">
        <v>1905</v>
      </c>
      <c r="L953" s="1272" t="s">
        <v>257</v>
      </c>
      <c r="M953" s="1272"/>
    </row>
    <row r="954" spans="1:13" s="348" customFormat="1" ht="12.9" customHeight="1" outlineLevel="1" x14ac:dyDescent="0.2">
      <c r="A954" s="1268" t="s">
        <v>258</v>
      </c>
      <c r="B954" s="1269">
        <v>2308</v>
      </c>
      <c r="C954" s="1269">
        <v>2267</v>
      </c>
      <c r="D954" s="1270">
        <v>2257.5</v>
      </c>
      <c r="E954" s="1269">
        <v>2214.5</v>
      </c>
      <c r="F954" s="1269">
        <v>2210</v>
      </c>
      <c r="G954" s="1271">
        <v>2280</v>
      </c>
      <c r="H954" s="1271">
        <v>2254</v>
      </c>
      <c r="I954" s="1271">
        <v>2261</v>
      </c>
      <c r="J954" s="1271">
        <v>2225</v>
      </c>
      <c r="K954" s="1271">
        <v>2195</v>
      </c>
      <c r="L954" s="1272" t="s">
        <v>258</v>
      </c>
      <c r="M954" s="1272"/>
    </row>
    <row r="955" spans="1:13" s="348" customFormat="1" ht="12.9" customHeight="1" outlineLevel="1" x14ac:dyDescent="0.2">
      <c r="A955" s="1268" t="s">
        <v>259</v>
      </c>
      <c r="B955" s="1269">
        <v>2233</v>
      </c>
      <c r="C955" s="1269">
        <v>2271.5</v>
      </c>
      <c r="D955" s="1270">
        <v>2306.5</v>
      </c>
      <c r="E955" s="1269">
        <v>2247.5</v>
      </c>
      <c r="F955" s="1269">
        <v>2240.5</v>
      </c>
      <c r="G955" s="1271">
        <v>2248</v>
      </c>
      <c r="H955" s="1271">
        <v>2295</v>
      </c>
      <c r="I955" s="1271">
        <v>2318</v>
      </c>
      <c r="J955" s="1271">
        <v>2232</v>
      </c>
      <c r="K955" s="1271">
        <v>2249</v>
      </c>
      <c r="L955" s="1272" t="s">
        <v>259</v>
      </c>
      <c r="M955" s="1272"/>
    </row>
    <row r="956" spans="1:13" s="348" customFormat="1" ht="12.9" customHeight="1" outlineLevel="1" x14ac:dyDescent="0.2">
      <c r="A956" s="1268" t="s">
        <v>260</v>
      </c>
      <c r="B956" s="1269">
        <v>2004.5</v>
      </c>
      <c r="C956" s="1269">
        <v>2046.5</v>
      </c>
      <c r="D956" s="1270">
        <v>2089</v>
      </c>
      <c r="E956" s="1269">
        <v>2095</v>
      </c>
      <c r="F956" s="1269">
        <v>2109.5</v>
      </c>
      <c r="G956" s="1271">
        <v>2031</v>
      </c>
      <c r="H956" s="1271">
        <v>2062</v>
      </c>
      <c r="I956" s="1271">
        <v>2116</v>
      </c>
      <c r="J956" s="1271">
        <v>2121</v>
      </c>
      <c r="K956" s="1271">
        <v>2098</v>
      </c>
      <c r="L956" s="1272" t="s">
        <v>260</v>
      </c>
      <c r="M956" s="1272"/>
    </row>
    <row r="957" spans="1:13" s="348" customFormat="1" ht="12.9" customHeight="1" outlineLevel="1" x14ac:dyDescent="0.2">
      <c r="A957" s="1268" t="s">
        <v>261</v>
      </c>
      <c r="B957" s="1269">
        <v>2151.5</v>
      </c>
      <c r="C957" s="1269">
        <v>2076</v>
      </c>
      <c r="D957" s="1270">
        <v>2011</v>
      </c>
      <c r="E957" s="1269">
        <v>1925</v>
      </c>
      <c r="F957" s="1269">
        <v>1899</v>
      </c>
      <c r="G957" s="1271">
        <v>2098</v>
      </c>
      <c r="H957" s="1271">
        <v>2054</v>
      </c>
      <c r="I957" s="1271">
        <v>1968</v>
      </c>
      <c r="J957" s="1271">
        <v>1894</v>
      </c>
      <c r="K957" s="1271">
        <v>1904</v>
      </c>
      <c r="L957" s="1272" t="s">
        <v>261</v>
      </c>
      <c r="M957" s="1272"/>
    </row>
    <row r="958" spans="1:13" s="348" customFormat="1" ht="12.9" customHeight="1" outlineLevel="1" x14ac:dyDescent="0.2">
      <c r="A958" s="1268" t="s">
        <v>262</v>
      </c>
      <c r="B958" s="1269">
        <v>2292.5</v>
      </c>
      <c r="C958" s="1269">
        <v>2280</v>
      </c>
      <c r="D958" s="1270">
        <v>2242</v>
      </c>
      <c r="E958" s="1269">
        <v>2173</v>
      </c>
      <c r="F958" s="1269">
        <v>2135.5</v>
      </c>
      <c r="G958" s="1271">
        <v>2300</v>
      </c>
      <c r="H958" s="1271">
        <v>2260</v>
      </c>
      <c r="I958" s="1271">
        <v>2224</v>
      </c>
      <c r="J958" s="1271">
        <v>2147</v>
      </c>
      <c r="K958" s="1271">
        <v>2124</v>
      </c>
      <c r="L958" s="1272" t="s">
        <v>262</v>
      </c>
      <c r="M958" s="1272"/>
    </row>
    <row r="959" spans="1:13" s="348" customFormat="1" ht="12.9" customHeight="1" outlineLevel="1" x14ac:dyDescent="0.2">
      <c r="A959" s="1268" t="s">
        <v>263</v>
      </c>
      <c r="B959" s="1269">
        <v>2339</v>
      </c>
      <c r="C959" s="1269">
        <v>2324.5</v>
      </c>
      <c r="D959" s="1270">
        <v>2313.5</v>
      </c>
      <c r="E959" s="1269">
        <v>2294.5</v>
      </c>
      <c r="F959" s="1269">
        <v>2236.5</v>
      </c>
      <c r="G959" s="1271">
        <v>2329</v>
      </c>
      <c r="H959" s="1271">
        <v>2320</v>
      </c>
      <c r="I959" s="1271">
        <v>2307</v>
      </c>
      <c r="J959" s="1271">
        <v>2277</v>
      </c>
      <c r="K959" s="1271">
        <v>2196</v>
      </c>
      <c r="L959" s="1272" t="s">
        <v>263</v>
      </c>
      <c r="M959" s="1272"/>
    </row>
    <row r="960" spans="1:13" s="348" customFormat="1" ht="12.9" customHeight="1" outlineLevel="1" x14ac:dyDescent="0.2">
      <c r="A960" s="1268" t="s">
        <v>264</v>
      </c>
      <c r="B960" s="1269">
        <v>1930.5</v>
      </c>
      <c r="C960" s="1269">
        <v>2021</v>
      </c>
      <c r="D960" s="1270">
        <v>2083.5</v>
      </c>
      <c r="E960" s="1269">
        <v>2123</v>
      </c>
      <c r="F960" s="1269">
        <v>2171.5</v>
      </c>
      <c r="G960" s="1271">
        <v>1976</v>
      </c>
      <c r="H960" s="1271">
        <v>2066</v>
      </c>
      <c r="I960" s="1271">
        <v>2101</v>
      </c>
      <c r="J960" s="1271">
        <v>2153</v>
      </c>
      <c r="K960" s="1271">
        <v>2190</v>
      </c>
      <c r="L960" s="1272" t="s">
        <v>264</v>
      </c>
      <c r="M960" s="1272"/>
    </row>
    <row r="961" spans="1:13" s="348" customFormat="1" ht="12.9" customHeight="1" outlineLevel="1" x14ac:dyDescent="0.2">
      <c r="A961" s="1268" t="s">
        <v>265</v>
      </c>
      <c r="B961" s="1269">
        <v>1394.5</v>
      </c>
      <c r="C961" s="1269">
        <v>1436.5</v>
      </c>
      <c r="D961" s="1270">
        <v>1532</v>
      </c>
      <c r="E961" s="1269">
        <v>1628</v>
      </c>
      <c r="F961" s="1269">
        <v>1692.5</v>
      </c>
      <c r="G961" s="1271">
        <v>1411</v>
      </c>
      <c r="H961" s="1271">
        <v>1462</v>
      </c>
      <c r="I961" s="1271">
        <v>1602</v>
      </c>
      <c r="J961" s="1271">
        <v>1662</v>
      </c>
      <c r="K961" s="1271">
        <v>1723</v>
      </c>
      <c r="L961" s="1272" t="s">
        <v>265</v>
      </c>
      <c r="M961" s="1272"/>
    </row>
    <row r="962" spans="1:13" s="348" customFormat="1" ht="12.9" customHeight="1" outlineLevel="1" x14ac:dyDescent="0.2">
      <c r="A962" s="1268" t="s">
        <v>266</v>
      </c>
      <c r="B962" s="1269">
        <v>1118.5</v>
      </c>
      <c r="C962" s="1269">
        <v>1140.5</v>
      </c>
      <c r="D962" s="1270">
        <v>1126</v>
      </c>
      <c r="E962" s="1269">
        <v>1076.5</v>
      </c>
      <c r="F962" s="1269">
        <v>1101.5</v>
      </c>
      <c r="G962" s="1271">
        <v>1131</v>
      </c>
      <c r="H962" s="1271">
        <v>1150</v>
      </c>
      <c r="I962" s="1271">
        <v>1102</v>
      </c>
      <c r="J962" s="1271">
        <v>1066</v>
      </c>
      <c r="K962" s="1271">
        <v>1137</v>
      </c>
      <c r="L962" s="1272" t="s">
        <v>266</v>
      </c>
      <c r="M962" s="1272"/>
    </row>
    <row r="963" spans="1:13" s="348" customFormat="1" ht="12.9" customHeight="1" outlineLevel="1" x14ac:dyDescent="0.2">
      <c r="A963" s="1268" t="s">
        <v>267</v>
      </c>
      <c r="B963" s="1269">
        <v>789</v>
      </c>
      <c r="C963" s="1269">
        <v>793.5</v>
      </c>
      <c r="D963" s="1270">
        <v>807</v>
      </c>
      <c r="E963" s="1269">
        <v>816.5</v>
      </c>
      <c r="F963" s="1269">
        <v>814</v>
      </c>
      <c r="G963" s="1271">
        <v>792</v>
      </c>
      <c r="H963" s="1271">
        <v>795</v>
      </c>
      <c r="I963" s="1271">
        <v>819</v>
      </c>
      <c r="J963" s="1271">
        <v>816</v>
      </c>
      <c r="K963" s="1271">
        <v>812</v>
      </c>
      <c r="L963" s="1272" t="s">
        <v>267</v>
      </c>
      <c r="M963" s="1272"/>
    </row>
    <row r="964" spans="1:13" s="348" customFormat="1" ht="12.9" customHeight="1" outlineLevel="1" x14ac:dyDescent="0.2">
      <c r="A964" s="1268" t="s">
        <v>268</v>
      </c>
      <c r="B964" s="1269">
        <v>433</v>
      </c>
      <c r="C964" s="1269">
        <v>456</v>
      </c>
      <c r="D964" s="1270">
        <v>475</v>
      </c>
      <c r="E964" s="1269">
        <v>455</v>
      </c>
      <c r="F964" s="1269">
        <v>457</v>
      </c>
      <c r="G964" s="1271">
        <v>441</v>
      </c>
      <c r="H964" s="1271">
        <v>471</v>
      </c>
      <c r="I964" s="1271">
        <v>479</v>
      </c>
      <c r="J964" s="1271">
        <v>453</v>
      </c>
      <c r="K964" s="1271">
        <v>461</v>
      </c>
      <c r="L964" s="1272" t="s">
        <v>268</v>
      </c>
      <c r="M964" s="1272"/>
    </row>
    <row r="965" spans="1:13" s="348" customFormat="1" ht="12.9" customHeight="1" outlineLevel="1" x14ac:dyDescent="0.2">
      <c r="A965" s="1268" t="s">
        <v>269</v>
      </c>
      <c r="B965" s="1269">
        <v>151.5</v>
      </c>
      <c r="C965" s="1269">
        <v>154.5</v>
      </c>
      <c r="D965" s="1270">
        <v>159</v>
      </c>
      <c r="E965" s="1269">
        <v>142</v>
      </c>
      <c r="F965" s="1269">
        <v>155.5</v>
      </c>
      <c r="G965" s="1271">
        <v>146</v>
      </c>
      <c r="H965" s="1271">
        <v>163</v>
      </c>
      <c r="I965" s="1271">
        <v>155</v>
      </c>
      <c r="J965" s="1271">
        <v>146</v>
      </c>
      <c r="K965" s="1271">
        <v>165</v>
      </c>
      <c r="L965" s="1272" t="s">
        <v>269</v>
      </c>
      <c r="M965" s="1272"/>
    </row>
    <row r="966" spans="1:13" s="348" customFormat="1" ht="12.9" customHeight="1" x14ac:dyDescent="0.2">
      <c r="A966" s="1268" t="s">
        <v>270</v>
      </c>
      <c r="B966" s="1269">
        <v>25.5</v>
      </c>
      <c r="C966" s="1269">
        <v>28</v>
      </c>
      <c r="D966" s="1270">
        <v>32</v>
      </c>
      <c r="E966" s="1269">
        <v>23.5</v>
      </c>
      <c r="F966" s="1269">
        <v>21</v>
      </c>
      <c r="G966" s="1271">
        <v>27</v>
      </c>
      <c r="H966" s="1271">
        <v>29</v>
      </c>
      <c r="I966" s="1271">
        <v>35</v>
      </c>
      <c r="J966" s="1271">
        <v>22</v>
      </c>
      <c r="K966" s="1271">
        <v>20</v>
      </c>
      <c r="L966" s="1272" t="s">
        <v>270</v>
      </c>
      <c r="M966" s="1272"/>
    </row>
    <row r="967" spans="1:13" s="348" customFormat="1" ht="12.9" customHeight="1" x14ac:dyDescent="0.2">
      <c r="A967" s="1268" t="s">
        <v>271</v>
      </c>
      <c r="B967" s="1269">
        <v>10.5</v>
      </c>
      <c r="C967" s="1269">
        <v>11.5</v>
      </c>
      <c r="D967" s="1270">
        <v>14</v>
      </c>
      <c r="E967" s="1269">
        <v>0</v>
      </c>
      <c r="F967" s="1269">
        <v>2</v>
      </c>
      <c r="G967" s="1271">
        <v>11</v>
      </c>
      <c r="H967" s="1271">
        <v>12</v>
      </c>
      <c r="I967" s="1271">
        <v>16</v>
      </c>
      <c r="J967" s="1271">
        <v>0</v>
      </c>
      <c r="K967" s="1271">
        <v>4</v>
      </c>
      <c r="L967" s="1272" t="s">
        <v>271</v>
      </c>
      <c r="M967" s="1272"/>
    </row>
    <row r="968" spans="1:13" s="1283" customFormat="1" ht="10.199999999999999" x14ac:dyDescent="0.2">
      <c r="A968" s="1664"/>
      <c r="B968" s="1664"/>
      <c r="C968" s="1664"/>
      <c r="D968" s="1664"/>
      <c r="E968" s="1664"/>
      <c r="F968" s="1664"/>
      <c r="G968" s="1664"/>
      <c r="H968" s="1664"/>
      <c r="I968" s="1664"/>
      <c r="J968" s="1664"/>
      <c r="K968" s="1664"/>
      <c r="L968" s="1664"/>
      <c r="M968" s="1439"/>
    </row>
    <row r="969" spans="1:13" s="348" customFormat="1" ht="14.1" customHeight="1" outlineLevel="1" x14ac:dyDescent="0.2">
      <c r="A969" s="1284"/>
      <c r="B969" s="1285"/>
      <c r="C969" s="1286"/>
      <c r="D969" s="1287"/>
      <c r="E969" s="1285"/>
      <c r="F969" s="1285"/>
      <c r="G969" s="1286"/>
      <c r="H969" s="1286"/>
      <c r="I969" s="1286"/>
      <c r="J969" s="1286"/>
      <c r="K969" s="1286"/>
      <c r="L969" s="1248"/>
      <c r="M969" s="1248"/>
    </row>
    <row r="970" spans="1:13" s="808" customFormat="1" ht="14.1" customHeight="1" x14ac:dyDescent="0.3">
      <c r="A970" s="1200" t="s">
        <v>0</v>
      </c>
      <c r="B970" s="1201"/>
      <c r="C970" s="1202"/>
      <c r="D970" s="1202"/>
      <c r="E970" s="1203"/>
      <c r="F970" s="1203"/>
      <c r="G970" s="1047"/>
      <c r="H970" s="1202"/>
      <c r="I970" s="1202"/>
      <c r="J970" s="1202"/>
      <c r="K970" s="1202"/>
      <c r="L970" s="1204" t="s">
        <v>1</v>
      </c>
      <c r="M970" s="1204"/>
    </row>
    <row r="971" spans="1:13" s="1212" customFormat="1" ht="14.1" customHeight="1" outlineLevel="1" x14ac:dyDescent="0.3">
      <c r="A971" s="1205"/>
      <c r="B971" s="1206"/>
      <c r="C971" s="1207"/>
      <c r="D971" s="1208"/>
      <c r="E971" s="1209"/>
      <c r="F971" s="1209"/>
      <c r="G971" s="1210"/>
      <c r="H971" s="1207"/>
      <c r="I971" s="1207"/>
      <c r="J971" s="1207"/>
      <c r="K971" s="1207"/>
      <c r="L971" s="1211"/>
      <c r="M971" s="1211"/>
    </row>
    <row r="972" spans="1:13" s="808" customFormat="1" ht="14.1" customHeight="1" outlineLevel="1" x14ac:dyDescent="0.3">
      <c r="A972" s="1213" t="s">
        <v>240</v>
      </c>
      <c r="B972" s="1201"/>
      <c r="C972" s="1214"/>
      <c r="D972" s="1215"/>
      <c r="E972" s="1216"/>
      <c r="F972" s="1216"/>
      <c r="G972" s="1047"/>
      <c r="H972" s="1214"/>
      <c r="I972" s="1214"/>
      <c r="J972" s="1214"/>
      <c r="K972" s="1214"/>
      <c r="L972" s="1217"/>
      <c r="M972" s="1217"/>
    </row>
    <row r="973" spans="1:13" s="1225" customFormat="1" ht="14.1" customHeight="1" outlineLevel="1" x14ac:dyDescent="0.3">
      <c r="A973" s="1218" t="s">
        <v>241</v>
      </c>
      <c r="B973" s="1219"/>
      <c r="C973" s="1220"/>
      <c r="D973" s="1221"/>
      <c r="E973" s="1222"/>
      <c r="F973" s="1222"/>
      <c r="G973" s="1223"/>
      <c r="H973" s="1220"/>
      <c r="I973" s="1220"/>
      <c r="J973" s="1220"/>
      <c r="K973" s="1220"/>
      <c r="L973" s="1224"/>
      <c r="M973" s="1224"/>
    </row>
    <row r="974" spans="1:13" s="1225" customFormat="1" ht="14.1" customHeight="1" outlineLevel="1" x14ac:dyDescent="0.3">
      <c r="A974" s="1218"/>
      <c r="B974" s="1219"/>
      <c r="C974" s="1220"/>
      <c r="D974" s="1221"/>
      <c r="E974" s="1222"/>
      <c r="F974" s="1222"/>
      <c r="G974" s="1223"/>
      <c r="H974" s="1220"/>
      <c r="I974" s="1220"/>
      <c r="J974" s="1220"/>
      <c r="K974" s="1220"/>
      <c r="L974" s="1224"/>
      <c r="M974" s="1224"/>
    </row>
    <row r="975" spans="1:13" s="1234" customFormat="1" ht="14.1" customHeight="1" x14ac:dyDescent="0.3">
      <c r="A975" s="1226" t="s">
        <v>242</v>
      </c>
      <c r="B975" s="1227"/>
      <c r="C975" s="1228" t="s">
        <v>290</v>
      </c>
      <c r="D975" s="1229"/>
      <c r="E975" s="1230"/>
      <c r="F975" s="1230"/>
      <c r="G975" s="783"/>
      <c r="H975" s="1231"/>
      <c r="I975" s="1231"/>
      <c r="J975" s="1231"/>
      <c r="K975" s="1232"/>
      <c r="L975" s="1233"/>
      <c r="M975" s="1233"/>
    </row>
    <row r="976" spans="1:13" s="1240" customFormat="1" ht="13.5" customHeight="1" thickBot="1" x14ac:dyDescent="0.25">
      <c r="A976" s="1235" t="s">
        <v>156</v>
      </c>
      <c r="B976" s="1236"/>
      <c r="C976" s="1237"/>
      <c r="D976" s="1238"/>
      <c r="E976" s="1239"/>
      <c r="F976" s="1239"/>
      <c r="G976" s="214"/>
      <c r="H976" s="1232"/>
      <c r="I976" s="1232"/>
      <c r="J976" s="1232"/>
      <c r="K976" s="1232"/>
      <c r="L976" s="1233" t="s">
        <v>157</v>
      </c>
      <c r="M976" s="1233"/>
    </row>
    <row r="977" spans="1:13" s="1249" customFormat="1" ht="14.1" customHeight="1" x14ac:dyDescent="0.3">
      <c r="A977" s="1660" t="s">
        <v>244</v>
      </c>
      <c r="B977" s="1241" t="s">
        <v>245</v>
      </c>
      <c r="C977" s="1242"/>
      <c r="D977" s="1243"/>
      <c r="E977" s="1244"/>
      <c r="F977" s="1245"/>
      <c r="G977" s="1246" t="s">
        <v>246</v>
      </c>
      <c r="H977" s="1242"/>
      <c r="I977" s="1242"/>
      <c r="J977" s="1242"/>
      <c r="K977" s="1247"/>
      <c r="L977" s="1662" t="s">
        <v>247</v>
      </c>
      <c r="M977" s="1248"/>
    </row>
    <row r="978" spans="1:13" s="1249" customFormat="1" ht="14.1" customHeight="1" thickBot="1" x14ac:dyDescent="0.35">
      <c r="A978" s="1661"/>
      <c r="B978" s="1250">
        <v>2018</v>
      </c>
      <c r="C978" s="1251">
        <v>2019</v>
      </c>
      <c r="D978" s="1252">
        <v>2020</v>
      </c>
      <c r="E978" s="1253">
        <v>2021</v>
      </c>
      <c r="F978" s="1253">
        <v>2022</v>
      </c>
      <c r="G978" s="1251">
        <v>2018</v>
      </c>
      <c r="H978" s="1251">
        <v>2019</v>
      </c>
      <c r="I978" s="1251">
        <v>2020</v>
      </c>
      <c r="J978" s="1253">
        <v>2021</v>
      </c>
      <c r="K978" s="1253">
        <v>2022</v>
      </c>
      <c r="L978" s="1663"/>
      <c r="M978" s="1248"/>
    </row>
    <row r="979" spans="1:13" s="68" customFormat="1" ht="12.9" customHeight="1" x14ac:dyDescent="0.3">
      <c r="A979" s="1254" t="s">
        <v>248</v>
      </c>
      <c r="B979" s="1255"/>
      <c r="C979" s="1256"/>
      <c r="D979" s="1257"/>
      <c r="E979" s="1258"/>
      <c r="F979" s="1259"/>
      <c r="G979" s="1260"/>
      <c r="H979" s="1256"/>
      <c r="I979" s="1256"/>
      <c r="J979" s="1256"/>
      <c r="K979" s="1256"/>
      <c r="L979" s="1261" t="s">
        <v>249</v>
      </c>
      <c r="M979" s="1262"/>
    </row>
    <row r="980" spans="1:13" s="348" customFormat="1" ht="12.9" customHeight="1" x14ac:dyDescent="0.2">
      <c r="A980" s="1263" t="s">
        <v>250</v>
      </c>
      <c r="B980" s="1264">
        <v>13045</v>
      </c>
      <c r="C980" s="1264">
        <v>12951</v>
      </c>
      <c r="D980" s="1264">
        <v>12864</v>
      </c>
      <c r="E980" s="1264">
        <v>12553.5</v>
      </c>
      <c r="F980" s="1264">
        <v>12433</v>
      </c>
      <c r="G980" s="1266">
        <v>12991</v>
      </c>
      <c r="H980" s="1266">
        <v>12911</v>
      </c>
      <c r="I980" s="1266">
        <v>12817</v>
      </c>
      <c r="J980" s="1266">
        <v>12472</v>
      </c>
      <c r="K980" s="1266">
        <v>12394</v>
      </c>
      <c r="L980" s="1267" t="s">
        <v>30</v>
      </c>
      <c r="M980" s="1267"/>
    </row>
    <row r="981" spans="1:13" s="348" customFormat="1" ht="12.9" customHeight="1" outlineLevel="1" x14ac:dyDescent="0.2">
      <c r="A981" s="1268" t="s">
        <v>251</v>
      </c>
      <c r="B981" s="1269">
        <v>572.5</v>
      </c>
      <c r="C981" s="1269">
        <v>562.5</v>
      </c>
      <c r="D981" s="1269">
        <v>558.5</v>
      </c>
      <c r="E981" s="1269">
        <v>543</v>
      </c>
      <c r="F981" s="1269">
        <v>512.5</v>
      </c>
      <c r="G981" s="1271">
        <v>553</v>
      </c>
      <c r="H981" s="1271">
        <v>572</v>
      </c>
      <c r="I981" s="1271">
        <v>545</v>
      </c>
      <c r="J981" s="1271">
        <v>532</v>
      </c>
      <c r="K981" s="1271">
        <v>493</v>
      </c>
      <c r="L981" s="1272" t="s">
        <v>251</v>
      </c>
      <c r="M981" s="1272"/>
    </row>
    <row r="982" spans="1:13" s="348" customFormat="1" ht="12.9" customHeight="1" outlineLevel="1" x14ac:dyDescent="0.2">
      <c r="A982" s="1268" t="s">
        <v>252</v>
      </c>
      <c r="B982" s="1269">
        <v>571.5</v>
      </c>
      <c r="C982" s="1269">
        <v>571.5</v>
      </c>
      <c r="D982" s="1269">
        <v>561.5</v>
      </c>
      <c r="E982" s="1269">
        <v>570.5</v>
      </c>
      <c r="F982" s="1269">
        <v>588.5</v>
      </c>
      <c r="G982" s="1271">
        <v>584</v>
      </c>
      <c r="H982" s="1271">
        <v>559</v>
      </c>
      <c r="I982" s="1271">
        <v>564</v>
      </c>
      <c r="J982" s="1271">
        <v>574</v>
      </c>
      <c r="K982" s="1271">
        <v>603</v>
      </c>
      <c r="L982" s="1272" t="s">
        <v>252</v>
      </c>
      <c r="M982" s="1272"/>
    </row>
    <row r="983" spans="1:13" s="348" customFormat="1" ht="12.9" customHeight="1" outlineLevel="1" x14ac:dyDescent="0.2">
      <c r="A983" s="1268" t="s">
        <v>253</v>
      </c>
      <c r="B983" s="1269">
        <v>535</v>
      </c>
      <c r="C983" s="1269">
        <v>538</v>
      </c>
      <c r="D983" s="1269">
        <v>556</v>
      </c>
      <c r="E983" s="1269">
        <v>559.5</v>
      </c>
      <c r="F983" s="1269">
        <v>553.5</v>
      </c>
      <c r="G983" s="1271">
        <v>528</v>
      </c>
      <c r="H983" s="1271">
        <v>548</v>
      </c>
      <c r="I983" s="1271">
        <v>564</v>
      </c>
      <c r="J983" s="1271">
        <v>561</v>
      </c>
      <c r="K983" s="1271">
        <v>546</v>
      </c>
      <c r="L983" s="1272" t="s">
        <v>253</v>
      </c>
      <c r="M983" s="1272"/>
    </row>
    <row r="984" spans="1:13" s="348" customFormat="1" ht="12.9" customHeight="1" outlineLevel="1" x14ac:dyDescent="0.2">
      <c r="A984" s="1268" t="s">
        <v>254</v>
      </c>
      <c r="B984" s="1269">
        <v>558.5</v>
      </c>
      <c r="C984" s="1269">
        <v>540.5</v>
      </c>
      <c r="D984" s="1269">
        <v>521</v>
      </c>
      <c r="E984" s="1269">
        <v>501</v>
      </c>
      <c r="F984" s="1269">
        <v>515</v>
      </c>
      <c r="G984" s="1271">
        <v>553</v>
      </c>
      <c r="H984" s="1271">
        <v>528</v>
      </c>
      <c r="I984" s="1271">
        <v>514</v>
      </c>
      <c r="J984" s="1271">
        <v>510</v>
      </c>
      <c r="K984" s="1271">
        <v>520</v>
      </c>
      <c r="L984" s="1272" t="s">
        <v>254</v>
      </c>
      <c r="M984" s="1272"/>
    </row>
    <row r="985" spans="1:13" s="348" customFormat="1" ht="12.9" customHeight="1" outlineLevel="1" x14ac:dyDescent="0.2">
      <c r="A985" s="1268" t="s">
        <v>255</v>
      </c>
      <c r="B985" s="1269">
        <v>692.5</v>
      </c>
      <c r="C985" s="1269">
        <v>633</v>
      </c>
      <c r="D985" s="1269">
        <v>602.5</v>
      </c>
      <c r="E985" s="1269">
        <v>579</v>
      </c>
      <c r="F985" s="1269">
        <v>564.5</v>
      </c>
      <c r="G985" s="1271">
        <v>659</v>
      </c>
      <c r="H985" s="1271">
        <v>607</v>
      </c>
      <c r="I985" s="1271">
        <v>598</v>
      </c>
      <c r="J985" s="1271">
        <v>572</v>
      </c>
      <c r="K985" s="1271">
        <v>557</v>
      </c>
      <c r="L985" s="1272" t="s">
        <v>255</v>
      </c>
      <c r="M985" s="1272"/>
    </row>
    <row r="986" spans="1:13" s="348" customFormat="1" ht="12.9" customHeight="1" outlineLevel="1" x14ac:dyDescent="0.2">
      <c r="A986" s="1268" t="s">
        <v>256</v>
      </c>
      <c r="B986" s="1269">
        <v>880.5</v>
      </c>
      <c r="C986" s="1269">
        <v>847.5</v>
      </c>
      <c r="D986" s="1269">
        <v>813.5</v>
      </c>
      <c r="E986" s="1269">
        <v>745</v>
      </c>
      <c r="F986" s="1269">
        <v>701.5</v>
      </c>
      <c r="G986" s="1271">
        <v>856</v>
      </c>
      <c r="H986" s="1271">
        <v>839</v>
      </c>
      <c r="I986" s="1271">
        <v>788</v>
      </c>
      <c r="J986" s="1271">
        <v>713</v>
      </c>
      <c r="K986" s="1271">
        <v>690</v>
      </c>
      <c r="L986" s="1272" t="s">
        <v>256</v>
      </c>
      <c r="M986" s="1272"/>
    </row>
    <row r="987" spans="1:13" s="348" customFormat="1" ht="12.9" customHeight="1" outlineLevel="1" x14ac:dyDescent="0.2">
      <c r="A987" s="1268" t="s">
        <v>257</v>
      </c>
      <c r="B987" s="1269">
        <v>935</v>
      </c>
      <c r="C987" s="1269">
        <v>915</v>
      </c>
      <c r="D987" s="1269">
        <v>889</v>
      </c>
      <c r="E987" s="1269">
        <v>851.5</v>
      </c>
      <c r="F987" s="1269">
        <v>840.5</v>
      </c>
      <c r="G987" s="1271">
        <v>927</v>
      </c>
      <c r="H987" s="1271">
        <v>903</v>
      </c>
      <c r="I987" s="1271">
        <v>875</v>
      </c>
      <c r="J987" s="1271">
        <v>854</v>
      </c>
      <c r="K987" s="1271">
        <v>827</v>
      </c>
      <c r="L987" s="1272" t="s">
        <v>257</v>
      </c>
      <c r="M987" s="1272"/>
    </row>
    <row r="988" spans="1:13" s="348" customFormat="1" ht="12.9" customHeight="1" outlineLevel="1" x14ac:dyDescent="0.2">
      <c r="A988" s="1268" t="s">
        <v>258</v>
      </c>
      <c r="B988" s="1269">
        <v>1079.5</v>
      </c>
      <c r="C988" s="1269">
        <v>1044.5</v>
      </c>
      <c r="D988" s="1269">
        <v>1002</v>
      </c>
      <c r="E988" s="1269">
        <v>936.5</v>
      </c>
      <c r="F988" s="1269">
        <v>887.5</v>
      </c>
      <c r="G988" s="1271">
        <v>1076</v>
      </c>
      <c r="H988" s="1271">
        <v>1013</v>
      </c>
      <c r="I988" s="1271">
        <v>991</v>
      </c>
      <c r="J988" s="1271">
        <v>905</v>
      </c>
      <c r="K988" s="1271">
        <v>870</v>
      </c>
      <c r="L988" s="1272" t="s">
        <v>258</v>
      </c>
      <c r="M988" s="1272"/>
    </row>
    <row r="989" spans="1:13" s="348" customFormat="1" ht="12.9" customHeight="1" outlineLevel="1" x14ac:dyDescent="0.2">
      <c r="A989" s="1268" t="s">
        <v>259</v>
      </c>
      <c r="B989" s="1269">
        <v>1177.5</v>
      </c>
      <c r="C989" s="1269">
        <v>1186</v>
      </c>
      <c r="D989" s="1269">
        <v>1165.5</v>
      </c>
      <c r="E989" s="1269">
        <v>1112.5</v>
      </c>
      <c r="F989" s="1269">
        <v>1075.5</v>
      </c>
      <c r="G989" s="1271">
        <v>1185</v>
      </c>
      <c r="H989" s="1271">
        <v>1187</v>
      </c>
      <c r="I989" s="1271">
        <v>1144</v>
      </c>
      <c r="J989" s="1271">
        <v>1096</v>
      </c>
      <c r="K989" s="1271">
        <v>1055</v>
      </c>
      <c r="L989" s="1272" t="s">
        <v>259</v>
      </c>
      <c r="M989" s="1272"/>
    </row>
    <row r="990" spans="1:13" s="348" customFormat="1" ht="12.9" customHeight="1" outlineLevel="1" x14ac:dyDescent="0.2">
      <c r="A990" s="1268" t="s">
        <v>260</v>
      </c>
      <c r="B990" s="1269">
        <v>1000</v>
      </c>
      <c r="C990" s="1269">
        <v>1016.5</v>
      </c>
      <c r="D990" s="1269">
        <v>1055.5</v>
      </c>
      <c r="E990" s="1269">
        <v>1060.5</v>
      </c>
      <c r="F990" s="1269">
        <v>1096</v>
      </c>
      <c r="G990" s="1271">
        <v>999</v>
      </c>
      <c r="H990" s="1271">
        <v>1034</v>
      </c>
      <c r="I990" s="1271">
        <v>1077</v>
      </c>
      <c r="J990" s="1271">
        <v>1074</v>
      </c>
      <c r="K990" s="1271">
        <v>1118</v>
      </c>
      <c r="L990" s="1272" t="s">
        <v>260</v>
      </c>
      <c r="M990" s="1272"/>
    </row>
    <row r="991" spans="1:13" s="348" customFormat="1" ht="12.9" customHeight="1" outlineLevel="1" x14ac:dyDescent="0.2">
      <c r="A991" s="1268" t="s">
        <v>261</v>
      </c>
      <c r="B991" s="1269">
        <v>918.5</v>
      </c>
      <c r="C991" s="1269">
        <v>919</v>
      </c>
      <c r="D991" s="1269">
        <v>913.5</v>
      </c>
      <c r="E991" s="1269">
        <v>918.5</v>
      </c>
      <c r="F991" s="1269">
        <v>932.5</v>
      </c>
      <c r="G991" s="1271">
        <v>921</v>
      </c>
      <c r="H991" s="1271">
        <v>917</v>
      </c>
      <c r="I991" s="1271">
        <v>910</v>
      </c>
      <c r="J991" s="1271">
        <v>925</v>
      </c>
      <c r="K991" s="1271">
        <v>940</v>
      </c>
      <c r="L991" s="1272" t="s">
        <v>261</v>
      </c>
      <c r="M991" s="1272"/>
    </row>
    <row r="992" spans="1:13" s="348" customFormat="1" ht="12.9" customHeight="1" outlineLevel="1" x14ac:dyDescent="0.2">
      <c r="A992" s="1268" t="s">
        <v>262</v>
      </c>
      <c r="B992" s="1269">
        <v>945</v>
      </c>
      <c r="C992" s="1269">
        <v>925.5</v>
      </c>
      <c r="D992" s="1269">
        <v>918</v>
      </c>
      <c r="E992" s="1269">
        <v>918.5</v>
      </c>
      <c r="F992" s="1269">
        <v>906</v>
      </c>
      <c r="G992" s="1271">
        <v>938</v>
      </c>
      <c r="H992" s="1271">
        <v>913</v>
      </c>
      <c r="I992" s="1271">
        <v>923</v>
      </c>
      <c r="J992" s="1271">
        <v>912</v>
      </c>
      <c r="K992" s="1271">
        <v>900</v>
      </c>
      <c r="L992" s="1272" t="s">
        <v>262</v>
      </c>
      <c r="M992" s="1272"/>
    </row>
    <row r="993" spans="1:13" s="348" customFormat="1" ht="12.9" customHeight="1" outlineLevel="1" x14ac:dyDescent="0.2">
      <c r="A993" s="1268" t="s">
        <v>263</v>
      </c>
      <c r="B993" s="1269">
        <v>1008.5</v>
      </c>
      <c r="C993" s="1269">
        <v>1008</v>
      </c>
      <c r="D993" s="1269">
        <v>989</v>
      </c>
      <c r="E993" s="1269">
        <v>951.5</v>
      </c>
      <c r="F993" s="1269">
        <v>917</v>
      </c>
      <c r="G993" s="1271">
        <v>1016</v>
      </c>
      <c r="H993" s="1271">
        <v>1000</v>
      </c>
      <c r="I993" s="1271">
        <v>978</v>
      </c>
      <c r="J993" s="1271">
        <v>937</v>
      </c>
      <c r="K993" s="1271">
        <v>897</v>
      </c>
      <c r="L993" s="1272" t="s">
        <v>263</v>
      </c>
      <c r="M993" s="1272"/>
    </row>
    <row r="994" spans="1:13" s="348" customFormat="1" ht="12.9" customHeight="1" outlineLevel="1" x14ac:dyDescent="0.2">
      <c r="A994" s="1268" t="s">
        <v>264</v>
      </c>
      <c r="B994" s="1269">
        <v>854</v>
      </c>
      <c r="C994" s="1269">
        <v>856.5</v>
      </c>
      <c r="D994" s="1269">
        <v>885</v>
      </c>
      <c r="E994" s="1269">
        <v>889.5</v>
      </c>
      <c r="F994" s="1269">
        <v>884</v>
      </c>
      <c r="G994" s="1271">
        <v>842</v>
      </c>
      <c r="H994" s="1271">
        <v>871</v>
      </c>
      <c r="I994" s="1271">
        <v>899</v>
      </c>
      <c r="J994" s="1271">
        <v>873</v>
      </c>
      <c r="K994" s="1271">
        <v>895</v>
      </c>
      <c r="L994" s="1272" t="s">
        <v>264</v>
      </c>
      <c r="M994" s="1272"/>
    </row>
    <row r="995" spans="1:13" s="348" customFormat="1" ht="12.9" customHeight="1" outlineLevel="1" x14ac:dyDescent="0.2">
      <c r="A995" s="1268" t="s">
        <v>265</v>
      </c>
      <c r="B995" s="1269">
        <v>584</v>
      </c>
      <c r="C995" s="1269">
        <v>631.5</v>
      </c>
      <c r="D995" s="1269">
        <v>656</v>
      </c>
      <c r="E995" s="1269">
        <v>674.5</v>
      </c>
      <c r="F995" s="1269">
        <v>704</v>
      </c>
      <c r="G995" s="1271">
        <v>617</v>
      </c>
      <c r="H995" s="1271">
        <v>646</v>
      </c>
      <c r="I995" s="1271">
        <v>666</v>
      </c>
      <c r="J995" s="1271">
        <v>692</v>
      </c>
      <c r="K995" s="1271">
        <v>716</v>
      </c>
      <c r="L995" s="1272" t="s">
        <v>265</v>
      </c>
      <c r="M995" s="1272"/>
    </row>
    <row r="996" spans="1:13" s="348" customFormat="1" ht="12.9" customHeight="1" outlineLevel="1" x14ac:dyDescent="0.2">
      <c r="A996" s="1268" t="s">
        <v>266</v>
      </c>
      <c r="B996" s="1269">
        <v>365.5</v>
      </c>
      <c r="C996" s="1269">
        <v>389.5</v>
      </c>
      <c r="D996" s="1269">
        <v>413</v>
      </c>
      <c r="E996" s="1269">
        <v>402.5</v>
      </c>
      <c r="F996" s="1269">
        <v>407</v>
      </c>
      <c r="G996" s="1271">
        <v>372</v>
      </c>
      <c r="H996" s="1271">
        <v>407</v>
      </c>
      <c r="I996" s="1271">
        <v>419</v>
      </c>
      <c r="J996" s="1271">
        <v>394</v>
      </c>
      <c r="K996" s="1271">
        <v>420</v>
      </c>
      <c r="L996" s="1272" t="s">
        <v>266</v>
      </c>
      <c r="M996" s="1272"/>
    </row>
    <row r="997" spans="1:13" s="348" customFormat="1" ht="12.9" customHeight="1" outlineLevel="1" x14ac:dyDescent="0.2">
      <c r="A997" s="1268" t="s">
        <v>267</v>
      </c>
      <c r="B997" s="1269">
        <v>208.5</v>
      </c>
      <c r="C997" s="1269">
        <v>199</v>
      </c>
      <c r="D997" s="1269">
        <v>195</v>
      </c>
      <c r="E997" s="1269">
        <v>203.5</v>
      </c>
      <c r="F997" s="1269">
        <v>217</v>
      </c>
      <c r="G997" s="1271">
        <v>206</v>
      </c>
      <c r="H997" s="1271">
        <v>192</v>
      </c>
      <c r="I997" s="1271">
        <v>198</v>
      </c>
      <c r="J997" s="1271">
        <v>212</v>
      </c>
      <c r="K997" s="1271">
        <v>222</v>
      </c>
      <c r="L997" s="1272" t="s">
        <v>267</v>
      </c>
      <c r="M997" s="1272"/>
    </row>
    <row r="998" spans="1:13" s="348" customFormat="1" ht="12.9" customHeight="1" outlineLevel="1" x14ac:dyDescent="0.2">
      <c r="A998" s="1268" t="s">
        <v>268</v>
      </c>
      <c r="B998" s="1269">
        <v>118.5</v>
      </c>
      <c r="C998" s="1269">
        <v>120</v>
      </c>
      <c r="D998" s="1269">
        <v>122</v>
      </c>
      <c r="E998" s="1269">
        <v>103.5</v>
      </c>
      <c r="F998" s="1269">
        <v>92</v>
      </c>
      <c r="G998" s="1271">
        <v>115</v>
      </c>
      <c r="H998" s="1271">
        <v>125</v>
      </c>
      <c r="I998" s="1271">
        <v>119</v>
      </c>
      <c r="J998" s="1271">
        <v>100</v>
      </c>
      <c r="K998" s="1271">
        <v>84</v>
      </c>
      <c r="L998" s="1272" t="s">
        <v>268</v>
      </c>
      <c r="M998" s="1272"/>
    </row>
    <row r="999" spans="1:13" s="348" customFormat="1" ht="12.9" customHeight="1" outlineLevel="1" x14ac:dyDescent="0.2">
      <c r="A999" s="1268" t="s">
        <v>269</v>
      </c>
      <c r="B999" s="1269">
        <v>33</v>
      </c>
      <c r="C999" s="1269">
        <v>36.5</v>
      </c>
      <c r="D999" s="1269">
        <v>36</v>
      </c>
      <c r="E999" s="1269">
        <v>28</v>
      </c>
      <c r="F999" s="1269">
        <v>34</v>
      </c>
      <c r="G999" s="1271">
        <v>35</v>
      </c>
      <c r="H999" s="1271">
        <v>38</v>
      </c>
      <c r="I999" s="1271">
        <v>34</v>
      </c>
      <c r="J999" s="1271">
        <v>32</v>
      </c>
      <c r="K999" s="1271">
        <v>36</v>
      </c>
      <c r="L999" s="1272" t="s">
        <v>269</v>
      </c>
      <c r="M999" s="1272"/>
    </row>
    <row r="1000" spans="1:13" s="348" customFormat="1" ht="12.9" customHeight="1" x14ac:dyDescent="0.2">
      <c r="A1000" s="1268" t="s">
        <v>270</v>
      </c>
      <c r="B1000" s="1269">
        <v>6</v>
      </c>
      <c r="C1000" s="1269">
        <v>9.5</v>
      </c>
      <c r="D1000" s="1269">
        <v>10</v>
      </c>
      <c r="E1000" s="1269">
        <v>4.5</v>
      </c>
      <c r="F1000" s="1269">
        <v>4.5</v>
      </c>
      <c r="G1000" s="1271">
        <v>8</v>
      </c>
      <c r="H1000" s="1271">
        <v>11</v>
      </c>
      <c r="I1000" s="1271">
        <v>9</v>
      </c>
      <c r="J1000" s="1271">
        <v>4</v>
      </c>
      <c r="K1000" s="1271">
        <v>5</v>
      </c>
      <c r="L1000" s="1272" t="s">
        <v>270</v>
      </c>
      <c r="M1000" s="1272"/>
    </row>
    <row r="1001" spans="1:13" s="348" customFormat="1" ht="12.9" customHeight="1" x14ac:dyDescent="0.2">
      <c r="A1001" s="1273" t="s">
        <v>271</v>
      </c>
      <c r="B1001" s="1274">
        <v>1</v>
      </c>
      <c r="C1001" s="1274">
        <v>1</v>
      </c>
      <c r="D1001" s="1274">
        <v>1.5</v>
      </c>
      <c r="E1001" s="1274">
        <v>0</v>
      </c>
      <c r="F1001" s="1274">
        <v>0</v>
      </c>
      <c r="G1001" s="1275">
        <v>1</v>
      </c>
      <c r="H1001" s="1275">
        <v>1</v>
      </c>
      <c r="I1001" s="1275">
        <v>2</v>
      </c>
      <c r="J1001" s="1275">
        <v>0</v>
      </c>
      <c r="K1001" s="1275">
        <v>0</v>
      </c>
      <c r="L1001" s="1276" t="s">
        <v>271</v>
      </c>
      <c r="M1001" s="1272"/>
    </row>
    <row r="1002" spans="1:13" s="68" customFormat="1" ht="12.9" customHeight="1" x14ac:dyDescent="0.3">
      <c r="A1002" s="1277" t="s">
        <v>272</v>
      </c>
      <c r="B1002" s="1278"/>
      <c r="C1002" s="1278"/>
      <c r="D1002" s="1279"/>
      <c r="E1002" s="1278"/>
      <c r="F1002" s="1278"/>
      <c r="G1002" s="1280"/>
      <c r="H1002" s="1280"/>
      <c r="I1002" s="1280"/>
      <c r="J1002" s="1280"/>
      <c r="K1002" s="1280"/>
      <c r="L1002" s="1281" t="s">
        <v>273</v>
      </c>
      <c r="M1002" s="1282"/>
    </row>
    <row r="1003" spans="1:13" s="348" customFormat="1" ht="12.9" customHeight="1" x14ac:dyDescent="0.2">
      <c r="A1003" s="1263" t="s">
        <v>250</v>
      </c>
      <c r="B1003" s="1264">
        <v>13517.5</v>
      </c>
      <c r="C1003" s="1264">
        <v>13405</v>
      </c>
      <c r="D1003" s="1265">
        <v>13295</v>
      </c>
      <c r="E1003" s="1264">
        <v>12967</v>
      </c>
      <c r="F1003" s="1264">
        <v>12845</v>
      </c>
      <c r="G1003" s="1266">
        <v>13465</v>
      </c>
      <c r="H1003" s="1266">
        <v>13345</v>
      </c>
      <c r="I1003" s="1266">
        <v>13245</v>
      </c>
      <c r="J1003" s="1266">
        <v>12891</v>
      </c>
      <c r="K1003" s="1266">
        <v>12799</v>
      </c>
      <c r="L1003" s="1267" t="s">
        <v>30</v>
      </c>
      <c r="M1003" s="1267"/>
    </row>
    <row r="1004" spans="1:13" s="348" customFormat="1" ht="12.9" customHeight="1" outlineLevel="1" x14ac:dyDescent="0.2">
      <c r="A1004" s="1268" t="s">
        <v>251</v>
      </c>
      <c r="B1004" s="1269">
        <v>522</v>
      </c>
      <c r="C1004" s="1269">
        <v>519</v>
      </c>
      <c r="D1004" s="1270">
        <v>509</v>
      </c>
      <c r="E1004" s="1269">
        <v>495.5</v>
      </c>
      <c r="F1004" s="1269">
        <v>497.5</v>
      </c>
      <c r="G1004" s="1271">
        <v>523</v>
      </c>
      <c r="H1004" s="1271">
        <v>515</v>
      </c>
      <c r="I1004" s="1271">
        <v>503</v>
      </c>
      <c r="J1004" s="1271">
        <v>490</v>
      </c>
      <c r="K1004" s="1271">
        <v>505</v>
      </c>
      <c r="L1004" s="1272" t="s">
        <v>251</v>
      </c>
      <c r="M1004" s="1272"/>
    </row>
    <row r="1005" spans="1:13" s="348" customFormat="1" ht="12.9" customHeight="1" outlineLevel="1" x14ac:dyDescent="0.2">
      <c r="A1005" s="1268" t="s">
        <v>252</v>
      </c>
      <c r="B1005" s="1269">
        <v>596.5</v>
      </c>
      <c r="C1005" s="1269">
        <v>595</v>
      </c>
      <c r="D1005" s="1270">
        <v>580.5</v>
      </c>
      <c r="E1005" s="1269">
        <v>581</v>
      </c>
      <c r="F1005" s="1269">
        <v>554</v>
      </c>
      <c r="G1005" s="1271">
        <v>604</v>
      </c>
      <c r="H1005" s="1271">
        <v>586</v>
      </c>
      <c r="I1005" s="1271">
        <v>575</v>
      </c>
      <c r="J1005" s="1271">
        <v>580</v>
      </c>
      <c r="K1005" s="1271">
        <v>528</v>
      </c>
      <c r="L1005" s="1272" t="s">
        <v>252</v>
      </c>
      <c r="M1005" s="1272"/>
    </row>
    <row r="1006" spans="1:13" s="348" customFormat="1" ht="12.9" customHeight="1" outlineLevel="1" x14ac:dyDescent="0.2">
      <c r="A1006" s="1268" t="s">
        <v>253</v>
      </c>
      <c r="B1006" s="1269">
        <v>510</v>
      </c>
      <c r="C1006" s="1269">
        <v>520</v>
      </c>
      <c r="D1006" s="1270">
        <v>540</v>
      </c>
      <c r="E1006" s="1269">
        <v>539</v>
      </c>
      <c r="F1006" s="1269">
        <v>558.5</v>
      </c>
      <c r="G1006" s="1271">
        <v>516</v>
      </c>
      <c r="H1006" s="1271">
        <v>524</v>
      </c>
      <c r="I1006" s="1271">
        <v>556</v>
      </c>
      <c r="J1006" s="1271">
        <v>540</v>
      </c>
      <c r="K1006" s="1271">
        <v>577</v>
      </c>
      <c r="L1006" s="1272" t="s">
        <v>253</v>
      </c>
      <c r="M1006" s="1272"/>
    </row>
    <row r="1007" spans="1:13" s="348" customFormat="1" ht="12.9" customHeight="1" outlineLevel="1" x14ac:dyDescent="0.2">
      <c r="A1007" s="1268" t="s">
        <v>254</v>
      </c>
      <c r="B1007" s="1269">
        <v>537.5</v>
      </c>
      <c r="C1007" s="1269">
        <v>524.5</v>
      </c>
      <c r="D1007" s="1270">
        <v>510</v>
      </c>
      <c r="E1007" s="1269">
        <v>495.5</v>
      </c>
      <c r="F1007" s="1269">
        <v>494.5</v>
      </c>
      <c r="G1007" s="1271">
        <v>527</v>
      </c>
      <c r="H1007" s="1271">
        <v>522</v>
      </c>
      <c r="I1007" s="1271">
        <v>498</v>
      </c>
      <c r="J1007" s="1271">
        <v>498</v>
      </c>
      <c r="K1007" s="1271">
        <v>491</v>
      </c>
      <c r="L1007" s="1272" t="s">
        <v>254</v>
      </c>
      <c r="M1007" s="1272"/>
    </row>
    <row r="1008" spans="1:13" s="348" customFormat="1" ht="12.9" customHeight="1" outlineLevel="1" x14ac:dyDescent="0.2">
      <c r="A1008" s="1268" t="s">
        <v>255</v>
      </c>
      <c r="B1008" s="1269">
        <v>682.5</v>
      </c>
      <c r="C1008" s="1269">
        <v>642</v>
      </c>
      <c r="D1008" s="1270">
        <v>612</v>
      </c>
      <c r="E1008" s="1269">
        <v>559.5</v>
      </c>
      <c r="F1008" s="1269">
        <v>530.5</v>
      </c>
      <c r="G1008" s="1271">
        <v>661</v>
      </c>
      <c r="H1008" s="1271">
        <v>623</v>
      </c>
      <c r="I1008" s="1271">
        <v>601</v>
      </c>
      <c r="J1008" s="1271">
        <v>543</v>
      </c>
      <c r="K1008" s="1271">
        <v>518</v>
      </c>
      <c r="L1008" s="1272" t="s">
        <v>255</v>
      </c>
      <c r="M1008" s="1272"/>
    </row>
    <row r="1009" spans="1:13" s="348" customFormat="1" ht="12.9" customHeight="1" outlineLevel="1" x14ac:dyDescent="0.2">
      <c r="A1009" s="1268" t="s">
        <v>256</v>
      </c>
      <c r="B1009" s="1269">
        <v>813.5</v>
      </c>
      <c r="C1009" s="1269">
        <v>775.5</v>
      </c>
      <c r="D1009" s="1270">
        <v>732</v>
      </c>
      <c r="E1009" s="1269">
        <v>669</v>
      </c>
      <c r="F1009" s="1269">
        <v>643.5</v>
      </c>
      <c r="G1009" s="1271">
        <v>791</v>
      </c>
      <c r="H1009" s="1271">
        <v>760</v>
      </c>
      <c r="I1009" s="1271">
        <v>704</v>
      </c>
      <c r="J1009" s="1271">
        <v>649</v>
      </c>
      <c r="K1009" s="1271">
        <v>638</v>
      </c>
      <c r="L1009" s="1272" t="s">
        <v>256</v>
      </c>
      <c r="M1009" s="1272"/>
    </row>
    <row r="1010" spans="1:13" s="348" customFormat="1" ht="12.9" customHeight="1" outlineLevel="1" x14ac:dyDescent="0.2">
      <c r="A1010" s="1268" t="s">
        <v>257</v>
      </c>
      <c r="B1010" s="1269">
        <v>898.5</v>
      </c>
      <c r="C1010" s="1269">
        <v>862</v>
      </c>
      <c r="D1010" s="1270">
        <v>836</v>
      </c>
      <c r="E1010" s="1269">
        <v>816.5</v>
      </c>
      <c r="F1010" s="1269">
        <v>779</v>
      </c>
      <c r="G1010" s="1271">
        <v>887</v>
      </c>
      <c r="H1010" s="1271">
        <v>837</v>
      </c>
      <c r="I1010" s="1271">
        <v>835</v>
      </c>
      <c r="J1010" s="1271">
        <v>811</v>
      </c>
      <c r="K1010" s="1271">
        <v>747</v>
      </c>
      <c r="L1010" s="1272" t="s">
        <v>257</v>
      </c>
      <c r="M1010" s="1272"/>
    </row>
    <row r="1011" spans="1:13" s="348" customFormat="1" ht="12.9" customHeight="1" outlineLevel="1" x14ac:dyDescent="0.2">
      <c r="A1011" s="1268" t="s">
        <v>258</v>
      </c>
      <c r="B1011" s="1269">
        <v>967</v>
      </c>
      <c r="C1011" s="1269">
        <v>947</v>
      </c>
      <c r="D1011" s="1270">
        <v>932</v>
      </c>
      <c r="E1011" s="1269">
        <v>890.5</v>
      </c>
      <c r="F1011" s="1269">
        <v>865</v>
      </c>
      <c r="G1011" s="1271">
        <v>957</v>
      </c>
      <c r="H1011" s="1271">
        <v>937</v>
      </c>
      <c r="I1011" s="1271">
        <v>927</v>
      </c>
      <c r="J1011" s="1271">
        <v>876</v>
      </c>
      <c r="K1011" s="1271">
        <v>854</v>
      </c>
      <c r="L1011" s="1272" t="s">
        <v>258</v>
      </c>
      <c r="M1011" s="1272"/>
    </row>
    <row r="1012" spans="1:13" s="348" customFormat="1" ht="12.9" customHeight="1" outlineLevel="1" x14ac:dyDescent="0.2">
      <c r="A1012" s="1268" t="s">
        <v>259</v>
      </c>
      <c r="B1012" s="1269">
        <v>1067</v>
      </c>
      <c r="C1012" s="1269">
        <v>1064.5</v>
      </c>
      <c r="D1012" s="1270">
        <v>1044</v>
      </c>
      <c r="E1012" s="1269">
        <v>980.5</v>
      </c>
      <c r="F1012" s="1269">
        <v>954</v>
      </c>
      <c r="G1012" s="1271">
        <v>1068</v>
      </c>
      <c r="H1012" s="1271">
        <v>1061</v>
      </c>
      <c r="I1012" s="1271">
        <v>1027</v>
      </c>
      <c r="J1012" s="1271">
        <v>963</v>
      </c>
      <c r="K1012" s="1271">
        <v>945</v>
      </c>
      <c r="L1012" s="1272" t="s">
        <v>259</v>
      </c>
      <c r="M1012" s="1272"/>
    </row>
    <row r="1013" spans="1:13" s="348" customFormat="1" ht="12.9" customHeight="1" outlineLevel="1" x14ac:dyDescent="0.2">
      <c r="A1013" s="1268" t="s">
        <v>260</v>
      </c>
      <c r="B1013" s="1269">
        <v>923</v>
      </c>
      <c r="C1013" s="1269">
        <v>947</v>
      </c>
      <c r="D1013" s="1270">
        <v>979</v>
      </c>
      <c r="E1013" s="1269">
        <v>992.5</v>
      </c>
      <c r="F1013" s="1269">
        <v>1011.5</v>
      </c>
      <c r="G1013" s="1271">
        <v>933</v>
      </c>
      <c r="H1013" s="1271">
        <v>961</v>
      </c>
      <c r="I1013" s="1271">
        <v>997</v>
      </c>
      <c r="J1013" s="1271">
        <v>1006</v>
      </c>
      <c r="K1013" s="1271">
        <v>1017</v>
      </c>
      <c r="L1013" s="1272" t="s">
        <v>260</v>
      </c>
      <c r="M1013" s="1272"/>
    </row>
    <row r="1014" spans="1:13" s="348" customFormat="1" ht="12.9" customHeight="1" outlineLevel="1" x14ac:dyDescent="0.2">
      <c r="A1014" s="1268" t="s">
        <v>261</v>
      </c>
      <c r="B1014" s="1269">
        <v>922</v>
      </c>
      <c r="C1014" s="1269">
        <v>916.5</v>
      </c>
      <c r="D1014" s="1270">
        <v>908</v>
      </c>
      <c r="E1014" s="1269">
        <v>878</v>
      </c>
      <c r="F1014" s="1269">
        <v>874</v>
      </c>
      <c r="G1014" s="1271">
        <v>919</v>
      </c>
      <c r="H1014" s="1271">
        <v>914</v>
      </c>
      <c r="I1014" s="1271">
        <v>902</v>
      </c>
      <c r="J1014" s="1271">
        <v>862</v>
      </c>
      <c r="K1014" s="1271">
        <v>886</v>
      </c>
      <c r="L1014" s="1272" t="s">
        <v>261</v>
      </c>
      <c r="M1014" s="1272"/>
    </row>
    <row r="1015" spans="1:13" s="348" customFormat="1" ht="12.9" customHeight="1" outlineLevel="1" x14ac:dyDescent="0.2">
      <c r="A1015" s="1268" t="s">
        <v>262</v>
      </c>
      <c r="B1015" s="1269">
        <v>916.5</v>
      </c>
      <c r="C1015" s="1269">
        <v>905</v>
      </c>
      <c r="D1015" s="1270">
        <v>920.5</v>
      </c>
      <c r="E1015" s="1269">
        <v>927</v>
      </c>
      <c r="F1015" s="1269">
        <v>914</v>
      </c>
      <c r="G1015" s="1271">
        <v>897</v>
      </c>
      <c r="H1015" s="1271">
        <v>913</v>
      </c>
      <c r="I1015" s="1271">
        <v>928</v>
      </c>
      <c r="J1015" s="1271">
        <v>928</v>
      </c>
      <c r="K1015" s="1271">
        <v>900</v>
      </c>
      <c r="L1015" s="1272" t="s">
        <v>262</v>
      </c>
      <c r="M1015" s="1272"/>
    </row>
    <row r="1016" spans="1:13" s="348" customFormat="1" ht="12.9" customHeight="1" outlineLevel="1" x14ac:dyDescent="0.2">
      <c r="A1016" s="1268" t="s">
        <v>263</v>
      </c>
      <c r="B1016" s="1269">
        <v>1101.5</v>
      </c>
      <c r="C1016" s="1269">
        <v>1074.5</v>
      </c>
      <c r="D1016" s="1270">
        <v>1016.5</v>
      </c>
      <c r="E1016" s="1269">
        <v>946.5</v>
      </c>
      <c r="F1016" s="1269">
        <v>905</v>
      </c>
      <c r="G1016" s="1271">
        <v>1097</v>
      </c>
      <c r="H1016" s="1271">
        <v>1052</v>
      </c>
      <c r="I1016" s="1271">
        <v>981</v>
      </c>
      <c r="J1016" s="1271">
        <v>909</v>
      </c>
      <c r="K1016" s="1271">
        <v>901</v>
      </c>
      <c r="L1016" s="1272" t="s">
        <v>263</v>
      </c>
      <c r="M1016" s="1272"/>
    </row>
    <row r="1017" spans="1:13" s="348" customFormat="1" ht="12.9" customHeight="1" outlineLevel="1" x14ac:dyDescent="0.2">
      <c r="A1017" s="1268" t="s">
        <v>264</v>
      </c>
      <c r="B1017" s="1269">
        <v>942</v>
      </c>
      <c r="C1017" s="1269">
        <v>964</v>
      </c>
      <c r="D1017" s="1270">
        <v>1003.5</v>
      </c>
      <c r="E1017" s="1269">
        <v>1038</v>
      </c>
      <c r="F1017" s="1269">
        <v>1061</v>
      </c>
      <c r="G1017" s="1271">
        <v>943</v>
      </c>
      <c r="H1017" s="1271">
        <v>985</v>
      </c>
      <c r="I1017" s="1271">
        <v>1022</v>
      </c>
      <c r="J1017" s="1271">
        <v>1057</v>
      </c>
      <c r="K1017" s="1271">
        <v>1065</v>
      </c>
      <c r="L1017" s="1272" t="s">
        <v>264</v>
      </c>
      <c r="M1017" s="1272"/>
    </row>
    <row r="1018" spans="1:13" s="348" customFormat="1" ht="12.9" customHeight="1" outlineLevel="1" x14ac:dyDescent="0.2">
      <c r="A1018" s="1268" t="s">
        <v>265</v>
      </c>
      <c r="B1018" s="1269">
        <v>797.5</v>
      </c>
      <c r="C1018" s="1269">
        <v>806.5</v>
      </c>
      <c r="D1018" s="1270">
        <v>800</v>
      </c>
      <c r="E1018" s="1269">
        <v>814</v>
      </c>
      <c r="F1018" s="1269">
        <v>850</v>
      </c>
      <c r="G1018" s="1271">
        <v>810</v>
      </c>
      <c r="H1018" s="1271">
        <v>803</v>
      </c>
      <c r="I1018" s="1271">
        <v>797</v>
      </c>
      <c r="J1018" s="1271">
        <v>834</v>
      </c>
      <c r="K1018" s="1271">
        <v>866</v>
      </c>
      <c r="L1018" s="1272" t="s">
        <v>265</v>
      </c>
      <c r="M1018" s="1272"/>
    </row>
    <row r="1019" spans="1:13" s="348" customFormat="1" ht="12.9" customHeight="1" outlineLevel="1" x14ac:dyDescent="0.2">
      <c r="A1019" s="1268" t="s">
        <v>266</v>
      </c>
      <c r="B1019" s="1269">
        <v>569.5</v>
      </c>
      <c r="C1019" s="1269">
        <v>596</v>
      </c>
      <c r="D1019" s="1270">
        <v>634</v>
      </c>
      <c r="E1019" s="1269">
        <v>641</v>
      </c>
      <c r="F1019" s="1269">
        <v>646</v>
      </c>
      <c r="G1019" s="1271">
        <v>576</v>
      </c>
      <c r="H1019" s="1271">
        <v>616</v>
      </c>
      <c r="I1019" s="1271">
        <v>652</v>
      </c>
      <c r="J1019" s="1271">
        <v>640</v>
      </c>
      <c r="K1019" s="1271">
        <v>652</v>
      </c>
      <c r="L1019" s="1272" t="s">
        <v>266</v>
      </c>
      <c r="M1019" s="1272"/>
    </row>
    <row r="1020" spans="1:13" s="348" customFormat="1" ht="12.9" customHeight="1" outlineLevel="1" x14ac:dyDescent="0.2">
      <c r="A1020" s="1268" t="s">
        <v>267</v>
      </c>
      <c r="B1020" s="1269">
        <v>422.5</v>
      </c>
      <c r="C1020" s="1269">
        <v>405.5</v>
      </c>
      <c r="D1020" s="1270">
        <v>392.5</v>
      </c>
      <c r="E1020" s="1269">
        <v>390</v>
      </c>
      <c r="F1020" s="1269">
        <v>391</v>
      </c>
      <c r="G1020" s="1271">
        <v>423</v>
      </c>
      <c r="H1020" s="1271">
        <v>388</v>
      </c>
      <c r="I1020" s="1271">
        <v>397</v>
      </c>
      <c r="J1020" s="1271">
        <v>388</v>
      </c>
      <c r="K1020" s="1271">
        <v>394</v>
      </c>
      <c r="L1020" s="1272" t="s">
        <v>267</v>
      </c>
      <c r="M1020" s="1272"/>
    </row>
    <row r="1021" spans="1:13" s="348" customFormat="1" ht="12.9" customHeight="1" outlineLevel="1" x14ac:dyDescent="0.2">
      <c r="A1021" s="1268" t="s">
        <v>268</v>
      </c>
      <c r="B1021" s="1269">
        <v>228.5</v>
      </c>
      <c r="C1021" s="1269">
        <v>229</v>
      </c>
      <c r="D1021" s="1270">
        <v>234</v>
      </c>
      <c r="E1021" s="1269">
        <v>230</v>
      </c>
      <c r="F1021" s="1269">
        <v>230</v>
      </c>
      <c r="G1021" s="1271">
        <v>224</v>
      </c>
      <c r="H1021" s="1271">
        <v>234</v>
      </c>
      <c r="I1021" s="1271">
        <v>234</v>
      </c>
      <c r="J1021" s="1271">
        <v>232</v>
      </c>
      <c r="K1021" s="1271">
        <v>228</v>
      </c>
      <c r="L1021" s="1272" t="s">
        <v>268</v>
      </c>
      <c r="M1021" s="1272"/>
    </row>
    <row r="1022" spans="1:13" s="348" customFormat="1" ht="12.9" customHeight="1" outlineLevel="1" x14ac:dyDescent="0.2">
      <c r="A1022" s="1268" t="s">
        <v>269</v>
      </c>
      <c r="B1022" s="1269">
        <v>79.5</v>
      </c>
      <c r="C1022" s="1269">
        <v>90.5</v>
      </c>
      <c r="D1022" s="1270">
        <v>88.5</v>
      </c>
      <c r="E1022" s="1269">
        <v>75</v>
      </c>
      <c r="F1022" s="1269">
        <v>79</v>
      </c>
      <c r="G1022" s="1271">
        <v>88</v>
      </c>
      <c r="H1022" s="1271">
        <v>93</v>
      </c>
      <c r="I1022" s="1271">
        <v>84</v>
      </c>
      <c r="J1022" s="1271">
        <v>78</v>
      </c>
      <c r="K1022" s="1271">
        <v>80</v>
      </c>
      <c r="L1022" s="1272" t="s">
        <v>269</v>
      </c>
      <c r="M1022" s="1272"/>
    </row>
    <row r="1023" spans="1:13" s="348" customFormat="1" ht="12.9" customHeight="1" x14ac:dyDescent="0.2">
      <c r="A1023" s="1268" t="s">
        <v>270</v>
      </c>
      <c r="B1023" s="1269">
        <v>16.5</v>
      </c>
      <c r="C1023" s="1269">
        <v>17</v>
      </c>
      <c r="D1023" s="1270">
        <v>19</v>
      </c>
      <c r="E1023" s="1269">
        <v>7.5</v>
      </c>
      <c r="F1023" s="1269">
        <v>6.5</v>
      </c>
      <c r="G1023" s="1271">
        <v>17</v>
      </c>
      <c r="H1023" s="1271">
        <v>17</v>
      </c>
      <c r="I1023" s="1271">
        <v>21</v>
      </c>
      <c r="J1023" s="1271">
        <v>6</v>
      </c>
      <c r="K1023" s="1271">
        <v>7</v>
      </c>
      <c r="L1023" s="1272" t="s">
        <v>270</v>
      </c>
      <c r="M1023" s="1272"/>
    </row>
    <row r="1024" spans="1:13" s="348" customFormat="1" ht="12.9" customHeight="1" x14ac:dyDescent="0.2">
      <c r="A1024" s="1268" t="s">
        <v>271</v>
      </c>
      <c r="B1024" s="1269">
        <v>4</v>
      </c>
      <c r="C1024" s="1269">
        <v>4</v>
      </c>
      <c r="D1024" s="1270">
        <v>4</v>
      </c>
      <c r="E1024" s="1269">
        <v>0.5</v>
      </c>
      <c r="F1024" s="1269">
        <v>0.5</v>
      </c>
      <c r="G1024" s="1271">
        <v>4</v>
      </c>
      <c r="H1024" s="1271">
        <v>4</v>
      </c>
      <c r="I1024" s="1271">
        <v>4</v>
      </c>
      <c r="J1024" s="1271">
        <v>1</v>
      </c>
      <c r="K1024" s="1271">
        <v>0</v>
      </c>
      <c r="L1024" s="1272" t="s">
        <v>271</v>
      </c>
      <c r="M1024" s="1272"/>
    </row>
    <row r="1025" spans="1:13" s="1283" customFormat="1" ht="10.199999999999999" x14ac:dyDescent="0.2">
      <c r="A1025" s="1664"/>
      <c r="B1025" s="1664"/>
      <c r="C1025" s="1664"/>
      <c r="D1025" s="1664"/>
      <c r="E1025" s="1664"/>
      <c r="F1025" s="1664"/>
      <c r="G1025" s="1664"/>
      <c r="H1025" s="1664"/>
      <c r="I1025" s="1664"/>
      <c r="J1025" s="1664"/>
      <c r="K1025" s="1664"/>
      <c r="L1025" s="1664"/>
      <c r="M1025" s="1439"/>
    </row>
    <row r="1026" spans="1:13" s="348" customFormat="1" ht="14.1" customHeight="1" outlineLevel="1" x14ac:dyDescent="0.2">
      <c r="A1026" s="1284"/>
      <c r="B1026" s="1285"/>
      <c r="C1026" s="1286"/>
      <c r="D1026" s="1287"/>
      <c r="E1026" s="1285"/>
      <c r="F1026" s="1285"/>
      <c r="G1026" s="1286"/>
      <c r="H1026" s="1286"/>
      <c r="I1026" s="1286"/>
      <c r="J1026" s="1286"/>
      <c r="K1026" s="1286"/>
      <c r="L1026" s="1248"/>
      <c r="M1026" s="1248"/>
    </row>
    <row r="1027" spans="1:13" s="808" customFormat="1" ht="14.1" customHeight="1" x14ac:dyDescent="0.3">
      <c r="A1027" s="1200" t="s">
        <v>0</v>
      </c>
      <c r="B1027" s="1201"/>
      <c r="C1027" s="1202"/>
      <c r="D1027" s="1202"/>
      <c r="E1027" s="1203"/>
      <c r="F1027" s="1203"/>
      <c r="G1027" s="1047"/>
      <c r="H1027" s="1202"/>
      <c r="I1027" s="1202"/>
      <c r="J1027" s="1202"/>
      <c r="K1027" s="1202"/>
      <c r="L1027" s="1204" t="s">
        <v>1</v>
      </c>
      <c r="M1027" s="1204"/>
    </row>
    <row r="1028" spans="1:13" s="1212" customFormat="1" ht="14.1" customHeight="1" outlineLevel="1" x14ac:dyDescent="0.3">
      <c r="A1028" s="1205"/>
      <c r="B1028" s="1206"/>
      <c r="C1028" s="1207"/>
      <c r="D1028" s="1208"/>
      <c r="E1028" s="1209"/>
      <c r="F1028" s="1209"/>
      <c r="G1028" s="1210"/>
      <c r="H1028" s="1207"/>
      <c r="I1028" s="1207"/>
      <c r="J1028" s="1207"/>
      <c r="K1028" s="1207"/>
      <c r="L1028" s="1211"/>
      <c r="M1028" s="1211"/>
    </row>
    <row r="1029" spans="1:13" s="808" customFormat="1" ht="14.1" customHeight="1" outlineLevel="1" x14ac:dyDescent="0.3">
      <c r="A1029" s="1213" t="s">
        <v>240</v>
      </c>
      <c r="B1029" s="1201"/>
      <c r="C1029" s="1214"/>
      <c r="D1029" s="1215"/>
      <c r="E1029" s="1216"/>
      <c r="F1029" s="1216"/>
      <c r="G1029" s="1047"/>
      <c r="H1029" s="1214"/>
      <c r="I1029" s="1214"/>
      <c r="J1029" s="1214"/>
      <c r="K1029" s="1214"/>
      <c r="L1029" s="1217"/>
      <c r="M1029" s="1217"/>
    </row>
    <row r="1030" spans="1:13" s="1225" customFormat="1" ht="14.1" customHeight="1" outlineLevel="1" x14ac:dyDescent="0.3">
      <c r="A1030" s="1218" t="s">
        <v>241</v>
      </c>
      <c r="B1030" s="1219"/>
      <c r="C1030" s="1220"/>
      <c r="D1030" s="1221"/>
      <c r="E1030" s="1222"/>
      <c r="F1030" s="1222"/>
      <c r="G1030" s="1223"/>
      <c r="H1030" s="1220"/>
      <c r="I1030" s="1220"/>
      <c r="J1030" s="1220"/>
      <c r="K1030" s="1220"/>
      <c r="L1030" s="1224"/>
      <c r="M1030" s="1224"/>
    </row>
    <row r="1031" spans="1:13" s="1225" customFormat="1" ht="14.1" customHeight="1" outlineLevel="1" x14ac:dyDescent="0.3">
      <c r="A1031" s="1218"/>
      <c r="B1031" s="1219"/>
      <c r="C1031" s="1220"/>
      <c r="D1031" s="1221"/>
      <c r="E1031" s="1222"/>
      <c r="F1031" s="1222"/>
      <c r="G1031" s="1223"/>
      <c r="H1031" s="1220"/>
      <c r="I1031" s="1220"/>
      <c r="J1031" s="1220"/>
      <c r="K1031" s="1220"/>
      <c r="L1031" s="1224"/>
      <c r="M1031" s="1224"/>
    </row>
    <row r="1032" spans="1:13" s="1234" customFormat="1" ht="14.1" customHeight="1" x14ac:dyDescent="0.3">
      <c r="A1032" s="1226" t="s">
        <v>242</v>
      </c>
      <c r="B1032" s="1227"/>
      <c r="C1032" s="1228" t="s">
        <v>291</v>
      </c>
      <c r="D1032" s="1229"/>
      <c r="E1032" s="1230"/>
      <c r="F1032" s="1230"/>
      <c r="G1032" s="783"/>
      <c r="H1032" s="1231"/>
      <c r="I1032" s="1231"/>
      <c r="J1032" s="1231"/>
      <c r="K1032" s="1232"/>
      <c r="L1032" s="1233"/>
      <c r="M1032" s="1233"/>
    </row>
    <row r="1033" spans="1:13" s="1240" customFormat="1" ht="13.5" customHeight="1" thickBot="1" x14ac:dyDescent="0.25">
      <c r="A1033" s="1235" t="s">
        <v>156</v>
      </c>
      <c r="B1033" s="1236"/>
      <c r="C1033" s="1237"/>
      <c r="D1033" s="1238"/>
      <c r="E1033" s="1239"/>
      <c r="F1033" s="1239"/>
      <c r="G1033" s="214"/>
      <c r="H1033" s="1232"/>
      <c r="I1033" s="1232"/>
      <c r="J1033" s="1232"/>
      <c r="K1033" s="1232"/>
      <c r="L1033" s="1233" t="s">
        <v>157</v>
      </c>
      <c r="M1033" s="1233"/>
    </row>
    <row r="1034" spans="1:13" s="1249" customFormat="1" ht="14.1" customHeight="1" x14ac:dyDescent="0.3">
      <c r="A1034" s="1660" t="s">
        <v>244</v>
      </c>
      <c r="B1034" s="1241" t="s">
        <v>245</v>
      </c>
      <c r="C1034" s="1242"/>
      <c r="D1034" s="1243"/>
      <c r="E1034" s="1244"/>
      <c r="F1034" s="1245"/>
      <c r="G1034" s="1246" t="s">
        <v>246</v>
      </c>
      <c r="H1034" s="1242"/>
      <c r="I1034" s="1242"/>
      <c r="J1034" s="1242"/>
      <c r="K1034" s="1247"/>
      <c r="L1034" s="1662" t="s">
        <v>247</v>
      </c>
      <c r="M1034" s="1248"/>
    </row>
    <row r="1035" spans="1:13" s="1249" customFormat="1" ht="14.1" customHeight="1" thickBot="1" x14ac:dyDescent="0.35">
      <c r="A1035" s="1661"/>
      <c r="B1035" s="1250">
        <v>2018</v>
      </c>
      <c r="C1035" s="1251">
        <v>2019</v>
      </c>
      <c r="D1035" s="1252">
        <v>2020</v>
      </c>
      <c r="E1035" s="1253">
        <v>2021</v>
      </c>
      <c r="F1035" s="1253">
        <v>2022</v>
      </c>
      <c r="G1035" s="1251">
        <v>2018</v>
      </c>
      <c r="H1035" s="1251">
        <v>2019</v>
      </c>
      <c r="I1035" s="1251">
        <v>2020</v>
      </c>
      <c r="J1035" s="1253">
        <v>2021</v>
      </c>
      <c r="K1035" s="1253">
        <v>2022</v>
      </c>
      <c r="L1035" s="1663"/>
      <c r="M1035" s="1248"/>
    </row>
    <row r="1036" spans="1:13" s="68" customFormat="1" ht="12.9" customHeight="1" x14ac:dyDescent="0.3">
      <c r="A1036" s="1254" t="s">
        <v>248</v>
      </c>
      <c r="B1036" s="1255"/>
      <c r="C1036" s="1256"/>
      <c r="D1036" s="1257"/>
      <c r="E1036" s="1258"/>
      <c r="F1036" s="1259"/>
      <c r="G1036" s="1260"/>
      <c r="H1036" s="1256"/>
      <c r="I1036" s="1256"/>
      <c r="J1036" s="1256"/>
      <c r="K1036" s="1256"/>
      <c r="L1036" s="1261" t="s">
        <v>249</v>
      </c>
      <c r="M1036" s="1262"/>
    </row>
    <row r="1037" spans="1:13" s="348" customFormat="1" ht="12.9" customHeight="1" x14ac:dyDescent="0.2">
      <c r="A1037" s="1263" t="s">
        <v>250</v>
      </c>
      <c r="B1037" s="1264">
        <v>30674.5</v>
      </c>
      <c r="C1037" s="1264">
        <v>30688.5</v>
      </c>
      <c r="D1037" s="1264">
        <v>30708.5</v>
      </c>
      <c r="E1037" s="1264">
        <v>30328.5</v>
      </c>
      <c r="F1037" s="1264">
        <v>30219.5</v>
      </c>
      <c r="G1037" s="1266">
        <v>30681</v>
      </c>
      <c r="H1037" s="1266">
        <v>30696</v>
      </c>
      <c r="I1037" s="1266">
        <v>30721</v>
      </c>
      <c r="J1037" s="1266">
        <v>30252</v>
      </c>
      <c r="K1037" s="1266">
        <v>30187</v>
      </c>
      <c r="L1037" s="1267" t="s">
        <v>30</v>
      </c>
      <c r="M1037" s="1267"/>
    </row>
    <row r="1038" spans="1:13" s="348" customFormat="1" ht="12.9" customHeight="1" outlineLevel="1" x14ac:dyDescent="0.2">
      <c r="A1038" s="1268" t="s">
        <v>251</v>
      </c>
      <c r="B1038" s="1269">
        <v>1538</v>
      </c>
      <c r="C1038" s="1269">
        <v>1545.5</v>
      </c>
      <c r="D1038" s="1269">
        <v>1546.5</v>
      </c>
      <c r="E1038" s="1269">
        <v>1546</v>
      </c>
      <c r="F1038" s="1269">
        <v>1531</v>
      </c>
      <c r="G1038" s="1271">
        <v>1544</v>
      </c>
      <c r="H1038" s="1271">
        <v>1547</v>
      </c>
      <c r="I1038" s="1271">
        <v>1546</v>
      </c>
      <c r="J1038" s="1271">
        <v>1544</v>
      </c>
      <c r="K1038" s="1271">
        <v>1518</v>
      </c>
      <c r="L1038" s="1272" t="s">
        <v>251</v>
      </c>
      <c r="M1038" s="1272"/>
    </row>
    <row r="1039" spans="1:13" s="348" customFormat="1" ht="12.9" customHeight="1" outlineLevel="1" x14ac:dyDescent="0.2">
      <c r="A1039" s="1268" t="s">
        <v>252</v>
      </c>
      <c r="B1039" s="1269">
        <v>1541</v>
      </c>
      <c r="C1039" s="1269">
        <v>1546.5</v>
      </c>
      <c r="D1039" s="1269">
        <v>1571</v>
      </c>
      <c r="E1039" s="1269">
        <v>1606.5</v>
      </c>
      <c r="F1039" s="1269">
        <v>1621.5</v>
      </c>
      <c r="G1039" s="1271">
        <v>1542</v>
      </c>
      <c r="H1039" s="1271">
        <v>1551</v>
      </c>
      <c r="I1039" s="1271">
        <v>1591</v>
      </c>
      <c r="J1039" s="1271">
        <v>1613</v>
      </c>
      <c r="K1039" s="1271">
        <v>1630</v>
      </c>
      <c r="L1039" s="1272" t="s">
        <v>252</v>
      </c>
      <c r="M1039" s="1272"/>
    </row>
    <row r="1040" spans="1:13" s="348" customFormat="1" ht="12.9" customHeight="1" outlineLevel="1" x14ac:dyDescent="0.2">
      <c r="A1040" s="1268" t="s">
        <v>253</v>
      </c>
      <c r="B1040" s="1269">
        <v>1413.5</v>
      </c>
      <c r="C1040" s="1269">
        <v>1430.5</v>
      </c>
      <c r="D1040" s="1269">
        <v>1474</v>
      </c>
      <c r="E1040" s="1269">
        <v>1506</v>
      </c>
      <c r="F1040" s="1269">
        <v>1545.5</v>
      </c>
      <c r="G1040" s="1271">
        <v>1422</v>
      </c>
      <c r="H1040" s="1271">
        <v>1439</v>
      </c>
      <c r="I1040" s="1271">
        <v>1509</v>
      </c>
      <c r="J1040" s="1271">
        <v>1527</v>
      </c>
      <c r="K1040" s="1271">
        <v>1564</v>
      </c>
      <c r="L1040" s="1272" t="s">
        <v>253</v>
      </c>
      <c r="M1040" s="1272"/>
    </row>
    <row r="1041" spans="1:13" s="348" customFormat="1" ht="12.9" customHeight="1" outlineLevel="1" x14ac:dyDescent="0.2">
      <c r="A1041" s="1268" t="s">
        <v>254</v>
      </c>
      <c r="B1041" s="1269">
        <v>1334</v>
      </c>
      <c r="C1041" s="1269">
        <v>1327</v>
      </c>
      <c r="D1041" s="1269">
        <v>1324.5</v>
      </c>
      <c r="E1041" s="1269">
        <v>1297.5</v>
      </c>
      <c r="F1041" s="1269">
        <v>1342.5</v>
      </c>
      <c r="G1041" s="1271">
        <v>1326</v>
      </c>
      <c r="H1041" s="1271">
        <v>1328</v>
      </c>
      <c r="I1041" s="1271">
        <v>1321</v>
      </c>
      <c r="J1041" s="1271">
        <v>1317</v>
      </c>
      <c r="K1041" s="1271">
        <v>1368</v>
      </c>
      <c r="L1041" s="1272" t="s">
        <v>254</v>
      </c>
      <c r="M1041" s="1272"/>
    </row>
    <row r="1042" spans="1:13" s="348" customFormat="1" ht="12.9" customHeight="1" outlineLevel="1" x14ac:dyDescent="0.2">
      <c r="A1042" s="1268" t="s">
        <v>255</v>
      </c>
      <c r="B1042" s="1269">
        <v>1627.5</v>
      </c>
      <c r="C1042" s="1269">
        <v>1571.5</v>
      </c>
      <c r="D1042" s="1269">
        <v>1515.5</v>
      </c>
      <c r="E1042" s="1269">
        <v>1432.5</v>
      </c>
      <c r="F1042" s="1269">
        <v>1362</v>
      </c>
      <c r="G1042" s="1271">
        <v>1597</v>
      </c>
      <c r="H1042" s="1271">
        <v>1546</v>
      </c>
      <c r="I1042" s="1271">
        <v>1485</v>
      </c>
      <c r="J1042" s="1271">
        <v>1400</v>
      </c>
      <c r="K1042" s="1271">
        <v>1324</v>
      </c>
      <c r="L1042" s="1272" t="s">
        <v>255</v>
      </c>
      <c r="M1042" s="1272"/>
    </row>
    <row r="1043" spans="1:13" s="348" customFormat="1" ht="12.9" customHeight="1" outlineLevel="1" x14ac:dyDescent="0.2">
      <c r="A1043" s="1268" t="s">
        <v>256</v>
      </c>
      <c r="B1043" s="1269">
        <v>2166</v>
      </c>
      <c r="C1043" s="1269">
        <v>2065.5</v>
      </c>
      <c r="D1043" s="1269">
        <v>1964</v>
      </c>
      <c r="E1043" s="1269">
        <v>1827</v>
      </c>
      <c r="F1043" s="1269">
        <v>1706</v>
      </c>
      <c r="G1043" s="1271">
        <v>2106</v>
      </c>
      <c r="H1043" s="1271">
        <v>2025</v>
      </c>
      <c r="I1043" s="1271">
        <v>1903</v>
      </c>
      <c r="J1043" s="1271">
        <v>1756</v>
      </c>
      <c r="K1043" s="1271">
        <v>1656</v>
      </c>
      <c r="L1043" s="1272" t="s">
        <v>256</v>
      </c>
      <c r="M1043" s="1272"/>
    </row>
    <row r="1044" spans="1:13" s="348" customFormat="1" ht="12.9" customHeight="1" outlineLevel="1" x14ac:dyDescent="0.2">
      <c r="A1044" s="1268" t="s">
        <v>257</v>
      </c>
      <c r="B1044" s="1269">
        <v>2371</v>
      </c>
      <c r="C1044" s="1269">
        <v>2333</v>
      </c>
      <c r="D1044" s="1269">
        <v>2296</v>
      </c>
      <c r="E1044" s="1269">
        <v>2249</v>
      </c>
      <c r="F1044" s="1269">
        <v>2215</v>
      </c>
      <c r="G1044" s="1271">
        <v>2356</v>
      </c>
      <c r="H1044" s="1271">
        <v>2310</v>
      </c>
      <c r="I1044" s="1271">
        <v>2282</v>
      </c>
      <c r="J1044" s="1271">
        <v>2256</v>
      </c>
      <c r="K1044" s="1271">
        <v>2174</v>
      </c>
      <c r="L1044" s="1272" t="s">
        <v>257</v>
      </c>
      <c r="M1044" s="1272"/>
    </row>
    <row r="1045" spans="1:13" s="348" customFormat="1" ht="12.9" customHeight="1" outlineLevel="1" x14ac:dyDescent="0.2">
      <c r="A1045" s="1268" t="s">
        <v>258</v>
      </c>
      <c r="B1045" s="1269">
        <v>2648</v>
      </c>
      <c r="C1045" s="1269">
        <v>2589.5</v>
      </c>
      <c r="D1045" s="1269">
        <v>2524</v>
      </c>
      <c r="E1045" s="1269">
        <v>2433</v>
      </c>
      <c r="F1045" s="1269">
        <v>2378</v>
      </c>
      <c r="G1045" s="1271">
        <v>2630</v>
      </c>
      <c r="H1045" s="1271">
        <v>2549</v>
      </c>
      <c r="I1045" s="1271">
        <v>2499</v>
      </c>
      <c r="J1045" s="1271">
        <v>2393</v>
      </c>
      <c r="K1045" s="1271">
        <v>2363</v>
      </c>
      <c r="L1045" s="1272" t="s">
        <v>258</v>
      </c>
      <c r="M1045" s="1272"/>
    </row>
    <row r="1046" spans="1:13" s="348" customFormat="1" ht="12.9" customHeight="1" outlineLevel="1" x14ac:dyDescent="0.2">
      <c r="A1046" s="1268" t="s">
        <v>259</v>
      </c>
      <c r="B1046" s="1269">
        <v>2664.5</v>
      </c>
      <c r="C1046" s="1269">
        <v>2718.5</v>
      </c>
      <c r="D1046" s="1269">
        <v>2746.5</v>
      </c>
      <c r="E1046" s="1269">
        <v>2710</v>
      </c>
      <c r="F1046" s="1269">
        <v>2677</v>
      </c>
      <c r="G1046" s="1271">
        <v>2685</v>
      </c>
      <c r="H1046" s="1271">
        <v>2752</v>
      </c>
      <c r="I1046" s="1271">
        <v>2741</v>
      </c>
      <c r="J1046" s="1271">
        <v>2701</v>
      </c>
      <c r="K1046" s="1271">
        <v>2653</v>
      </c>
      <c r="L1046" s="1272" t="s">
        <v>259</v>
      </c>
      <c r="M1046" s="1272"/>
    </row>
    <row r="1047" spans="1:13" s="348" customFormat="1" ht="12.9" customHeight="1" outlineLevel="1" x14ac:dyDescent="0.2">
      <c r="A1047" s="1268" t="s">
        <v>260</v>
      </c>
      <c r="B1047" s="1269">
        <v>2231.5</v>
      </c>
      <c r="C1047" s="1269">
        <v>2317</v>
      </c>
      <c r="D1047" s="1269">
        <v>2414.5</v>
      </c>
      <c r="E1047" s="1269">
        <v>2473.5</v>
      </c>
      <c r="F1047" s="1269">
        <v>2549</v>
      </c>
      <c r="G1047" s="1271">
        <v>2281</v>
      </c>
      <c r="H1047" s="1271">
        <v>2353</v>
      </c>
      <c r="I1047" s="1271">
        <v>2476</v>
      </c>
      <c r="J1047" s="1271">
        <v>2500</v>
      </c>
      <c r="K1047" s="1271">
        <v>2598</v>
      </c>
      <c r="L1047" s="1272" t="s">
        <v>260</v>
      </c>
      <c r="M1047" s="1272"/>
    </row>
    <row r="1048" spans="1:13" s="348" customFormat="1" ht="12.9" customHeight="1" outlineLevel="1" x14ac:dyDescent="0.2">
      <c r="A1048" s="1268" t="s">
        <v>261</v>
      </c>
      <c r="B1048" s="1269">
        <v>2093.5</v>
      </c>
      <c r="C1048" s="1269">
        <v>2055.5</v>
      </c>
      <c r="D1048" s="1269">
        <v>2048.5</v>
      </c>
      <c r="E1048" s="1269">
        <v>2076</v>
      </c>
      <c r="F1048" s="1269">
        <v>2126.5</v>
      </c>
      <c r="G1048" s="1271">
        <v>2077</v>
      </c>
      <c r="H1048" s="1271">
        <v>2034</v>
      </c>
      <c r="I1048" s="1271">
        <v>2063</v>
      </c>
      <c r="J1048" s="1271">
        <v>2117</v>
      </c>
      <c r="K1048" s="1271">
        <v>2136</v>
      </c>
      <c r="L1048" s="1272" t="s">
        <v>261</v>
      </c>
      <c r="M1048" s="1272"/>
    </row>
    <row r="1049" spans="1:13" s="348" customFormat="1" ht="12.9" customHeight="1" outlineLevel="1" x14ac:dyDescent="0.2">
      <c r="A1049" s="1268" t="s">
        <v>262</v>
      </c>
      <c r="B1049" s="1269">
        <v>2088</v>
      </c>
      <c r="C1049" s="1269">
        <v>2107</v>
      </c>
      <c r="D1049" s="1269">
        <v>2102</v>
      </c>
      <c r="E1049" s="1269">
        <v>2011</v>
      </c>
      <c r="F1049" s="1269">
        <v>1983</v>
      </c>
      <c r="G1049" s="1271">
        <v>2088</v>
      </c>
      <c r="H1049" s="1271">
        <v>2126</v>
      </c>
      <c r="I1049" s="1271">
        <v>2078</v>
      </c>
      <c r="J1049" s="1271">
        <v>1982</v>
      </c>
      <c r="K1049" s="1271">
        <v>1984</v>
      </c>
      <c r="L1049" s="1272" t="s">
        <v>262</v>
      </c>
      <c r="M1049" s="1272"/>
    </row>
    <row r="1050" spans="1:13" s="348" customFormat="1" ht="12.9" customHeight="1" outlineLevel="1" x14ac:dyDescent="0.2">
      <c r="A1050" s="1268" t="s">
        <v>263</v>
      </c>
      <c r="B1050" s="1269">
        <v>2133</v>
      </c>
      <c r="C1050" s="1269">
        <v>2080.5</v>
      </c>
      <c r="D1050" s="1269">
        <v>2037</v>
      </c>
      <c r="E1050" s="1269">
        <v>2015.5</v>
      </c>
      <c r="F1050" s="1269">
        <v>1965.5</v>
      </c>
      <c r="G1050" s="1271">
        <v>2118</v>
      </c>
      <c r="H1050" s="1271">
        <v>2043</v>
      </c>
      <c r="I1050" s="1271">
        <v>2031</v>
      </c>
      <c r="J1050" s="1271">
        <v>1994</v>
      </c>
      <c r="K1050" s="1271">
        <v>1937</v>
      </c>
      <c r="L1050" s="1272" t="s">
        <v>263</v>
      </c>
      <c r="M1050" s="1272"/>
    </row>
    <row r="1051" spans="1:13" s="348" customFormat="1" ht="12.9" customHeight="1" outlineLevel="1" x14ac:dyDescent="0.2">
      <c r="A1051" s="1268" t="s">
        <v>264</v>
      </c>
      <c r="B1051" s="1269">
        <v>1868</v>
      </c>
      <c r="C1051" s="1269">
        <v>1928.5</v>
      </c>
      <c r="D1051" s="1269">
        <v>1980.5</v>
      </c>
      <c r="E1051" s="1269">
        <v>1969</v>
      </c>
      <c r="F1051" s="1269">
        <v>1951</v>
      </c>
      <c r="G1051" s="1271">
        <v>1889</v>
      </c>
      <c r="H1051" s="1271">
        <v>1968</v>
      </c>
      <c r="I1051" s="1271">
        <v>1993</v>
      </c>
      <c r="J1051" s="1271">
        <v>1956</v>
      </c>
      <c r="K1051" s="1271">
        <v>1946</v>
      </c>
      <c r="L1051" s="1272" t="s">
        <v>264</v>
      </c>
      <c r="M1051" s="1272"/>
    </row>
    <row r="1052" spans="1:13" s="348" customFormat="1" ht="12.9" customHeight="1" outlineLevel="1" x14ac:dyDescent="0.2">
      <c r="A1052" s="1268" t="s">
        <v>265</v>
      </c>
      <c r="B1052" s="1269">
        <v>1243.5</v>
      </c>
      <c r="C1052" s="1269">
        <v>1299</v>
      </c>
      <c r="D1052" s="1269">
        <v>1356</v>
      </c>
      <c r="E1052" s="1269">
        <v>1405.5</v>
      </c>
      <c r="F1052" s="1269">
        <v>1485.5</v>
      </c>
      <c r="G1052" s="1271">
        <v>1273</v>
      </c>
      <c r="H1052" s="1271">
        <v>1325</v>
      </c>
      <c r="I1052" s="1271">
        <v>1387</v>
      </c>
      <c r="J1052" s="1271">
        <v>1442</v>
      </c>
      <c r="K1052" s="1271">
        <v>1529</v>
      </c>
      <c r="L1052" s="1272" t="s">
        <v>265</v>
      </c>
      <c r="M1052" s="1272"/>
    </row>
    <row r="1053" spans="1:13" s="348" customFormat="1" ht="12.9" customHeight="1" outlineLevel="1" x14ac:dyDescent="0.2">
      <c r="A1053" s="1268" t="s">
        <v>266</v>
      </c>
      <c r="B1053" s="1269">
        <v>875</v>
      </c>
      <c r="C1053" s="1269">
        <v>901</v>
      </c>
      <c r="D1053" s="1269">
        <v>919</v>
      </c>
      <c r="E1053" s="1269">
        <v>917</v>
      </c>
      <c r="F1053" s="1269">
        <v>918</v>
      </c>
      <c r="G1053" s="1271">
        <v>893</v>
      </c>
      <c r="H1053" s="1271">
        <v>909</v>
      </c>
      <c r="I1053" s="1271">
        <v>929</v>
      </c>
      <c r="J1053" s="1271">
        <v>917</v>
      </c>
      <c r="K1053" s="1271">
        <v>919</v>
      </c>
      <c r="L1053" s="1272" t="s">
        <v>266</v>
      </c>
      <c r="M1053" s="1272"/>
    </row>
    <row r="1054" spans="1:13" s="348" customFormat="1" ht="12.9" customHeight="1" outlineLevel="1" x14ac:dyDescent="0.2">
      <c r="A1054" s="1268" t="s">
        <v>267</v>
      </c>
      <c r="B1054" s="1269">
        <v>500</v>
      </c>
      <c r="C1054" s="1269">
        <v>528.5</v>
      </c>
      <c r="D1054" s="1269">
        <v>531.5</v>
      </c>
      <c r="E1054" s="1269">
        <v>502.5</v>
      </c>
      <c r="F1054" s="1269">
        <v>523</v>
      </c>
      <c r="G1054" s="1271">
        <v>513</v>
      </c>
      <c r="H1054" s="1271">
        <v>544</v>
      </c>
      <c r="I1054" s="1271">
        <v>519</v>
      </c>
      <c r="J1054" s="1271">
        <v>494</v>
      </c>
      <c r="K1054" s="1271">
        <v>552</v>
      </c>
      <c r="L1054" s="1272" t="s">
        <v>267</v>
      </c>
      <c r="M1054" s="1272"/>
    </row>
    <row r="1055" spans="1:13" s="348" customFormat="1" ht="12.9" customHeight="1" outlineLevel="1" x14ac:dyDescent="0.2">
      <c r="A1055" s="1268" t="s">
        <v>268</v>
      </c>
      <c r="B1055" s="1269">
        <v>246</v>
      </c>
      <c r="C1055" s="1269">
        <v>245</v>
      </c>
      <c r="D1055" s="1269">
        <v>251.5</v>
      </c>
      <c r="E1055" s="1269">
        <v>254</v>
      </c>
      <c r="F1055" s="1269">
        <v>238</v>
      </c>
      <c r="G1055" s="1271">
        <v>249</v>
      </c>
      <c r="H1055" s="1271">
        <v>241</v>
      </c>
      <c r="I1055" s="1271">
        <v>262</v>
      </c>
      <c r="J1055" s="1271">
        <v>247</v>
      </c>
      <c r="K1055" s="1271">
        <v>229</v>
      </c>
      <c r="L1055" s="1272" t="s">
        <v>268</v>
      </c>
      <c r="M1055" s="1272"/>
    </row>
    <row r="1056" spans="1:13" s="348" customFormat="1" ht="12.9" customHeight="1" outlineLevel="1" x14ac:dyDescent="0.2">
      <c r="A1056" s="1268" t="s">
        <v>269</v>
      </c>
      <c r="B1056" s="1269">
        <v>70</v>
      </c>
      <c r="C1056" s="1269">
        <v>76</v>
      </c>
      <c r="D1056" s="1269">
        <v>83.5</v>
      </c>
      <c r="E1056" s="1269">
        <v>79</v>
      </c>
      <c r="F1056" s="1269">
        <v>81.5</v>
      </c>
      <c r="G1056" s="1271">
        <v>70</v>
      </c>
      <c r="H1056" s="1271">
        <v>82</v>
      </c>
      <c r="I1056" s="1271">
        <v>85</v>
      </c>
      <c r="J1056" s="1271">
        <v>79</v>
      </c>
      <c r="K1056" s="1271">
        <v>84</v>
      </c>
      <c r="L1056" s="1272" t="s">
        <v>269</v>
      </c>
      <c r="M1056" s="1272"/>
    </row>
    <row r="1057" spans="1:13" s="348" customFormat="1" ht="12.9" customHeight="1" x14ac:dyDescent="0.2">
      <c r="A1057" s="1268" t="s">
        <v>270</v>
      </c>
      <c r="B1057" s="1269">
        <v>20</v>
      </c>
      <c r="C1057" s="1269">
        <v>20.5</v>
      </c>
      <c r="D1057" s="1269">
        <v>18.5</v>
      </c>
      <c r="E1057" s="1269">
        <v>16</v>
      </c>
      <c r="F1057" s="1269">
        <v>17</v>
      </c>
      <c r="G1057" s="1271">
        <v>19</v>
      </c>
      <c r="H1057" s="1271">
        <v>22</v>
      </c>
      <c r="I1057" s="1271">
        <v>15</v>
      </c>
      <c r="J1057" s="1271">
        <v>15</v>
      </c>
      <c r="K1057" s="1271">
        <v>19</v>
      </c>
      <c r="L1057" s="1272" t="s">
        <v>270</v>
      </c>
      <c r="M1057" s="1272"/>
    </row>
    <row r="1058" spans="1:13" s="348" customFormat="1" ht="12.9" customHeight="1" x14ac:dyDescent="0.2">
      <c r="A1058" s="1273" t="s">
        <v>271</v>
      </c>
      <c r="B1058" s="1274">
        <v>2.5</v>
      </c>
      <c r="C1058" s="1274">
        <v>2.5</v>
      </c>
      <c r="D1058" s="1274">
        <v>4</v>
      </c>
      <c r="E1058" s="1274">
        <v>2</v>
      </c>
      <c r="F1058" s="1274">
        <v>3</v>
      </c>
      <c r="G1058" s="1275">
        <v>3</v>
      </c>
      <c r="H1058" s="1275">
        <v>2</v>
      </c>
      <c r="I1058" s="1275">
        <v>6</v>
      </c>
      <c r="J1058" s="1275">
        <v>2</v>
      </c>
      <c r="K1058" s="1275">
        <v>4</v>
      </c>
      <c r="L1058" s="1276" t="s">
        <v>271</v>
      </c>
      <c r="M1058" s="1272"/>
    </row>
    <row r="1059" spans="1:13" s="68" customFormat="1" ht="12.9" customHeight="1" x14ac:dyDescent="0.3">
      <c r="A1059" s="1277" t="s">
        <v>272</v>
      </c>
      <c r="B1059" s="1278"/>
      <c r="C1059" s="1278"/>
      <c r="D1059" s="1279"/>
      <c r="E1059" s="1278"/>
      <c r="F1059" s="1278"/>
      <c r="G1059" s="1280"/>
      <c r="H1059" s="1280"/>
      <c r="I1059" s="1280"/>
      <c r="J1059" s="1280"/>
      <c r="K1059" s="1280"/>
      <c r="L1059" s="1281" t="s">
        <v>273</v>
      </c>
      <c r="M1059" s="1282"/>
    </row>
    <row r="1060" spans="1:13" s="348" customFormat="1" ht="12.9" customHeight="1" x14ac:dyDescent="0.2">
      <c r="A1060" s="1263" t="s">
        <v>250</v>
      </c>
      <c r="B1060" s="1264">
        <v>31843</v>
      </c>
      <c r="C1060" s="1264">
        <v>31865</v>
      </c>
      <c r="D1060" s="1265">
        <v>31865</v>
      </c>
      <c r="E1060" s="1264">
        <v>31347.5</v>
      </c>
      <c r="F1060" s="1264">
        <v>31240</v>
      </c>
      <c r="G1060" s="1266">
        <v>31851</v>
      </c>
      <c r="H1060" s="1266">
        <v>31879</v>
      </c>
      <c r="I1060" s="1266">
        <v>31851</v>
      </c>
      <c r="J1060" s="1266">
        <v>31260</v>
      </c>
      <c r="K1060" s="1266">
        <v>31220</v>
      </c>
      <c r="L1060" s="1267" t="s">
        <v>30</v>
      </c>
      <c r="M1060" s="1267"/>
    </row>
    <row r="1061" spans="1:13" s="348" customFormat="1" ht="12.9" customHeight="1" outlineLevel="1" x14ac:dyDescent="0.2">
      <c r="A1061" s="1268" t="s">
        <v>251</v>
      </c>
      <c r="B1061" s="1269">
        <v>1428</v>
      </c>
      <c r="C1061" s="1269">
        <v>1453.5</v>
      </c>
      <c r="D1061" s="1270">
        <v>1473</v>
      </c>
      <c r="E1061" s="1269">
        <v>1449.5</v>
      </c>
      <c r="F1061" s="1269">
        <v>1429.5</v>
      </c>
      <c r="G1061" s="1271">
        <v>1439</v>
      </c>
      <c r="H1061" s="1271">
        <v>1468</v>
      </c>
      <c r="I1061" s="1271">
        <v>1478</v>
      </c>
      <c r="J1061" s="1271">
        <v>1426</v>
      </c>
      <c r="K1061" s="1271">
        <v>1433</v>
      </c>
      <c r="L1061" s="1272" t="s">
        <v>251</v>
      </c>
      <c r="M1061" s="1272"/>
    </row>
    <row r="1062" spans="1:13" s="348" customFormat="1" ht="12.9" customHeight="1" outlineLevel="1" x14ac:dyDescent="0.2">
      <c r="A1062" s="1268" t="s">
        <v>252</v>
      </c>
      <c r="B1062" s="1269">
        <v>1476.5</v>
      </c>
      <c r="C1062" s="1269">
        <v>1476.5</v>
      </c>
      <c r="D1062" s="1270">
        <v>1473.5</v>
      </c>
      <c r="E1062" s="1269">
        <v>1478</v>
      </c>
      <c r="F1062" s="1269">
        <v>1487</v>
      </c>
      <c r="G1062" s="1271">
        <v>1479</v>
      </c>
      <c r="H1062" s="1271">
        <v>1474</v>
      </c>
      <c r="I1062" s="1271">
        <v>1473</v>
      </c>
      <c r="J1062" s="1271">
        <v>1490</v>
      </c>
      <c r="K1062" s="1271">
        <v>1484</v>
      </c>
      <c r="L1062" s="1272" t="s">
        <v>252</v>
      </c>
      <c r="M1062" s="1272"/>
    </row>
    <row r="1063" spans="1:13" s="348" customFormat="1" ht="12.9" customHeight="1" outlineLevel="1" x14ac:dyDescent="0.2">
      <c r="A1063" s="1268" t="s">
        <v>253</v>
      </c>
      <c r="B1063" s="1269">
        <v>1358</v>
      </c>
      <c r="C1063" s="1269">
        <v>1394.5</v>
      </c>
      <c r="D1063" s="1270">
        <v>1428.5</v>
      </c>
      <c r="E1063" s="1269">
        <v>1455</v>
      </c>
      <c r="F1063" s="1269">
        <v>1493</v>
      </c>
      <c r="G1063" s="1271">
        <v>1374</v>
      </c>
      <c r="H1063" s="1271">
        <v>1415</v>
      </c>
      <c r="I1063" s="1271">
        <v>1442</v>
      </c>
      <c r="J1063" s="1271">
        <v>1475</v>
      </c>
      <c r="K1063" s="1271">
        <v>1511</v>
      </c>
      <c r="L1063" s="1272" t="s">
        <v>253</v>
      </c>
      <c r="M1063" s="1272"/>
    </row>
    <row r="1064" spans="1:13" s="348" customFormat="1" ht="12.9" customHeight="1" outlineLevel="1" x14ac:dyDescent="0.2">
      <c r="A1064" s="1268" t="s">
        <v>254</v>
      </c>
      <c r="B1064" s="1269">
        <v>1401.5</v>
      </c>
      <c r="C1064" s="1269">
        <v>1364.5</v>
      </c>
      <c r="D1064" s="1270">
        <v>1328</v>
      </c>
      <c r="E1064" s="1269">
        <v>1290.5</v>
      </c>
      <c r="F1064" s="1269">
        <v>1303</v>
      </c>
      <c r="G1064" s="1271">
        <v>1387</v>
      </c>
      <c r="H1064" s="1271">
        <v>1342</v>
      </c>
      <c r="I1064" s="1271">
        <v>1314</v>
      </c>
      <c r="J1064" s="1271">
        <v>1291</v>
      </c>
      <c r="K1064" s="1271">
        <v>1315</v>
      </c>
      <c r="L1064" s="1272" t="s">
        <v>254</v>
      </c>
      <c r="M1064" s="1272"/>
    </row>
    <row r="1065" spans="1:13" s="348" customFormat="1" ht="12.9" customHeight="1" outlineLevel="1" x14ac:dyDescent="0.2">
      <c r="A1065" s="1268" t="s">
        <v>255</v>
      </c>
      <c r="B1065" s="1269">
        <v>1598</v>
      </c>
      <c r="C1065" s="1269">
        <v>1522.5</v>
      </c>
      <c r="D1065" s="1270">
        <v>1508</v>
      </c>
      <c r="E1065" s="1269">
        <v>1470</v>
      </c>
      <c r="F1065" s="1269">
        <v>1427.5</v>
      </c>
      <c r="G1065" s="1271">
        <v>1532</v>
      </c>
      <c r="H1065" s="1271">
        <v>1513</v>
      </c>
      <c r="I1065" s="1271">
        <v>1503</v>
      </c>
      <c r="J1065" s="1271">
        <v>1457</v>
      </c>
      <c r="K1065" s="1271">
        <v>1398</v>
      </c>
      <c r="L1065" s="1272" t="s">
        <v>255</v>
      </c>
      <c r="M1065" s="1272"/>
    </row>
    <row r="1066" spans="1:13" s="348" customFormat="1" ht="12.9" customHeight="1" outlineLevel="1" x14ac:dyDescent="0.2">
      <c r="A1066" s="1268" t="s">
        <v>256</v>
      </c>
      <c r="B1066" s="1269">
        <v>2023.5</v>
      </c>
      <c r="C1066" s="1269">
        <v>1981.5</v>
      </c>
      <c r="D1066" s="1270">
        <v>1887</v>
      </c>
      <c r="E1066" s="1269">
        <v>1768</v>
      </c>
      <c r="F1066" s="1269">
        <v>1700</v>
      </c>
      <c r="G1066" s="1271">
        <v>2019</v>
      </c>
      <c r="H1066" s="1271">
        <v>1944</v>
      </c>
      <c r="I1066" s="1271">
        <v>1830</v>
      </c>
      <c r="J1066" s="1271">
        <v>1735</v>
      </c>
      <c r="K1066" s="1271">
        <v>1665</v>
      </c>
      <c r="L1066" s="1272" t="s">
        <v>256</v>
      </c>
      <c r="M1066" s="1272"/>
    </row>
    <row r="1067" spans="1:13" s="348" customFormat="1" ht="12.9" customHeight="1" outlineLevel="1" x14ac:dyDescent="0.2">
      <c r="A1067" s="1268" t="s">
        <v>257</v>
      </c>
      <c r="B1067" s="1269">
        <v>2199.5</v>
      </c>
      <c r="C1067" s="1269">
        <v>2139</v>
      </c>
      <c r="D1067" s="1270">
        <v>2096</v>
      </c>
      <c r="E1067" s="1269">
        <v>2036</v>
      </c>
      <c r="F1067" s="1269">
        <v>1999</v>
      </c>
      <c r="G1067" s="1271">
        <v>2169</v>
      </c>
      <c r="H1067" s="1271">
        <v>2109</v>
      </c>
      <c r="I1067" s="1271">
        <v>2083</v>
      </c>
      <c r="J1067" s="1271">
        <v>2018</v>
      </c>
      <c r="K1067" s="1271">
        <v>1980</v>
      </c>
      <c r="L1067" s="1272" t="s">
        <v>257</v>
      </c>
      <c r="M1067" s="1272"/>
    </row>
    <row r="1068" spans="1:13" s="348" customFormat="1" ht="12.9" customHeight="1" outlineLevel="1" x14ac:dyDescent="0.2">
      <c r="A1068" s="1268" t="s">
        <v>258</v>
      </c>
      <c r="B1068" s="1269">
        <v>2409</v>
      </c>
      <c r="C1068" s="1269">
        <v>2377</v>
      </c>
      <c r="D1068" s="1270">
        <v>2326</v>
      </c>
      <c r="E1068" s="1269">
        <v>2230.5</v>
      </c>
      <c r="F1068" s="1269">
        <v>2202</v>
      </c>
      <c r="G1068" s="1271">
        <v>2412</v>
      </c>
      <c r="H1068" s="1271">
        <v>2342</v>
      </c>
      <c r="I1068" s="1271">
        <v>2310</v>
      </c>
      <c r="J1068" s="1271">
        <v>2229</v>
      </c>
      <c r="K1068" s="1271">
        <v>2175</v>
      </c>
      <c r="L1068" s="1272" t="s">
        <v>258</v>
      </c>
      <c r="M1068" s="1272"/>
    </row>
    <row r="1069" spans="1:13" s="348" customFormat="1" ht="12.9" customHeight="1" outlineLevel="1" x14ac:dyDescent="0.2">
      <c r="A1069" s="1268" t="s">
        <v>259</v>
      </c>
      <c r="B1069" s="1269">
        <v>2508</v>
      </c>
      <c r="C1069" s="1269">
        <v>2517.5</v>
      </c>
      <c r="D1069" s="1270">
        <v>2524</v>
      </c>
      <c r="E1069" s="1269">
        <v>2399</v>
      </c>
      <c r="F1069" s="1269">
        <v>2343</v>
      </c>
      <c r="G1069" s="1271">
        <v>2499</v>
      </c>
      <c r="H1069" s="1271">
        <v>2536</v>
      </c>
      <c r="I1069" s="1271">
        <v>2512</v>
      </c>
      <c r="J1069" s="1271">
        <v>2348</v>
      </c>
      <c r="K1069" s="1271">
        <v>2338</v>
      </c>
      <c r="L1069" s="1272" t="s">
        <v>259</v>
      </c>
      <c r="M1069" s="1272"/>
    </row>
    <row r="1070" spans="1:13" s="348" customFormat="1" ht="12.9" customHeight="1" outlineLevel="1" x14ac:dyDescent="0.2">
      <c r="A1070" s="1268" t="s">
        <v>260</v>
      </c>
      <c r="B1070" s="1269">
        <v>2161.5</v>
      </c>
      <c r="C1070" s="1269">
        <v>2236.5</v>
      </c>
      <c r="D1070" s="1270">
        <v>2307</v>
      </c>
      <c r="E1070" s="1269">
        <v>2338</v>
      </c>
      <c r="F1070" s="1269">
        <v>2414.5</v>
      </c>
      <c r="G1070" s="1271">
        <v>2205</v>
      </c>
      <c r="H1070" s="1271">
        <v>2268</v>
      </c>
      <c r="I1070" s="1271">
        <v>2346</v>
      </c>
      <c r="J1070" s="1271">
        <v>2376</v>
      </c>
      <c r="K1070" s="1271">
        <v>2453</v>
      </c>
      <c r="L1070" s="1272" t="s">
        <v>260</v>
      </c>
      <c r="M1070" s="1272"/>
    </row>
    <row r="1071" spans="1:13" s="348" customFormat="1" ht="12.9" customHeight="1" outlineLevel="1" x14ac:dyDescent="0.2">
      <c r="A1071" s="1268" t="s">
        <v>261</v>
      </c>
      <c r="B1071" s="1269">
        <v>2077</v>
      </c>
      <c r="C1071" s="1269">
        <v>2083.5</v>
      </c>
      <c r="D1071" s="1270">
        <v>2085.5</v>
      </c>
      <c r="E1071" s="1269">
        <v>2077.5</v>
      </c>
      <c r="F1071" s="1269">
        <v>2090</v>
      </c>
      <c r="G1071" s="1271">
        <v>2087</v>
      </c>
      <c r="H1071" s="1271">
        <v>2080</v>
      </c>
      <c r="I1071" s="1271">
        <v>2091</v>
      </c>
      <c r="J1071" s="1271">
        <v>2085</v>
      </c>
      <c r="K1071" s="1271">
        <v>2095</v>
      </c>
      <c r="L1071" s="1272" t="s">
        <v>261</v>
      </c>
      <c r="M1071" s="1272"/>
    </row>
    <row r="1072" spans="1:13" s="348" customFormat="1" ht="12.9" customHeight="1" outlineLevel="1" x14ac:dyDescent="0.2">
      <c r="A1072" s="1268" t="s">
        <v>262</v>
      </c>
      <c r="B1072" s="1269">
        <v>2115</v>
      </c>
      <c r="C1072" s="1269">
        <v>2084.5</v>
      </c>
      <c r="D1072" s="1270">
        <v>2090.5</v>
      </c>
      <c r="E1072" s="1269">
        <v>2058.5</v>
      </c>
      <c r="F1072" s="1269">
        <v>2035.5</v>
      </c>
      <c r="G1072" s="1271">
        <v>2084</v>
      </c>
      <c r="H1072" s="1271">
        <v>2085</v>
      </c>
      <c r="I1072" s="1271">
        <v>2096</v>
      </c>
      <c r="J1072" s="1271">
        <v>2031</v>
      </c>
      <c r="K1072" s="1271">
        <v>2040</v>
      </c>
      <c r="L1072" s="1272" t="s">
        <v>262</v>
      </c>
      <c r="M1072" s="1272"/>
    </row>
    <row r="1073" spans="1:13" s="348" customFormat="1" ht="12.9" customHeight="1" outlineLevel="1" x14ac:dyDescent="0.2">
      <c r="A1073" s="1268" t="s">
        <v>263</v>
      </c>
      <c r="B1073" s="1269">
        <v>2293</v>
      </c>
      <c r="C1073" s="1269">
        <v>2270</v>
      </c>
      <c r="D1073" s="1270">
        <v>2216.5</v>
      </c>
      <c r="E1073" s="1269">
        <v>2160</v>
      </c>
      <c r="F1073" s="1269">
        <v>2110</v>
      </c>
      <c r="G1073" s="1271">
        <v>2288</v>
      </c>
      <c r="H1073" s="1271">
        <v>2252</v>
      </c>
      <c r="I1073" s="1271">
        <v>2181</v>
      </c>
      <c r="J1073" s="1271">
        <v>2151</v>
      </c>
      <c r="K1073" s="1271">
        <v>2069</v>
      </c>
      <c r="L1073" s="1272" t="s">
        <v>263</v>
      </c>
      <c r="M1073" s="1272"/>
    </row>
    <row r="1074" spans="1:13" s="348" customFormat="1" ht="12.9" customHeight="1" outlineLevel="1" x14ac:dyDescent="0.2">
      <c r="A1074" s="1268" t="s">
        <v>264</v>
      </c>
      <c r="B1074" s="1269">
        <v>2121.5</v>
      </c>
      <c r="C1074" s="1269">
        <v>2174</v>
      </c>
      <c r="D1074" s="1270">
        <v>2215.5</v>
      </c>
      <c r="E1074" s="1269">
        <v>2204</v>
      </c>
      <c r="F1074" s="1269">
        <v>2187</v>
      </c>
      <c r="G1074" s="1271">
        <v>2142</v>
      </c>
      <c r="H1074" s="1271">
        <v>2206</v>
      </c>
      <c r="I1074" s="1271">
        <v>2225</v>
      </c>
      <c r="J1074" s="1271">
        <v>2186</v>
      </c>
      <c r="K1074" s="1271">
        <v>2188</v>
      </c>
      <c r="L1074" s="1272" t="s">
        <v>264</v>
      </c>
      <c r="M1074" s="1272"/>
    </row>
    <row r="1075" spans="1:13" s="348" customFormat="1" ht="12.9" customHeight="1" outlineLevel="1" x14ac:dyDescent="0.2">
      <c r="A1075" s="1268" t="s">
        <v>265</v>
      </c>
      <c r="B1075" s="1269">
        <v>1702.5</v>
      </c>
      <c r="C1075" s="1269">
        <v>1744.5</v>
      </c>
      <c r="D1075" s="1270">
        <v>1787.5</v>
      </c>
      <c r="E1075" s="1269">
        <v>1844</v>
      </c>
      <c r="F1075" s="1269">
        <v>1904</v>
      </c>
      <c r="G1075" s="1271">
        <v>1736</v>
      </c>
      <c r="H1075" s="1271">
        <v>1753</v>
      </c>
      <c r="I1075" s="1271">
        <v>1822</v>
      </c>
      <c r="J1075" s="1271">
        <v>1883</v>
      </c>
      <c r="K1075" s="1271">
        <v>1925</v>
      </c>
      <c r="L1075" s="1272" t="s">
        <v>265</v>
      </c>
      <c r="M1075" s="1272"/>
    </row>
    <row r="1076" spans="1:13" s="348" customFormat="1" ht="12.9" customHeight="1" outlineLevel="1" x14ac:dyDescent="0.2">
      <c r="A1076" s="1268" t="s">
        <v>266</v>
      </c>
      <c r="B1076" s="1269">
        <v>1278</v>
      </c>
      <c r="C1076" s="1269">
        <v>1322.5</v>
      </c>
      <c r="D1076" s="1270">
        <v>1356.5</v>
      </c>
      <c r="E1076" s="1269">
        <v>1380.5</v>
      </c>
      <c r="F1076" s="1269">
        <v>1411</v>
      </c>
      <c r="G1076" s="1271">
        <v>1295</v>
      </c>
      <c r="H1076" s="1271">
        <v>1350</v>
      </c>
      <c r="I1076" s="1271">
        <v>1363</v>
      </c>
      <c r="J1076" s="1271">
        <v>1402</v>
      </c>
      <c r="K1076" s="1271">
        <v>1420</v>
      </c>
      <c r="L1076" s="1272" t="s">
        <v>266</v>
      </c>
      <c r="M1076" s="1272"/>
    </row>
    <row r="1077" spans="1:13" s="348" customFormat="1" ht="12.9" customHeight="1" outlineLevel="1" x14ac:dyDescent="0.2">
      <c r="A1077" s="1268" t="s">
        <v>267</v>
      </c>
      <c r="B1077" s="1269">
        <v>875</v>
      </c>
      <c r="C1077" s="1269">
        <v>896.5</v>
      </c>
      <c r="D1077" s="1270">
        <v>907</v>
      </c>
      <c r="E1077" s="1269">
        <v>913</v>
      </c>
      <c r="F1077" s="1269">
        <v>936.5</v>
      </c>
      <c r="G1077" s="1271">
        <v>891</v>
      </c>
      <c r="H1077" s="1271">
        <v>902</v>
      </c>
      <c r="I1077" s="1271">
        <v>912</v>
      </c>
      <c r="J1077" s="1271">
        <v>913</v>
      </c>
      <c r="K1077" s="1271">
        <v>960</v>
      </c>
      <c r="L1077" s="1272" t="s">
        <v>267</v>
      </c>
      <c r="M1077" s="1272"/>
    </row>
    <row r="1078" spans="1:13" s="348" customFormat="1" ht="12.9" customHeight="1" outlineLevel="1" x14ac:dyDescent="0.2">
      <c r="A1078" s="1268" t="s">
        <v>268</v>
      </c>
      <c r="B1078" s="1269">
        <v>552</v>
      </c>
      <c r="C1078" s="1269">
        <v>544</v>
      </c>
      <c r="D1078" s="1270">
        <v>552.5</v>
      </c>
      <c r="E1078" s="1269">
        <v>524.5</v>
      </c>
      <c r="F1078" s="1269">
        <v>503.5</v>
      </c>
      <c r="G1078" s="1271">
        <v>538</v>
      </c>
      <c r="H1078" s="1271">
        <v>550</v>
      </c>
      <c r="I1078" s="1271">
        <v>555</v>
      </c>
      <c r="J1078" s="1271">
        <v>503</v>
      </c>
      <c r="K1078" s="1271">
        <v>504</v>
      </c>
      <c r="L1078" s="1272" t="s">
        <v>268</v>
      </c>
      <c r="M1078" s="1272"/>
    </row>
    <row r="1079" spans="1:13" s="348" customFormat="1" ht="12.9" customHeight="1" outlineLevel="1" x14ac:dyDescent="0.2">
      <c r="A1079" s="1268" t="s">
        <v>269</v>
      </c>
      <c r="B1079" s="1269">
        <v>210.5</v>
      </c>
      <c r="C1079" s="1269">
        <v>221</v>
      </c>
      <c r="D1079" s="1270">
        <v>236.5</v>
      </c>
      <c r="E1079" s="1269">
        <v>220.5</v>
      </c>
      <c r="F1079" s="1269">
        <v>218.5</v>
      </c>
      <c r="G1079" s="1271">
        <v>215</v>
      </c>
      <c r="H1079" s="1271">
        <v>227</v>
      </c>
      <c r="I1079" s="1271">
        <v>246</v>
      </c>
      <c r="J1079" s="1271">
        <v>215</v>
      </c>
      <c r="K1079" s="1271">
        <v>222</v>
      </c>
      <c r="L1079" s="1272" t="s">
        <v>269</v>
      </c>
      <c r="M1079" s="1272"/>
    </row>
    <row r="1080" spans="1:13" s="348" customFormat="1" ht="12.9" customHeight="1" x14ac:dyDescent="0.2">
      <c r="A1080" s="1268" t="s">
        <v>270</v>
      </c>
      <c r="B1080" s="1269">
        <v>45</v>
      </c>
      <c r="C1080" s="1269">
        <v>50</v>
      </c>
      <c r="D1080" s="1270">
        <v>53.5</v>
      </c>
      <c r="E1080" s="1269">
        <v>45.5</v>
      </c>
      <c r="F1080" s="1269">
        <v>39.5</v>
      </c>
      <c r="G1080" s="1271">
        <v>49</v>
      </c>
      <c r="H1080" s="1271">
        <v>51</v>
      </c>
      <c r="I1080" s="1271">
        <v>56</v>
      </c>
      <c r="J1080" s="1271">
        <v>40</v>
      </c>
      <c r="K1080" s="1271">
        <v>39</v>
      </c>
      <c r="L1080" s="1272" t="s">
        <v>270</v>
      </c>
      <c r="M1080" s="1272"/>
    </row>
    <row r="1081" spans="1:13" s="348" customFormat="1" ht="12.9" customHeight="1" x14ac:dyDescent="0.2">
      <c r="A1081" s="1268" t="s">
        <v>271</v>
      </c>
      <c r="B1081" s="1269">
        <v>10</v>
      </c>
      <c r="C1081" s="1269">
        <v>11.5</v>
      </c>
      <c r="D1081" s="1270">
        <v>12.5</v>
      </c>
      <c r="E1081" s="1269">
        <v>5</v>
      </c>
      <c r="F1081" s="1269">
        <v>6</v>
      </c>
      <c r="G1081" s="1271">
        <v>11</v>
      </c>
      <c r="H1081" s="1271">
        <v>12</v>
      </c>
      <c r="I1081" s="1271">
        <v>13</v>
      </c>
      <c r="J1081" s="1271">
        <v>6</v>
      </c>
      <c r="K1081" s="1271">
        <v>6</v>
      </c>
      <c r="L1081" s="1272" t="s">
        <v>271</v>
      </c>
      <c r="M1081" s="1272"/>
    </row>
    <row r="1082" spans="1:13" s="1283" customFormat="1" ht="10.199999999999999" x14ac:dyDescent="0.2">
      <c r="A1082" s="1664"/>
      <c r="B1082" s="1664"/>
      <c r="C1082" s="1664"/>
      <c r="D1082" s="1664"/>
      <c r="E1082" s="1664"/>
      <c r="F1082" s="1664"/>
      <c r="G1082" s="1664"/>
      <c r="H1082" s="1664"/>
      <c r="I1082" s="1664"/>
      <c r="J1082" s="1664"/>
      <c r="K1082" s="1664"/>
      <c r="L1082" s="1664"/>
      <c r="M1082" s="1439"/>
    </row>
    <row r="1083" spans="1:13" s="348" customFormat="1" ht="14.1" customHeight="1" outlineLevel="1" x14ac:dyDescent="0.2">
      <c r="A1083" s="1284"/>
      <c r="B1083" s="1285"/>
      <c r="C1083" s="1286"/>
      <c r="D1083" s="1287"/>
      <c r="E1083" s="1285"/>
      <c r="F1083" s="1285"/>
      <c r="G1083" s="1286"/>
      <c r="H1083" s="1286"/>
      <c r="I1083" s="1286"/>
      <c r="J1083" s="1286"/>
      <c r="K1083" s="1286"/>
      <c r="L1083" s="1248"/>
      <c r="M1083" s="1248"/>
    </row>
    <row r="1084" spans="1:13" s="808" customFormat="1" ht="14.1" customHeight="1" x14ac:dyDescent="0.3">
      <c r="A1084" s="1200" t="s">
        <v>0</v>
      </c>
      <c r="B1084" s="1201"/>
      <c r="C1084" s="1202"/>
      <c r="D1084" s="1202"/>
      <c r="E1084" s="1203"/>
      <c r="F1084" s="1203"/>
      <c r="G1084" s="1047"/>
      <c r="H1084" s="1202"/>
      <c r="I1084" s="1202"/>
      <c r="J1084" s="1202"/>
      <c r="K1084" s="1202"/>
      <c r="L1084" s="1204" t="s">
        <v>1</v>
      </c>
      <c r="M1084" s="1204"/>
    </row>
    <row r="1085" spans="1:13" s="1212" customFormat="1" ht="14.1" customHeight="1" outlineLevel="1" x14ac:dyDescent="0.3">
      <c r="A1085" s="1205"/>
      <c r="B1085" s="1206"/>
      <c r="C1085" s="1207"/>
      <c r="D1085" s="1208"/>
      <c r="E1085" s="1209"/>
      <c r="F1085" s="1209"/>
      <c r="G1085" s="1210"/>
      <c r="H1085" s="1207"/>
      <c r="I1085" s="1207"/>
      <c r="J1085" s="1207"/>
      <c r="K1085" s="1207"/>
      <c r="L1085" s="1211"/>
      <c r="M1085" s="1211"/>
    </row>
    <row r="1086" spans="1:13" s="808" customFormat="1" ht="14.1" customHeight="1" outlineLevel="1" x14ac:dyDescent="0.3">
      <c r="A1086" s="1213" t="s">
        <v>240</v>
      </c>
      <c r="B1086" s="1201"/>
      <c r="C1086" s="1214"/>
      <c r="D1086" s="1215"/>
      <c r="E1086" s="1216"/>
      <c r="F1086" s="1216"/>
      <c r="G1086" s="1047"/>
      <c r="H1086" s="1214"/>
      <c r="I1086" s="1214"/>
      <c r="J1086" s="1214"/>
      <c r="K1086" s="1214"/>
      <c r="L1086" s="1217"/>
      <c r="M1086" s="1217"/>
    </row>
    <row r="1087" spans="1:13" s="1225" customFormat="1" ht="14.1" customHeight="1" outlineLevel="1" x14ac:dyDescent="0.3">
      <c r="A1087" s="1218" t="s">
        <v>241</v>
      </c>
      <c r="B1087" s="1219"/>
      <c r="C1087" s="1220"/>
      <c r="D1087" s="1221"/>
      <c r="E1087" s="1222"/>
      <c r="F1087" s="1222"/>
      <c r="G1087" s="1223"/>
      <c r="H1087" s="1220"/>
      <c r="I1087" s="1220"/>
      <c r="J1087" s="1220"/>
      <c r="K1087" s="1220"/>
      <c r="L1087" s="1224"/>
      <c r="M1087" s="1224"/>
    </row>
    <row r="1088" spans="1:13" s="1225" customFormat="1" ht="14.1" customHeight="1" outlineLevel="1" x14ac:dyDescent="0.3">
      <c r="A1088" s="1218"/>
      <c r="B1088" s="1219"/>
      <c r="C1088" s="1220"/>
      <c r="D1088" s="1221"/>
      <c r="E1088" s="1222"/>
      <c r="F1088" s="1222"/>
      <c r="G1088" s="1223"/>
      <c r="H1088" s="1220"/>
      <c r="I1088" s="1220"/>
      <c r="J1088" s="1220"/>
      <c r="K1088" s="1220"/>
      <c r="L1088" s="1224"/>
      <c r="M1088" s="1224"/>
    </row>
    <row r="1089" spans="1:13" s="1234" customFormat="1" ht="14.1" customHeight="1" x14ac:dyDescent="0.3">
      <c r="A1089" s="1226" t="s">
        <v>242</v>
      </c>
      <c r="B1089" s="1227"/>
      <c r="C1089" s="1228" t="s">
        <v>292</v>
      </c>
      <c r="D1089" s="1229"/>
      <c r="E1089" s="1230"/>
      <c r="F1089" s="1230"/>
      <c r="G1089" s="783"/>
      <c r="H1089" s="1231"/>
      <c r="I1089" s="1231"/>
      <c r="J1089" s="1231"/>
      <c r="K1089" s="1232"/>
      <c r="L1089" s="1233"/>
      <c r="M1089" s="1233"/>
    </row>
    <row r="1090" spans="1:13" s="1240" customFormat="1" ht="13.5" customHeight="1" thickBot="1" x14ac:dyDescent="0.25">
      <c r="A1090" s="1235" t="s">
        <v>156</v>
      </c>
      <c r="B1090" s="1236"/>
      <c r="C1090" s="1237"/>
      <c r="D1090" s="1238"/>
      <c r="E1090" s="1239"/>
      <c r="F1090" s="1239"/>
      <c r="G1090" s="214"/>
      <c r="H1090" s="1232"/>
      <c r="I1090" s="1232"/>
      <c r="J1090" s="1232"/>
      <c r="K1090" s="1232"/>
      <c r="L1090" s="1233" t="s">
        <v>157</v>
      </c>
      <c r="M1090" s="1233"/>
    </row>
    <row r="1091" spans="1:13" s="1249" customFormat="1" ht="14.1" customHeight="1" x14ac:dyDescent="0.3">
      <c r="A1091" s="1660" t="s">
        <v>244</v>
      </c>
      <c r="B1091" s="1241" t="s">
        <v>245</v>
      </c>
      <c r="C1091" s="1242"/>
      <c r="D1091" s="1243"/>
      <c r="E1091" s="1244"/>
      <c r="F1091" s="1245"/>
      <c r="G1091" s="1246" t="s">
        <v>246</v>
      </c>
      <c r="H1091" s="1242"/>
      <c r="I1091" s="1242"/>
      <c r="J1091" s="1242"/>
      <c r="K1091" s="1247"/>
      <c r="L1091" s="1662" t="s">
        <v>247</v>
      </c>
      <c r="M1091" s="1248"/>
    </row>
    <row r="1092" spans="1:13" s="1249" customFormat="1" ht="14.1" customHeight="1" thickBot="1" x14ac:dyDescent="0.35">
      <c r="A1092" s="1661"/>
      <c r="B1092" s="1250">
        <v>2018</v>
      </c>
      <c r="C1092" s="1251">
        <v>2019</v>
      </c>
      <c r="D1092" s="1252">
        <v>2020</v>
      </c>
      <c r="E1092" s="1253">
        <v>2021</v>
      </c>
      <c r="F1092" s="1253">
        <v>2022</v>
      </c>
      <c r="G1092" s="1251">
        <v>2018</v>
      </c>
      <c r="H1092" s="1251">
        <v>2019</v>
      </c>
      <c r="I1092" s="1251">
        <v>2020</v>
      </c>
      <c r="J1092" s="1253">
        <v>2021</v>
      </c>
      <c r="K1092" s="1253">
        <v>2022</v>
      </c>
      <c r="L1092" s="1663"/>
      <c r="M1092" s="1248"/>
    </row>
    <row r="1093" spans="1:13" s="68" customFormat="1" ht="12.9" customHeight="1" x14ac:dyDescent="0.3">
      <c r="A1093" s="1254" t="s">
        <v>248</v>
      </c>
      <c r="B1093" s="1255"/>
      <c r="C1093" s="1256"/>
      <c r="D1093" s="1257"/>
      <c r="E1093" s="1258"/>
      <c r="F1093" s="1259"/>
      <c r="G1093" s="1260"/>
      <c r="H1093" s="1256"/>
      <c r="I1093" s="1256"/>
      <c r="J1093" s="1256"/>
      <c r="K1093" s="1256"/>
      <c r="L1093" s="1261" t="s">
        <v>249</v>
      </c>
      <c r="M1093" s="1262"/>
    </row>
    <row r="1094" spans="1:13" s="348" customFormat="1" ht="12.9" customHeight="1" x14ac:dyDescent="0.2">
      <c r="A1094" s="1263" t="s">
        <v>250</v>
      </c>
      <c r="B1094" s="1264">
        <v>22501</v>
      </c>
      <c r="C1094" s="1264">
        <v>22414.5</v>
      </c>
      <c r="D1094" s="1264">
        <v>22308</v>
      </c>
      <c r="E1094" s="1264">
        <v>21789.5</v>
      </c>
      <c r="F1094" s="1264">
        <v>21616</v>
      </c>
      <c r="G1094" s="1266">
        <v>22478</v>
      </c>
      <c r="H1094" s="1266">
        <v>22351</v>
      </c>
      <c r="I1094" s="1266">
        <v>22265</v>
      </c>
      <c r="J1094" s="1266">
        <v>21703</v>
      </c>
      <c r="K1094" s="1266">
        <v>21529</v>
      </c>
      <c r="L1094" s="1267" t="s">
        <v>30</v>
      </c>
      <c r="M1094" s="1267"/>
    </row>
    <row r="1095" spans="1:13" s="348" customFormat="1" ht="12.9" customHeight="1" outlineLevel="1" x14ac:dyDescent="0.2">
      <c r="A1095" s="1268" t="s">
        <v>251</v>
      </c>
      <c r="B1095" s="1269">
        <v>1015.5</v>
      </c>
      <c r="C1095" s="1269">
        <v>1022.5</v>
      </c>
      <c r="D1095" s="1269">
        <v>1039.5</v>
      </c>
      <c r="E1095" s="1269">
        <v>1041.5</v>
      </c>
      <c r="F1095" s="1269">
        <v>993.5</v>
      </c>
      <c r="G1095" s="1271">
        <v>1021</v>
      </c>
      <c r="H1095" s="1271">
        <v>1024</v>
      </c>
      <c r="I1095" s="1271">
        <v>1055</v>
      </c>
      <c r="J1095" s="1271">
        <v>1031</v>
      </c>
      <c r="K1095" s="1271">
        <v>956</v>
      </c>
      <c r="L1095" s="1272" t="s">
        <v>251</v>
      </c>
      <c r="M1095" s="1272"/>
    </row>
    <row r="1096" spans="1:13" s="348" customFormat="1" ht="12.9" customHeight="1" outlineLevel="1" x14ac:dyDescent="0.2">
      <c r="A1096" s="1268" t="s">
        <v>252</v>
      </c>
      <c r="B1096" s="1269">
        <v>1082.5</v>
      </c>
      <c r="C1096" s="1269">
        <v>1056</v>
      </c>
      <c r="D1096" s="1269">
        <v>1015.5</v>
      </c>
      <c r="E1096" s="1269">
        <v>999</v>
      </c>
      <c r="F1096" s="1269">
        <v>1014</v>
      </c>
      <c r="G1096" s="1271">
        <v>1081</v>
      </c>
      <c r="H1096" s="1271">
        <v>1031</v>
      </c>
      <c r="I1096" s="1271">
        <v>1000</v>
      </c>
      <c r="J1096" s="1271">
        <v>1003</v>
      </c>
      <c r="K1096" s="1271">
        <v>1025</v>
      </c>
      <c r="L1096" s="1272" t="s">
        <v>252</v>
      </c>
      <c r="M1096" s="1272"/>
    </row>
    <row r="1097" spans="1:13" s="348" customFormat="1" ht="12.9" customHeight="1" outlineLevel="1" x14ac:dyDescent="0.2">
      <c r="A1097" s="1268" t="s">
        <v>253</v>
      </c>
      <c r="B1097" s="1269">
        <v>999</v>
      </c>
      <c r="C1097" s="1269">
        <v>1024.5</v>
      </c>
      <c r="D1097" s="1269">
        <v>1044.5</v>
      </c>
      <c r="E1097" s="1269">
        <v>1044.5</v>
      </c>
      <c r="F1097" s="1269">
        <v>1058</v>
      </c>
      <c r="G1097" s="1271">
        <v>1021</v>
      </c>
      <c r="H1097" s="1271">
        <v>1028</v>
      </c>
      <c r="I1097" s="1271">
        <v>1061</v>
      </c>
      <c r="J1097" s="1271">
        <v>1056</v>
      </c>
      <c r="K1097" s="1271">
        <v>1060</v>
      </c>
      <c r="L1097" s="1272" t="s">
        <v>253</v>
      </c>
      <c r="M1097" s="1272"/>
    </row>
    <row r="1098" spans="1:13" s="348" customFormat="1" ht="12.9" customHeight="1" outlineLevel="1" x14ac:dyDescent="0.2">
      <c r="A1098" s="1268" t="s">
        <v>254</v>
      </c>
      <c r="B1098" s="1269">
        <v>982</v>
      </c>
      <c r="C1098" s="1269">
        <v>975</v>
      </c>
      <c r="D1098" s="1269">
        <v>983.5</v>
      </c>
      <c r="E1098" s="1269">
        <v>950.5</v>
      </c>
      <c r="F1098" s="1269">
        <v>953</v>
      </c>
      <c r="G1098" s="1271">
        <v>963</v>
      </c>
      <c r="H1098" s="1271">
        <v>987</v>
      </c>
      <c r="I1098" s="1271">
        <v>980</v>
      </c>
      <c r="J1098" s="1271">
        <v>950</v>
      </c>
      <c r="K1098" s="1271">
        <v>956</v>
      </c>
      <c r="L1098" s="1272" t="s">
        <v>254</v>
      </c>
      <c r="M1098" s="1272"/>
    </row>
    <row r="1099" spans="1:13" s="348" customFormat="1" ht="12.9" customHeight="1" outlineLevel="1" x14ac:dyDescent="0.2">
      <c r="A1099" s="1268" t="s">
        <v>255</v>
      </c>
      <c r="B1099" s="1269">
        <v>1272</v>
      </c>
      <c r="C1099" s="1269">
        <v>1201.5</v>
      </c>
      <c r="D1099" s="1269">
        <v>1139.5</v>
      </c>
      <c r="E1099" s="1269">
        <v>1064.5</v>
      </c>
      <c r="F1099" s="1269">
        <v>1011.5</v>
      </c>
      <c r="G1099" s="1271">
        <v>1243</v>
      </c>
      <c r="H1099" s="1271">
        <v>1160</v>
      </c>
      <c r="I1099" s="1271">
        <v>1119</v>
      </c>
      <c r="J1099" s="1271">
        <v>1033</v>
      </c>
      <c r="K1099" s="1271">
        <v>990</v>
      </c>
      <c r="L1099" s="1272" t="s">
        <v>255</v>
      </c>
      <c r="M1099" s="1272"/>
    </row>
    <row r="1100" spans="1:13" s="348" customFormat="1" ht="12.9" customHeight="1" outlineLevel="1" x14ac:dyDescent="0.2">
      <c r="A1100" s="1268" t="s">
        <v>256</v>
      </c>
      <c r="B1100" s="1269">
        <v>1572</v>
      </c>
      <c r="C1100" s="1269">
        <v>1514.5</v>
      </c>
      <c r="D1100" s="1269">
        <v>1457</v>
      </c>
      <c r="E1100" s="1269">
        <v>1371</v>
      </c>
      <c r="F1100" s="1269">
        <v>1301.5</v>
      </c>
      <c r="G1100" s="1271">
        <v>1552</v>
      </c>
      <c r="H1100" s="1271">
        <v>1477</v>
      </c>
      <c r="I1100" s="1271">
        <v>1437</v>
      </c>
      <c r="J1100" s="1271">
        <v>1339</v>
      </c>
      <c r="K1100" s="1271">
        <v>1264</v>
      </c>
      <c r="L1100" s="1272" t="s">
        <v>256</v>
      </c>
      <c r="M1100" s="1272"/>
    </row>
    <row r="1101" spans="1:13" s="348" customFormat="1" ht="12.9" customHeight="1" outlineLevel="1" x14ac:dyDescent="0.2">
      <c r="A1101" s="1268" t="s">
        <v>257</v>
      </c>
      <c r="B1101" s="1269">
        <v>1796.5</v>
      </c>
      <c r="C1101" s="1269">
        <v>1756</v>
      </c>
      <c r="D1101" s="1269">
        <v>1676</v>
      </c>
      <c r="E1101" s="1269">
        <v>1571.5</v>
      </c>
      <c r="F1101" s="1269">
        <v>1504.5</v>
      </c>
      <c r="G1101" s="1271">
        <v>1785</v>
      </c>
      <c r="H1101" s="1271">
        <v>1727</v>
      </c>
      <c r="I1101" s="1271">
        <v>1625</v>
      </c>
      <c r="J1101" s="1271">
        <v>1537</v>
      </c>
      <c r="K1101" s="1271">
        <v>1472</v>
      </c>
      <c r="L1101" s="1272" t="s">
        <v>257</v>
      </c>
      <c r="M1101" s="1272"/>
    </row>
    <row r="1102" spans="1:13" s="348" customFormat="1" ht="12.9" customHeight="1" outlineLevel="1" x14ac:dyDescent="0.2">
      <c r="A1102" s="1268" t="s">
        <v>258</v>
      </c>
      <c r="B1102" s="1269">
        <v>1952.5</v>
      </c>
      <c r="C1102" s="1269">
        <v>1876.5</v>
      </c>
      <c r="D1102" s="1269">
        <v>1844.5</v>
      </c>
      <c r="E1102" s="1269">
        <v>1761.5</v>
      </c>
      <c r="F1102" s="1269">
        <v>1712.5</v>
      </c>
      <c r="G1102" s="1271">
        <v>1909</v>
      </c>
      <c r="H1102" s="1271">
        <v>1844</v>
      </c>
      <c r="I1102" s="1271">
        <v>1845</v>
      </c>
      <c r="J1102" s="1271">
        <v>1735</v>
      </c>
      <c r="K1102" s="1271">
        <v>1690</v>
      </c>
      <c r="L1102" s="1272" t="s">
        <v>258</v>
      </c>
      <c r="M1102" s="1272"/>
    </row>
    <row r="1103" spans="1:13" s="348" customFormat="1" ht="12.9" customHeight="1" outlineLevel="1" x14ac:dyDescent="0.2">
      <c r="A1103" s="1268" t="s">
        <v>259</v>
      </c>
      <c r="B1103" s="1269">
        <v>2067</v>
      </c>
      <c r="C1103" s="1269">
        <v>2064.5</v>
      </c>
      <c r="D1103" s="1269">
        <v>2028.5</v>
      </c>
      <c r="E1103" s="1269">
        <v>1971.5</v>
      </c>
      <c r="F1103" s="1269">
        <v>1934.5</v>
      </c>
      <c r="G1103" s="1271">
        <v>2078</v>
      </c>
      <c r="H1103" s="1271">
        <v>2051</v>
      </c>
      <c r="I1103" s="1271">
        <v>2006</v>
      </c>
      <c r="J1103" s="1271">
        <v>1968</v>
      </c>
      <c r="K1103" s="1271">
        <v>1901</v>
      </c>
      <c r="L1103" s="1272" t="s">
        <v>259</v>
      </c>
      <c r="M1103" s="1272"/>
    </row>
    <row r="1104" spans="1:13" s="348" customFormat="1" ht="12.9" customHeight="1" outlineLevel="1" x14ac:dyDescent="0.2">
      <c r="A1104" s="1268" t="s">
        <v>260</v>
      </c>
      <c r="B1104" s="1269">
        <v>1643</v>
      </c>
      <c r="C1104" s="1269">
        <v>1733</v>
      </c>
      <c r="D1104" s="1269">
        <v>1826</v>
      </c>
      <c r="E1104" s="1269">
        <v>1875.5</v>
      </c>
      <c r="F1104" s="1269">
        <v>1941.5</v>
      </c>
      <c r="G1104" s="1271">
        <v>1681</v>
      </c>
      <c r="H1104" s="1271">
        <v>1785</v>
      </c>
      <c r="I1104" s="1271">
        <v>1867</v>
      </c>
      <c r="J1104" s="1271">
        <v>1903</v>
      </c>
      <c r="K1104" s="1271">
        <v>1980</v>
      </c>
      <c r="L1104" s="1272" t="s">
        <v>260</v>
      </c>
      <c r="M1104" s="1272"/>
    </row>
    <row r="1105" spans="1:13" s="348" customFormat="1" ht="12.9" customHeight="1" outlineLevel="1" x14ac:dyDescent="0.2">
      <c r="A1105" s="1268" t="s">
        <v>261</v>
      </c>
      <c r="B1105" s="1269">
        <v>1578</v>
      </c>
      <c r="C1105" s="1269">
        <v>1565</v>
      </c>
      <c r="D1105" s="1269">
        <v>1549</v>
      </c>
      <c r="E1105" s="1269">
        <v>1511.5</v>
      </c>
      <c r="F1105" s="1269">
        <v>1543</v>
      </c>
      <c r="G1105" s="1271">
        <v>1573</v>
      </c>
      <c r="H1105" s="1271">
        <v>1557</v>
      </c>
      <c r="I1105" s="1271">
        <v>1541</v>
      </c>
      <c r="J1105" s="1271">
        <v>1524</v>
      </c>
      <c r="K1105" s="1271">
        <v>1562</v>
      </c>
      <c r="L1105" s="1272" t="s">
        <v>261</v>
      </c>
      <c r="M1105" s="1272"/>
    </row>
    <row r="1106" spans="1:13" s="348" customFormat="1" ht="12.9" customHeight="1" outlineLevel="1" x14ac:dyDescent="0.2">
      <c r="A1106" s="1268" t="s">
        <v>262</v>
      </c>
      <c r="B1106" s="1269">
        <v>1532</v>
      </c>
      <c r="C1106" s="1269">
        <v>1528.5</v>
      </c>
      <c r="D1106" s="1269">
        <v>1530.5</v>
      </c>
      <c r="E1106" s="1269">
        <v>1497.5</v>
      </c>
      <c r="F1106" s="1269">
        <v>1488</v>
      </c>
      <c r="G1106" s="1271">
        <v>1528</v>
      </c>
      <c r="H1106" s="1271">
        <v>1529</v>
      </c>
      <c r="I1106" s="1271">
        <v>1532</v>
      </c>
      <c r="J1106" s="1271">
        <v>1495</v>
      </c>
      <c r="K1106" s="1271">
        <v>1481</v>
      </c>
      <c r="L1106" s="1272" t="s">
        <v>262</v>
      </c>
      <c r="M1106" s="1272"/>
    </row>
    <row r="1107" spans="1:13" s="348" customFormat="1" ht="12.9" customHeight="1" outlineLevel="1" x14ac:dyDescent="0.2">
      <c r="A1107" s="1268" t="s">
        <v>263</v>
      </c>
      <c r="B1107" s="1269">
        <v>1550</v>
      </c>
      <c r="C1107" s="1269">
        <v>1510</v>
      </c>
      <c r="D1107" s="1269">
        <v>1496.5</v>
      </c>
      <c r="E1107" s="1269">
        <v>1439</v>
      </c>
      <c r="F1107" s="1269">
        <v>1401.5</v>
      </c>
      <c r="G1107" s="1271">
        <v>1515</v>
      </c>
      <c r="H1107" s="1271">
        <v>1505</v>
      </c>
      <c r="I1107" s="1271">
        <v>1488</v>
      </c>
      <c r="J1107" s="1271">
        <v>1408</v>
      </c>
      <c r="K1107" s="1271">
        <v>1395</v>
      </c>
      <c r="L1107" s="1272" t="s">
        <v>263</v>
      </c>
      <c r="M1107" s="1272"/>
    </row>
    <row r="1108" spans="1:13" s="348" customFormat="1" ht="12.9" customHeight="1" outlineLevel="1" x14ac:dyDescent="0.2">
      <c r="A1108" s="1268" t="s">
        <v>264</v>
      </c>
      <c r="B1108" s="1269">
        <v>1406</v>
      </c>
      <c r="C1108" s="1269">
        <v>1451</v>
      </c>
      <c r="D1108" s="1269">
        <v>1466</v>
      </c>
      <c r="E1108" s="1269">
        <v>1443.5</v>
      </c>
      <c r="F1108" s="1269">
        <v>1426</v>
      </c>
      <c r="G1108" s="1271">
        <v>1435</v>
      </c>
      <c r="H1108" s="1271">
        <v>1467</v>
      </c>
      <c r="I1108" s="1271">
        <v>1465</v>
      </c>
      <c r="J1108" s="1271">
        <v>1438</v>
      </c>
      <c r="K1108" s="1271">
        <v>1414</v>
      </c>
      <c r="L1108" s="1272" t="s">
        <v>264</v>
      </c>
      <c r="M1108" s="1272"/>
    </row>
    <row r="1109" spans="1:13" s="348" customFormat="1" ht="12.9" customHeight="1" outlineLevel="1" x14ac:dyDescent="0.2">
      <c r="A1109" s="1268" t="s">
        <v>265</v>
      </c>
      <c r="B1109" s="1269">
        <v>871.5</v>
      </c>
      <c r="C1109" s="1269">
        <v>923</v>
      </c>
      <c r="D1109" s="1269">
        <v>998.5</v>
      </c>
      <c r="E1109" s="1269">
        <v>1066.5</v>
      </c>
      <c r="F1109" s="1269">
        <v>1136.5</v>
      </c>
      <c r="G1109" s="1271">
        <v>888</v>
      </c>
      <c r="H1109" s="1271">
        <v>958</v>
      </c>
      <c r="I1109" s="1271">
        <v>1039</v>
      </c>
      <c r="J1109" s="1271">
        <v>1105</v>
      </c>
      <c r="K1109" s="1271">
        <v>1168</v>
      </c>
      <c r="L1109" s="1272" t="s">
        <v>265</v>
      </c>
      <c r="M1109" s="1272"/>
    </row>
    <row r="1110" spans="1:13" s="348" customFormat="1" ht="12.9" customHeight="1" outlineLevel="1" x14ac:dyDescent="0.2">
      <c r="A1110" s="1268" t="s">
        <v>266</v>
      </c>
      <c r="B1110" s="1269">
        <v>565</v>
      </c>
      <c r="C1110" s="1269">
        <v>590</v>
      </c>
      <c r="D1110" s="1269">
        <v>587</v>
      </c>
      <c r="E1110" s="1269">
        <v>581</v>
      </c>
      <c r="F1110" s="1269">
        <v>607</v>
      </c>
      <c r="G1110" s="1271">
        <v>584</v>
      </c>
      <c r="H1110" s="1271">
        <v>596</v>
      </c>
      <c r="I1110" s="1271">
        <v>578</v>
      </c>
      <c r="J1110" s="1271">
        <v>585</v>
      </c>
      <c r="K1110" s="1271">
        <v>629</v>
      </c>
      <c r="L1110" s="1272" t="s">
        <v>266</v>
      </c>
      <c r="M1110" s="1272"/>
    </row>
    <row r="1111" spans="1:13" s="348" customFormat="1" ht="12.9" customHeight="1" outlineLevel="1" x14ac:dyDescent="0.2">
      <c r="A1111" s="1268" t="s">
        <v>267</v>
      </c>
      <c r="B1111" s="1269">
        <v>360</v>
      </c>
      <c r="C1111" s="1269">
        <v>353</v>
      </c>
      <c r="D1111" s="1269">
        <v>353</v>
      </c>
      <c r="E1111" s="1269">
        <v>347.5</v>
      </c>
      <c r="F1111" s="1269">
        <v>345</v>
      </c>
      <c r="G1111" s="1271">
        <v>356</v>
      </c>
      <c r="H1111" s="1271">
        <v>350</v>
      </c>
      <c r="I1111" s="1271">
        <v>356</v>
      </c>
      <c r="J1111" s="1271">
        <v>345</v>
      </c>
      <c r="K1111" s="1271">
        <v>345</v>
      </c>
      <c r="L1111" s="1272" t="s">
        <v>267</v>
      </c>
      <c r="M1111" s="1272"/>
    </row>
    <row r="1112" spans="1:13" s="348" customFormat="1" ht="12.9" customHeight="1" outlineLevel="1" x14ac:dyDescent="0.2">
      <c r="A1112" s="1268" t="s">
        <v>268</v>
      </c>
      <c r="B1112" s="1269">
        <v>190</v>
      </c>
      <c r="C1112" s="1269">
        <v>195.5</v>
      </c>
      <c r="D1112" s="1269">
        <v>196</v>
      </c>
      <c r="E1112" s="1269">
        <v>185</v>
      </c>
      <c r="F1112" s="1269">
        <v>177</v>
      </c>
      <c r="G1112" s="1271">
        <v>191</v>
      </c>
      <c r="H1112" s="1271">
        <v>200</v>
      </c>
      <c r="I1112" s="1271">
        <v>192</v>
      </c>
      <c r="J1112" s="1271">
        <v>181</v>
      </c>
      <c r="K1112" s="1271">
        <v>173</v>
      </c>
      <c r="L1112" s="1272" t="s">
        <v>268</v>
      </c>
      <c r="M1112" s="1272"/>
    </row>
    <row r="1113" spans="1:13" s="348" customFormat="1" ht="12.9" customHeight="1" outlineLevel="1" x14ac:dyDescent="0.2">
      <c r="A1113" s="1268" t="s">
        <v>269</v>
      </c>
      <c r="B1113" s="1269">
        <v>56</v>
      </c>
      <c r="C1113" s="1269">
        <v>60</v>
      </c>
      <c r="D1113" s="1269">
        <v>58.5</v>
      </c>
      <c r="E1113" s="1269">
        <v>53</v>
      </c>
      <c r="F1113" s="1269">
        <v>52.5</v>
      </c>
      <c r="G1113" s="1271">
        <v>63</v>
      </c>
      <c r="H1113" s="1271">
        <v>57</v>
      </c>
      <c r="I1113" s="1271">
        <v>60</v>
      </c>
      <c r="J1113" s="1271">
        <v>52</v>
      </c>
      <c r="K1113" s="1271">
        <v>53</v>
      </c>
      <c r="L1113" s="1272" t="s">
        <v>269</v>
      </c>
      <c r="M1113" s="1272"/>
    </row>
    <row r="1114" spans="1:13" s="348" customFormat="1" ht="12.9" customHeight="1" x14ac:dyDescent="0.2">
      <c r="A1114" s="1268" t="s">
        <v>270</v>
      </c>
      <c r="B1114" s="1269">
        <v>8</v>
      </c>
      <c r="C1114" s="1269">
        <v>11</v>
      </c>
      <c r="D1114" s="1269">
        <v>13.5</v>
      </c>
      <c r="E1114" s="1269">
        <v>14</v>
      </c>
      <c r="F1114" s="1269">
        <v>13.5</v>
      </c>
      <c r="G1114" s="1271">
        <v>8</v>
      </c>
      <c r="H1114" s="1271">
        <v>14</v>
      </c>
      <c r="I1114" s="1271">
        <v>13</v>
      </c>
      <c r="J1114" s="1271">
        <v>15</v>
      </c>
      <c r="K1114" s="1271">
        <v>12</v>
      </c>
      <c r="L1114" s="1272" t="s">
        <v>270</v>
      </c>
      <c r="M1114" s="1272"/>
    </row>
    <row r="1115" spans="1:13" s="348" customFormat="1" ht="12.9" customHeight="1" x14ac:dyDescent="0.2">
      <c r="A1115" s="1273" t="s">
        <v>271</v>
      </c>
      <c r="B1115" s="1274">
        <v>2.5</v>
      </c>
      <c r="C1115" s="1274">
        <v>3.5</v>
      </c>
      <c r="D1115" s="1274">
        <v>5</v>
      </c>
      <c r="E1115" s="1274">
        <v>0</v>
      </c>
      <c r="F1115" s="1274">
        <v>1.5</v>
      </c>
      <c r="G1115" s="1275">
        <v>3</v>
      </c>
      <c r="H1115" s="1275">
        <v>4</v>
      </c>
      <c r="I1115" s="1275">
        <v>6</v>
      </c>
      <c r="J1115" s="1275">
        <v>0</v>
      </c>
      <c r="K1115" s="1275">
        <v>3</v>
      </c>
      <c r="L1115" s="1276" t="s">
        <v>271</v>
      </c>
      <c r="M1115" s="1272"/>
    </row>
    <row r="1116" spans="1:13" s="68" customFormat="1" ht="12.9" customHeight="1" x14ac:dyDescent="0.3">
      <c r="A1116" s="1277" t="s">
        <v>272</v>
      </c>
      <c r="B1116" s="1278"/>
      <c r="C1116" s="1278"/>
      <c r="D1116" s="1279"/>
      <c r="E1116" s="1278"/>
      <c r="F1116" s="1278"/>
      <c r="G1116" s="1280"/>
      <c r="H1116" s="1280"/>
      <c r="I1116" s="1280"/>
      <c r="J1116" s="1280"/>
      <c r="K1116" s="1280"/>
      <c r="L1116" s="1281" t="s">
        <v>273</v>
      </c>
      <c r="M1116" s="1282"/>
    </row>
    <row r="1117" spans="1:13" s="348" customFormat="1" ht="12.9" customHeight="1" x14ac:dyDescent="0.2">
      <c r="A1117" s="1263" t="s">
        <v>250</v>
      </c>
      <c r="B1117" s="1264">
        <v>23259</v>
      </c>
      <c r="C1117" s="1264">
        <v>23182</v>
      </c>
      <c r="D1117" s="1265">
        <v>23083</v>
      </c>
      <c r="E1117" s="1264">
        <v>22557.5</v>
      </c>
      <c r="F1117" s="1264">
        <v>22373</v>
      </c>
      <c r="G1117" s="1266">
        <v>23226</v>
      </c>
      <c r="H1117" s="1266">
        <v>23138</v>
      </c>
      <c r="I1117" s="1266">
        <v>23028</v>
      </c>
      <c r="J1117" s="1266">
        <v>22476</v>
      </c>
      <c r="K1117" s="1266">
        <v>22270</v>
      </c>
      <c r="L1117" s="1267" t="s">
        <v>30</v>
      </c>
      <c r="M1117" s="1267"/>
    </row>
    <row r="1118" spans="1:13" s="348" customFormat="1" ht="12.9" customHeight="1" outlineLevel="1" x14ac:dyDescent="0.2">
      <c r="A1118" s="1268" t="s">
        <v>251</v>
      </c>
      <c r="B1118" s="1269">
        <v>959.5</v>
      </c>
      <c r="C1118" s="1269">
        <v>964</v>
      </c>
      <c r="D1118" s="1270">
        <v>962.5</v>
      </c>
      <c r="E1118" s="1269">
        <v>949.5</v>
      </c>
      <c r="F1118" s="1269">
        <v>933</v>
      </c>
      <c r="G1118" s="1271">
        <v>959</v>
      </c>
      <c r="H1118" s="1271">
        <v>969</v>
      </c>
      <c r="I1118" s="1271">
        <v>956</v>
      </c>
      <c r="J1118" s="1271">
        <v>950</v>
      </c>
      <c r="K1118" s="1271">
        <v>916</v>
      </c>
      <c r="L1118" s="1272" t="s">
        <v>251</v>
      </c>
      <c r="M1118" s="1272"/>
    </row>
    <row r="1119" spans="1:13" s="348" customFormat="1" ht="12.9" customHeight="1" outlineLevel="1" x14ac:dyDescent="0.2">
      <c r="A1119" s="1268" t="s">
        <v>252</v>
      </c>
      <c r="B1119" s="1269">
        <v>998</v>
      </c>
      <c r="C1119" s="1269">
        <v>1003</v>
      </c>
      <c r="D1119" s="1270">
        <v>1004</v>
      </c>
      <c r="E1119" s="1269">
        <v>993</v>
      </c>
      <c r="F1119" s="1269">
        <v>1002.5</v>
      </c>
      <c r="G1119" s="1271">
        <v>1003</v>
      </c>
      <c r="H1119" s="1271">
        <v>1003</v>
      </c>
      <c r="I1119" s="1271">
        <v>1005</v>
      </c>
      <c r="J1119" s="1271">
        <v>998</v>
      </c>
      <c r="K1119" s="1271">
        <v>1007</v>
      </c>
      <c r="L1119" s="1272" t="s">
        <v>252</v>
      </c>
      <c r="M1119" s="1272"/>
    </row>
    <row r="1120" spans="1:13" s="348" customFormat="1" ht="12.9" customHeight="1" outlineLevel="1" x14ac:dyDescent="0.2">
      <c r="A1120" s="1268" t="s">
        <v>253</v>
      </c>
      <c r="B1120" s="1269">
        <v>924.5</v>
      </c>
      <c r="C1120" s="1269">
        <v>949.5</v>
      </c>
      <c r="D1120" s="1270">
        <v>980.5</v>
      </c>
      <c r="E1120" s="1269">
        <v>976</v>
      </c>
      <c r="F1120" s="1269">
        <v>970.5</v>
      </c>
      <c r="G1120" s="1271">
        <v>934</v>
      </c>
      <c r="H1120" s="1271">
        <v>965</v>
      </c>
      <c r="I1120" s="1271">
        <v>996</v>
      </c>
      <c r="J1120" s="1271">
        <v>971</v>
      </c>
      <c r="K1120" s="1271">
        <v>970</v>
      </c>
      <c r="L1120" s="1272" t="s">
        <v>253</v>
      </c>
      <c r="M1120" s="1272"/>
    </row>
    <row r="1121" spans="1:13" s="348" customFormat="1" ht="12.9" customHeight="1" outlineLevel="1" x14ac:dyDescent="0.2">
      <c r="A1121" s="1268" t="s">
        <v>254</v>
      </c>
      <c r="B1121" s="1269">
        <v>947</v>
      </c>
      <c r="C1121" s="1269">
        <v>913.5</v>
      </c>
      <c r="D1121" s="1270">
        <v>890</v>
      </c>
      <c r="E1121" s="1269">
        <v>876</v>
      </c>
      <c r="F1121" s="1269">
        <v>897.5</v>
      </c>
      <c r="G1121" s="1271">
        <v>936</v>
      </c>
      <c r="H1121" s="1271">
        <v>891</v>
      </c>
      <c r="I1121" s="1271">
        <v>889</v>
      </c>
      <c r="J1121" s="1271">
        <v>884</v>
      </c>
      <c r="K1121" s="1271">
        <v>911</v>
      </c>
      <c r="L1121" s="1272" t="s">
        <v>254</v>
      </c>
      <c r="M1121" s="1272"/>
    </row>
    <row r="1122" spans="1:13" s="348" customFormat="1" ht="12.9" customHeight="1" outlineLevel="1" x14ac:dyDescent="0.2">
      <c r="A1122" s="1268" t="s">
        <v>255</v>
      </c>
      <c r="B1122" s="1269">
        <v>1180.5</v>
      </c>
      <c r="C1122" s="1269">
        <v>1112</v>
      </c>
      <c r="D1122" s="1270">
        <v>1066.5</v>
      </c>
      <c r="E1122" s="1269">
        <v>988.5</v>
      </c>
      <c r="F1122" s="1269">
        <v>930</v>
      </c>
      <c r="G1122" s="1271">
        <v>1141</v>
      </c>
      <c r="H1122" s="1271">
        <v>1083</v>
      </c>
      <c r="I1122" s="1271">
        <v>1050</v>
      </c>
      <c r="J1122" s="1271">
        <v>948</v>
      </c>
      <c r="K1122" s="1271">
        <v>912</v>
      </c>
      <c r="L1122" s="1272" t="s">
        <v>255</v>
      </c>
      <c r="M1122" s="1272"/>
    </row>
    <row r="1123" spans="1:13" s="348" customFormat="1" ht="12.9" customHeight="1" outlineLevel="1" x14ac:dyDescent="0.2">
      <c r="A1123" s="1268" t="s">
        <v>256</v>
      </c>
      <c r="B1123" s="1269">
        <v>1449</v>
      </c>
      <c r="C1123" s="1269">
        <v>1408</v>
      </c>
      <c r="D1123" s="1270">
        <v>1356.5</v>
      </c>
      <c r="E1123" s="1269">
        <v>1264.5</v>
      </c>
      <c r="F1123" s="1269">
        <v>1199</v>
      </c>
      <c r="G1123" s="1271">
        <v>1419</v>
      </c>
      <c r="H1123" s="1271">
        <v>1397</v>
      </c>
      <c r="I1123" s="1271">
        <v>1316</v>
      </c>
      <c r="J1123" s="1271">
        <v>1252</v>
      </c>
      <c r="K1123" s="1271">
        <v>1146</v>
      </c>
      <c r="L1123" s="1272" t="s">
        <v>256</v>
      </c>
      <c r="M1123" s="1272"/>
    </row>
    <row r="1124" spans="1:13" s="348" customFormat="1" ht="12.9" customHeight="1" outlineLevel="1" x14ac:dyDescent="0.2">
      <c r="A1124" s="1268" t="s">
        <v>257</v>
      </c>
      <c r="B1124" s="1269">
        <v>1563</v>
      </c>
      <c r="C1124" s="1269">
        <v>1539</v>
      </c>
      <c r="D1124" s="1270">
        <v>1497.5</v>
      </c>
      <c r="E1124" s="1269">
        <v>1450.5</v>
      </c>
      <c r="F1124" s="1269">
        <v>1425</v>
      </c>
      <c r="G1124" s="1271">
        <v>1560</v>
      </c>
      <c r="H1124" s="1271">
        <v>1518</v>
      </c>
      <c r="I1124" s="1271">
        <v>1477</v>
      </c>
      <c r="J1124" s="1271">
        <v>1441</v>
      </c>
      <c r="K1124" s="1271">
        <v>1409</v>
      </c>
      <c r="L1124" s="1272" t="s">
        <v>257</v>
      </c>
      <c r="M1124" s="1272"/>
    </row>
    <row r="1125" spans="1:13" s="348" customFormat="1" ht="12.9" customHeight="1" outlineLevel="1" x14ac:dyDescent="0.2">
      <c r="A1125" s="1268" t="s">
        <v>258</v>
      </c>
      <c r="B1125" s="1269">
        <v>1755.5</v>
      </c>
      <c r="C1125" s="1269">
        <v>1685.5</v>
      </c>
      <c r="D1125" s="1270">
        <v>1638</v>
      </c>
      <c r="E1125" s="1269">
        <v>1543.5</v>
      </c>
      <c r="F1125" s="1269">
        <v>1485.5</v>
      </c>
      <c r="G1125" s="1271">
        <v>1719</v>
      </c>
      <c r="H1125" s="1271">
        <v>1652</v>
      </c>
      <c r="I1125" s="1271">
        <v>1624</v>
      </c>
      <c r="J1125" s="1271">
        <v>1505</v>
      </c>
      <c r="K1125" s="1271">
        <v>1466</v>
      </c>
      <c r="L1125" s="1272" t="s">
        <v>258</v>
      </c>
      <c r="M1125" s="1272"/>
    </row>
    <row r="1126" spans="1:13" s="348" customFormat="1" ht="12.9" customHeight="1" outlineLevel="1" x14ac:dyDescent="0.2">
      <c r="A1126" s="1268" t="s">
        <v>259</v>
      </c>
      <c r="B1126" s="1269">
        <v>1853</v>
      </c>
      <c r="C1126" s="1269">
        <v>1856</v>
      </c>
      <c r="D1126" s="1270">
        <v>1813</v>
      </c>
      <c r="E1126" s="1269">
        <v>1735</v>
      </c>
      <c r="F1126" s="1269">
        <v>1720.5</v>
      </c>
      <c r="G1126" s="1271">
        <v>1865</v>
      </c>
      <c r="H1126" s="1271">
        <v>1847</v>
      </c>
      <c r="I1126" s="1271">
        <v>1779</v>
      </c>
      <c r="J1126" s="1271">
        <v>1736</v>
      </c>
      <c r="K1126" s="1271">
        <v>1705</v>
      </c>
      <c r="L1126" s="1272" t="s">
        <v>259</v>
      </c>
      <c r="M1126" s="1272"/>
    </row>
    <row r="1127" spans="1:13" s="348" customFormat="1" ht="12.9" customHeight="1" outlineLevel="1" x14ac:dyDescent="0.2">
      <c r="A1127" s="1268" t="s">
        <v>260</v>
      </c>
      <c r="B1127" s="1269">
        <v>1580</v>
      </c>
      <c r="C1127" s="1269">
        <v>1648</v>
      </c>
      <c r="D1127" s="1270">
        <v>1711</v>
      </c>
      <c r="E1127" s="1269">
        <v>1733</v>
      </c>
      <c r="F1127" s="1269">
        <v>1760</v>
      </c>
      <c r="G1127" s="1271">
        <v>1614</v>
      </c>
      <c r="H1127" s="1271">
        <v>1682</v>
      </c>
      <c r="I1127" s="1271">
        <v>1740</v>
      </c>
      <c r="J1127" s="1271">
        <v>1762</v>
      </c>
      <c r="K1127" s="1271">
        <v>1758</v>
      </c>
      <c r="L1127" s="1272" t="s">
        <v>260</v>
      </c>
      <c r="M1127" s="1272"/>
    </row>
    <row r="1128" spans="1:13" s="348" customFormat="1" ht="12.9" customHeight="1" outlineLevel="1" x14ac:dyDescent="0.2">
      <c r="A1128" s="1268" t="s">
        <v>261</v>
      </c>
      <c r="B1128" s="1269">
        <v>1555</v>
      </c>
      <c r="C1128" s="1269">
        <v>1499</v>
      </c>
      <c r="D1128" s="1270">
        <v>1470</v>
      </c>
      <c r="E1128" s="1269">
        <v>1455.5</v>
      </c>
      <c r="F1128" s="1269">
        <v>1483</v>
      </c>
      <c r="G1128" s="1271">
        <v>1531</v>
      </c>
      <c r="H1128" s="1271">
        <v>1467</v>
      </c>
      <c r="I1128" s="1271">
        <v>1473</v>
      </c>
      <c r="J1128" s="1271">
        <v>1455</v>
      </c>
      <c r="K1128" s="1271">
        <v>1511</v>
      </c>
      <c r="L1128" s="1272" t="s">
        <v>261</v>
      </c>
      <c r="M1128" s="1272"/>
    </row>
    <row r="1129" spans="1:13" s="348" customFormat="1" ht="12.9" customHeight="1" outlineLevel="1" x14ac:dyDescent="0.2">
      <c r="A1129" s="1268" t="s">
        <v>262</v>
      </c>
      <c r="B1129" s="1269">
        <v>1532.5</v>
      </c>
      <c r="C1129" s="1269">
        <v>1531.5</v>
      </c>
      <c r="D1129" s="1270">
        <v>1574.5</v>
      </c>
      <c r="E1129" s="1269">
        <v>1548.5</v>
      </c>
      <c r="F1129" s="1269">
        <v>1520.5</v>
      </c>
      <c r="G1129" s="1271">
        <v>1502</v>
      </c>
      <c r="H1129" s="1271">
        <v>1561</v>
      </c>
      <c r="I1129" s="1271">
        <v>1588</v>
      </c>
      <c r="J1129" s="1271">
        <v>1533</v>
      </c>
      <c r="K1129" s="1271">
        <v>1508</v>
      </c>
      <c r="L1129" s="1272" t="s">
        <v>262</v>
      </c>
      <c r="M1129" s="1272"/>
    </row>
    <row r="1130" spans="1:13" s="348" customFormat="1" ht="12.9" customHeight="1" outlineLevel="1" x14ac:dyDescent="0.2">
      <c r="A1130" s="1268" t="s">
        <v>263</v>
      </c>
      <c r="B1130" s="1269">
        <v>1823.5</v>
      </c>
      <c r="C1130" s="1269">
        <v>1773.5</v>
      </c>
      <c r="D1130" s="1270">
        <v>1683.5</v>
      </c>
      <c r="E1130" s="1269">
        <v>1607.5</v>
      </c>
      <c r="F1130" s="1269">
        <v>1547</v>
      </c>
      <c r="G1130" s="1271">
        <v>1816</v>
      </c>
      <c r="H1130" s="1271">
        <v>1731</v>
      </c>
      <c r="I1130" s="1271">
        <v>1636</v>
      </c>
      <c r="J1130" s="1271">
        <v>1579</v>
      </c>
      <c r="K1130" s="1271">
        <v>1515</v>
      </c>
      <c r="L1130" s="1272" t="s">
        <v>263</v>
      </c>
      <c r="M1130" s="1272"/>
    </row>
    <row r="1131" spans="1:13" s="348" customFormat="1" ht="12.9" customHeight="1" outlineLevel="1" x14ac:dyDescent="0.2">
      <c r="A1131" s="1268" t="s">
        <v>264</v>
      </c>
      <c r="B1131" s="1269">
        <v>1720</v>
      </c>
      <c r="C1131" s="1269">
        <v>1779.5</v>
      </c>
      <c r="D1131" s="1270">
        <v>1811</v>
      </c>
      <c r="E1131" s="1269">
        <v>1801</v>
      </c>
      <c r="F1131" s="1269">
        <v>1761.5</v>
      </c>
      <c r="G1131" s="1271">
        <v>1761</v>
      </c>
      <c r="H1131" s="1271">
        <v>1798</v>
      </c>
      <c r="I1131" s="1271">
        <v>1824</v>
      </c>
      <c r="J1131" s="1271">
        <v>1780</v>
      </c>
      <c r="K1131" s="1271">
        <v>1743</v>
      </c>
      <c r="L1131" s="1272" t="s">
        <v>264</v>
      </c>
      <c r="M1131" s="1272"/>
    </row>
    <row r="1132" spans="1:13" s="348" customFormat="1" ht="12.9" customHeight="1" outlineLevel="1" x14ac:dyDescent="0.2">
      <c r="A1132" s="1268" t="s">
        <v>265</v>
      </c>
      <c r="B1132" s="1269">
        <v>1173</v>
      </c>
      <c r="C1132" s="1269">
        <v>1251.5</v>
      </c>
      <c r="D1132" s="1270">
        <v>1353.5</v>
      </c>
      <c r="E1132" s="1269">
        <v>1439</v>
      </c>
      <c r="F1132" s="1269">
        <v>1509</v>
      </c>
      <c r="G1132" s="1271">
        <v>1204</v>
      </c>
      <c r="H1132" s="1271">
        <v>1299</v>
      </c>
      <c r="I1132" s="1271">
        <v>1408</v>
      </c>
      <c r="J1132" s="1271">
        <v>1477</v>
      </c>
      <c r="K1132" s="1271">
        <v>1541</v>
      </c>
      <c r="L1132" s="1272" t="s">
        <v>265</v>
      </c>
      <c r="M1132" s="1272"/>
    </row>
    <row r="1133" spans="1:13" s="348" customFormat="1" ht="12.9" customHeight="1" outlineLevel="1" x14ac:dyDescent="0.2">
      <c r="A1133" s="1268" t="s">
        <v>266</v>
      </c>
      <c r="B1133" s="1269">
        <v>905</v>
      </c>
      <c r="C1133" s="1269">
        <v>878</v>
      </c>
      <c r="D1133" s="1270">
        <v>854</v>
      </c>
      <c r="E1133" s="1269">
        <v>866</v>
      </c>
      <c r="F1133" s="1269">
        <v>938</v>
      </c>
      <c r="G1133" s="1271">
        <v>895</v>
      </c>
      <c r="H1133" s="1271">
        <v>861</v>
      </c>
      <c r="I1133" s="1271">
        <v>847</v>
      </c>
      <c r="J1133" s="1271">
        <v>880</v>
      </c>
      <c r="K1133" s="1271">
        <v>996</v>
      </c>
      <c r="L1133" s="1272" t="s">
        <v>266</v>
      </c>
      <c r="M1133" s="1272"/>
    </row>
    <row r="1134" spans="1:13" s="348" customFormat="1" ht="12.9" customHeight="1" outlineLevel="1" x14ac:dyDescent="0.2">
      <c r="A1134" s="1268" t="s">
        <v>267</v>
      </c>
      <c r="B1134" s="1269">
        <v>720</v>
      </c>
      <c r="C1134" s="1269">
        <v>737.5</v>
      </c>
      <c r="D1134" s="1270">
        <v>752</v>
      </c>
      <c r="E1134" s="1269">
        <v>730.5</v>
      </c>
      <c r="F1134" s="1269">
        <v>698.5</v>
      </c>
      <c r="G1134" s="1271">
        <v>723</v>
      </c>
      <c r="H1134" s="1271">
        <v>752</v>
      </c>
      <c r="I1134" s="1271">
        <v>752</v>
      </c>
      <c r="J1134" s="1271">
        <v>727</v>
      </c>
      <c r="K1134" s="1271">
        <v>670</v>
      </c>
      <c r="L1134" s="1272" t="s">
        <v>267</v>
      </c>
      <c r="M1134" s="1272"/>
    </row>
    <row r="1135" spans="1:13" s="348" customFormat="1" ht="12.9" customHeight="1" outlineLevel="1" x14ac:dyDescent="0.2">
      <c r="A1135" s="1268" t="s">
        <v>268</v>
      </c>
      <c r="B1135" s="1269">
        <v>438</v>
      </c>
      <c r="C1135" s="1269">
        <v>446.5</v>
      </c>
      <c r="D1135" s="1270">
        <v>446</v>
      </c>
      <c r="E1135" s="1269">
        <v>421.5</v>
      </c>
      <c r="F1135" s="1269">
        <v>406.5</v>
      </c>
      <c r="G1135" s="1271">
        <v>452</v>
      </c>
      <c r="H1135" s="1271">
        <v>441</v>
      </c>
      <c r="I1135" s="1271">
        <v>451</v>
      </c>
      <c r="J1135" s="1271">
        <v>417</v>
      </c>
      <c r="K1135" s="1271">
        <v>396</v>
      </c>
      <c r="L1135" s="1272" t="s">
        <v>268</v>
      </c>
      <c r="M1135" s="1272"/>
    </row>
    <row r="1136" spans="1:13" s="348" customFormat="1" ht="12.9" customHeight="1" outlineLevel="1" x14ac:dyDescent="0.2">
      <c r="A1136" s="1268" t="s">
        <v>269</v>
      </c>
      <c r="B1136" s="1269">
        <v>148.5</v>
      </c>
      <c r="C1136" s="1269">
        <v>166</v>
      </c>
      <c r="D1136" s="1270">
        <v>169</v>
      </c>
      <c r="E1136" s="1269">
        <v>146.5</v>
      </c>
      <c r="F1136" s="1269">
        <v>156</v>
      </c>
      <c r="G1136" s="1271">
        <v>154</v>
      </c>
      <c r="H1136" s="1271">
        <v>178</v>
      </c>
      <c r="I1136" s="1271">
        <v>160</v>
      </c>
      <c r="J1136" s="1271">
        <v>150</v>
      </c>
      <c r="K1136" s="1271">
        <v>162</v>
      </c>
      <c r="L1136" s="1272" t="s">
        <v>269</v>
      </c>
      <c r="M1136" s="1272"/>
    </row>
    <row r="1137" spans="1:13" s="348" customFormat="1" ht="12.9" customHeight="1" x14ac:dyDescent="0.2">
      <c r="A1137" s="1268" t="s">
        <v>270</v>
      </c>
      <c r="B1137" s="1269">
        <v>28.5</v>
      </c>
      <c r="C1137" s="1269">
        <v>34</v>
      </c>
      <c r="D1137" s="1270">
        <v>42</v>
      </c>
      <c r="E1137" s="1269">
        <v>29</v>
      </c>
      <c r="F1137" s="1269">
        <v>26</v>
      </c>
      <c r="G1137" s="1271">
        <v>33</v>
      </c>
      <c r="H1137" s="1271">
        <v>35</v>
      </c>
      <c r="I1137" s="1271">
        <v>49</v>
      </c>
      <c r="J1137" s="1271">
        <v>27</v>
      </c>
      <c r="K1137" s="1271">
        <v>25</v>
      </c>
      <c r="L1137" s="1272" t="s">
        <v>270</v>
      </c>
      <c r="M1137" s="1272"/>
    </row>
    <row r="1138" spans="1:13" s="348" customFormat="1" ht="12.9" customHeight="1" x14ac:dyDescent="0.2">
      <c r="A1138" s="1268" t="s">
        <v>271</v>
      </c>
      <c r="B1138" s="1269">
        <v>5</v>
      </c>
      <c r="C1138" s="1269">
        <v>6.5</v>
      </c>
      <c r="D1138" s="1270">
        <v>8</v>
      </c>
      <c r="E1138" s="1269">
        <v>3</v>
      </c>
      <c r="F1138" s="1269">
        <v>3.5</v>
      </c>
      <c r="G1138" s="1271">
        <v>5</v>
      </c>
      <c r="H1138" s="1271">
        <v>8</v>
      </c>
      <c r="I1138" s="1271">
        <v>8</v>
      </c>
      <c r="J1138" s="1271">
        <v>4</v>
      </c>
      <c r="K1138" s="1271">
        <v>3</v>
      </c>
      <c r="L1138" s="1272" t="s">
        <v>271</v>
      </c>
      <c r="M1138" s="1272"/>
    </row>
    <row r="1139" spans="1:13" s="1283" customFormat="1" ht="10.199999999999999" x14ac:dyDescent="0.2">
      <c r="A1139" s="1664"/>
      <c r="B1139" s="1664"/>
      <c r="C1139" s="1664"/>
      <c r="D1139" s="1664"/>
      <c r="E1139" s="1664"/>
      <c r="F1139" s="1664"/>
      <c r="G1139" s="1664"/>
      <c r="H1139" s="1664"/>
      <c r="I1139" s="1664"/>
      <c r="J1139" s="1664"/>
      <c r="K1139" s="1664"/>
      <c r="L1139" s="1664"/>
      <c r="M1139" s="1439"/>
    </row>
    <row r="1140" spans="1:13" s="348" customFormat="1" ht="14.1" customHeight="1" outlineLevel="1" x14ac:dyDescent="0.2">
      <c r="A1140" s="1284"/>
      <c r="B1140" s="1285"/>
      <c r="C1140" s="1286"/>
      <c r="D1140" s="1287"/>
      <c r="E1140" s="1285"/>
      <c r="F1140" s="1285"/>
      <c r="G1140" s="1286"/>
      <c r="H1140" s="1286"/>
      <c r="I1140" s="1286"/>
      <c r="J1140" s="1286"/>
      <c r="K1140" s="1286"/>
      <c r="L1140" s="1248"/>
      <c r="M1140" s="1248"/>
    </row>
    <row r="1141" spans="1:13" s="808" customFormat="1" ht="14.1" customHeight="1" x14ac:dyDescent="0.3">
      <c r="A1141" s="1200" t="s">
        <v>0</v>
      </c>
      <c r="B1141" s="1201"/>
      <c r="C1141" s="1202"/>
      <c r="D1141" s="1202"/>
      <c r="E1141" s="1203"/>
      <c r="F1141" s="1203"/>
      <c r="G1141" s="1047"/>
      <c r="H1141" s="1202"/>
      <c r="I1141" s="1202"/>
      <c r="J1141" s="1202"/>
      <c r="K1141" s="1202"/>
      <c r="L1141" s="1204" t="s">
        <v>1</v>
      </c>
      <c r="M1141" s="1204"/>
    </row>
    <row r="1142" spans="1:13" s="1212" customFormat="1" ht="14.1" customHeight="1" outlineLevel="1" x14ac:dyDescent="0.3">
      <c r="A1142" s="1205"/>
      <c r="B1142" s="1206"/>
      <c r="C1142" s="1207"/>
      <c r="D1142" s="1208"/>
      <c r="E1142" s="1209"/>
      <c r="F1142" s="1209"/>
      <c r="G1142" s="1210"/>
      <c r="H1142" s="1207"/>
      <c r="I1142" s="1207"/>
      <c r="J1142" s="1207"/>
      <c r="K1142" s="1207"/>
      <c r="L1142" s="1211"/>
      <c r="M1142" s="1211"/>
    </row>
    <row r="1143" spans="1:13" s="808" customFormat="1" ht="14.1" customHeight="1" outlineLevel="1" x14ac:dyDescent="0.3">
      <c r="A1143" s="1213" t="s">
        <v>240</v>
      </c>
      <c r="B1143" s="1201"/>
      <c r="C1143" s="1214"/>
      <c r="D1143" s="1215"/>
      <c r="E1143" s="1216"/>
      <c r="F1143" s="1216"/>
      <c r="G1143" s="1047"/>
      <c r="H1143" s="1214"/>
      <c r="I1143" s="1214"/>
      <c r="J1143" s="1214"/>
      <c r="K1143" s="1214"/>
      <c r="L1143" s="1217"/>
      <c r="M1143" s="1217"/>
    </row>
    <row r="1144" spans="1:13" s="1225" customFormat="1" ht="14.1" customHeight="1" outlineLevel="1" x14ac:dyDescent="0.3">
      <c r="A1144" s="1218" t="s">
        <v>241</v>
      </c>
      <c r="B1144" s="1219"/>
      <c r="C1144" s="1220"/>
      <c r="D1144" s="1221"/>
      <c r="E1144" s="1222"/>
      <c r="F1144" s="1222"/>
      <c r="G1144" s="1223"/>
      <c r="H1144" s="1220"/>
      <c r="I1144" s="1220"/>
      <c r="J1144" s="1220"/>
      <c r="K1144" s="1220"/>
      <c r="L1144" s="1224"/>
      <c r="M1144" s="1224"/>
    </row>
    <row r="1145" spans="1:13" s="1225" customFormat="1" ht="14.1" customHeight="1" outlineLevel="1" x14ac:dyDescent="0.3">
      <c r="A1145" s="1218"/>
      <c r="B1145" s="1219"/>
      <c r="C1145" s="1220"/>
      <c r="D1145" s="1221"/>
      <c r="E1145" s="1222"/>
      <c r="F1145" s="1222"/>
      <c r="G1145" s="1223"/>
      <c r="H1145" s="1220"/>
      <c r="I1145" s="1220"/>
      <c r="J1145" s="1220"/>
      <c r="K1145" s="1220"/>
      <c r="L1145" s="1224"/>
      <c r="M1145" s="1224"/>
    </row>
    <row r="1146" spans="1:13" s="1234" customFormat="1" ht="14.1" customHeight="1" x14ac:dyDescent="0.3">
      <c r="A1146" s="1226" t="s">
        <v>242</v>
      </c>
      <c r="B1146" s="1227"/>
      <c r="C1146" s="1228" t="s">
        <v>293</v>
      </c>
      <c r="D1146" s="1229"/>
      <c r="E1146" s="1230"/>
      <c r="F1146" s="1230"/>
      <c r="G1146" s="783"/>
      <c r="H1146" s="1231"/>
      <c r="I1146" s="1231"/>
      <c r="J1146" s="1231"/>
      <c r="K1146" s="1232"/>
      <c r="L1146" s="1233"/>
      <c r="M1146" s="1233"/>
    </row>
    <row r="1147" spans="1:13" s="1240" customFormat="1" ht="13.5" customHeight="1" thickBot="1" x14ac:dyDescent="0.25">
      <c r="A1147" s="1235" t="s">
        <v>156</v>
      </c>
      <c r="B1147" s="1236"/>
      <c r="C1147" s="1237"/>
      <c r="D1147" s="1238"/>
      <c r="E1147" s="1239"/>
      <c r="F1147" s="1239"/>
      <c r="G1147" s="214"/>
      <c r="H1147" s="1232"/>
      <c r="I1147" s="1232"/>
      <c r="J1147" s="1232"/>
      <c r="K1147" s="1232"/>
      <c r="L1147" s="1233" t="s">
        <v>157</v>
      </c>
      <c r="M1147" s="1233"/>
    </row>
    <row r="1148" spans="1:13" s="1249" customFormat="1" ht="14.1" customHeight="1" x14ac:dyDescent="0.3">
      <c r="A1148" s="1660" t="s">
        <v>244</v>
      </c>
      <c r="B1148" s="1241" t="s">
        <v>245</v>
      </c>
      <c r="C1148" s="1242"/>
      <c r="D1148" s="1243"/>
      <c r="E1148" s="1244"/>
      <c r="F1148" s="1245"/>
      <c r="G1148" s="1246" t="s">
        <v>246</v>
      </c>
      <c r="H1148" s="1242"/>
      <c r="I1148" s="1242"/>
      <c r="J1148" s="1242"/>
      <c r="K1148" s="1247"/>
      <c r="L1148" s="1662" t="s">
        <v>247</v>
      </c>
      <c r="M1148" s="1248"/>
    </row>
    <row r="1149" spans="1:13" s="1249" customFormat="1" ht="14.1" customHeight="1" thickBot="1" x14ac:dyDescent="0.35">
      <c r="A1149" s="1661"/>
      <c r="B1149" s="1250">
        <v>2018</v>
      </c>
      <c r="C1149" s="1251">
        <v>2019</v>
      </c>
      <c r="D1149" s="1252">
        <v>2020</v>
      </c>
      <c r="E1149" s="1253">
        <v>2021</v>
      </c>
      <c r="F1149" s="1253">
        <v>2022</v>
      </c>
      <c r="G1149" s="1251">
        <v>2018</v>
      </c>
      <c r="H1149" s="1251">
        <v>2019</v>
      </c>
      <c r="I1149" s="1251">
        <v>2020</v>
      </c>
      <c r="J1149" s="1253">
        <v>2021</v>
      </c>
      <c r="K1149" s="1253">
        <v>2022</v>
      </c>
      <c r="L1149" s="1663"/>
      <c r="M1149" s="1248"/>
    </row>
    <row r="1150" spans="1:13" s="68" customFormat="1" ht="12.9" customHeight="1" x14ac:dyDescent="0.3">
      <c r="A1150" s="1254" t="s">
        <v>248</v>
      </c>
      <c r="B1150" s="1255"/>
      <c r="C1150" s="1256"/>
      <c r="D1150" s="1257"/>
      <c r="E1150" s="1258"/>
      <c r="F1150" s="1259"/>
      <c r="G1150" s="1260"/>
      <c r="H1150" s="1256"/>
      <c r="I1150" s="1256"/>
      <c r="J1150" s="1256"/>
      <c r="K1150" s="1256"/>
      <c r="L1150" s="1261" t="s">
        <v>249</v>
      </c>
      <c r="M1150" s="1262"/>
    </row>
    <row r="1151" spans="1:13" s="348" customFormat="1" ht="12.9" customHeight="1" x14ac:dyDescent="0.2">
      <c r="A1151" s="1263" t="s">
        <v>250</v>
      </c>
      <c r="B1151" s="1264">
        <v>30853.5</v>
      </c>
      <c r="C1151" s="1264">
        <v>30772.5</v>
      </c>
      <c r="D1151" s="1264">
        <v>30652.5</v>
      </c>
      <c r="E1151" s="1264">
        <v>30352</v>
      </c>
      <c r="F1151" s="1264">
        <v>30164</v>
      </c>
      <c r="G1151" s="1266">
        <v>30809</v>
      </c>
      <c r="H1151" s="1266">
        <v>30736</v>
      </c>
      <c r="I1151" s="1266">
        <v>30569</v>
      </c>
      <c r="J1151" s="1266">
        <v>30252</v>
      </c>
      <c r="K1151" s="1266">
        <v>30076</v>
      </c>
      <c r="L1151" s="1267" t="s">
        <v>30</v>
      </c>
      <c r="M1151" s="1267"/>
    </row>
    <row r="1152" spans="1:13" s="348" customFormat="1" ht="12.9" customHeight="1" outlineLevel="1" x14ac:dyDescent="0.2">
      <c r="A1152" s="1268" t="s">
        <v>251</v>
      </c>
      <c r="B1152" s="1269">
        <v>1641.5</v>
      </c>
      <c r="C1152" s="1269">
        <v>1700.5</v>
      </c>
      <c r="D1152" s="1269">
        <v>1698.5</v>
      </c>
      <c r="E1152" s="1269">
        <v>1687.5</v>
      </c>
      <c r="F1152" s="1269">
        <v>1666.5</v>
      </c>
      <c r="G1152" s="1271">
        <v>1684</v>
      </c>
      <c r="H1152" s="1271">
        <v>1717</v>
      </c>
      <c r="I1152" s="1271">
        <v>1680</v>
      </c>
      <c r="J1152" s="1271">
        <v>1691</v>
      </c>
      <c r="K1152" s="1271">
        <v>1642</v>
      </c>
      <c r="L1152" s="1272" t="s">
        <v>251</v>
      </c>
      <c r="M1152" s="1272"/>
    </row>
    <row r="1153" spans="1:13" s="348" customFormat="1" ht="12.9" customHeight="1" outlineLevel="1" x14ac:dyDescent="0.2">
      <c r="A1153" s="1268" t="s">
        <v>252</v>
      </c>
      <c r="B1153" s="1269">
        <v>1527</v>
      </c>
      <c r="C1153" s="1269">
        <v>1533</v>
      </c>
      <c r="D1153" s="1269">
        <v>1542.5</v>
      </c>
      <c r="E1153" s="1269">
        <v>1526</v>
      </c>
      <c r="F1153" s="1269">
        <v>1561.5</v>
      </c>
      <c r="G1153" s="1271">
        <v>1521</v>
      </c>
      <c r="H1153" s="1271">
        <v>1545</v>
      </c>
      <c r="I1153" s="1271">
        <v>1540</v>
      </c>
      <c r="J1153" s="1271">
        <v>1535</v>
      </c>
      <c r="K1153" s="1271">
        <v>1588</v>
      </c>
      <c r="L1153" s="1272" t="s">
        <v>252</v>
      </c>
      <c r="M1153" s="1272"/>
    </row>
    <row r="1154" spans="1:13" s="348" customFormat="1" ht="12.9" customHeight="1" outlineLevel="1" x14ac:dyDescent="0.2">
      <c r="A1154" s="1268" t="s">
        <v>253</v>
      </c>
      <c r="B1154" s="1269">
        <v>1381.5</v>
      </c>
      <c r="C1154" s="1269">
        <v>1409</v>
      </c>
      <c r="D1154" s="1269">
        <v>1438</v>
      </c>
      <c r="E1154" s="1269">
        <v>1456.5</v>
      </c>
      <c r="F1154" s="1269">
        <v>1473.5</v>
      </c>
      <c r="G1154" s="1271">
        <v>1397</v>
      </c>
      <c r="H1154" s="1271">
        <v>1421</v>
      </c>
      <c r="I1154" s="1271">
        <v>1455</v>
      </c>
      <c r="J1154" s="1271">
        <v>1463</v>
      </c>
      <c r="K1154" s="1271">
        <v>1484</v>
      </c>
      <c r="L1154" s="1272" t="s">
        <v>253</v>
      </c>
      <c r="M1154" s="1272"/>
    </row>
    <row r="1155" spans="1:13" s="348" customFormat="1" ht="12.9" customHeight="1" outlineLevel="1" x14ac:dyDescent="0.2">
      <c r="A1155" s="1268" t="s">
        <v>254</v>
      </c>
      <c r="B1155" s="1269">
        <v>1452.5</v>
      </c>
      <c r="C1155" s="1269">
        <v>1377</v>
      </c>
      <c r="D1155" s="1269">
        <v>1352.5</v>
      </c>
      <c r="E1155" s="1269">
        <v>1352</v>
      </c>
      <c r="F1155" s="1269">
        <v>1349</v>
      </c>
      <c r="G1155" s="1271">
        <v>1406</v>
      </c>
      <c r="H1155" s="1271">
        <v>1348</v>
      </c>
      <c r="I1155" s="1271">
        <v>1357</v>
      </c>
      <c r="J1155" s="1271">
        <v>1336</v>
      </c>
      <c r="K1155" s="1271">
        <v>1362</v>
      </c>
      <c r="L1155" s="1272" t="s">
        <v>254</v>
      </c>
      <c r="M1155" s="1272"/>
    </row>
    <row r="1156" spans="1:13" s="348" customFormat="1" ht="12.9" customHeight="1" outlineLevel="1" x14ac:dyDescent="0.2">
      <c r="A1156" s="1268" t="s">
        <v>255</v>
      </c>
      <c r="B1156" s="1269">
        <v>1981</v>
      </c>
      <c r="C1156" s="1269">
        <v>1820.5</v>
      </c>
      <c r="D1156" s="1269">
        <v>1700.5</v>
      </c>
      <c r="E1156" s="1269">
        <v>1617.5</v>
      </c>
      <c r="F1156" s="1269">
        <v>1535.5</v>
      </c>
      <c r="G1156" s="1271">
        <v>1883</v>
      </c>
      <c r="H1156" s="1271">
        <v>1758</v>
      </c>
      <c r="I1156" s="1271">
        <v>1643</v>
      </c>
      <c r="J1156" s="1271">
        <v>1591</v>
      </c>
      <c r="K1156" s="1271">
        <v>1480</v>
      </c>
      <c r="L1156" s="1272" t="s">
        <v>255</v>
      </c>
      <c r="M1156" s="1272"/>
    </row>
    <row r="1157" spans="1:13" s="348" customFormat="1" ht="12.9" customHeight="1" outlineLevel="1" x14ac:dyDescent="0.2">
      <c r="A1157" s="1268" t="s">
        <v>256</v>
      </c>
      <c r="B1157" s="1269">
        <v>2449</v>
      </c>
      <c r="C1157" s="1269">
        <v>2422.5</v>
      </c>
      <c r="D1157" s="1269">
        <v>2320.5</v>
      </c>
      <c r="E1157" s="1269">
        <v>2167.5</v>
      </c>
      <c r="F1157" s="1269">
        <v>2053.5</v>
      </c>
      <c r="G1157" s="1271">
        <v>2460</v>
      </c>
      <c r="H1157" s="1271">
        <v>2385</v>
      </c>
      <c r="I1157" s="1271">
        <v>2256</v>
      </c>
      <c r="J1157" s="1271">
        <v>2110</v>
      </c>
      <c r="K1157" s="1271">
        <v>1997</v>
      </c>
      <c r="L1157" s="1272" t="s">
        <v>256</v>
      </c>
      <c r="M1157" s="1272"/>
    </row>
    <row r="1158" spans="1:13" s="348" customFormat="1" ht="12.9" customHeight="1" outlineLevel="1" x14ac:dyDescent="0.2">
      <c r="A1158" s="1268" t="s">
        <v>257</v>
      </c>
      <c r="B1158" s="1269">
        <v>2618.5</v>
      </c>
      <c r="C1158" s="1269">
        <v>2571</v>
      </c>
      <c r="D1158" s="1269">
        <v>2522.5</v>
      </c>
      <c r="E1158" s="1269">
        <v>2437</v>
      </c>
      <c r="F1158" s="1269">
        <v>2349.5</v>
      </c>
      <c r="G1158" s="1271">
        <v>2589</v>
      </c>
      <c r="H1158" s="1271">
        <v>2553</v>
      </c>
      <c r="I1158" s="1271">
        <v>2492</v>
      </c>
      <c r="J1158" s="1271">
        <v>2396</v>
      </c>
      <c r="K1158" s="1271">
        <v>2303</v>
      </c>
      <c r="L1158" s="1272" t="s">
        <v>257</v>
      </c>
      <c r="M1158" s="1272"/>
    </row>
    <row r="1159" spans="1:13" s="348" customFormat="1" ht="12.9" customHeight="1" outlineLevel="1" x14ac:dyDescent="0.2">
      <c r="A1159" s="1268" t="s">
        <v>258</v>
      </c>
      <c r="B1159" s="1269">
        <v>2648.5</v>
      </c>
      <c r="C1159" s="1269">
        <v>2595</v>
      </c>
      <c r="D1159" s="1269">
        <v>2558</v>
      </c>
      <c r="E1159" s="1269">
        <v>2546.5</v>
      </c>
      <c r="F1159" s="1269">
        <v>2520.5</v>
      </c>
      <c r="G1159" s="1271">
        <v>2633</v>
      </c>
      <c r="H1159" s="1271">
        <v>2557</v>
      </c>
      <c r="I1159" s="1271">
        <v>2559</v>
      </c>
      <c r="J1159" s="1271">
        <v>2542</v>
      </c>
      <c r="K1159" s="1271">
        <v>2499</v>
      </c>
      <c r="L1159" s="1272" t="s">
        <v>258</v>
      </c>
      <c r="M1159" s="1272"/>
    </row>
    <row r="1160" spans="1:13" s="348" customFormat="1" ht="12.9" customHeight="1" outlineLevel="1" x14ac:dyDescent="0.2">
      <c r="A1160" s="1268" t="s">
        <v>259</v>
      </c>
      <c r="B1160" s="1269">
        <v>2488</v>
      </c>
      <c r="C1160" s="1269">
        <v>2549.5</v>
      </c>
      <c r="D1160" s="1269">
        <v>2581.5</v>
      </c>
      <c r="E1160" s="1269">
        <v>2602.5</v>
      </c>
      <c r="F1160" s="1269">
        <v>2602</v>
      </c>
      <c r="G1160" s="1271">
        <v>2517</v>
      </c>
      <c r="H1160" s="1271">
        <v>2582</v>
      </c>
      <c r="I1160" s="1271">
        <v>2581</v>
      </c>
      <c r="J1160" s="1271">
        <v>2610</v>
      </c>
      <c r="K1160" s="1271">
        <v>2594</v>
      </c>
      <c r="L1160" s="1272" t="s">
        <v>259</v>
      </c>
      <c r="M1160" s="1272"/>
    </row>
    <row r="1161" spans="1:13" s="348" customFormat="1" ht="12.9" customHeight="1" outlineLevel="1" x14ac:dyDescent="0.2">
      <c r="A1161" s="1268" t="s">
        <v>260</v>
      </c>
      <c r="B1161" s="1269">
        <v>2174.5</v>
      </c>
      <c r="C1161" s="1269">
        <v>2214.5</v>
      </c>
      <c r="D1161" s="1269">
        <v>2273</v>
      </c>
      <c r="E1161" s="1269">
        <v>2326</v>
      </c>
      <c r="F1161" s="1269">
        <v>2387.5</v>
      </c>
      <c r="G1161" s="1271">
        <v>2184</v>
      </c>
      <c r="H1161" s="1271">
        <v>2245</v>
      </c>
      <c r="I1161" s="1271">
        <v>2301</v>
      </c>
      <c r="J1161" s="1271">
        <v>2355</v>
      </c>
      <c r="K1161" s="1271">
        <v>2420</v>
      </c>
      <c r="L1161" s="1272" t="s">
        <v>260</v>
      </c>
      <c r="M1161" s="1272"/>
    </row>
    <row r="1162" spans="1:13" s="348" customFormat="1" ht="12.9" customHeight="1" outlineLevel="1" x14ac:dyDescent="0.2">
      <c r="A1162" s="1268" t="s">
        <v>261</v>
      </c>
      <c r="B1162" s="1269">
        <v>2238</v>
      </c>
      <c r="C1162" s="1269">
        <v>2148</v>
      </c>
      <c r="D1162" s="1269">
        <v>2073.5</v>
      </c>
      <c r="E1162" s="1269">
        <v>2041</v>
      </c>
      <c r="F1162" s="1269">
        <v>2055</v>
      </c>
      <c r="G1162" s="1271">
        <v>2203</v>
      </c>
      <c r="H1162" s="1271">
        <v>2093</v>
      </c>
      <c r="I1162" s="1271">
        <v>2054</v>
      </c>
      <c r="J1162" s="1271">
        <v>2044</v>
      </c>
      <c r="K1162" s="1271">
        <v>2066</v>
      </c>
      <c r="L1162" s="1272" t="s">
        <v>261</v>
      </c>
      <c r="M1162" s="1272"/>
    </row>
    <row r="1163" spans="1:13" s="348" customFormat="1" ht="12.9" customHeight="1" outlineLevel="1" x14ac:dyDescent="0.2">
      <c r="A1163" s="1268" t="s">
        <v>262</v>
      </c>
      <c r="B1163" s="1269">
        <v>2334.5</v>
      </c>
      <c r="C1163" s="1269">
        <v>2320.5</v>
      </c>
      <c r="D1163" s="1269">
        <v>2290</v>
      </c>
      <c r="E1163" s="1269">
        <v>2199</v>
      </c>
      <c r="F1163" s="1269">
        <v>2137</v>
      </c>
      <c r="G1163" s="1271">
        <v>2315</v>
      </c>
      <c r="H1163" s="1271">
        <v>2326</v>
      </c>
      <c r="I1163" s="1271">
        <v>2254</v>
      </c>
      <c r="J1163" s="1271">
        <v>2153</v>
      </c>
      <c r="K1163" s="1271">
        <v>2121</v>
      </c>
      <c r="L1163" s="1272" t="s">
        <v>262</v>
      </c>
      <c r="M1163" s="1272"/>
    </row>
    <row r="1164" spans="1:13" s="348" customFormat="1" ht="12.9" customHeight="1" outlineLevel="1" x14ac:dyDescent="0.2">
      <c r="A1164" s="1268" t="s">
        <v>263</v>
      </c>
      <c r="B1164" s="1269">
        <v>2095</v>
      </c>
      <c r="C1164" s="1269">
        <v>2133</v>
      </c>
      <c r="D1164" s="1269">
        <v>2161.5</v>
      </c>
      <c r="E1164" s="1269">
        <v>2182.5</v>
      </c>
      <c r="F1164" s="1269">
        <v>2158.5</v>
      </c>
      <c r="G1164" s="1271">
        <v>2127</v>
      </c>
      <c r="H1164" s="1271">
        <v>2139</v>
      </c>
      <c r="I1164" s="1271">
        <v>2184</v>
      </c>
      <c r="J1164" s="1271">
        <v>2170</v>
      </c>
      <c r="K1164" s="1271">
        <v>2147</v>
      </c>
      <c r="L1164" s="1272" t="s">
        <v>263</v>
      </c>
      <c r="M1164" s="1272"/>
    </row>
    <row r="1165" spans="1:13" s="348" customFormat="1" ht="12.9" customHeight="1" outlineLevel="1" x14ac:dyDescent="0.2">
      <c r="A1165" s="1268" t="s">
        <v>264</v>
      </c>
      <c r="B1165" s="1269">
        <v>1572.5</v>
      </c>
      <c r="C1165" s="1269">
        <v>1654.5</v>
      </c>
      <c r="D1165" s="1269">
        <v>1737</v>
      </c>
      <c r="E1165" s="1269">
        <v>1768</v>
      </c>
      <c r="F1165" s="1269">
        <v>1786.5</v>
      </c>
      <c r="G1165" s="1271">
        <v>1602</v>
      </c>
      <c r="H1165" s="1271">
        <v>1707</v>
      </c>
      <c r="I1165" s="1271">
        <v>1767</v>
      </c>
      <c r="J1165" s="1271">
        <v>1780</v>
      </c>
      <c r="K1165" s="1271">
        <v>1793</v>
      </c>
      <c r="L1165" s="1272" t="s">
        <v>264</v>
      </c>
      <c r="M1165" s="1272"/>
    </row>
    <row r="1166" spans="1:13" s="348" customFormat="1" ht="12.9" customHeight="1" outlineLevel="1" x14ac:dyDescent="0.2">
      <c r="A1166" s="1268" t="s">
        <v>265</v>
      </c>
      <c r="B1166" s="1269">
        <v>967.5</v>
      </c>
      <c r="C1166" s="1269">
        <v>1014</v>
      </c>
      <c r="D1166" s="1269">
        <v>1055</v>
      </c>
      <c r="E1166" s="1269">
        <v>1135.5</v>
      </c>
      <c r="F1166" s="1269">
        <v>1220.5</v>
      </c>
      <c r="G1166" s="1271">
        <v>1003</v>
      </c>
      <c r="H1166" s="1271">
        <v>1025</v>
      </c>
      <c r="I1166" s="1271">
        <v>1085</v>
      </c>
      <c r="J1166" s="1271">
        <v>1186</v>
      </c>
      <c r="K1166" s="1271">
        <v>1255</v>
      </c>
      <c r="L1166" s="1272" t="s">
        <v>265</v>
      </c>
      <c r="M1166" s="1272"/>
    </row>
    <row r="1167" spans="1:13" s="348" customFormat="1" ht="12.9" customHeight="1" outlineLevel="1" x14ac:dyDescent="0.2">
      <c r="A1167" s="1268" t="s">
        <v>266</v>
      </c>
      <c r="B1167" s="1269">
        <v>672</v>
      </c>
      <c r="C1167" s="1269">
        <v>671.5</v>
      </c>
      <c r="D1167" s="1269">
        <v>680</v>
      </c>
      <c r="E1167" s="1269">
        <v>653</v>
      </c>
      <c r="F1167" s="1269">
        <v>668.5</v>
      </c>
      <c r="G1167" s="1271">
        <v>668</v>
      </c>
      <c r="H1167" s="1271">
        <v>675</v>
      </c>
      <c r="I1167" s="1271">
        <v>685</v>
      </c>
      <c r="J1167" s="1271">
        <v>639</v>
      </c>
      <c r="K1167" s="1271">
        <v>698</v>
      </c>
      <c r="L1167" s="1272" t="s">
        <v>266</v>
      </c>
      <c r="M1167" s="1272"/>
    </row>
    <row r="1168" spans="1:13" s="348" customFormat="1" ht="12.9" customHeight="1" outlineLevel="1" x14ac:dyDescent="0.2">
      <c r="A1168" s="1268" t="s">
        <v>267</v>
      </c>
      <c r="B1168" s="1269">
        <v>393</v>
      </c>
      <c r="C1168" s="1269">
        <v>414.5</v>
      </c>
      <c r="D1168" s="1269">
        <v>435.5</v>
      </c>
      <c r="E1168" s="1269">
        <v>429.5</v>
      </c>
      <c r="F1168" s="1269">
        <v>408.5</v>
      </c>
      <c r="G1168" s="1271">
        <v>402</v>
      </c>
      <c r="H1168" s="1271">
        <v>427</v>
      </c>
      <c r="I1168" s="1271">
        <v>444</v>
      </c>
      <c r="J1168" s="1271">
        <v>423</v>
      </c>
      <c r="K1168" s="1271">
        <v>394</v>
      </c>
      <c r="L1168" s="1272" t="s">
        <v>267</v>
      </c>
      <c r="M1168" s="1272"/>
    </row>
    <row r="1169" spans="1:13" s="348" customFormat="1" ht="12.9" customHeight="1" outlineLevel="1" x14ac:dyDescent="0.2">
      <c r="A1169" s="1268" t="s">
        <v>268</v>
      </c>
      <c r="B1169" s="1269">
        <v>160.5</v>
      </c>
      <c r="C1169" s="1269">
        <v>163.5</v>
      </c>
      <c r="D1169" s="1269">
        <v>172.5</v>
      </c>
      <c r="E1169" s="1269">
        <v>174.5</v>
      </c>
      <c r="F1169" s="1269">
        <v>179</v>
      </c>
      <c r="G1169" s="1271">
        <v>152</v>
      </c>
      <c r="H1169" s="1271">
        <v>175</v>
      </c>
      <c r="I1169" s="1271">
        <v>170</v>
      </c>
      <c r="J1169" s="1271">
        <v>182</v>
      </c>
      <c r="K1169" s="1271">
        <v>176</v>
      </c>
      <c r="L1169" s="1272" t="s">
        <v>268</v>
      </c>
      <c r="M1169" s="1272"/>
    </row>
    <row r="1170" spans="1:13" s="348" customFormat="1" ht="12.9" customHeight="1" outlineLevel="1" x14ac:dyDescent="0.2">
      <c r="A1170" s="1268" t="s">
        <v>269</v>
      </c>
      <c r="B1170" s="1269">
        <v>46</v>
      </c>
      <c r="C1170" s="1269">
        <v>48</v>
      </c>
      <c r="D1170" s="1269">
        <v>48.5</v>
      </c>
      <c r="E1170" s="1269">
        <v>42.5</v>
      </c>
      <c r="F1170" s="1269">
        <v>42.5</v>
      </c>
      <c r="G1170" s="1271">
        <v>50</v>
      </c>
      <c r="H1170" s="1271">
        <v>46</v>
      </c>
      <c r="I1170" s="1271">
        <v>51</v>
      </c>
      <c r="J1170" s="1271">
        <v>37</v>
      </c>
      <c r="K1170" s="1271">
        <v>48</v>
      </c>
      <c r="L1170" s="1272" t="s">
        <v>269</v>
      </c>
      <c r="M1170" s="1272"/>
    </row>
    <row r="1171" spans="1:13" s="348" customFormat="1" ht="12.9" customHeight="1" x14ac:dyDescent="0.2">
      <c r="A1171" s="1268" t="s">
        <v>270</v>
      </c>
      <c r="B1171" s="1269">
        <v>10.5</v>
      </c>
      <c r="C1171" s="1269">
        <v>10.5</v>
      </c>
      <c r="D1171" s="1269">
        <v>9</v>
      </c>
      <c r="E1171" s="1269">
        <v>7</v>
      </c>
      <c r="F1171" s="1269">
        <v>8.5</v>
      </c>
      <c r="G1171" s="1271">
        <v>11</v>
      </c>
      <c r="H1171" s="1271">
        <v>10</v>
      </c>
      <c r="I1171" s="1271">
        <v>8</v>
      </c>
      <c r="J1171" s="1271">
        <v>8</v>
      </c>
      <c r="K1171" s="1271">
        <v>9</v>
      </c>
      <c r="L1171" s="1272" t="s">
        <v>270</v>
      </c>
      <c r="M1171" s="1272"/>
    </row>
    <row r="1172" spans="1:13" s="348" customFormat="1" ht="12.9" customHeight="1" x14ac:dyDescent="0.2">
      <c r="A1172" s="1273" t="s">
        <v>271</v>
      </c>
      <c r="B1172" s="1274">
        <v>2</v>
      </c>
      <c r="C1172" s="1274">
        <v>2</v>
      </c>
      <c r="D1172" s="1274">
        <v>2.5</v>
      </c>
      <c r="E1172" s="1274">
        <v>0.5</v>
      </c>
      <c r="F1172" s="1274">
        <v>0.5</v>
      </c>
      <c r="G1172" s="1275">
        <v>2</v>
      </c>
      <c r="H1172" s="1275">
        <v>2</v>
      </c>
      <c r="I1172" s="1275">
        <v>3</v>
      </c>
      <c r="J1172" s="1275">
        <v>1</v>
      </c>
      <c r="K1172" s="1275">
        <v>0</v>
      </c>
      <c r="L1172" s="1276" t="s">
        <v>271</v>
      </c>
      <c r="M1172" s="1272"/>
    </row>
    <row r="1173" spans="1:13" s="68" customFormat="1" ht="12.9" customHeight="1" x14ac:dyDescent="0.3">
      <c r="A1173" s="1277" t="s">
        <v>272</v>
      </c>
      <c r="B1173" s="1278"/>
      <c r="C1173" s="1278"/>
      <c r="D1173" s="1279"/>
      <c r="E1173" s="1278"/>
      <c r="F1173" s="1278"/>
      <c r="G1173" s="1280"/>
      <c r="H1173" s="1280"/>
      <c r="I1173" s="1280"/>
      <c r="J1173" s="1280"/>
      <c r="K1173" s="1280"/>
      <c r="L1173" s="1281" t="s">
        <v>273</v>
      </c>
      <c r="M1173" s="1282"/>
    </row>
    <row r="1174" spans="1:13" s="348" customFormat="1" ht="12.9" customHeight="1" x14ac:dyDescent="0.2">
      <c r="A1174" s="1263" t="s">
        <v>250</v>
      </c>
      <c r="B1174" s="1264">
        <v>31755</v>
      </c>
      <c r="C1174" s="1264">
        <v>31666</v>
      </c>
      <c r="D1174" s="1265">
        <v>31519.5</v>
      </c>
      <c r="E1174" s="1264">
        <v>31062</v>
      </c>
      <c r="F1174" s="1264">
        <v>30895.5</v>
      </c>
      <c r="G1174" s="1266">
        <v>31717</v>
      </c>
      <c r="H1174" s="1266">
        <v>31615</v>
      </c>
      <c r="I1174" s="1266">
        <v>31424</v>
      </c>
      <c r="J1174" s="1266">
        <v>30959</v>
      </c>
      <c r="K1174" s="1266">
        <v>30832</v>
      </c>
      <c r="L1174" s="1267" t="s">
        <v>30</v>
      </c>
      <c r="M1174" s="1267"/>
    </row>
    <row r="1175" spans="1:13" s="348" customFormat="1" ht="12.9" customHeight="1" outlineLevel="1" x14ac:dyDescent="0.2">
      <c r="A1175" s="1268" t="s">
        <v>251</v>
      </c>
      <c r="B1175" s="1269">
        <v>1460</v>
      </c>
      <c r="C1175" s="1269">
        <v>1473</v>
      </c>
      <c r="D1175" s="1270">
        <v>1495.5</v>
      </c>
      <c r="E1175" s="1269">
        <v>1508</v>
      </c>
      <c r="F1175" s="1269">
        <v>1513.5</v>
      </c>
      <c r="G1175" s="1271">
        <v>1458</v>
      </c>
      <c r="H1175" s="1271">
        <v>1488</v>
      </c>
      <c r="I1175" s="1271">
        <v>1503</v>
      </c>
      <c r="J1175" s="1271">
        <v>1517</v>
      </c>
      <c r="K1175" s="1271">
        <v>1510</v>
      </c>
      <c r="L1175" s="1272" t="s">
        <v>251</v>
      </c>
      <c r="M1175" s="1272"/>
    </row>
    <row r="1176" spans="1:13" s="348" customFormat="1" ht="12.9" customHeight="1" outlineLevel="1" x14ac:dyDescent="0.2">
      <c r="A1176" s="1268" t="s">
        <v>252</v>
      </c>
      <c r="B1176" s="1269">
        <v>1481</v>
      </c>
      <c r="C1176" s="1269">
        <v>1474.5</v>
      </c>
      <c r="D1176" s="1270">
        <v>1447.5</v>
      </c>
      <c r="E1176" s="1269">
        <v>1423</v>
      </c>
      <c r="F1176" s="1269">
        <v>1443.5</v>
      </c>
      <c r="G1176" s="1271">
        <v>1489</v>
      </c>
      <c r="H1176" s="1271">
        <v>1460</v>
      </c>
      <c r="I1176" s="1271">
        <v>1435</v>
      </c>
      <c r="J1176" s="1271">
        <v>1422</v>
      </c>
      <c r="K1176" s="1271">
        <v>1465</v>
      </c>
      <c r="L1176" s="1272" t="s">
        <v>252</v>
      </c>
      <c r="M1176" s="1272"/>
    </row>
    <row r="1177" spans="1:13" s="348" customFormat="1" ht="12.9" customHeight="1" outlineLevel="1" x14ac:dyDescent="0.2">
      <c r="A1177" s="1268" t="s">
        <v>253</v>
      </c>
      <c r="B1177" s="1269">
        <v>1286.5</v>
      </c>
      <c r="C1177" s="1269">
        <v>1326</v>
      </c>
      <c r="D1177" s="1270">
        <v>1365</v>
      </c>
      <c r="E1177" s="1269">
        <v>1397</v>
      </c>
      <c r="F1177" s="1269">
        <v>1424.5</v>
      </c>
      <c r="G1177" s="1271">
        <v>1305</v>
      </c>
      <c r="H1177" s="1271">
        <v>1347</v>
      </c>
      <c r="I1177" s="1271">
        <v>1383</v>
      </c>
      <c r="J1177" s="1271">
        <v>1418</v>
      </c>
      <c r="K1177" s="1271">
        <v>1431</v>
      </c>
      <c r="L1177" s="1272" t="s">
        <v>253</v>
      </c>
      <c r="M1177" s="1272"/>
    </row>
    <row r="1178" spans="1:13" s="348" customFormat="1" ht="12.9" customHeight="1" outlineLevel="1" x14ac:dyDescent="0.2">
      <c r="A1178" s="1268" t="s">
        <v>254</v>
      </c>
      <c r="B1178" s="1269">
        <v>1457</v>
      </c>
      <c r="C1178" s="1269">
        <v>1382.5</v>
      </c>
      <c r="D1178" s="1270">
        <v>1313.5</v>
      </c>
      <c r="E1178" s="1269">
        <v>1282.5</v>
      </c>
      <c r="F1178" s="1269">
        <v>1273.5</v>
      </c>
      <c r="G1178" s="1271">
        <v>1424</v>
      </c>
      <c r="H1178" s="1271">
        <v>1341</v>
      </c>
      <c r="I1178" s="1271">
        <v>1286</v>
      </c>
      <c r="J1178" s="1271">
        <v>1284</v>
      </c>
      <c r="K1178" s="1271">
        <v>1263</v>
      </c>
      <c r="L1178" s="1272" t="s">
        <v>254</v>
      </c>
      <c r="M1178" s="1272"/>
    </row>
    <row r="1179" spans="1:13" s="348" customFormat="1" ht="12.9" customHeight="1" outlineLevel="1" x14ac:dyDescent="0.2">
      <c r="A1179" s="1268" t="s">
        <v>255</v>
      </c>
      <c r="B1179" s="1269">
        <v>1789</v>
      </c>
      <c r="C1179" s="1269">
        <v>1689.5</v>
      </c>
      <c r="D1179" s="1270">
        <v>1639</v>
      </c>
      <c r="E1179" s="1269">
        <v>1544</v>
      </c>
      <c r="F1179" s="1269">
        <v>1485.5</v>
      </c>
      <c r="G1179" s="1271">
        <v>1711</v>
      </c>
      <c r="H1179" s="1271">
        <v>1668</v>
      </c>
      <c r="I1179" s="1271">
        <v>1610</v>
      </c>
      <c r="J1179" s="1271">
        <v>1511</v>
      </c>
      <c r="K1179" s="1271">
        <v>1460</v>
      </c>
      <c r="L1179" s="1272" t="s">
        <v>255</v>
      </c>
      <c r="M1179" s="1272"/>
    </row>
    <row r="1180" spans="1:13" s="348" customFormat="1" ht="12.9" customHeight="1" outlineLevel="1" x14ac:dyDescent="0.2">
      <c r="A1180" s="1268" t="s">
        <v>256</v>
      </c>
      <c r="B1180" s="1269">
        <v>2414</v>
      </c>
      <c r="C1180" s="1269">
        <v>2334.5</v>
      </c>
      <c r="D1180" s="1270">
        <v>2212.5</v>
      </c>
      <c r="E1180" s="1269">
        <v>2011.5</v>
      </c>
      <c r="F1180" s="1269">
        <v>1838.5</v>
      </c>
      <c r="G1180" s="1271">
        <v>2380</v>
      </c>
      <c r="H1180" s="1271">
        <v>2289</v>
      </c>
      <c r="I1180" s="1271">
        <v>2136</v>
      </c>
      <c r="J1180" s="1271">
        <v>1919</v>
      </c>
      <c r="K1180" s="1271">
        <v>1758</v>
      </c>
      <c r="L1180" s="1272" t="s">
        <v>256</v>
      </c>
      <c r="M1180" s="1272"/>
    </row>
    <row r="1181" spans="1:13" s="348" customFormat="1" ht="12.9" customHeight="1" outlineLevel="1" x14ac:dyDescent="0.2">
      <c r="A1181" s="1268" t="s">
        <v>257</v>
      </c>
      <c r="B1181" s="1269">
        <v>2454</v>
      </c>
      <c r="C1181" s="1269">
        <v>2419</v>
      </c>
      <c r="D1181" s="1270">
        <v>2372.5</v>
      </c>
      <c r="E1181" s="1269">
        <v>2275</v>
      </c>
      <c r="F1181" s="1269">
        <v>2231</v>
      </c>
      <c r="G1181" s="1271">
        <v>2450</v>
      </c>
      <c r="H1181" s="1271">
        <v>2388</v>
      </c>
      <c r="I1181" s="1271">
        <v>2357</v>
      </c>
      <c r="J1181" s="1271">
        <v>2247</v>
      </c>
      <c r="K1181" s="1271">
        <v>2215</v>
      </c>
      <c r="L1181" s="1272" t="s">
        <v>257</v>
      </c>
      <c r="M1181" s="1272"/>
    </row>
    <row r="1182" spans="1:13" s="348" customFormat="1" ht="12.9" customHeight="1" outlineLevel="1" x14ac:dyDescent="0.2">
      <c r="A1182" s="1268" t="s">
        <v>258</v>
      </c>
      <c r="B1182" s="1269">
        <v>2378.5</v>
      </c>
      <c r="C1182" s="1269">
        <v>2318.5</v>
      </c>
      <c r="D1182" s="1270">
        <v>2292</v>
      </c>
      <c r="E1182" s="1269">
        <v>2262.5</v>
      </c>
      <c r="F1182" s="1269">
        <v>2245</v>
      </c>
      <c r="G1182" s="1271">
        <v>2365</v>
      </c>
      <c r="H1182" s="1271">
        <v>2272</v>
      </c>
      <c r="I1182" s="1271">
        <v>2312</v>
      </c>
      <c r="J1182" s="1271">
        <v>2265</v>
      </c>
      <c r="K1182" s="1271">
        <v>2225</v>
      </c>
      <c r="L1182" s="1272" t="s">
        <v>258</v>
      </c>
      <c r="M1182" s="1272"/>
    </row>
    <row r="1183" spans="1:13" s="348" customFormat="1" ht="12.9" customHeight="1" outlineLevel="1" x14ac:dyDescent="0.2">
      <c r="A1183" s="1268" t="s">
        <v>259</v>
      </c>
      <c r="B1183" s="1269">
        <v>2309.5</v>
      </c>
      <c r="C1183" s="1269">
        <v>2335.5</v>
      </c>
      <c r="D1183" s="1270">
        <v>2329</v>
      </c>
      <c r="E1183" s="1269">
        <v>2295</v>
      </c>
      <c r="F1183" s="1269">
        <v>2303.5</v>
      </c>
      <c r="G1183" s="1271">
        <v>2324</v>
      </c>
      <c r="H1183" s="1271">
        <v>2347</v>
      </c>
      <c r="I1183" s="1271">
        <v>2311</v>
      </c>
      <c r="J1183" s="1271">
        <v>2304</v>
      </c>
      <c r="K1183" s="1271">
        <v>2303</v>
      </c>
      <c r="L1183" s="1272" t="s">
        <v>259</v>
      </c>
      <c r="M1183" s="1272"/>
    </row>
    <row r="1184" spans="1:13" s="348" customFormat="1" ht="12.9" customHeight="1" outlineLevel="1" x14ac:dyDescent="0.2">
      <c r="A1184" s="1268" t="s">
        <v>260</v>
      </c>
      <c r="B1184" s="1269">
        <v>2164</v>
      </c>
      <c r="C1184" s="1269">
        <v>2187</v>
      </c>
      <c r="D1184" s="1270">
        <v>2216</v>
      </c>
      <c r="E1184" s="1269">
        <v>2234.5</v>
      </c>
      <c r="F1184" s="1269">
        <v>2247</v>
      </c>
      <c r="G1184" s="1271">
        <v>2165</v>
      </c>
      <c r="H1184" s="1271">
        <v>2209</v>
      </c>
      <c r="I1184" s="1271">
        <v>2223</v>
      </c>
      <c r="J1184" s="1271">
        <v>2241</v>
      </c>
      <c r="K1184" s="1271">
        <v>2253</v>
      </c>
      <c r="L1184" s="1272" t="s">
        <v>260</v>
      </c>
      <c r="M1184" s="1272"/>
    </row>
    <row r="1185" spans="1:13" s="348" customFormat="1" ht="12.9" customHeight="1" outlineLevel="1" x14ac:dyDescent="0.2">
      <c r="A1185" s="1268" t="s">
        <v>261</v>
      </c>
      <c r="B1185" s="1269">
        <v>2258.5</v>
      </c>
      <c r="C1185" s="1269">
        <v>2211.5</v>
      </c>
      <c r="D1185" s="1270">
        <v>2165</v>
      </c>
      <c r="E1185" s="1269">
        <v>2097.5</v>
      </c>
      <c r="F1185" s="1269">
        <v>2093</v>
      </c>
      <c r="G1185" s="1271">
        <v>2229</v>
      </c>
      <c r="H1185" s="1271">
        <v>2194</v>
      </c>
      <c r="I1185" s="1271">
        <v>2136</v>
      </c>
      <c r="J1185" s="1271">
        <v>2090</v>
      </c>
      <c r="K1185" s="1271">
        <v>2096</v>
      </c>
      <c r="L1185" s="1272" t="s">
        <v>261</v>
      </c>
      <c r="M1185" s="1272"/>
    </row>
    <row r="1186" spans="1:13" s="348" customFormat="1" ht="12.9" customHeight="1" outlineLevel="1" x14ac:dyDescent="0.2">
      <c r="A1186" s="1268" t="s">
        <v>262</v>
      </c>
      <c r="B1186" s="1269">
        <v>2372.5</v>
      </c>
      <c r="C1186" s="1269">
        <v>2387.5</v>
      </c>
      <c r="D1186" s="1270">
        <v>2358</v>
      </c>
      <c r="E1186" s="1269">
        <v>2325.5</v>
      </c>
      <c r="F1186" s="1269">
        <v>2259</v>
      </c>
      <c r="G1186" s="1271">
        <v>2397</v>
      </c>
      <c r="H1186" s="1271">
        <v>2378</v>
      </c>
      <c r="I1186" s="1271">
        <v>2338</v>
      </c>
      <c r="J1186" s="1271">
        <v>2302</v>
      </c>
      <c r="K1186" s="1271">
        <v>2216</v>
      </c>
      <c r="L1186" s="1272" t="s">
        <v>262</v>
      </c>
      <c r="M1186" s="1272"/>
    </row>
    <row r="1187" spans="1:13" s="348" customFormat="1" ht="12.9" customHeight="1" outlineLevel="1" x14ac:dyDescent="0.2">
      <c r="A1187" s="1268" t="s">
        <v>263</v>
      </c>
      <c r="B1187" s="1269">
        <v>2258</v>
      </c>
      <c r="C1187" s="1269">
        <v>2283</v>
      </c>
      <c r="D1187" s="1270">
        <v>2289.5</v>
      </c>
      <c r="E1187" s="1269">
        <v>2244.5</v>
      </c>
      <c r="F1187" s="1269">
        <v>2241.5</v>
      </c>
      <c r="G1187" s="1271">
        <v>2270</v>
      </c>
      <c r="H1187" s="1271">
        <v>2296</v>
      </c>
      <c r="I1187" s="1271">
        <v>2283</v>
      </c>
      <c r="J1187" s="1271">
        <v>2215</v>
      </c>
      <c r="K1187" s="1271">
        <v>2268</v>
      </c>
      <c r="L1187" s="1272" t="s">
        <v>263</v>
      </c>
      <c r="M1187" s="1272"/>
    </row>
    <row r="1188" spans="1:13" s="348" customFormat="1" ht="12.9" customHeight="1" outlineLevel="1" x14ac:dyDescent="0.2">
      <c r="A1188" s="1268" t="s">
        <v>264</v>
      </c>
      <c r="B1188" s="1269">
        <v>1819.5</v>
      </c>
      <c r="C1188" s="1269">
        <v>1898</v>
      </c>
      <c r="D1188" s="1270">
        <v>1984.5</v>
      </c>
      <c r="E1188" s="1269">
        <v>2065</v>
      </c>
      <c r="F1188" s="1269">
        <v>2113.5</v>
      </c>
      <c r="G1188" s="1271">
        <v>1848</v>
      </c>
      <c r="H1188" s="1271">
        <v>1948</v>
      </c>
      <c r="I1188" s="1271">
        <v>2021</v>
      </c>
      <c r="J1188" s="1271">
        <v>2100</v>
      </c>
      <c r="K1188" s="1271">
        <v>2127</v>
      </c>
      <c r="L1188" s="1272" t="s">
        <v>264</v>
      </c>
      <c r="M1188" s="1272"/>
    </row>
    <row r="1189" spans="1:13" s="348" customFormat="1" ht="12.9" customHeight="1" outlineLevel="1" x14ac:dyDescent="0.2">
      <c r="A1189" s="1268" t="s">
        <v>265</v>
      </c>
      <c r="B1189" s="1269">
        <v>1373</v>
      </c>
      <c r="C1189" s="1269">
        <v>1408.5</v>
      </c>
      <c r="D1189" s="1270">
        <v>1469.5</v>
      </c>
      <c r="E1189" s="1269">
        <v>1562.5</v>
      </c>
      <c r="F1189" s="1269">
        <v>1625.5</v>
      </c>
      <c r="G1189" s="1271">
        <v>1401</v>
      </c>
      <c r="H1189" s="1271">
        <v>1416</v>
      </c>
      <c r="I1189" s="1271">
        <v>1523</v>
      </c>
      <c r="J1189" s="1271">
        <v>1614</v>
      </c>
      <c r="K1189" s="1271">
        <v>1637</v>
      </c>
      <c r="L1189" s="1272" t="s">
        <v>265</v>
      </c>
      <c r="M1189" s="1272"/>
    </row>
    <row r="1190" spans="1:13" s="348" customFormat="1" ht="12.9" customHeight="1" outlineLevel="1" x14ac:dyDescent="0.2">
      <c r="A1190" s="1268" t="s">
        <v>266</v>
      </c>
      <c r="B1190" s="1269">
        <v>1101.5</v>
      </c>
      <c r="C1190" s="1269">
        <v>1093</v>
      </c>
      <c r="D1190" s="1270">
        <v>1095</v>
      </c>
      <c r="E1190" s="1269">
        <v>1097.5</v>
      </c>
      <c r="F1190" s="1269">
        <v>1140</v>
      </c>
      <c r="G1190" s="1271">
        <v>1080</v>
      </c>
      <c r="H1190" s="1271">
        <v>1106</v>
      </c>
      <c r="I1190" s="1271">
        <v>1084</v>
      </c>
      <c r="J1190" s="1271">
        <v>1099</v>
      </c>
      <c r="K1190" s="1271">
        <v>1181</v>
      </c>
      <c r="L1190" s="1272" t="s">
        <v>266</v>
      </c>
      <c r="M1190" s="1272"/>
    </row>
    <row r="1191" spans="1:13" s="348" customFormat="1" ht="12.9" customHeight="1" outlineLevel="1" x14ac:dyDescent="0.2">
      <c r="A1191" s="1268" t="s">
        <v>267</v>
      </c>
      <c r="B1191" s="1269">
        <v>799</v>
      </c>
      <c r="C1191" s="1269">
        <v>842.5</v>
      </c>
      <c r="D1191" s="1270">
        <v>849</v>
      </c>
      <c r="E1191" s="1269">
        <v>827</v>
      </c>
      <c r="F1191" s="1269">
        <v>819</v>
      </c>
      <c r="G1191" s="1271">
        <v>832</v>
      </c>
      <c r="H1191" s="1271">
        <v>853</v>
      </c>
      <c r="I1191" s="1271">
        <v>845</v>
      </c>
      <c r="J1191" s="1271">
        <v>813</v>
      </c>
      <c r="K1191" s="1271">
        <v>825</v>
      </c>
      <c r="L1191" s="1272" t="s">
        <v>267</v>
      </c>
      <c r="M1191" s="1272"/>
    </row>
    <row r="1192" spans="1:13" s="348" customFormat="1" ht="12.9" customHeight="1" outlineLevel="1" x14ac:dyDescent="0.2">
      <c r="A1192" s="1268" t="s">
        <v>268</v>
      </c>
      <c r="B1192" s="1269">
        <v>412.5</v>
      </c>
      <c r="C1192" s="1269">
        <v>419</v>
      </c>
      <c r="D1192" s="1270">
        <v>433.5</v>
      </c>
      <c r="E1192" s="1269">
        <v>432.5</v>
      </c>
      <c r="F1192" s="1269">
        <v>422</v>
      </c>
      <c r="G1192" s="1271">
        <v>411</v>
      </c>
      <c r="H1192" s="1271">
        <v>427</v>
      </c>
      <c r="I1192" s="1271">
        <v>440</v>
      </c>
      <c r="J1192" s="1271">
        <v>428</v>
      </c>
      <c r="K1192" s="1271">
        <v>416</v>
      </c>
      <c r="L1192" s="1272" t="s">
        <v>268</v>
      </c>
      <c r="M1192" s="1272"/>
    </row>
    <row r="1193" spans="1:13" s="348" customFormat="1" ht="12.9" customHeight="1" outlineLevel="1" x14ac:dyDescent="0.2">
      <c r="A1193" s="1268" t="s">
        <v>269</v>
      </c>
      <c r="B1193" s="1269">
        <v>136.5</v>
      </c>
      <c r="C1193" s="1269">
        <v>148.5</v>
      </c>
      <c r="D1193" s="1270">
        <v>159.5</v>
      </c>
      <c r="E1193" s="1269">
        <v>150</v>
      </c>
      <c r="F1193" s="1269">
        <v>144.5</v>
      </c>
      <c r="G1193" s="1271">
        <v>144</v>
      </c>
      <c r="H1193" s="1271">
        <v>153</v>
      </c>
      <c r="I1193" s="1271">
        <v>166</v>
      </c>
      <c r="J1193" s="1271">
        <v>140</v>
      </c>
      <c r="K1193" s="1271">
        <v>149</v>
      </c>
      <c r="L1193" s="1272" t="s">
        <v>269</v>
      </c>
      <c r="M1193" s="1272"/>
    </row>
    <row r="1194" spans="1:13" s="348" customFormat="1" ht="12.9" customHeight="1" x14ac:dyDescent="0.2">
      <c r="A1194" s="1268" t="s">
        <v>270</v>
      </c>
      <c r="B1194" s="1269">
        <v>28</v>
      </c>
      <c r="C1194" s="1269">
        <v>30.5</v>
      </c>
      <c r="D1194" s="1270">
        <v>27.5</v>
      </c>
      <c r="E1194" s="1269">
        <v>24</v>
      </c>
      <c r="F1194" s="1269">
        <v>28.5</v>
      </c>
      <c r="G1194" s="1271">
        <v>31</v>
      </c>
      <c r="H1194" s="1271">
        <v>30</v>
      </c>
      <c r="I1194" s="1271">
        <v>25</v>
      </c>
      <c r="J1194" s="1271">
        <v>26</v>
      </c>
      <c r="K1194" s="1271">
        <v>31</v>
      </c>
      <c r="L1194" s="1272" t="s">
        <v>270</v>
      </c>
      <c r="M1194" s="1272"/>
    </row>
    <row r="1195" spans="1:13" s="348" customFormat="1" ht="12.9" customHeight="1" x14ac:dyDescent="0.2">
      <c r="A1195" s="1268" t="s">
        <v>271</v>
      </c>
      <c r="B1195" s="1269">
        <v>2.5</v>
      </c>
      <c r="C1195" s="1269">
        <v>4</v>
      </c>
      <c r="D1195" s="1270">
        <v>6</v>
      </c>
      <c r="E1195" s="1269">
        <v>3</v>
      </c>
      <c r="F1195" s="1269">
        <v>3.5</v>
      </c>
      <c r="G1195" s="1271">
        <v>3</v>
      </c>
      <c r="H1195" s="1271">
        <v>5</v>
      </c>
      <c r="I1195" s="1271">
        <v>7</v>
      </c>
      <c r="J1195" s="1271">
        <v>4</v>
      </c>
      <c r="K1195" s="1271">
        <v>3</v>
      </c>
      <c r="L1195" s="1272" t="s">
        <v>271</v>
      </c>
      <c r="M1195" s="1272"/>
    </row>
    <row r="1196" spans="1:13" s="1283" customFormat="1" ht="10.199999999999999" x14ac:dyDescent="0.2">
      <c r="A1196" s="1664"/>
      <c r="B1196" s="1664"/>
      <c r="C1196" s="1664"/>
      <c r="D1196" s="1664"/>
      <c r="E1196" s="1664"/>
      <c r="F1196" s="1664"/>
      <c r="G1196" s="1664"/>
      <c r="H1196" s="1664"/>
      <c r="I1196" s="1664"/>
      <c r="J1196" s="1664"/>
      <c r="K1196" s="1664"/>
      <c r="L1196" s="1664"/>
      <c r="M1196" s="1439"/>
    </row>
    <row r="1197" spans="1:13" s="348" customFormat="1" ht="14.1" customHeight="1" outlineLevel="1" x14ac:dyDescent="0.2">
      <c r="A1197" s="1284"/>
      <c r="B1197" s="1285"/>
      <c r="C1197" s="1286"/>
      <c r="D1197" s="1287"/>
      <c r="E1197" s="1285"/>
      <c r="F1197" s="1285"/>
      <c r="G1197" s="1286"/>
      <c r="H1197" s="1286"/>
      <c r="I1197" s="1286"/>
      <c r="J1197" s="1286"/>
      <c r="K1197" s="1286"/>
      <c r="L1197" s="1248"/>
      <c r="M1197" s="1248"/>
    </row>
    <row r="1198" spans="1:13" s="808" customFormat="1" ht="14.1" customHeight="1" x14ac:dyDescent="0.3">
      <c r="A1198" s="1200" t="s">
        <v>0</v>
      </c>
      <c r="B1198" s="1201"/>
      <c r="C1198" s="1202"/>
      <c r="D1198" s="1202"/>
      <c r="E1198" s="1203"/>
      <c r="F1198" s="1203"/>
      <c r="G1198" s="1047"/>
      <c r="H1198" s="1202"/>
      <c r="I1198" s="1202"/>
      <c r="J1198" s="1202"/>
      <c r="K1198" s="1202"/>
      <c r="L1198" s="1204" t="s">
        <v>1</v>
      </c>
      <c r="M1198" s="1204"/>
    </row>
    <row r="1199" spans="1:13" s="1212" customFormat="1" ht="14.1" customHeight="1" outlineLevel="1" x14ac:dyDescent="0.3">
      <c r="A1199" s="1205"/>
      <c r="B1199" s="1206"/>
      <c r="C1199" s="1207"/>
      <c r="D1199" s="1208"/>
      <c r="E1199" s="1209"/>
      <c r="F1199" s="1209"/>
      <c r="G1199" s="1210"/>
      <c r="H1199" s="1207"/>
      <c r="I1199" s="1207"/>
      <c r="J1199" s="1207"/>
      <c r="K1199" s="1207"/>
      <c r="L1199" s="1211"/>
      <c r="M1199" s="1211"/>
    </row>
    <row r="1200" spans="1:13" s="808" customFormat="1" ht="14.1" customHeight="1" outlineLevel="1" x14ac:dyDescent="0.3">
      <c r="A1200" s="1213" t="s">
        <v>240</v>
      </c>
      <c r="B1200" s="1201"/>
      <c r="C1200" s="1214"/>
      <c r="D1200" s="1215"/>
      <c r="E1200" s="1216"/>
      <c r="F1200" s="1216"/>
      <c r="G1200" s="1047"/>
      <c r="H1200" s="1214"/>
      <c r="I1200" s="1214"/>
      <c r="J1200" s="1214"/>
      <c r="K1200" s="1214"/>
      <c r="L1200" s="1217"/>
      <c r="M1200" s="1217"/>
    </row>
    <row r="1201" spans="1:13" s="1225" customFormat="1" ht="14.1" customHeight="1" outlineLevel="1" x14ac:dyDescent="0.3">
      <c r="A1201" s="1218" t="s">
        <v>241</v>
      </c>
      <c r="B1201" s="1219"/>
      <c r="C1201" s="1220"/>
      <c r="D1201" s="1221"/>
      <c r="E1201" s="1222"/>
      <c r="F1201" s="1222"/>
      <c r="G1201" s="1223"/>
      <c r="H1201" s="1220"/>
      <c r="I1201" s="1220"/>
      <c r="J1201" s="1220"/>
      <c r="K1201" s="1220"/>
      <c r="L1201" s="1224"/>
      <c r="M1201" s="1224"/>
    </row>
    <row r="1202" spans="1:13" s="1225" customFormat="1" ht="14.1" customHeight="1" outlineLevel="1" x14ac:dyDescent="0.3">
      <c r="A1202" s="1218"/>
      <c r="B1202" s="1219"/>
      <c r="C1202" s="1220"/>
      <c r="D1202" s="1221"/>
      <c r="E1202" s="1222"/>
      <c r="F1202" s="1222"/>
      <c r="G1202" s="1223"/>
      <c r="H1202" s="1220"/>
      <c r="I1202" s="1220"/>
      <c r="J1202" s="1220"/>
      <c r="K1202" s="1220"/>
      <c r="L1202" s="1224"/>
      <c r="M1202" s="1224"/>
    </row>
    <row r="1203" spans="1:13" s="1234" customFormat="1" ht="14.1" customHeight="1" x14ac:dyDescent="0.3">
      <c r="A1203" s="1226" t="s">
        <v>242</v>
      </c>
      <c r="B1203" s="1227"/>
      <c r="C1203" s="1228" t="s">
        <v>294</v>
      </c>
      <c r="D1203" s="1229"/>
      <c r="E1203" s="1230"/>
      <c r="F1203" s="1230"/>
      <c r="G1203" s="783"/>
      <c r="H1203" s="1231"/>
      <c r="I1203" s="1231"/>
      <c r="J1203" s="1231"/>
      <c r="K1203" s="1232"/>
      <c r="L1203" s="1233"/>
      <c r="M1203" s="1233"/>
    </row>
    <row r="1204" spans="1:13" s="1240" customFormat="1" ht="13.5" customHeight="1" thickBot="1" x14ac:dyDescent="0.25">
      <c r="A1204" s="1235" t="s">
        <v>156</v>
      </c>
      <c r="B1204" s="1236"/>
      <c r="C1204" s="1237"/>
      <c r="D1204" s="1238"/>
      <c r="E1204" s="1239"/>
      <c r="F1204" s="1239"/>
      <c r="G1204" s="214"/>
      <c r="H1204" s="1232"/>
      <c r="I1204" s="1232"/>
      <c r="J1204" s="1232"/>
      <c r="K1204" s="1232"/>
      <c r="L1204" s="1233" t="s">
        <v>157</v>
      </c>
      <c r="M1204" s="1233"/>
    </row>
    <row r="1205" spans="1:13" s="1249" customFormat="1" ht="14.1" customHeight="1" x14ac:dyDescent="0.3">
      <c r="A1205" s="1660" t="s">
        <v>244</v>
      </c>
      <c r="B1205" s="1241" t="s">
        <v>245</v>
      </c>
      <c r="C1205" s="1242"/>
      <c r="D1205" s="1243"/>
      <c r="E1205" s="1244"/>
      <c r="F1205" s="1245"/>
      <c r="G1205" s="1246" t="s">
        <v>246</v>
      </c>
      <c r="H1205" s="1242"/>
      <c r="I1205" s="1242"/>
      <c r="J1205" s="1242"/>
      <c r="K1205" s="1247"/>
      <c r="L1205" s="1662" t="s">
        <v>247</v>
      </c>
      <c r="M1205" s="1248"/>
    </row>
    <row r="1206" spans="1:13" s="1249" customFormat="1" ht="14.1" customHeight="1" thickBot="1" x14ac:dyDescent="0.35">
      <c r="A1206" s="1661"/>
      <c r="B1206" s="1250">
        <v>2018</v>
      </c>
      <c r="C1206" s="1251">
        <v>2019</v>
      </c>
      <c r="D1206" s="1252">
        <v>2020</v>
      </c>
      <c r="E1206" s="1253">
        <v>2021</v>
      </c>
      <c r="F1206" s="1253">
        <v>2022</v>
      </c>
      <c r="G1206" s="1251">
        <v>2018</v>
      </c>
      <c r="H1206" s="1251">
        <v>2019</v>
      </c>
      <c r="I1206" s="1251">
        <v>2020</v>
      </c>
      <c r="J1206" s="1253">
        <v>2021</v>
      </c>
      <c r="K1206" s="1253">
        <v>2022</v>
      </c>
      <c r="L1206" s="1663"/>
      <c r="M1206" s="1248"/>
    </row>
    <row r="1207" spans="1:13" s="68" customFormat="1" ht="12.9" customHeight="1" x14ac:dyDescent="0.3">
      <c r="A1207" s="1254" t="s">
        <v>248</v>
      </c>
      <c r="B1207" s="1255"/>
      <c r="C1207" s="1256"/>
      <c r="D1207" s="1257"/>
      <c r="E1207" s="1258"/>
      <c r="F1207" s="1259"/>
      <c r="G1207" s="1260"/>
      <c r="H1207" s="1256"/>
      <c r="I1207" s="1256"/>
      <c r="J1207" s="1256"/>
      <c r="K1207" s="1256"/>
      <c r="L1207" s="1261" t="s">
        <v>249</v>
      </c>
      <c r="M1207" s="1262"/>
    </row>
    <row r="1208" spans="1:13" s="348" customFormat="1" ht="12.9" customHeight="1" x14ac:dyDescent="0.2">
      <c r="A1208" s="1263" t="s">
        <v>250</v>
      </c>
      <c r="B1208" s="1264">
        <v>66450</v>
      </c>
      <c r="C1208" s="1264">
        <v>66131.5</v>
      </c>
      <c r="D1208" s="1264">
        <v>65726.5</v>
      </c>
      <c r="E1208" s="1264">
        <v>64360</v>
      </c>
      <c r="F1208" s="1264">
        <v>63808</v>
      </c>
      <c r="G1208" s="1266">
        <v>66280</v>
      </c>
      <c r="H1208" s="1266">
        <v>65983</v>
      </c>
      <c r="I1208" s="1266">
        <v>65470</v>
      </c>
      <c r="J1208" s="1266">
        <v>64062</v>
      </c>
      <c r="K1208" s="1266">
        <v>63554</v>
      </c>
      <c r="L1208" s="1267" t="s">
        <v>30</v>
      </c>
      <c r="M1208" s="1267"/>
    </row>
    <row r="1209" spans="1:13" s="348" customFormat="1" ht="12.9" customHeight="1" outlineLevel="1" x14ac:dyDescent="0.2">
      <c r="A1209" s="1268" t="s">
        <v>251</v>
      </c>
      <c r="B1209" s="1269">
        <v>2848.5</v>
      </c>
      <c r="C1209" s="1269">
        <v>2833</v>
      </c>
      <c r="D1209" s="1269">
        <v>2824.5</v>
      </c>
      <c r="E1209" s="1269">
        <v>2794</v>
      </c>
      <c r="F1209" s="1269">
        <v>2767</v>
      </c>
      <c r="G1209" s="1271">
        <v>2823</v>
      </c>
      <c r="H1209" s="1271">
        <v>2843</v>
      </c>
      <c r="I1209" s="1271">
        <v>2806</v>
      </c>
      <c r="J1209" s="1271">
        <v>2780</v>
      </c>
      <c r="K1209" s="1271">
        <v>2754</v>
      </c>
      <c r="L1209" s="1272" t="s">
        <v>251</v>
      </c>
      <c r="M1209" s="1272"/>
    </row>
    <row r="1210" spans="1:13" s="348" customFormat="1" ht="12.9" customHeight="1" outlineLevel="1" x14ac:dyDescent="0.2">
      <c r="A1210" s="1268" t="s">
        <v>252</v>
      </c>
      <c r="B1210" s="1269">
        <v>3096</v>
      </c>
      <c r="C1210" s="1269">
        <v>3044</v>
      </c>
      <c r="D1210" s="1269">
        <v>2962.5</v>
      </c>
      <c r="E1210" s="1269">
        <v>2906.5</v>
      </c>
      <c r="F1210" s="1269">
        <v>2882</v>
      </c>
      <c r="G1210" s="1271">
        <v>3088</v>
      </c>
      <c r="H1210" s="1271">
        <v>3000</v>
      </c>
      <c r="I1210" s="1271">
        <v>2925</v>
      </c>
      <c r="J1210" s="1271">
        <v>2902</v>
      </c>
      <c r="K1210" s="1271">
        <v>2862</v>
      </c>
      <c r="L1210" s="1272" t="s">
        <v>252</v>
      </c>
      <c r="M1210" s="1272"/>
    </row>
    <row r="1211" spans="1:13" s="348" customFormat="1" ht="12.9" customHeight="1" outlineLevel="1" x14ac:dyDescent="0.2">
      <c r="A1211" s="1268" t="s">
        <v>253</v>
      </c>
      <c r="B1211" s="1269">
        <v>2936.5</v>
      </c>
      <c r="C1211" s="1269">
        <v>2994.5</v>
      </c>
      <c r="D1211" s="1269">
        <v>3031.5</v>
      </c>
      <c r="E1211" s="1269">
        <v>3056</v>
      </c>
      <c r="F1211" s="1269">
        <v>3069</v>
      </c>
      <c r="G1211" s="1271">
        <v>2972</v>
      </c>
      <c r="H1211" s="1271">
        <v>3017</v>
      </c>
      <c r="I1211" s="1271">
        <v>3046</v>
      </c>
      <c r="J1211" s="1271">
        <v>3078</v>
      </c>
      <c r="K1211" s="1271">
        <v>3060</v>
      </c>
      <c r="L1211" s="1272" t="s">
        <v>253</v>
      </c>
      <c r="M1211" s="1272"/>
    </row>
    <row r="1212" spans="1:13" s="348" customFormat="1" ht="12.9" customHeight="1" outlineLevel="1" x14ac:dyDescent="0.2">
      <c r="A1212" s="1268" t="s">
        <v>254</v>
      </c>
      <c r="B1212" s="1269">
        <v>2946.5</v>
      </c>
      <c r="C1212" s="1269">
        <v>2849</v>
      </c>
      <c r="D1212" s="1269">
        <v>2793</v>
      </c>
      <c r="E1212" s="1269">
        <v>2741</v>
      </c>
      <c r="F1212" s="1269">
        <v>2785.5</v>
      </c>
      <c r="G1212" s="1271">
        <v>2894</v>
      </c>
      <c r="H1212" s="1271">
        <v>2804</v>
      </c>
      <c r="I1212" s="1271">
        <v>2782</v>
      </c>
      <c r="J1212" s="1271">
        <v>2744</v>
      </c>
      <c r="K1212" s="1271">
        <v>2827</v>
      </c>
      <c r="L1212" s="1272" t="s">
        <v>254</v>
      </c>
      <c r="M1212" s="1272"/>
    </row>
    <row r="1213" spans="1:13" s="348" customFormat="1" ht="12.9" customHeight="1" outlineLevel="1" x14ac:dyDescent="0.2">
      <c r="A1213" s="1268" t="s">
        <v>255</v>
      </c>
      <c r="B1213" s="1269">
        <v>3688</v>
      </c>
      <c r="C1213" s="1269">
        <v>3473</v>
      </c>
      <c r="D1213" s="1269">
        <v>3370</v>
      </c>
      <c r="E1213" s="1269">
        <v>3213.5</v>
      </c>
      <c r="F1213" s="1269">
        <v>3049.5</v>
      </c>
      <c r="G1213" s="1271">
        <v>3534</v>
      </c>
      <c r="H1213" s="1271">
        <v>3412</v>
      </c>
      <c r="I1213" s="1271">
        <v>3328</v>
      </c>
      <c r="J1213" s="1271">
        <v>3149</v>
      </c>
      <c r="K1213" s="1271">
        <v>2950</v>
      </c>
      <c r="L1213" s="1272" t="s">
        <v>255</v>
      </c>
      <c r="M1213" s="1272"/>
    </row>
    <row r="1214" spans="1:13" s="348" customFormat="1" ht="12.9" customHeight="1" outlineLevel="1" x14ac:dyDescent="0.2">
      <c r="A1214" s="1268" t="s">
        <v>256</v>
      </c>
      <c r="B1214" s="1269">
        <v>4920.5</v>
      </c>
      <c r="C1214" s="1269">
        <v>4720.5</v>
      </c>
      <c r="D1214" s="1269">
        <v>4431.5</v>
      </c>
      <c r="E1214" s="1269">
        <v>4036.5</v>
      </c>
      <c r="F1214" s="1269">
        <v>3772</v>
      </c>
      <c r="G1214" s="1271">
        <v>4842</v>
      </c>
      <c r="H1214" s="1271">
        <v>4599</v>
      </c>
      <c r="I1214" s="1271">
        <v>4264</v>
      </c>
      <c r="J1214" s="1271">
        <v>3884</v>
      </c>
      <c r="K1214" s="1271">
        <v>3660</v>
      </c>
      <c r="L1214" s="1272" t="s">
        <v>256</v>
      </c>
      <c r="M1214" s="1272"/>
    </row>
    <row r="1215" spans="1:13" s="348" customFormat="1" ht="12.9" customHeight="1" outlineLevel="1" x14ac:dyDescent="0.2">
      <c r="A1215" s="1268" t="s">
        <v>257</v>
      </c>
      <c r="B1215" s="1269">
        <v>5304.5</v>
      </c>
      <c r="C1215" s="1269">
        <v>5159.5</v>
      </c>
      <c r="D1215" s="1269">
        <v>5021</v>
      </c>
      <c r="E1215" s="1269">
        <v>4837.5</v>
      </c>
      <c r="F1215" s="1269">
        <v>4689.5</v>
      </c>
      <c r="G1215" s="1271">
        <v>5246</v>
      </c>
      <c r="H1215" s="1271">
        <v>5073</v>
      </c>
      <c r="I1215" s="1271">
        <v>4969</v>
      </c>
      <c r="J1215" s="1271">
        <v>4787</v>
      </c>
      <c r="K1215" s="1271">
        <v>4592</v>
      </c>
      <c r="L1215" s="1272" t="s">
        <v>257</v>
      </c>
      <c r="M1215" s="1272"/>
    </row>
    <row r="1216" spans="1:13" s="348" customFormat="1" ht="12.9" customHeight="1" outlineLevel="1" x14ac:dyDescent="0.2">
      <c r="A1216" s="1268" t="s">
        <v>258</v>
      </c>
      <c r="B1216" s="1269">
        <v>5634.5</v>
      </c>
      <c r="C1216" s="1269">
        <v>5499.5</v>
      </c>
      <c r="D1216" s="1269">
        <v>5359.5</v>
      </c>
      <c r="E1216" s="1269">
        <v>5117</v>
      </c>
      <c r="F1216" s="1269">
        <v>5012.5</v>
      </c>
      <c r="G1216" s="1271">
        <v>5573</v>
      </c>
      <c r="H1216" s="1271">
        <v>5426</v>
      </c>
      <c r="I1216" s="1271">
        <v>5293</v>
      </c>
      <c r="J1216" s="1271">
        <v>5071</v>
      </c>
      <c r="K1216" s="1271">
        <v>4954</v>
      </c>
      <c r="L1216" s="1272" t="s">
        <v>258</v>
      </c>
      <c r="M1216" s="1272"/>
    </row>
    <row r="1217" spans="1:13" s="348" customFormat="1" ht="12.9" customHeight="1" outlineLevel="1" x14ac:dyDescent="0.2">
      <c r="A1217" s="1268" t="s">
        <v>259</v>
      </c>
      <c r="B1217" s="1269">
        <v>5796.5</v>
      </c>
      <c r="C1217" s="1269">
        <v>5831.5</v>
      </c>
      <c r="D1217" s="1269">
        <v>5798</v>
      </c>
      <c r="E1217" s="1269">
        <v>5634.5</v>
      </c>
      <c r="F1217" s="1269">
        <v>5533.5</v>
      </c>
      <c r="G1217" s="1271">
        <v>5818</v>
      </c>
      <c r="H1217" s="1271">
        <v>5845</v>
      </c>
      <c r="I1217" s="1271">
        <v>5751</v>
      </c>
      <c r="J1217" s="1271">
        <v>5587</v>
      </c>
      <c r="K1217" s="1271">
        <v>5480</v>
      </c>
      <c r="L1217" s="1272" t="s">
        <v>259</v>
      </c>
      <c r="M1217" s="1272"/>
    </row>
    <row r="1218" spans="1:13" s="348" customFormat="1" ht="12.9" customHeight="1" outlineLevel="1" x14ac:dyDescent="0.2">
      <c r="A1218" s="1268" t="s">
        <v>260</v>
      </c>
      <c r="B1218" s="1269">
        <v>4932</v>
      </c>
      <c r="C1218" s="1269">
        <v>5146</v>
      </c>
      <c r="D1218" s="1269">
        <v>5396</v>
      </c>
      <c r="E1218" s="1269">
        <v>5444.5</v>
      </c>
      <c r="F1218" s="1269">
        <v>5520.5</v>
      </c>
      <c r="G1218" s="1271">
        <v>5027</v>
      </c>
      <c r="H1218" s="1271">
        <v>5265</v>
      </c>
      <c r="I1218" s="1271">
        <v>5527</v>
      </c>
      <c r="J1218" s="1271">
        <v>5491</v>
      </c>
      <c r="K1218" s="1271">
        <v>5550</v>
      </c>
      <c r="L1218" s="1272" t="s">
        <v>260</v>
      </c>
      <c r="M1218" s="1272"/>
    </row>
    <row r="1219" spans="1:13" s="348" customFormat="1" ht="12.9" customHeight="1" outlineLevel="1" x14ac:dyDescent="0.2">
      <c r="A1219" s="1268" t="s">
        <v>261</v>
      </c>
      <c r="B1219" s="1269">
        <v>5000.5</v>
      </c>
      <c r="C1219" s="1269">
        <v>4855</v>
      </c>
      <c r="D1219" s="1269">
        <v>4727.5</v>
      </c>
      <c r="E1219" s="1269">
        <v>4615.5</v>
      </c>
      <c r="F1219" s="1269">
        <v>4631</v>
      </c>
      <c r="G1219" s="1271">
        <v>4934</v>
      </c>
      <c r="H1219" s="1271">
        <v>4776</v>
      </c>
      <c r="I1219" s="1271">
        <v>4679</v>
      </c>
      <c r="J1219" s="1271">
        <v>4605</v>
      </c>
      <c r="K1219" s="1271">
        <v>4657</v>
      </c>
      <c r="L1219" s="1272" t="s">
        <v>261</v>
      </c>
      <c r="M1219" s="1272"/>
    </row>
    <row r="1220" spans="1:13" s="348" customFormat="1" ht="12.9" customHeight="1" outlineLevel="1" x14ac:dyDescent="0.2">
      <c r="A1220" s="1268" t="s">
        <v>262</v>
      </c>
      <c r="B1220" s="1269">
        <v>4870</v>
      </c>
      <c r="C1220" s="1269">
        <v>4849</v>
      </c>
      <c r="D1220" s="1269">
        <v>4877.5</v>
      </c>
      <c r="E1220" s="1269">
        <v>4866.5</v>
      </c>
      <c r="F1220" s="1269">
        <v>4837</v>
      </c>
      <c r="G1220" s="1271">
        <v>4850</v>
      </c>
      <c r="H1220" s="1271">
        <v>4848</v>
      </c>
      <c r="I1220" s="1271">
        <v>4907</v>
      </c>
      <c r="J1220" s="1271">
        <v>4865</v>
      </c>
      <c r="K1220" s="1271">
        <v>4809</v>
      </c>
      <c r="L1220" s="1272" t="s">
        <v>262</v>
      </c>
      <c r="M1220" s="1272"/>
    </row>
    <row r="1221" spans="1:13" s="348" customFormat="1" ht="12.9" customHeight="1" outlineLevel="1" x14ac:dyDescent="0.2">
      <c r="A1221" s="1268" t="s">
        <v>263</v>
      </c>
      <c r="B1221" s="1269">
        <v>4793</v>
      </c>
      <c r="C1221" s="1269">
        <v>4832.5</v>
      </c>
      <c r="D1221" s="1269">
        <v>4782.5</v>
      </c>
      <c r="E1221" s="1269">
        <v>4651</v>
      </c>
      <c r="F1221" s="1269">
        <v>4541</v>
      </c>
      <c r="G1221" s="1271">
        <v>4817</v>
      </c>
      <c r="H1221" s="1271">
        <v>4848</v>
      </c>
      <c r="I1221" s="1271">
        <v>4717</v>
      </c>
      <c r="J1221" s="1271">
        <v>4587</v>
      </c>
      <c r="K1221" s="1271">
        <v>4495</v>
      </c>
      <c r="L1221" s="1272" t="s">
        <v>263</v>
      </c>
      <c r="M1221" s="1272"/>
    </row>
    <row r="1222" spans="1:13" s="348" customFormat="1" ht="12.9" customHeight="1" outlineLevel="1" x14ac:dyDescent="0.2">
      <c r="A1222" s="1268" t="s">
        <v>264</v>
      </c>
      <c r="B1222" s="1269">
        <v>3797</v>
      </c>
      <c r="C1222" s="1269">
        <v>3913</v>
      </c>
      <c r="D1222" s="1269">
        <v>4018.5</v>
      </c>
      <c r="E1222" s="1269">
        <v>4088</v>
      </c>
      <c r="F1222" s="1269">
        <v>4205.5</v>
      </c>
      <c r="G1222" s="1271">
        <v>3840</v>
      </c>
      <c r="H1222" s="1271">
        <v>3986</v>
      </c>
      <c r="I1222" s="1271">
        <v>4051</v>
      </c>
      <c r="J1222" s="1271">
        <v>4137</v>
      </c>
      <c r="K1222" s="1271">
        <v>4274</v>
      </c>
      <c r="L1222" s="1272" t="s">
        <v>264</v>
      </c>
      <c r="M1222" s="1272"/>
    </row>
    <row r="1223" spans="1:13" s="348" customFormat="1" ht="12.9" customHeight="1" outlineLevel="1" x14ac:dyDescent="0.2">
      <c r="A1223" s="1268" t="s">
        <v>265</v>
      </c>
      <c r="B1223" s="1269">
        <v>2591</v>
      </c>
      <c r="C1223" s="1269">
        <v>2696</v>
      </c>
      <c r="D1223" s="1269">
        <v>2824.5</v>
      </c>
      <c r="E1223" s="1269">
        <v>2948.5</v>
      </c>
      <c r="F1223" s="1269">
        <v>3053.5</v>
      </c>
      <c r="G1223" s="1271">
        <v>2662</v>
      </c>
      <c r="H1223" s="1271">
        <v>2730</v>
      </c>
      <c r="I1223" s="1271">
        <v>2919</v>
      </c>
      <c r="J1223" s="1271">
        <v>3008</v>
      </c>
      <c r="K1223" s="1271">
        <v>3099</v>
      </c>
      <c r="L1223" s="1272" t="s">
        <v>265</v>
      </c>
      <c r="M1223" s="1272"/>
    </row>
    <row r="1224" spans="1:13" s="348" customFormat="1" ht="12.9" customHeight="1" outlineLevel="1" x14ac:dyDescent="0.2">
      <c r="A1224" s="1268" t="s">
        <v>266</v>
      </c>
      <c r="B1224" s="1269">
        <v>1728.5</v>
      </c>
      <c r="C1224" s="1269">
        <v>1801.5</v>
      </c>
      <c r="D1224" s="1269">
        <v>1821.5</v>
      </c>
      <c r="E1224" s="1269">
        <v>1768</v>
      </c>
      <c r="F1224" s="1269">
        <v>1791</v>
      </c>
      <c r="G1224" s="1271">
        <v>1765</v>
      </c>
      <c r="H1224" s="1271">
        <v>1838</v>
      </c>
      <c r="I1224" s="1271">
        <v>1805</v>
      </c>
      <c r="J1224" s="1271">
        <v>1742</v>
      </c>
      <c r="K1224" s="1271">
        <v>1840</v>
      </c>
      <c r="L1224" s="1272" t="s">
        <v>266</v>
      </c>
      <c r="M1224" s="1272"/>
    </row>
    <row r="1225" spans="1:13" s="348" customFormat="1" ht="12.9" customHeight="1" outlineLevel="1" x14ac:dyDescent="0.2">
      <c r="A1225" s="1268" t="s">
        <v>267</v>
      </c>
      <c r="B1225" s="1269">
        <v>981</v>
      </c>
      <c r="C1225" s="1269">
        <v>1025.5</v>
      </c>
      <c r="D1225" s="1269">
        <v>1060</v>
      </c>
      <c r="E1225" s="1269">
        <v>1059</v>
      </c>
      <c r="F1225" s="1269">
        <v>1070</v>
      </c>
      <c r="G1225" s="1271">
        <v>1005</v>
      </c>
      <c r="H1225" s="1271">
        <v>1046</v>
      </c>
      <c r="I1225" s="1271">
        <v>1074</v>
      </c>
      <c r="J1225" s="1271">
        <v>1060</v>
      </c>
      <c r="K1225" s="1271">
        <v>1080</v>
      </c>
      <c r="L1225" s="1272" t="s">
        <v>267</v>
      </c>
      <c r="M1225" s="1272"/>
    </row>
    <row r="1226" spans="1:13" s="348" customFormat="1" ht="12.9" customHeight="1" outlineLevel="1" x14ac:dyDescent="0.2">
      <c r="A1226" s="1268" t="s">
        <v>268</v>
      </c>
      <c r="B1226" s="1269">
        <v>428</v>
      </c>
      <c r="C1226" s="1269">
        <v>434.5</v>
      </c>
      <c r="D1226" s="1269">
        <v>445</v>
      </c>
      <c r="E1226" s="1269">
        <v>435.5</v>
      </c>
      <c r="F1226" s="1269">
        <v>446.5</v>
      </c>
      <c r="G1226" s="1271">
        <v>428</v>
      </c>
      <c r="H1226" s="1271">
        <v>441</v>
      </c>
      <c r="I1226" s="1271">
        <v>449</v>
      </c>
      <c r="J1226" s="1271">
        <v>437</v>
      </c>
      <c r="K1226" s="1271">
        <v>456</v>
      </c>
      <c r="L1226" s="1272" t="s">
        <v>268</v>
      </c>
      <c r="M1226" s="1272"/>
    </row>
    <row r="1227" spans="1:13" s="348" customFormat="1" ht="12.9" customHeight="1" outlineLevel="1" x14ac:dyDescent="0.2">
      <c r="A1227" s="1268" t="s">
        <v>269</v>
      </c>
      <c r="B1227" s="1269">
        <v>123</v>
      </c>
      <c r="C1227" s="1269">
        <v>137</v>
      </c>
      <c r="D1227" s="1269">
        <v>140</v>
      </c>
      <c r="E1227" s="1269">
        <v>122.5</v>
      </c>
      <c r="F1227" s="1269">
        <v>124</v>
      </c>
      <c r="G1227" s="1271">
        <v>125</v>
      </c>
      <c r="H1227" s="1271">
        <v>149</v>
      </c>
      <c r="I1227" s="1271">
        <v>131</v>
      </c>
      <c r="J1227" s="1271">
        <v>121</v>
      </c>
      <c r="K1227" s="1271">
        <v>127</v>
      </c>
      <c r="L1227" s="1272" t="s">
        <v>269</v>
      </c>
      <c r="M1227" s="1272"/>
    </row>
    <row r="1228" spans="1:13" s="348" customFormat="1" ht="12.9" customHeight="1" x14ac:dyDescent="0.2">
      <c r="A1228" s="1268" t="s">
        <v>270</v>
      </c>
      <c r="B1228" s="1269">
        <v>24.5</v>
      </c>
      <c r="C1228" s="1269">
        <v>25.5</v>
      </c>
      <c r="D1228" s="1269">
        <v>28.5</v>
      </c>
      <c r="E1228" s="1269">
        <v>22.5</v>
      </c>
      <c r="F1228" s="1269">
        <v>24.5</v>
      </c>
      <c r="G1228" s="1271">
        <v>27</v>
      </c>
      <c r="H1228" s="1271">
        <v>24</v>
      </c>
      <c r="I1228" s="1271">
        <v>33</v>
      </c>
      <c r="J1228" s="1271">
        <v>25</v>
      </c>
      <c r="K1228" s="1271">
        <v>24</v>
      </c>
      <c r="L1228" s="1272" t="s">
        <v>270</v>
      </c>
      <c r="M1228" s="1272"/>
    </row>
    <row r="1229" spans="1:13" s="348" customFormat="1" ht="12.9" customHeight="1" x14ac:dyDescent="0.2">
      <c r="A1229" s="1268" t="s">
        <v>271</v>
      </c>
      <c r="B1229" s="1269">
        <v>10</v>
      </c>
      <c r="C1229" s="1269">
        <v>11.5</v>
      </c>
      <c r="D1229" s="1269">
        <v>13.5</v>
      </c>
      <c r="E1229" s="1269">
        <v>2</v>
      </c>
      <c r="F1229" s="1269">
        <v>3</v>
      </c>
      <c r="G1229" s="1271">
        <v>10</v>
      </c>
      <c r="H1229" s="1271">
        <v>13</v>
      </c>
      <c r="I1229" s="1271">
        <v>14</v>
      </c>
      <c r="J1229" s="1271">
        <v>2</v>
      </c>
      <c r="K1229" s="1271">
        <v>4</v>
      </c>
      <c r="L1229" s="1272" t="s">
        <v>271</v>
      </c>
      <c r="M1229" s="1272"/>
    </row>
    <row r="1230" spans="1:13" s="68" customFormat="1" ht="12.9" customHeight="1" x14ac:dyDescent="0.3">
      <c r="A1230" s="1549" t="s">
        <v>272</v>
      </c>
      <c r="B1230" s="1550"/>
      <c r="C1230" s="1550"/>
      <c r="D1230" s="1551"/>
      <c r="E1230" s="1550"/>
      <c r="F1230" s="1550"/>
      <c r="G1230" s="1552"/>
      <c r="H1230" s="1552"/>
      <c r="I1230" s="1552"/>
      <c r="J1230" s="1552"/>
      <c r="K1230" s="1552"/>
      <c r="L1230" s="1553" t="s">
        <v>273</v>
      </c>
      <c r="M1230" s="1282"/>
    </row>
    <row r="1231" spans="1:13" s="348" customFormat="1" ht="12.9" customHeight="1" x14ac:dyDescent="0.2">
      <c r="A1231" s="1554" t="s">
        <v>250</v>
      </c>
      <c r="B1231" s="1555">
        <v>68096</v>
      </c>
      <c r="C1231" s="1555">
        <v>67848</v>
      </c>
      <c r="D1231" s="1556">
        <v>67579.5</v>
      </c>
      <c r="E1231" s="1555">
        <v>66794.5</v>
      </c>
      <c r="F1231" s="1555">
        <v>66302.5</v>
      </c>
      <c r="G1231" s="1557">
        <v>67958</v>
      </c>
      <c r="H1231" s="1557">
        <v>67738</v>
      </c>
      <c r="I1231" s="1557">
        <v>67421</v>
      </c>
      <c r="J1231" s="1557">
        <v>66554</v>
      </c>
      <c r="K1231" s="1557">
        <v>66051</v>
      </c>
      <c r="L1231" s="1558" t="s">
        <v>30</v>
      </c>
      <c r="M1231" s="1267"/>
    </row>
    <row r="1232" spans="1:13" s="348" customFormat="1" ht="12.9" customHeight="1" outlineLevel="1" x14ac:dyDescent="0.2">
      <c r="A1232" s="1268" t="s">
        <v>251</v>
      </c>
      <c r="B1232" s="1269">
        <v>2858.5</v>
      </c>
      <c r="C1232" s="1269">
        <v>2867</v>
      </c>
      <c r="D1232" s="1270">
        <v>2895</v>
      </c>
      <c r="E1232" s="1269">
        <v>2889.5</v>
      </c>
      <c r="F1232" s="1269">
        <v>2787.5</v>
      </c>
      <c r="G1232" s="1271">
        <v>2862</v>
      </c>
      <c r="H1232" s="1271">
        <v>2872</v>
      </c>
      <c r="I1232" s="1271">
        <v>2918</v>
      </c>
      <c r="J1232" s="1271">
        <v>2854</v>
      </c>
      <c r="K1232" s="1271">
        <v>2721</v>
      </c>
      <c r="L1232" s="1272" t="s">
        <v>251</v>
      </c>
      <c r="M1232" s="1272"/>
    </row>
    <row r="1233" spans="1:13" s="348" customFormat="1" ht="12.9" customHeight="1" outlineLevel="1" x14ac:dyDescent="0.2">
      <c r="A1233" s="1268" t="s">
        <v>252</v>
      </c>
      <c r="B1233" s="1269">
        <v>2896.5</v>
      </c>
      <c r="C1233" s="1269">
        <v>2870</v>
      </c>
      <c r="D1233" s="1270">
        <v>2845.5</v>
      </c>
      <c r="E1233" s="1269">
        <v>2866</v>
      </c>
      <c r="F1233" s="1269">
        <v>2919</v>
      </c>
      <c r="G1233" s="1271">
        <v>2885</v>
      </c>
      <c r="H1233" s="1271">
        <v>2855</v>
      </c>
      <c r="I1233" s="1271">
        <v>2836</v>
      </c>
      <c r="J1233" s="1271">
        <v>2901</v>
      </c>
      <c r="K1233" s="1271">
        <v>2937</v>
      </c>
      <c r="L1233" s="1272" t="s">
        <v>252</v>
      </c>
      <c r="M1233" s="1272"/>
    </row>
    <row r="1234" spans="1:13" s="348" customFormat="1" ht="12.9" customHeight="1" outlineLevel="1" x14ac:dyDescent="0.2">
      <c r="A1234" s="1268" t="s">
        <v>253</v>
      </c>
      <c r="B1234" s="1269">
        <v>2723</v>
      </c>
      <c r="C1234" s="1269">
        <v>2812</v>
      </c>
      <c r="D1234" s="1270">
        <v>2881</v>
      </c>
      <c r="E1234" s="1269">
        <v>2898</v>
      </c>
      <c r="F1234" s="1269">
        <v>2901.5</v>
      </c>
      <c r="G1234" s="1271">
        <v>2756</v>
      </c>
      <c r="H1234" s="1271">
        <v>2868</v>
      </c>
      <c r="I1234" s="1271">
        <v>2894</v>
      </c>
      <c r="J1234" s="1271">
        <v>2916</v>
      </c>
      <c r="K1234" s="1271">
        <v>2887</v>
      </c>
      <c r="L1234" s="1272" t="s">
        <v>253</v>
      </c>
      <c r="M1234" s="1272"/>
    </row>
    <row r="1235" spans="1:13" s="348" customFormat="1" ht="12.9" customHeight="1" outlineLevel="1" x14ac:dyDescent="0.2">
      <c r="A1235" s="1268" t="s">
        <v>254</v>
      </c>
      <c r="B1235" s="1269">
        <v>2853</v>
      </c>
      <c r="C1235" s="1269">
        <v>2749</v>
      </c>
      <c r="D1235" s="1270">
        <v>2649</v>
      </c>
      <c r="E1235" s="1269">
        <v>2588</v>
      </c>
      <c r="F1235" s="1269">
        <v>2619</v>
      </c>
      <c r="G1235" s="1271">
        <v>2805</v>
      </c>
      <c r="H1235" s="1271">
        <v>2693</v>
      </c>
      <c r="I1235" s="1271">
        <v>2605</v>
      </c>
      <c r="J1235" s="1271">
        <v>2582</v>
      </c>
      <c r="K1235" s="1271">
        <v>2656</v>
      </c>
      <c r="L1235" s="1272" t="s">
        <v>254</v>
      </c>
      <c r="M1235" s="1272"/>
    </row>
    <row r="1236" spans="1:13" s="348" customFormat="1" ht="12.9" customHeight="1" outlineLevel="1" x14ac:dyDescent="0.2">
      <c r="A1236" s="1268" t="s">
        <v>255</v>
      </c>
      <c r="B1236" s="1269">
        <v>3505.5</v>
      </c>
      <c r="C1236" s="1269">
        <v>3279</v>
      </c>
      <c r="D1236" s="1270">
        <v>3147.5</v>
      </c>
      <c r="E1236" s="1269">
        <v>3045</v>
      </c>
      <c r="F1236" s="1269">
        <v>2940</v>
      </c>
      <c r="G1236" s="1271">
        <v>3374</v>
      </c>
      <c r="H1236" s="1271">
        <v>3184</v>
      </c>
      <c r="I1236" s="1271">
        <v>3111</v>
      </c>
      <c r="J1236" s="1271">
        <v>2987</v>
      </c>
      <c r="K1236" s="1271">
        <v>2893</v>
      </c>
      <c r="L1236" s="1272" t="s">
        <v>255</v>
      </c>
      <c r="M1236" s="1272"/>
    </row>
    <row r="1237" spans="1:13" s="348" customFormat="1" ht="12.9" customHeight="1" outlineLevel="1" x14ac:dyDescent="0.2">
      <c r="A1237" s="1268" t="s">
        <v>256</v>
      </c>
      <c r="B1237" s="1269">
        <v>4588</v>
      </c>
      <c r="C1237" s="1269">
        <v>4403</v>
      </c>
      <c r="D1237" s="1270">
        <v>4166</v>
      </c>
      <c r="E1237" s="1269">
        <v>3849.5</v>
      </c>
      <c r="F1237" s="1269">
        <v>3578</v>
      </c>
      <c r="G1237" s="1271">
        <v>4494</v>
      </c>
      <c r="H1237" s="1271">
        <v>4312</v>
      </c>
      <c r="I1237" s="1271">
        <v>4020</v>
      </c>
      <c r="J1237" s="1271">
        <v>3719</v>
      </c>
      <c r="K1237" s="1271">
        <v>3437</v>
      </c>
      <c r="L1237" s="1272" t="s">
        <v>256</v>
      </c>
      <c r="M1237" s="1272"/>
    </row>
    <row r="1238" spans="1:13" s="348" customFormat="1" ht="12.9" customHeight="1" outlineLevel="1" x14ac:dyDescent="0.2">
      <c r="A1238" s="1268" t="s">
        <v>257</v>
      </c>
      <c r="B1238" s="1269">
        <v>4742.5</v>
      </c>
      <c r="C1238" s="1269">
        <v>4646</v>
      </c>
      <c r="D1238" s="1270">
        <v>4564</v>
      </c>
      <c r="E1238" s="1269">
        <v>4350.5</v>
      </c>
      <c r="F1238" s="1269">
        <v>4224.5</v>
      </c>
      <c r="G1238" s="1271">
        <v>4678</v>
      </c>
      <c r="H1238" s="1271">
        <v>4614</v>
      </c>
      <c r="I1238" s="1271">
        <v>4514</v>
      </c>
      <c r="J1238" s="1271">
        <v>4289</v>
      </c>
      <c r="K1238" s="1271">
        <v>4160</v>
      </c>
      <c r="L1238" s="1272" t="s">
        <v>257</v>
      </c>
      <c r="M1238" s="1272"/>
    </row>
    <row r="1239" spans="1:13" s="348" customFormat="1" ht="12.9" customHeight="1" outlineLevel="1" x14ac:dyDescent="0.2">
      <c r="A1239" s="1268" t="s">
        <v>258</v>
      </c>
      <c r="B1239" s="1269">
        <v>5069.5</v>
      </c>
      <c r="C1239" s="1269">
        <v>4918</v>
      </c>
      <c r="D1239" s="1270">
        <v>4799</v>
      </c>
      <c r="E1239" s="1269">
        <v>4658.5</v>
      </c>
      <c r="F1239" s="1269">
        <v>4563</v>
      </c>
      <c r="G1239" s="1271">
        <v>5015</v>
      </c>
      <c r="H1239" s="1271">
        <v>4821</v>
      </c>
      <c r="I1239" s="1271">
        <v>4777</v>
      </c>
      <c r="J1239" s="1271">
        <v>4609</v>
      </c>
      <c r="K1239" s="1271">
        <v>4517</v>
      </c>
      <c r="L1239" s="1272" t="s">
        <v>258</v>
      </c>
      <c r="M1239" s="1272"/>
    </row>
    <row r="1240" spans="1:13" s="348" customFormat="1" ht="12.9" customHeight="1" outlineLevel="1" x14ac:dyDescent="0.2">
      <c r="A1240" s="1268" t="s">
        <v>259</v>
      </c>
      <c r="B1240" s="1269">
        <v>5326.5</v>
      </c>
      <c r="C1240" s="1269">
        <v>5345</v>
      </c>
      <c r="D1240" s="1270">
        <v>5298.5</v>
      </c>
      <c r="E1240" s="1269">
        <v>5205</v>
      </c>
      <c r="F1240" s="1269">
        <v>5070.5</v>
      </c>
      <c r="G1240" s="1271">
        <v>5355</v>
      </c>
      <c r="H1240" s="1271">
        <v>5335</v>
      </c>
      <c r="I1240" s="1271">
        <v>5262</v>
      </c>
      <c r="J1240" s="1271">
        <v>5171</v>
      </c>
      <c r="K1240" s="1271">
        <v>4970</v>
      </c>
      <c r="L1240" s="1272" t="s">
        <v>259</v>
      </c>
      <c r="M1240" s="1272"/>
    </row>
    <row r="1241" spans="1:13" s="348" customFormat="1" ht="12.9" customHeight="1" outlineLevel="1" x14ac:dyDescent="0.2">
      <c r="A1241" s="1268" t="s">
        <v>260</v>
      </c>
      <c r="B1241" s="1269">
        <v>4718</v>
      </c>
      <c r="C1241" s="1269">
        <v>4843</v>
      </c>
      <c r="D1241" s="1270">
        <v>4978</v>
      </c>
      <c r="E1241" s="1269">
        <v>5088.5</v>
      </c>
      <c r="F1241" s="1269">
        <v>5188</v>
      </c>
      <c r="G1241" s="1271">
        <v>4769</v>
      </c>
      <c r="H1241" s="1271">
        <v>4917</v>
      </c>
      <c r="I1241" s="1271">
        <v>5039</v>
      </c>
      <c r="J1241" s="1271">
        <v>5145</v>
      </c>
      <c r="K1241" s="1271">
        <v>5231</v>
      </c>
      <c r="L1241" s="1272" t="s">
        <v>260</v>
      </c>
      <c r="M1241" s="1272"/>
    </row>
    <row r="1242" spans="1:13" s="348" customFormat="1" ht="12.9" customHeight="1" outlineLevel="1" x14ac:dyDescent="0.2">
      <c r="A1242" s="1268" t="s">
        <v>261</v>
      </c>
      <c r="B1242" s="1269">
        <v>4810.5</v>
      </c>
      <c r="C1242" s="1269">
        <v>4686</v>
      </c>
      <c r="D1242" s="1270">
        <v>4574</v>
      </c>
      <c r="E1242" s="1269">
        <v>4504</v>
      </c>
      <c r="F1242" s="1269">
        <v>4539</v>
      </c>
      <c r="G1242" s="1271">
        <v>4771</v>
      </c>
      <c r="H1242" s="1271">
        <v>4601</v>
      </c>
      <c r="I1242" s="1271">
        <v>4547</v>
      </c>
      <c r="J1242" s="1271">
        <v>4490</v>
      </c>
      <c r="K1242" s="1271">
        <v>4588</v>
      </c>
      <c r="L1242" s="1272" t="s">
        <v>261</v>
      </c>
      <c r="M1242" s="1272"/>
    </row>
    <row r="1243" spans="1:13" s="348" customFormat="1" ht="12.9" customHeight="1" outlineLevel="1" x14ac:dyDescent="0.2">
      <c r="A1243" s="1268" t="s">
        <v>262</v>
      </c>
      <c r="B1243" s="1269">
        <v>4924.5</v>
      </c>
      <c r="C1243" s="1269">
        <v>4877.5</v>
      </c>
      <c r="D1243" s="1270">
        <v>4911.5</v>
      </c>
      <c r="E1243" s="1269">
        <v>4900.5</v>
      </c>
      <c r="F1243" s="1269">
        <v>4808</v>
      </c>
      <c r="G1243" s="1271">
        <v>4857</v>
      </c>
      <c r="H1243" s="1271">
        <v>4898</v>
      </c>
      <c r="I1243" s="1271">
        <v>4925</v>
      </c>
      <c r="J1243" s="1271">
        <v>4868</v>
      </c>
      <c r="K1243" s="1271">
        <v>4748</v>
      </c>
      <c r="L1243" s="1272" t="s">
        <v>262</v>
      </c>
      <c r="M1243" s="1272"/>
    </row>
    <row r="1244" spans="1:13" s="348" customFormat="1" ht="12.9" customHeight="1" outlineLevel="1" x14ac:dyDescent="0.2">
      <c r="A1244" s="1268" t="s">
        <v>263</v>
      </c>
      <c r="B1244" s="1269">
        <v>5144</v>
      </c>
      <c r="C1244" s="1269">
        <v>5176</v>
      </c>
      <c r="D1244" s="1270">
        <v>5084</v>
      </c>
      <c r="E1244" s="1269">
        <v>4966.5</v>
      </c>
      <c r="F1244" s="1269">
        <v>4868</v>
      </c>
      <c r="G1244" s="1271">
        <v>5208</v>
      </c>
      <c r="H1244" s="1271">
        <v>5144</v>
      </c>
      <c r="I1244" s="1271">
        <v>5024</v>
      </c>
      <c r="J1244" s="1271">
        <v>4901</v>
      </c>
      <c r="K1244" s="1271">
        <v>4835</v>
      </c>
      <c r="L1244" s="1272" t="s">
        <v>263</v>
      </c>
      <c r="M1244" s="1272"/>
    </row>
    <row r="1245" spans="1:13" s="348" customFormat="1" ht="12.9" customHeight="1" outlineLevel="1" x14ac:dyDescent="0.2">
      <c r="A1245" s="1268" t="s">
        <v>264</v>
      </c>
      <c r="B1245" s="1269">
        <v>4602.5</v>
      </c>
      <c r="C1245" s="1269">
        <v>4710.5</v>
      </c>
      <c r="D1245" s="1270">
        <v>4804</v>
      </c>
      <c r="E1245" s="1269">
        <v>4837.5</v>
      </c>
      <c r="F1245" s="1269">
        <v>4847.5</v>
      </c>
      <c r="G1245" s="1271">
        <v>4633</v>
      </c>
      <c r="H1245" s="1271">
        <v>4788</v>
      </c>
      <c r="I1245" s="1271">
        <v>4820</v>
      </c>
      <c r="J1245" s="1271">
        <v>4850</v>
      </c>
      <c r="K1245" s="1271">
        <v>4845</v>
      </c>
      <c r="L1245" s="1272" t="s">
        <v>264</v>
      </c>
      <c r="M1245" s="1272"/>
    </row>
    <row r="1246" spans="1:13" s="348" customFormat="1" ht="12.9" customHeight="1" outlineLevel="1" x14ac:dyDescent="0.2">
      <c r="A1246" s="1268" t="s">
        <v>265</v>
      </c>
      <c r="B1246" s="1269">
        <v>3420</v>
      </c>
      <c r="C1246" s="1269">
        <v>3559</v>
      </c>
      <c r="D1246" s="1270">
        <v>3742.5</v>
      </c>
      <c r="E1246" s="1269">
        <v>3962.5</v>
      </c>
      <c r="F1246" s="1269">
        <v>4140.5</v>
      </c>
      <c r="G1246" s="1271">
        <v>3492</v>
      </c>
      <c r="H1246" s="1271">
        <v>3626</v>
      </c>
      <c r="I1246" s="1271">
        <v>3859</v>
      </c>
      <c r="J1246" s="1271">
        <v>4065</v>
      </c>
      <c r="K1246" s="1271">
        <v>4216</v>
      </c>
      <c r="L1246" s="1272" t="s">
        <v>265</v>
      </c>
      <c r="M1246" s="1272"/>
    </row>
    <row r="1247" spans="1:13" s="348" customFormat="1" ht="12.9" customHeight="1" outlineLevel="1" x14ac:dyDescent="0.2">
      <c r="A1247" s="1268" t="s">
        <v>266</v>
      </c>
      <c r="B1247" s="1269">
        <v>2663.5</v>
      </c>
      <c r="C1247" s="1269">
        <v>2754</v>
      </c>
      <c r="D1247" s="1270">
        <v>2809</v>
      </c>
      <c r="E1247" s="1269">
        <v>2775.5</v>
      </c>
      <c r="F1247" s="1269">
        <v>2844</v>
      </c>
      <c r="G1247" s="1271">
        <v>2696</v>
      </c>
      <c r="H1247" s="1271">
        <v>2812</v>
      </c>
      <c r="I1247" s="1271">
        <v>2806</v>
      </c>
      <c r="J1247" s="1271">
        <v>2772</v>
      </c>
      <c r="K1247" s="1271">
        <v>2916</v>
      </c>
      <c r="L1247" s="1272" t="s">
        <v>266</v>
      </c>
      <c r="M1247" s="1272"/>
    </row>
    <row r="1248" spans="1:13" s="348" customFormat="1" ht="12.9" customHeight="1" outlineLevel="1" x14ac:dyDescent="0.2">
      <c r="A1248" s="1268" t="s">
        <v>267</v>
      </c>
      <c r="B1248" s="1269">
        <v>1752</v>
      </c>
      <c r="C1248" s="1269">
        <v>1830.5</v>
      </c>
      <c r="D1248" s="1270">
        <v>1892.5</v>
      </c>
      <c r="E1248" s="1269">
        <v>1944.5</v>
      </c>
      <c r="F1248" s="1269">
        <v>1991.5</v>
      </c>
      <c r="G1248" s="1271">
        <v>1785</v>
      </c>
      <c r="H1248" s="1271">
        <v>1876</v>
      </c>
      <c r="I1248" s="1271">
        <v>1909</v>
      </c>
      <c r="J1248" s="1271">
        <v>1980</v>
      </c>
      <c r="K1248" s="1271">
        <v>2003</v>
      </c>
      <c r="L1248" s="1272" t="s">
        <v>267</v>
      </c>
      <c r="M1248" s="1272"/>
    </row>
    <row r="1249" spans="1:13" s="348" customFormat="1" ht="12.9" customHeight="1" outlineLevel="1" x14ac:dyDescent="0.2">
      <c r="A1249" s="1268" t="s">
        <v>268</v>
      </c>
      <c r="B1249" s="1269">
        <v>1003</v>
      </c>
      <c r="C1249" s="1269">
        <v>1012.5</v>
      </c>
      <c r="D1249" s="1270">
        <v>1016.5</v>
      </c>
      <c r="E1249" s="1269">
        <v>993</v>
      </c>
      <c r="F1249" s="1269">
        <v>1003.5</v>
      </c>
      <c r="G1249" s="1271">
        <v>1018</v>
      </c>
      <c r="H1249" s="1271">
        <v>1007</v>
      </c>
      <c r="I1249" s="1271">
        <v>1026</v>
      </c>
      <c r="J1249" s="1271">
        <v>975</v>
      </c>
      <c r="K1249" s="1271">
        <v>1032</v>
      </c>
      <c r="L1249" s="1272" t="s">
        <v>268</v>
      </c>
      <c r="M1249" s="1272"/>
    </row>
    <row r="1250" spans="1:13" s="348" customFormat="1" ht="12.9" customHeight="1" outlineLevel="1" x14ac:dyDescent="0.2">
      <c r="A1250" s="1268" t="s">
        <v>269</v>
      </c>
      <c r="B1250" s="1269">
        <v>382</v>
      </c>
      <c r="C1250" s="1269">
        <v>384.5</v>
      </c>
      <c r="D1250" s="1270">
        <v>392.5</v>
      </c>
      <c r="E1250" s="1269">
        <v>395.5</v>
      </c>
      <c r="F1250" s="1269">
        <v>392</v>
      </c>
      <c r="G1250" s="1271">
        <v>388</v>
      </c>
      <c r="H1250" s="1271">
        <v>381</v>
      </c>
      <c r="I1250" s="1271">
        <v>404</v>
      </c>
      <c r="J1250" s="1271">
        <v>407</v>
      </c>
      <c r="K1250" s="1271">
        <v>377</v>
      </c>
      <c r="L1250" s="1272" t="s">
        <v>269</v>
      </c>
      <c r="M1250" s="1272"/>
    </row>
    <row r="1251" spans="1:13" s="348" customFormat="1" ht="12.9" customHeight="1" x14ac:dyDescent="0.2">
      <c r="A1251" s="1268" t="s">
        <v>270</v>
      </c>
      <c r="B1251" s="1269">
        <v>92</v>
      </c>
      <c r="C1251" s="1269">
        <v>97.5</v>
      </c>
      <c r="D1251" s="1270">
        <v>94.5</v>
      </c>
      <c r="E1251" s="1269">
        <v>68.5</v>
      </c>
      <c r="F1251" s="1269">
        <v>70</v>
      </c>
      <c r="G1251" s="1271">
        <v>94</v>
      </c>
      <c r="H1251" s="1271">
        <v>101</v>
      </c>
      <c r="I1251" s="1271">
        <v>88</v>
      </c>
      <c r="J1251" s="1271">
        <v>66</v>
      </c>
      <c r="K1251" s="1271">
        <v>74</v>
      </c>
      <c r="L1251" s="1272" t="s">
        <v>270</v>
      </c>
      <c r="M1251" s="1272"/>
    </row>
    <row r="1252" spans="1:13" s="348" customFormat="1" ht="12.9" customHeight="1" x14ac:dyDescent="0.2">
      <c r="A1252" s="1268" t="s">
        <v>271</v>
      </c>
      <c r="B1252" s="1269">
        <v>21</v>
      </c>
      <c r="C1252" s="1269">
        <v>28</v>
      </c>
      <c r="D1252" s="1270">
        <v>35</v>
      </c>
      <c r="E1252" s="1269">
        <v>8</v>
      </c>
      <c r="F1252" s="1269">
        <v>7.5</v>
      </c>
      <c r="G1252" s="1271">
        <v>23</v>
      </c>
      <c r="H1252" s="1271">
        <v>33</v>
      </c>
      <c r="I1252" s="1271">
        <v>37</v>
      </c>
      <c r="J1252" s="1271">
        <v>7</v>
      </c>
      <c r="K1252" s="1271">
        <v>8</v>
      </c>
      <c r="L1252" s="1272" t="s">
        <v>271</v>
      </c>
      <c r="M1252" s="1272"/>
    </row>
    <row r="1253" spans="1:13" s="1283" customFormat="1" ht="10.199999999999999" x14ac:dyDescent="0.2">
      <c r="A1253" s="1664"/>
      <c r="B1253" s="1664"/>
      <c r="C1253" s="1664"/>
      <c r="D1253" s="1664"/>
      <c r="E1253" s="1664"/>
      <c r="F1253" s="1664"/>
      <c r="G1253" s="1664"/>
      <c r="H1253" s="1664"/>
      <c r="I1253" s="1664"/>
      <c r="J1253" s="1664"/>
      <c r="K1253" s="1664"/>
      <c r="L1253" s="1664"/>
      <c r="M1253" s="1439"/>
    </row>
    <row r="1254" spans="1:13" s="348" customFormat="1" ht="14.1" customHeight="1" outlineLevel="1" x14ac:dyDescent="0.2">
      <c r="A1254" s="1284"/>
      <c r="B1254" s="1285"/>
      <c r="C1254" s="1286"/>
      <c r="D1254" s="1287"/>
      <c r="E1254" s="1285"/>
      <c r="F1254" s="1285"/>
      <c r="G1254" s="1286"/>
      <c r="H1254" s="1286"/>
      <c r="I1254" s="1286"/>
      <c r="J1254" s="1286"/>
      <c r="K1254" s="1286"/>
      <c r="L1254" s="1248"/>
      <c r="M1254" s="1248"/>
    </row>
    <row r="1255" spans="1:13" s="808" customFormat="1" ht="14.1" customHeight="1" x14ac:dyDescent="0.3">
      <c r="A1255" s="1200" t="s">
        <v>0</v>
      </c>
      <c r="B1255" s="1201"/>
      <c r="C1255" s="1202"/>
      <c r="D1255" s="1202"/>
      <c r="E1255" s="1203"/>
      <c r="F1255" s="1203"/>
      <c r="G1255" s="1047"/>
      <c r="H1255" s="1202"/>
      <c r="I1255" s="1202"/>
      <c r="J1255" s="1202"/>
      <c r="K1255" s="1202"/>
      <c r="L1255" s="1204" t="s">
        <v>1</v>
      </c>
      <c r="M1255" s="1204"/>
    </row>
    <row r="1256" spans="1:13" s="1212" customFormat="1" ht="14.1" customHeight="1" outlineLevel="1" x14ac:dyDescent="0.3">
      <c r="A1256" s="1205"/>
      <c r="B1256" s="1206"/>
      <c r="C1256" s="1207"/>
      <c r="D1256" s="1208"/>
      <c r="E1256" s="1209"/>
      <c r="F1256" s="1209"/>
      <c r="G1256" s="1210"/>
      <c r="H1256" s="1207"/>
      <c r="I1256" s="1207"/>
      <c r="J1256" s="1207"/>
      <c r="K1256" s="1207"/>
      <c r="L1256" s="1211"/>
      <c r="M1256" s="1211"/>
    </row>
    <row r="1257" spans="1:13" s="808" customFormat="1" ht="14.1" customHeight="1" outlineLevel="1" x14ac:dyDescent="0.3">
      <c r="A1257" s="1213" t="s">
        <v>240</v>
      </c>
      <c r="B1257" s="1201"/>
      <c r="C1257" s="1214"/>
      <c r="D1257" s="1215"/>
      <c r="E1257" s="1216"/>
      <c r="F1257" s="1216"/>
      <c r="G1257" s="1047"/>
      <c r="H1257" s="1214"/>
      <c r="I1257" s="1214"/>
      <c r="J1257" s="1214"/>
      <c r="K1257" s="1214"/>
      <c r="L1257" s="1217"/>
      <c r="M1257" s="1217"/>
    </row>
    <row r="1258" spans="1:13" s="1225" customFormat="1" ht="14.1" customHeight="1" outlineLevel="1" x14ac:dyDescent="0.3">
      <c r="A1258" s="1218" t="s">
        <v>241</v>
      </c>
      <c r="B1258" s="1219"/>
      <c r="C1258" s="1220"/>
      <c r="D1258" s="1221"/>
      <c r="E1258" s="1222"/>
      <c r="F1258" s="1222"/>
      <c r="G1258" s="1223"/>
      <c r="H1258" s="1220"/>
      <c r="I1258" s="1220"/>
      <c r="J1258" s="1220"/>
      <c r="K1258" s="1220"/>
      <c r="L1258" s="1224"/>
      <c r="M1258" s="1224"/>
    </row>
    <row r="1259" spans="1:13" s="1225" customFormat="1" ht="14.1" customHeight="1" outlineLevel="1" x14ac:dyDescent="0.3">
      <c r="A1259" s="1218"/>
      <c r="B1259" s="1219"/>
      <c r="C1259" s="1220"/>
      <c r="D1259" s="1221"/>
      <c r="E1259" s="1222"/>
      <c r="F1259" s="1222"/>
      <c r="G1259" s="1223"/>
      <c r="H1259" s="1220"/>
      <c r="I1259" s="1220"/>
      <c r="J1259" s="1220"/>
      <c r="K1259" s="1220"/>
      <c r="L1259" s="1224"/>
      <c r="M1259" s="1224"/>
    </row>
    <row r="1260" spans="1:13" s="1234" customFormat="1" ht="14.1" customHeight="1" x14ac:dyDescent="0.3">
      <c r="A1260" s="1226" t="s">
        <v>242</v>
      </c>
      <c r="B1260" s="1227"/>
      <c r="C1260" s="1228" t="s">
        <v>295</v>
      </c>
      <c r="D1260" s="1229"/>
      <c r="E1260" s="1230"/>
      <c r="F1260" s="1230"/>
      <c r="G1260" s="783"/>
      <c r="H1260" s="1231"/>
      <c r="I1260" s="1231"/>
      <c r="J1260" s="1231"/>
      <c r="K1260" s="1232"/>
      <c r="L1260" s="1233"/>
      <c r="M1260" s="1233"/>
    </row>
    <row r="1261" spans="1:13" s="1240" customFormat="1" ht="13.5" customHeight="1" thickBot="1" x14ac:dyDescent="0.25">
      <c r="A1261" s="1235" t="s">
        <v>156</v>
      </c>
      <c r="B1261" s="1236"/>
      <c r="C1261" s="1237"/>
      <c r="D1261" s="1238"/>
      <c r="E1261" s="1239"/>
      <c r="F1261" s="1239"/>
      <c r="G1261" s="214"/>
      <c r="H1261" s="1232"/>
      <c r="I1261" s="1232"/>
      <c r="J1261" s="1232"/>
      <c r="K1261" s="1232"/>
      <c r="L1261" s="1233" t="s">
        <v>157</v>
      </c>
      <c r="M1261" s="1233"/>
    </row>
    <row r="1262" spans="1:13" s="1249" customFormat="1" ht="14.1" customHeight="1" x14ac:dyDescent="0.3">
      <c r="A1262" s="1660" t="s">
        <v>244</v>
      </c>
      <c r="B1262" s="1241" t="s">
        <v>245</v>
      </c>
      <c r="C1262" s="1242"/>
      <c r="D1262" s="1243"/>
      <c r="E1262" s="1244"/>
      <c r="F1262" s="1245"/>
      <c r="G1262" s="1246" t="s">
        <v>246</v>
      </c>
      <c r="H1262" s="1242"/>
      <c r="I1262" s="1242"/>
      <c r="J1262" s="1242"/>
      <c r="K1262" s="1247"/>
      <c r="L1262" s="1662" t="s">
        <v>247</v>
      </c>
      <c r="M1262" s="1248"/>
    </row>
    <row r="1263" spans="1:13" s="1249" customFormat="1" ht="14.1" customHeight="1" thickBot="1" x14ac:dyDescent="0.35">
      <c r="A1263" s="1661"/>
      <c r="B1263" s="1250">
        <v>2018</v>
      </c>
      <c r="C1263" s="1251">
        <v>2019</v>
      </c>
      <c r="D1263" s="1252">
        <v>2020</v>
      </c>
      <c r="E1263" s="1253">
        <v>2021</v>
      </c>
      <c r="F1263" s="1253">
        <v>2022</v>
      </c>
      <c r="G1263" s="1251">
        <v>2018</v>
      </c>
      <c r="H1263" s="1251">
        <v>2019</v>
      </c>
      <c r="I1263" s="1251">
        <v>2020</v>
      </c>
      <c r="J1263" s="1253">
        <v>2021</v>
      </c>
      <c r="K1263" s="1253">
        <v>2022</v>
      </c>
      <c r="L1263" s="1663"/>
      <c r="M1263" s="1248"/>
    </row>
    <row r="1264" spans="1:13" s="68" customFormat="1" ht="12.9" customHeight="1" x14ac:dyDescent="0.3">
      <c r="A1264" s="1254" t="s">
        <v>248</v>
      </c>
      <c r="B1264" s="1255"/>
      <c r="C1264" s="1256"/>
      <c r="D1264" s="1257"/>
      <c r="E1264" s="1258"/>
      <c r="F1264" s="1259"/>
      <c r="G1264" s="1260"/>
      <c r="H1264" s="1256"/>
      <c r="I1264" s="1256"/>
      <c r="J1264" s="1256"/>
      <c r="K1264" s="1256"/>
      <c r="L1264" s="1261" t="s">
        <v>249</v>
      </c>
      <c r="M1264" s="1262"/>
    </row>
    <row r="1265" spans="1:13" s="348" customFormat="1" ht="12.9" customHeight="1" x14ac:dyDescent="0.2">
      <c r="A1265" s="1263" t="s">
        <v>250</v>
      </c>
      <c r="B1265" s="1264">
        <v>21858.5</v>
      </c>
      <c r="C1265" s="1264">
        <v>21861</v>
      </c>
      <c r="D1265" s="1264">
        <v>21813.5</v>
      </c>
      <c r="E1265" s="1264">
        <v>21823.5</v>
      </c>
      <c r="F1265" s="1264">
        <v>21713</v>
      </c>
      <c r="G1265" s="1266">
        <v>21864</v>
      </c>
      <c r="H1265" s="1266">
        <v>21858</v>
      </c>
      <c r="I1265" s="1266">
        <v>21769</v>
      </c>
      <c r="J1265" s="1266">
        <v>21779</v>
      </c>
      <c r="K1265" s="1266">
        <v>21647</v>
      </c>
      <c r="L1265" s="1267" t="s">
        <v>30</v>
      </c>
      <c r="M1265" s="1267"/>
    </row>
    <row r="1266" spans="1:13" s="348" customFormat="1" ht="12.9" customHeight="1" outlineLevel="1" x14ac:dyDescent="0.2">
      <c r="A1266" s="1268" t="s">
        <v>251</v>
      </c>
      <c r="B1266" s="1269">
        <v>1111.5</v>
      </c>
      <c r="C1266" s="1269">
        <v>1138.5</v>
      </c>
      <c r="D1266" s="1269">
        <v>1163</v>
      </c>
      <c r="E1266" s="1269">
        <v>1207</v>
      </c>
      <c r="F1266" s="1269">
        <v>1171.5</v>
      </c>
      <c r="G1266" s="1271">
        <v>1119</v>
      </c>
      <c r="H1266" s="1271">
        <v>1158</v>
      </c>
      <c r="I1266" s="1271">
        <v>1168</v>
      </c>
      <c r="J1266" s="1271">
        <v>1212</v>
      </c>
      <c r="K1266" s="1271">
        <v>1131</v>
      </c>
      <c r="L1266" s="1272" t="s">
        <v>251</v>
      </c>
      <c r="M1266" s="1272"/>
    </row>
    <row r="1267" spans="1:13" s="348" customFormat="1" ht="12.9" customHeight="1" outlineLevel="1" x14ac:dyDescent="0.2">
      <c r="A1267" s="1268" t="s">
        <v>252</v>
      </c>
      <c r="B1267" s="1269">
        <v>1072.5</v>
      </c>
      <c r="C1267" s="1269">
        <v>1078.5</v>
      </c>
      <c r="D1267" s="1269">
        <v>1095</v>
      </c>
      <c r="E1267" s="1269">
        <v>1166.5</v>
      </c>
      <c r="F1267" s="1269">
        <v>1195.5</v>
      </c>
      <c r="G1267" s="1271">
        <v>1076</v>
      </c>
      <c r="H1267" s="1271">
        <v>1081</v>
      </c>
      <c r="I1267" s="1271">
        <v>1109</v>
      </c>
      <c r="J1267" s="1271">
        <v>1178</v>
      </c>
      <c r="K1267" s="1271">
        <v>1213</v>
      </c>
      <c r="L1267" s="1272" t="s">
        <v>252</v>
      </c>
      <c r="M1267" s="1272"/>
    </row>
    <row r="1268" spans="1:13" s="348" customFormat="1" ht="12.9" customHeight="1" outlineLevel="1" x14ac:dyDescent="0.2">
      <c r="A1268" s="1268" t="s">
        <v>253</v>
      </c>
      <c r="B1268" s="1269">
        <v>1060.5</v>
      </c>
      <c r="C1268" s="1269">
        <v>1058</v>
      </c>
      <c r="D1268" s="1269">
        <v>1035.5</v>
      </c>
      <c r="E1268" s="1269">
        <v>1060</v>
      </c>
      <c r="F1268" s="1269">
        <v>1086.5</v>
      </c>
      <c r="G1268" s="1271">
        <v>1081</v>
      </c>
      <c r="H1268" s="1271">
        <v>1035</v>
      </c>
      <c r="I1268" s="1271">
        <v>1036</v>
      </c>
      <c r="J1268" s="1271">
        <v>1070</v>
      </c>
      <c r="K1268" s="1271">
        <v>1103</v>
      </c>
      <c r="L1268" s="1272" t="s">
        <v>253</v>
      </c>
      <c r="M1268" s="1272"/>
    </row>
    <row r="1269" spans="1:13" s="348" customFormat="1" ht="12.9" customHeight="1" outlineLevel="1" x14ac:dyDescent="0.2">
      <c r="A1269" s="1268" t="s">
        <v>254</v>
      </c>
      <c r="B1269" s="1269">
        <v>1077.5</v>
      </c>
      <c r="C1269" s="1269">
        <v>1077.5</v>
      </c>
      <c r="D1269" s="1269">
        <v>1070</v>
      </c>
      <c r="E1269" s="1269">
        <v>1053</v>
      </c>
      <c r="F1269" s="1269">
        <v>1052</v>
      </c>
      <c r="G1269" s="1271">
        <v>1067</v>
      </c>
      <c r="H1269" s="1271">
        <v>1088</v>
      </c>
      <c r="I1269" s="1271">
        <v>1052</v>
      </c>
      <c r="J1269" s="1271">
        <v>1052</v>
      </c>
      <c r="K1269" s="1271">
        <v>1052</v>
      </c>
      <c r="L1269" s="1272" t="s">
        <v>254</v>
      </c>
      <c r="M1269" s="1272"/>
    </row>
    <row r="1270" spans="1:13" s="348" customFormat="1" ht="12.9" customHeight="1" outlineLevel="1" x14ac:dyDescent="0.2">
      <c r="A1270" s="1268" t="s">
        <v>255</v>
      </c>
      <c r="B1270" s="1269">
        <v>1397.5</v>
      </c>
      <c r="C1270" s="1269">
        <v>1295.5</v>
      </c>
      <c r="D1270" s="1269">
        <v>1235.5</v>
      </c>
      <c r="E1270" s="1269">
        <v>1173.5</v>
      </c>
      <c r="F1270" s="1269">
        <v>1112</v>
      </c>
      <c r="G1270" s="1271">
        <v>1330</v>
      </c>
      <c r="H1270" s="1271">
        <v>1261</v>
      </c>
      <c r="I1270" s="1271">
        <v>1210</v>
      </c>
      <c r="J1270" s="1271">
        <v>1143</v>
      </c>
      <c r="K1270" s="1271">
        <v>1081</v>
      </c>
      <c r="L1270" s="1272" t="s">
        <v>255</v>
      </c>
      <c r="M1270" s="1272"/>
    </row>
    <row r="1271" spans="1:13" s="348" customFormat="1" ht="12.9" customHeight="1" outlineLevel="1" x14ac:dyDescent="0.2">
      <c r="A1271" s="1268" t="s">
        <v>256</v>
      </c>
      <c r="B1271" s="1269">
        <v>1686.5</v>
      </c>
      <c r="C1271" s="1269">
        <v>1683.5</v>
      </c>
      <c r="D1271" s="1269">
        <v>1637.5</v>
      </c>
      <c r="E1271" s="1269">
        <v>1566.5</v>
      </c>
      <c r="F1271" s="1269">
        <v>1481</v>
      </c>
      <c r="G1271" s="1271">
        <v>1693</v>
      </c>
      <c r="H1271" s="1271">
        <v>1674</v>
      </c>
      <c r="I1271" s="1271">
        <v>1601</v>
      </c>
      <c r="J1271" s="1271">
        <v>1522</v>
      </c>
      <c r="K1271" s="1271">
        <v>1440</v>
      </c>
      <c r="L1271" s="1272" t="s">
        <v>256</v>
      </c>
      <c r="M1271" s="1272"/>
    </row>
    <row r="1272" spans="1:13" s="348" customFormat="1" ht="12.9" customHeight="1" outlineLevel="1" x14ac:dyDescent="0.2">
      <c r="A1272" s="1268" t="s">
        <v>257</v>
      </c>
      <c r="B1272" s="1269">
        <v>1684.5</v>
      </c>
      <c r="C1272" s="1269">
        <v>1664</v>
      </c>
      <c r="D1272" s="1269">
        <v>1636</v>
      </c>
      <c r="E1272" s="1269">
        <v>1631</v>
      </c>
      <c r="F1272" s="1269">
        <v>1632.5</v>
      </c>
      <c r="G1272" s="1271">
        <v>1674</v>
      </c>
      <c r="H1272" s="1271">
        <v>1654</v>
      </c>
      <c r="I1272" s="1271">
        <v>1618</v>
      </c>
      <c r="J1272" s="1271">
        <v>1643</v>
      </c>
      <c r="K1272" s="1271">
        <v>1622</v>
      </c>
      <c r="L1272" s="1272" t="s">
        <v>257</v>
      </c>
      <c r="M1272" s="1272"/>
    </row>
    <row r="1273" spans="1:13" s="348" customFormat="1" ht="12.9" customHeight="1" outlineLevel="1" x14ac:dyDescent="0.2">
      <c r="A1273" s="1268" t="s">
        <v>258</v>
      </c>
      <c r="B1273" s="1269">
        <v>1862</v>
      </c>
      <c r="C1273" s="1269">
        <v>1785.5</v>
      </c>
      <c r="D1273" s="1269">
        <v>1759.5</v>
      </c>
      <c r="E1273" s="1269">
        <v>1727.5</v>
      </c>
      <c r="F1273" s="1269">
        <v>1679.5</v>
      </c>
      <c r="G1273" s="1271">
        <v>1815</v>
      </c>
      <c r="H1273" s="1271">
        <v>1756</v>
      </c>
      <c r="I1273" s="1271">
        <v>1763</v>
      </c>
      <c r="J1273" s="1271">
        <v>1690</v>
      </c>
      <c r="K1273" s="1271">
        <v>1669</v>
      </c>
      <c r="L1273" s="1272" t="s">
        <v>258</v>
      </c>
      <c r="M1273" s="1272"/>
    </row>
    <row r="1274" spans="1:13" s="348" customFormat="1" ht="12.9" customHeight="1" outlineLevel="1" x14ac:dyDescent="0.2">
      <c r="A1274" s="1268" t="s">
        <v>259</v>
      </c>
      <c r="B1274" s="1269">
        <v>1960</v>
      </c>
      <c r="C1274" s="1269">
        <v>1995</v>
      </c>
      <c r="D1274" s="1269">
        <v>1974.5</v>
      </c>
      <c r="E1274" s="1269">
        <v>1944.5</v>
      </c>
      <c r="F1274" s="1269">
        <v>1902.5</v>
      </c>
      <c r="G1274" s="1271">
        <v>2004</v>
      </c>
      <c r="H1274" s="1271">
        <v>1986</v>
      </c>
      <c r="I1274" s="1271">
        <v>1963</v>
      </c>
      <c r="J1274" s="1271">
        <v>1928</v>
      </c>
      <c r="K1274" s="1271">
        <v>1877</v>
      </c>
      <c r="L1274" s="1272" t="s">
        <v>259</v>
      </c>
      <c r="M1274" s="1272"/>
    </row>
    <row r="1275" spans="1:13" s="348" customFormat="1" ht="12.9" customHeight="1" outlineLevel="1" x14ac:dyDescent="0.2">
      <c r="A1275" s="1268" t="s">
        <v>260</v>
      </c>
      <c r="B1275" s="1269">
        <v>1676</v>
      </c>
      <c r="C1275" s="1269">
        <v>1722.5</v>
      </c>
      <c r="D1275" s="1269">
        <v>1770.5</v>
      </c>
      <c r="E1275" s="1269">
        <v>1813.5</v>
      </c>
      <c r="F1275" s="1269">
        <v>1857</v>
      </c>
      <c r="G1275" s="1271">
        <v>1691</v>
      </c>
      <c r="H1275" s="1271">
        <v>1754</v>
      </c>
      <c r="I1275" s="1271">
        <v>1787</v>
      </c>
      <c r="J1275" s="1271">
        <v>1840</v>
      </c>
      <c r="K1275" s="1271">
        <v>1874</v>
      </c>
      <c r="L1275" s="1272" t="s">
        <v>260</v>
      </c>
      <c r="M1275" s="1272"/>
    </row>
    <row r="1276" spans="1:13" s="348" customFormat="1" ht="12.9" customHeight="1" outlineLevel="1" x14ac:dyDescent="0.2">
      <c r="A1276" s="1268" t="s">
        <v>261</v>
      </c>
      <c r="B1276" s="1269">
        <v>1536.5</v>
      </c>
      <c r="C1276" s="1269">
        <v>1536</v>
      </c>
      <c r="D1276" s="1269">
        <v>1547.5</v>
      </c>
      <c r="E1276" s="1269">
        <v>1565</v>
      </c>
      <c r="F1276" s="1269">
        <v>1602</v>
      </c>
      <c r="G1276" s="1271">
        <v>1538</v>
      </c>
      <c r="H1276" s="1271">
        <v>1534</v>
      </c>
      <c r="I1276" s="1271">
        <v>1561</v>
      </c>
      <c r="J1276" s="1271">
        <v>1577</v>
      </c>
      <c r="K1276" s="1271">
        <v>1627</v>
      </c>
      <c r="L1276" s="1272" t="s">
        <v>261</v>
      </c>
      <c r="M1276" s="1272"/>
    </row>
    <row r="1277" spans="1:13" s="348" customFormat="1" ht="12.9" customHeight="1" outlineLevel="1" x14ac:dyDescent="0.2">
      <c r="A1277" s="1268" t="s">
        <v>262</v>
      </c>
      <c r="B1277" s="1269">
        <v>1464.5</v>
      </c>
      <c r="C1277" s="1269">
        <v>1472.5</v>
      </c>
      <c r="D1277" s="1269">
        <v>1469</v>
      </c>
      <c r="E1277" s="1269">
        <v>1464</v>
      </c>
      <c r="F1277" s="1269">
        <v>1462.5</v>
      </c>
      <c r="G1277" s="1271">
        <v>1468</v>
      </c>
      <c r="H1277" s="1271">
        <v>1477</v>
      </c>
      <c r="I1277" s="1271">
        <v>1461</v>
      </c>
      <c r="J1277" s="1271">
        <v>1457</v>
      </c>
      <c r="K1277" s="1271">
        <v>1468</v>
      </c>
      <c r="L1277" s="1272" t="s">
        <v>262</v>
      </c>
      <c r="M1277" s="1272"/>
    </row>
    <row r="1278" spans="1:13" s="348" customFormat="1" ht="12.9" customHeight="1" outlineLevel="1" x14ac:dyDescent="0.2">
      <c r="A1278" s="1268" t="s">
        <v>263</v>
      </c>
      <c r="B1278" s="1269">
        <v>1466</v>
      </c>
      <c r="C1278" s="1269">
        <v>1456</v>
      </c>
      <c r="D1278" s="1269">
        <v>1437.5</v>
      </c>
      <c r="E1278" s="1269">
        <v>1412</v>
      </c>
      <c r="F1278" s="1269">
        <v>1368</v>
      </c>
      <c r="G1278" s="1271">
        <v>1463</v>
      </c>
      <c r="H1278" s="1271">
        <v>1449</v>
      </c>
      <c r="I1278" s="1271">
        <v>1426</v>
      </c>
      <c r="J1278" s="1271">
        <v>1384</v>
      </c>
      <c r="K1278" s="1271">
        <v>1352</v>
      </c>
      <c r="L1278" s="1272" t="s">
        <v>263</v>
      </c>
      <c r="M1278" s="1272"/>
    </row>
    <row r="1279" spans="1:13" s="348" customFormat="1" ht="12.9" customHeight="1" outlineLevel="1" x14ac:dyDescent="0.2">
      <c r="A1279" s="1268" t="s">
        <v>264</v>
      </c>
      <c r="B1279" s="1269">
        <v>1185.5</v>
      </c>
      <c r="C1279" s="1269">
        <v>1211.5</v>
      </c>
      <c r="D1279" s="1269">
        <v>1241</v>
      </c>
      <c r="E1279" s="1269">
        <v>1280</v>
      </c>
      <c r="F1279" s="1269">
        <v>1275</v>
      </c>
      <c r="G1279" s="1271">
        <v>1195</v>
      </c>
      <c r="H1279" s="1271">
        <v>1228</v>
      </c>
      <c r="I1279" s="1271">
        <v>1254</v>
      </c>
      <c r="J1279" s="1271">
        <v>1292</v>
      </c>
      <c r="K1279" s="1271">
        <v>1258</v>
      </c>
      <c r="L1279" s="1272" t="s">
        <v>264</v>
      </c>
      <c r="M1279" s="1272"/>
    </row>
    <row r="1280" spans="1:13" s="348" customFormat="1" ht="12.9" customHeight="1" outlineLevel="1" x14ac:dyDescent="0.2">
      <c r="A1280" s="1268" t="s">
        <v>265</v>
      </c>
      <c r="B1280" s="1269">
        <v>730</v>
      </c>
      <c r="C1280" s="1269">
        <v>794</v>
      </c>
      <c r="D1280" s="1269">
        <v>834.5</v>
      </c>
      <c r="E1280" s="1269">
        <v>893</v>
      </c>
      <c r="F1280" s="1269">
        <v>951.5</v>
      </c>
      <c r="G1280" s="1271">
        <v>767</v>
      </c>
      <c r="H1280" s="1271">
        <v>821</v>
      </c>
      <c r="I1280" s="1271">
        <v>848</v>
      </c>
      <c r="J1280" s="1271">
        <v>929</v>
      </c>
      <c r="K1280" s="1271">
        <v>974</v>
      </c>
      <c r="L1280" s="1272" t="s">
        <v>265</v>
      </c>
      <c r="M1280" s="1272"/>
    </row>
    <row r="1281" spans="1:13" s="348" customFormat="1" ht="12.9" customHeight="1" outlineLevel="1" x14ac:dyDescent="0.2">
      <c r="A1281" s="1268" t="s">
        <v>266</v>
      </c>
      <c r="B1281" s="1269">
        <v>460</v>
      </c>
      <c r="C1281" s="1269">
        <v>473.5</v>
      </c>
      <c r="D1281" s="1269">
        <v>486.5</v>
      </c>
      <c r="E1281" s="1269">
        <v>470</v>
      </c>
      <c r="F1281" s="1269">
        <v>483</v>
      </c>
      <c r="G1281" s="1271">
        <v>466</v>
      </c>
      <c r="H1281" s="1271">
        <v>481</v>
      </c>
      <c r="I1281" s="1271">
        <v>492</v>
      </c>
      <c r="J1281" s="1271">
        <v>465</v>
      </c>
      <c r="K1281" s="1271">
        <v>501</v>
      </c>
      <c r="L1281" s="1272" t="s">
        <v>266</v>
      </c>
      <c r="M1281" s="1272"/>
    </row>
    <row r="1282" spans="1:13" s="348" customFormat="1" ht="12.9" customHeight="1" outlineLevel="1" x14ac:dyDescent="0.2">
      <c r="A1282" s="1268" t="s">
        <v>267</v>
      </c>
      <c r="B1282" s="1269">
        <v>250</v>
      </c>
      <c r="C1282" s="1269">
        <v>241</v>
      </c>
      <c r="D1282" s="1269">
        <v>250.5</v>
      </c>
      <c r="E1282" s="1269">
        <v>248.5</v>
      </c>
      <c r="F1282" s="1269">
        <v>255.5</v>
      </c>
      <c r="G1282" s="1271">
        <v>235</v>
      </c>
      <c r="H1282" s="1271">
        <v>247</v>
      </c>
      <c r="I1282" s="1271">
        <v>254</v>
      </c>
      <c r="J1282" s="1271">
        <v>252</v>
      </c>
      <c r="K1282" s="1271">
        <v>259</v>
      </c>
      <c r="L1282" s="1272" t="s">
        <v>267</v>
      </c>
      <c r="M1282" s="1272"/>
    </row>
    <row r="1283" spans="1:13" s="348" customFormat="1" ht="12.9" customHeight="1" outlineLevel="1" x14ac:dyDescent="0.2">
      <c r="A1283" s="1268" t="s">
        <v>268</v>
      </c>
      <c r="B1283" s="1269">
        <v>130.5</v>
      </c>
      <c r="C1283" s="1269">
        <v>130</v>
      </c>
      <c r="D1283" s="1269">
        <v>123.5</v>
      </c>
      <c r="E1283" s="1269">
        <v>121</v>
      </c>
      <c r="F1283" s="1269">
        <v>115.5</v>
      </c>
      <c r="G1283" s="1271">
        <v>133</v>
      </c>
      <c r="H1283" s="1271">
        <v>127</v>
      </c>
      <c r="I1283" s="1271">
        <v>120</v>
      </c>
      <c r="J1283" s="1271">
        <v>120</v>
      </c>
      <c r="K1283" s="1271">
        <v>111</v>
      </c>
      <c r="L1283" s="1272" t="s">
        <v>268</v>
      </c>
      <c r="M1283" s="1272"/>
    </row>
    <row r="1284" spans="1:13" s="348" customFormat="1" ht="12.9" customHeight="1" outlineLevel="1" x14ac:dyDescent="0.2">
      <c r="A1284" s="1268" t="s">
        <v>269</v>
      </c>
      <c r="B1284" s="1269">
        <v>39.5</v>
      </c>
      <c r="C1284" s="1269">
        <v>39</v>
      </c>
      <c r="D1284" s="1269">
        <v>37.5</v>
      </c>
      <c r="E1284" s="1269">
        <v>23.5</v>
      </c>
      <c r="F1284" s="1269">
        <v>24.5</v>
      </c>
      <c r="G1284" s="1271">
        <v>40</v>
      </c>
      <c r="H1284" s="1271">
        <v>38</v>
      </c>
      <c r="I1284" s="1271">
        <v>37</v>
      </c>
      <c r="J1284" s="1271">
        <v>21</v>
      </c>
      <c r="K1284" s="1271">
        <v>28</v>
      </c>
      <c r="L1284" s="1272" t="s">
        <v>269</v>
      </c>
      <c r="M1284" s="1272"/>
    </row>
    <row r="1285" spans="1:13" s="348" customFormat="1" ht="12.9" customHeight="1" x14ac:dyDescent="0.2">
      <c r="A1285" s="1268" t="s">
        <v>270</v>
      </c>
      <c r="B1285" s="1269">
        <v>6.5</v>
      </c>
      <c r="C1285" s="1269">
        <v>7.5</v>
      </c>
      <c r="D1285" s="1269">
        <v>7</v>
      </c>
      <c r="E1285" s="1269">
        <v>3.5</v>
      </c>
      <c r="F1285" s="1269">
        <v>5.5</v>
      </c>
      <c r="G1285" s="1271">
        <v>8</v>
      </c>
      <c r="H1285" s="1271">
        <v>7</v>
      </c>
      <c r="I1285" s="1271">
        <v>7</v>
      </c>
      <c r="J1285" s="1271">
        <v>4</v>
      </c>
      <c r="K1285" s="1271">
        <v>7</v>
      </c>
      <c r="L1285" s="1272" t="s">
        <v>270</v>
      </c>
      <c r="M1285" s="1272"/>
    </row>
    <row r="1286" spans="1:13" s="348" customFormat="1" ht="12.9" customHeight="1" x14ac:dyDescent="0.2">
      <c r="A1286" s="1273" t="s">
        <v>271</v>
      </c>
      <c r="B1286" s="1274">
        <v>1</v>
      </c>
      <c r="C1286" s="1274">
        <v>1.5</v>
      </c>
      <c r="D1286" s="1274">
        <v>2</v>
      </c>
      <c r="E1286" s="1274">
        <v>0</v>
      </c>
      <c r="F1286" s="1274">
        <v>0</v>
      </c>
      <c r="G1286" s="1275">
        <v>1</v>
      </c>
      <c r="H1286" s="1275">
        <v>2</v>
      </c>
      <c r="I1286" s="1275">
        <v>2</v>
      </c>
      <c r="J1286" s="1275">
        <v>0</v>
      </c>
      <c r="K1286" s="1275">
        <v>0</v>
      </c>
      <c r="L1286" s="1276" t="s">
        <v>271</v>
      </c>
      <c r="M1286" s="1272"/>
    </row>
    <row r="1287" spans="1:13" s="68" customFormat="1" ht="12.9" customHeight="1" x14ac:dyDescent="0.3">
      <c r="A1287" s="1277" t="s">
        <v>272</v>
      </c>
      <c r="B1287" s="1278"/>
      <c r="C1287" s="1278"/>
      <c r="D1287" s="1279"/>
      <c r="E1287" s="1278"/>
      <c r="F1287" s="1278"/>
      <c r="G1287" s="1280"/>
      <c r="H1287" s="1280"/>
      <c r="I1287" s="1280"/>
      <c r="J1287" s="1280"/>
      <c r="K1287" s="1280"/>
      <c r="L1287" s="1281" t="s">
        <v>273</v>
      </c>
      <c r="M1287" s="1282"/>
    </row>
    <row r="1288" spans="1:13" s="348" customFormat="1" ht="12.9" customHeight="1" x14ac:dyDescent="0.2">
      <c r="A1288" s="1263" t="s">
        <v>250</v>
      </c>
      <c r="B1288" s="1264">
        <v>22523</v>
      </c>
      <c r="C1288" s="1264">
        <v>22448.5</v>
      </c>
      <c r="D1288" s="1265">
        <v>22378.5</v>
      </c>
      <c r="E1288" s="1264">
        <v>22402.5</v>
      </c>
      <c r="F1288" s="1264">
        <v>22303.5</v>
      </c>
      <c r="G1288" s="1266">
        <v>22507</v>
      </c>
      <c r="H1288" s="1266">
        <v>22390</v>
      </c>
      <c r="I1288" s="1266">
        <v>22367</v>
      </c>
      <c r="J1288" s="1266">
        <v>22354</v>
      </c>
      <c r="K1288" s="1266">
        <v>22253</v>
      </c>
      <c r="L1288" s="1267" t="s">
        <v>30</v>
      </c>
      <c r="M1288" s="1267"/>
    </row>
    <row r="1289" spans="1:13" s="348" customFormat="1" ht="12.9" customHeight="1" outlineLevel="1" x14ac:dyDescent="0.2">
      <c r="A1289" s="1268" t="s">
        <v>251</v>
      </c>
      <c r="B1289" s="1269">
        <v>1009.5</v>
      </c>
      <c r="C1289" s="1269">
        <v>1034.5</v>
      </c>
      <c r="D1289" s="1270">
        <v>1070</v>
      </c>
      <c r="E1289" s="1269">
        <v>1128</v>
      </c>
      <c r="F1289" s="1269">
        <v>1125</v>
      </c>
      <c r="G1289" s="1271">
        <v>1021</v>
      </c>
      <c r="H1289" s="1271">
        <v>1048</v>
      </c>
      <c r="I1289" s="1271">
        <v>1092</v>
      </c>
      <c r="J1289" s="1271">
        <v>1132</v>
      </c>
      <c r="K1289" s="1271">
        <v>1118</v>
      </c>
      <c r="L1289" s="1272" t="s">
        <v>251</v>
      </c>
      <c r="M1289" s="1272"/>
    </row>
    <row r="1290" spans="1:13" s="348" customFormat="1" ht="12.9" customHeight="1" outlineLevel="1" x14ac:dyDescent="0.2">
      <c r="A1290" s="1268" t="s">
        <v>252</v>
      </c>
      <c r="B1290" s="1269">
        <v>1081.5</v>
      </c>
      <c r="C1290" s="1269">
        <v>1076.5</v>
      </c>
      <c r="D1290" s="1270">
        <v>1069</v>
      </c>
      <c r="E1290" s="1269">
        <v>1085.5</v>
      </c>
      <c r="F1290" s="1269">
        <v>1073.5</v>
      </c>
      <c r="G1290" s="1271">
        <v>1083</v>
      </c>
      <c r="H1290" s="1271">
        <v>1070</v>
      </c>
      <c r="I1290" s="1271">
        <v>1068</v>
      </c>
      <c r="J1290" s="1271">
        <v>1076</v>
      </c>
      <c r="K1290" s="1271">
        <v>1071</v>
      </c>
      <c r="L1290" s="1272" t="s">
        <v>252</v>
      </c>
      <c r="M1290" s="1272"/>
    </row>
    <row r="1291" spans="1:13" s="348" customFormat="1" ht="12.9" customHeight="1" outlineLevel="1" x14ac:dyDescent="0.2">
      <c r="A1291" s="1268" t="s">
        <v>253</v>
      </c>
      <c r="B1291" s="1269">
        <v>990.5</v>
      </c>
      <c r="C1291" s="1269">
        <v>995</v>
      </c>
      <c r="D1291" s="1270">
        <v>982.5</v>
      </c>
      <c r="E1291" s="1269">
        <v>1025.5</v>
      </c>
      <c r="F1291" s="1269">
        <v>1070.5</v>
      </c>
      <c r="G1291" s="1271">
        <v>1006</v>
      </c>
      <c r="H1291" s="1271">
        <v>984</v>
      </c>
      <c r="I1291" s="1271">
        <v>981</v>
      </c>
      <c r="J1291" s="1271">
        <v>1055</v>
      </c>
      <c r="K1291" s="1271">
        <v>1086</v>
      </c>
      <c r="L1291" s="1272" t="s">
        <v>253</v>
      </c>
      <c r="M1291" s="1272"/>
    </row>
    <row r="1292" spans="1:13" s="348" customFormat="1" ht="12.9" customHeight="1" outlineLevel="1" x14ac:dyDescent="0.2">
      <c r="A1292" s="1268" t="s">
        <v>254</v>
      </c>
      <c r="B1292" s="1269">
        <v>1026</v>
      </c>
      <c r="C1292" s="1269">
        <v>1010.5</v>
      </c>
      <c r="D1292" s="1270">
        <v>1004.5</v>
      </c>
      <c r="E1292" s="1269">
        <v>1000</v>
      </c>
      <c r="F1292" s="1269">
        <v>988.5</v>
      </c>
      <c r="G1292" s="1271">
        <v>1005</v>
      </c>
      <c r="H1292" s="1271">
        <v>1016</v>
      </c>
      <c r="I1292" s="1271">
        <v>993</v>
      </c>
      <c r="J1292" s="1271">
        <v>993</v>
      </c>
      <c r="K1292" s="1271">
        <v>984</v>
      </c>
      <c r="L1292" s="1272" t="s">
        <v>254</v>
      </c>
      <c r="M1292" s="1272"/>
    </row>
    <row r="1293" spans="1:13" s="348" customFormat="1" ht="12.9" customHeight="1" outlineLevel="1" x14ac:dyDescent="0.2">
      <c r="A1293" s="1268" t="s">
        <v>255</v>
      </c>
      <c r="B1293" s="1269">
        <v>1330.5</v>
      </c>
      <c r="C1293" s="1269">
        <v>1226.5</v>
      </c>
      <c r="D1293" s="1270">
        <v>1157</v>
      </c>
      <c r="E1293" s="1269">
        <v>1118</v>
      </c>
      <c r="F1293" s="1269">
        <v>1063.5</v>
      </c>
      <c r="G1293" s="1271">
        <v>1278</v>
      </c>
      <c r="H1293" s="1271">
        <v>1175</v>
      </c>
      <c r="I1293" s="1271">
        <v>1139</v>
      </c>
      <c r="J1293" s="1271">
        <v>1091</v>
      </c>
      <c r="K1293" s="1271">
        <v>1036</v>
      </c>
      <c r="L1293" s="1272" t="s">
        <v>255</v>
      </c>
      <c r="M1293" s="1272"/>
    </row>
    <row r="1294" spans="1:13" s="348" customFormat="1" ht="12.9" customHeight="1" outlineLevel="1" x14ac:dyDescent="0.2">
      <c r="A1294" s="1268" t="s">
        <v>256</v>
      </c>
      <c r="B1294" s="1269">
        <v>1580.5</v>
      </c>
      <c r="C1294" s="1269">
        <v>1570</v>
      </c>
      <c r="D1294" s="1270">
        <v>1536</v>
      </c>
      <c r="E1294" s="1269">
        <v>1452</v>
      </c>
      <c r="F1294" s="1269">
        <v>1368</v>
      </c>
      <c r="G1294" s="1271">
        <v>1578</v>
      </c>
      <c r="H1294" s="1271">
        <v>1562</v>
      </c>
      <c r="I1294" s="1271">
        <v>1510</v>
      </c>
      <c r="J1294" s="1271">
        <v>1406</v>
      </c>
      <c r="K1294" s="1271">
        <v>1330</v>
      </c>
      <c r="L1294" s="1272" t="s">
        <v>256</v>
      </c>
      <c r="M1294" s="1272"/>
    </row>
    <row r="1295" spans="1:13" s="348" customFormat="1" ht="12.9" customHeight="1" outlineLevel="1" x14ac:dyDescent="0.2">
      <c r="A1295" s="1268" t="s">
        <v>257</v>
      </c>
      <c r="B1295" s="1269">
        <v>1577</v>
      </c>
      <c r="C1295" s="1269">
        <v>1535.5</v>
      </c>
      <c r="D1295" s="1270">
        <v>1498</v>
      </c>
      <c r="E1295" s="1269">
        <v>1500</v>
      </c>
      <c r="F1295" s="1269">
        <v>1503</v>
      </c>
      <c r="G1295" s="1271">
        <v>1567</v>
      </c>
      <c r="H1295" s="1271">
        <v>1504</v>
      </c>
      <c r="I1295" s="1271">
        <v>1492</v>
      </c>
      <c r="J1295" s="1271">
        <v>1513</v>
      </c>
      <c r="K1295" s="1271">
        <v>1493</v>
      </c>
      <c r="L1295" s="1272" t="s">
        <v>257</v>
      </c>
      <c r="M1295" s="1272"/>
    </row>
    <row r="1296" spans="1:13" s="348" customFormat="1" ht="12.9" customHeight="1" outlineLevel="1" x14ac:dyDescent="0.2">
      <c r="A1296" s="1268" t="s">
        <v>258</v>
      </c>
      <c r="B1296" s="1269">
        <v>1701.5</v>
      </c>
      <c r="C1296" s="1269">
        <v>1664.5</v>
      </c>
      <c r="D1296" s="1270">
        <v>1616.5</v>
      </c>
      <c r="E1296" s="1269">
        <v>1573</v>
      </c>
      <c r="F1296" s="1269">
        <v>1549.5</v>
      </c>
      <c r="G1296" s="1271">
        <v>1693</v>
      </c>
      <c r="H1296" s="1271">
        <v>1636</v>
      </c>
      <c r="I1296" s="1271">
        <v>1597</v>
      </c>
      <c r="J1296" s="1271">
        <v>1553</v>
      </c>
      <c r="K1296" s="1271">
        <v>1546</v>
      </c>
      <c r="L1296" s="1272" t="s">
        <v>258</v>
      </c>
      <c r="M1296" s="1272"/>
    </row>
    <row r="1297" spans="1:13" s="348" customFormat="1" ht="12.9" customHeight="1" outlineLevel="1" x14ac:dyDescent="0.2">
      <c r="A1297" s="1268" t="s">
        <v>259</v>
      </c>
      <c r="B1297" s="1269">
        <v>1833</v>
      </c>
      <c r="C1297" s="1269">
        <v>1826</v>
      </c>
      <c r="D1297" s="1270">
        <v>1821</v>
      </c>
      <c r="E1297" s="1269">
        <v>1790.5</v>
      </c>
      <c r="F1297" s="1269">
        <v>1725</v>
      </c>
      <c r="G1297" s="1271">
        <v>1828</v>
      </c>
      <c r="H1297" s="1271">
        <v>1824</v>
      </c>
      <c r="I1297" s="1271">
        <v>1818</v>
      </c>
      <c r="J1297" s="1271">
        <v>1756</v>
      </c>
      <c r="K1297" s="1271">
        <v>1694</v>
      </c>
      <c r="L1297" s="1272" t="s">
        <v>259</v>
      </c>
      <c r="M1297" s="1272"/>
    </row>
    <row r="1298" spans="1:13" s="348" customFormat="1" ht="12.9" customHeight="1" outlineLevel="1" x14ac:dyDescent="0.2">
      <c r="A1298" s="1268" t="s">
        <v>260</v>
      </c>
      <c r="B1298" s="1269">
        <v>1544.5</v>
      </c>
      <c r="C1298" s="1269">
        <v>1607</v>
      </c>
      <c r="D1298" s="1270">
        <v>1669.5</v>
      </c>
      <c r="E1298" s="1269">
        <v>1744.5</v>
      </c>
      <c r="F1298" s="1269">
        <v>1795.5</v>
      </c>
      <c r="G1298" s="1271">
        <v>1577</v>
      </c>
      <c r="H1298" s="1271">
        <v>1637</v>
      </c>
      <c r="I1298" s="1271">
        <v>1702</v>
      </c>
      <c r="J1298" s="1271">
        <v>1782</v>
      </c>
      <c r="K1298" s="1271">
        <v>1809</v>
      </c>
      <c r="L1298" s="1272" t="s">
        <v>260</v>
      </c>
      <c r="M1298" s="1272"/>
    </row>
    <row r="1299" spans="1:13" s="348" customFormat="1" ht="12.9" customHeight="1" outlineLevel="1" x14ac:dyDescent="0.2">
      <c r="A1299" s="1268" t="s">
        <v>261</v>
      </c>
      <c r="B1299" s="1269">
        <v>1481.5</v>
      </c>
      <c r="C1299" s="1269">
        <v>1474</v>
      </c>
      <c r="D1299" s="1270">
        <v>1460</v>
      </c>
      <c r="E1299" s="1269">
        <v>1463</v>
      </c>
      <c r="F1299" s="1269">
        <v>1475</v>
      </c>
      <c r="G1299" s="1271">
        <v>1478</v>
      </c>
      <c r="H1299" s="1271">
        <v>1470</v>
      </c>
      <c r="I1299" s="1271">
        <v>1450</v>
      </c>
      <c r="J1299" s="1271">
        <v>1464</v>
      </c>
      <c r="K1299" s="1271">
        <v>1486</v>
      </c>
      <c r="L1299" s="1272" t="s">
        <v>261</v>
      </c>
      <c r="M1299" s="1272"/>
    </row>
    <row r="1300" spans="1:13" s="348" customFormat="1" ht="12.9" customHeight="1" outlineLevel="1" x14ac:dyDescent="0.2">
      <c r="A1300" s="1268" t="s">
        <v>262</v>
      </c>
      <c r="B1300" s="1269">
        <v>1493.5</v>
      </c>
      <c r="C1300" s="1269">
        <v>1480.5</v>
      </c>
      <c r="D1300" s="1270">
        <v>1459</v>
      </c>
      <c r="E1300" s="1269">
        <v>1459.5</v>
      </c>
      <c r="F1300" s="1269">
        <v>1465</v>
      </c>
      <c r="G1300" s="1271">
        <v>1481</v>
      </c>
      <c r="H1300" s="1271">
        <v>1480</v>
      </c>
      <c r="I1300" s="1271">
        <v>1438</v>
      </c>
      <c r="J1300" s="1271">
        <v>1460</v>
      </c>
      <c r="K1300" s="1271">
        <v>1470</v>
      </c>
      <c r="L1300" s="1272" t="s">
        <v>262</v>
      </c>
      <c r="M1300" s="1272"/>
    </row>
    <row r="1301" spans="1:13" s="348" customFormat="1" ht="12.9" customHeight="1" outlineLevel="1" x14ac:dyDescent="0.2">
      <c r="A1301" s="1268" t="s">
        <v>263</v>
      </c>
      <c r="B1301" s="1269">
        <v>1596.5</v>
      </c>
      <c r="C1301" s="1269">
        <v>1577</v>
      </c>
      <c r="D1301" s="1270">
        <v>1547.5</v>
      </c>
      <c r="E1301" s="1269">
        <v>1521.5</v>
      </c>
      <c r="F1301" s="1269">
        <v>1477</v>
      </c>
      <c r="G1301" s="1271">
        <v>1594</v>
      </c>
      <c r="H1301" s="1271">
        <v>1560</v>
      </c>
      <c r="I1301" s="1271">
        <v>1535</v>
      </c>
      <c r="J1301" s="1271">
        <v>1492</v>
      </c>
      <c r="K1301" s="1271">
        <v>1462</v>
      </c>
      <c r="L1301" s="1272" t="s">
        <v>263</v>
      </c>
      <c r="M1301" s="1272"/>
    </row>
    <row r="1302" spans="1:13" s="348" customFormat="1" ht="12.9" customHeight="1" outlineLevel="1" x14ac:dyDescent="0.2">
      <c r="A1302" s="1268" t="s">
        <v>264</v>
      </c>
      <c r="B1302" s="1269">
        <v>1385.5</v>
      </c>
      <c r="C1302" s="1269">
        <v>1430</v>
      </c>
      <c r="D1302" s="1270">
        <v>1488.5</v>
      </c>
      <c r="E1302" s="1269">
        <v>1535.5</v>
      </c>
      <c r="F1302" s="1269">
        <v>1533.5</v>
      </c>
      <c r="G1302" s="1271">
        <v>1402</v>
      </c>
      <c r="H1302" s="1271">
        <v>1458</v>
      </c>
      <c r="I1302" s="1271">
        <v>1519</v>
      </c>
      <c r="J1302" s="1271">
        <v>1545</v>
      </c>
      <c r="K1302" s="1271">
        <v>1522</v>
      </c>
      <c r="L1302" s="1272" t="s">
        <v>264</v>
      </c>
      <c r="M1302" s="1272"/>
    </row>
    <row r="1303" spans="1:13" s="348" customFormat="1" ht="12.9" customHeight="1" outlineLevel="1" x14ac:dyDescent="0.2">
      <c r="A1303" s="1268" t="s">
        <v>265</v>
      </c>
      <c r="B1303" s="1269">
        <v>1040</v>
      </c>
      <c r="C1303" s="1269">
        <v>1066.5</v>
      </c>
      <c r="D1303" s="1270">
        <v>1100.5</v>
      </c>
      <c r="E1303" s="1269">
        <v>1167</v>
      </c>
      <c r="F1303" s="1269">
        <v>1228</v>
      </c>
      <c r="G1303" s="1271">
        <v>1064</v>
      </c>
      <c r="H1303" s="1271">
        <v>1069</v>
      </c>
      <c r="I1303" s="1271">
        <v>1132</v>
      </c>
      <c r="J1303" s="1271">
        <v>1192</v>
      </c>
      <c r="K1303" s="1271">
        <v>1264</v>
      </c>
      <c r="L1303" s="1272" t="s">
        <v>265</v>
      </c>
      <c r="M1303" s="1272"/>
    </row>
    <row r="1304" spans="1:13" s="348" customFormat="1" ht="12.9" customHeight="1" outlineLevel="1" x14ac:dyDescent="0.2">
      <c r="A1304" s="1268" t="s">
        <v>266</v>
      </c>
      <c r="B1304" s="1269">
        <v>805</v>
      </c>
      <c r="C1304" s="1269">
        <v>821.5</v>
      </c>
      <c r="D1304" s="1270">
        <v>827.5</v>
      </c>
      <c r="E1304" s="1269">
        <v>809</v>
      </c>
      <c r="F1304" s="1269">
        <v>828</v>
      </c>
      <c r="G1304" s="1271">
        <v>809</v>
      </c>
      <c r="H1304" s="1271">
        <v>834</v>
      </c>
      <c r="I1304" s="1271">
        <v>821</v>
      </c>
      <c r="J1304" s="1271">
        <v>806</v>
      </c>
      <c r="K1304" s="1271">
        <v>850</v>
      </c>
      <c r="L1304" s="1272" t="s">
        <v>266</v>
      </c>
      <c r="M1304" s="1272"/>
    </row>
    <row r="1305" spans="1:13" s="348" customFormat="1" ht="12.9" customHeight="1" outlineLevel="1" x14ac:dyDescent="0.2">
      <c r="A1305" s="1268" t="s">
        <v>267</v>
      </c>
      <c r="B1305" s="1269">
        <v>555.5</v>
      </c>
      <c r="C1305" s="1269">
        <v>554.5</v>
      </c>
      <c r="D1305" s="1270">
        <v>570.5</v>
      </c>
      <c r="E1305" s="1269">
        <v>581.5</v>
      </c>
      <c r="F1305" s="1269">
        <v>592.5</v>
      </c>
      <c r="G1305" s="1271">
        <v>543</v>
      </c>
      <c r="H1305" s="1271">
        <v>566</v>
      </c>
      <c r="I1305" s="1271">
        <v>575</v>
      </c>
      <c r="J1305" s="1271">
        <v>590</v>
      </c>
      <c r="K1305" s="1271">
        <v>595</v>
      </c>
      <c r="L1305" s="1272" t="s">
        <v>267</v>
      </c>
      <c r="M1305" s="1272"/>
    </row>
    <row r="1306" spans="1:13" s="348" customFormat="1" ht="12.9" customHeight="1" outlineLevel="1" x14ac:dyDescent="0.2">
      <c r="A1306" s="1268" t="s">
        <v>268</v>
      </c>
      <c r="B1306" s="1269">
        <v>336</v>
      </c>
      <c r="C1306" s="1269">
        <v>339.5</v>
      </c>
      <c r="D1306" s="1270">
        <v>332.5</v>
      </c>
      <c r="E1306" s="1269">
        <v>323.5</v>
      </c>
      <c r="F1306" s="1269">
        <v>312.5</v>
      </c>
      <c r="G1306" s="1271">
        <v>346</v>
      </c>
      <c r="H1306" s="1271">
        <v>333</v>
      </c>
      <c r="I1306" s="1271">
        <v>332</v>
      </c>
      <c r="J1306" s="1271">
        <v>321</v>
      </c>
      <c r="K1306" s="1271">
        <v>304</v>
      </c>
      <c r="L1306" s="1272" t="s">
        <v>268</v>
      </c>
      <c r="M1306" s="1272"/>
    </row>
    <row r="1307" spans="1:13" s="348" customFormat="1" ht="12.9" customHeight="1" outlineLevel="1" x14ac:dyDescent="0.2">
      <c r="A1307" s="1268" t="s">
        <v>269</v>
      </c>
      <c r="B1307" s="1269">
        <v>124.5</v>
      </c>
      <c r="C1307" s="1269">
        <v>126.5</v>
      </c>
      <c r="D1307" s="1270">
        <v>128.5</v>
      </c>
      <c r="E1307" s="1269">
        <v>108</v>
      </c>
      <c r="F1307" s="1269">
        <v>109.5</v>
      </c>
      <c r="G1307" s="1271">
        <v>125</v>
      </c>
      <c r="H1307" s="1271">
        <v>128</v>
      </c>
      <c r="I1307" s="1271">
        <v>129</v>
      </c>
      <c r="J1307" s="1271">
        <v>109</v>
      </c>
      <c r="K1307" s="1271">
        <v>110</v>
      </c>
      <c r="L1307" s="1272" t="s">
        <v>269</v>
      </c>
      <c r="M1307" s="1272"/>
    </row>
    <row r="1308" spans="1:13" s="348" customFormat="1" ht="12.9" customHeight="1" x14ac:dyDescent="0.2">
      <c r="A1308" s="1268" t="s">
        <v>270</v>
      </c>
      <c r="B1308" s="1269">
        <v>25.5</v>
      </c>
      <c r="C1308" s="1269">
        <v>26.5</v>
      </c>
      <c r="D1308" s="1270">
        <v>33.5</v>
      </c>
      <c r="E1308" s="1269">
        <v>17</v>
      </c>
      <c r="F1308" s="1269">
        <v>20</v>
      </c>
      <c r="G1308" s="1271">
        <v>24</v>
      </c>
      <c r="H1308" s="1271">
        <v>29</v>
      </c>
      <c r="I1308" s="1271">
        <v>38</v>
      </c>
      <c r="J1308" s="1271">
        <v>18</v>
      </c>
      <c r="K1308" s="1271">
        <v>22</v>
      </c>
      <c r="L1308" s="1272" t="s">
        <v>270</v>
      </c>
      <c r="M1308" s="1272"/>
    </row>
    <row r="1309" spans="1:13" s="348" customFormat="1" ht="12.9" customHeight="1" x14ac:dyDescent="0.2">
      <c r="A1309" s="1268" t="s">
        <v>271</v>
      </c>
      <c r="B1309" s="1269">
        <v>5</v>
      </c>
      <c r="C1309" s="1269">
        <v>6</v>
      </c>
      <c r="D1309" s="1270">
        <v>6.5</v>
      </c>
      <c r="E1309" s="1269">
        <v>0</v>
      </c>
      <c r="F1309" s="1269">
        <v>0.5</v>
      </c>
      <c r="G1309" s="1271">
        <v>5</v>
      </c>
      <c r="H1309" s="1271">
        <v>7</v>
      </c>
      <c r="I1309" s="1271">
        <v>6</v>
      </c>
      <c r="J1309" s="1271">
        <v>0</v>
      </c>
      <c r="K1309" s="1271">
        <v>1</v>
      </c>
      <c r="L1309" s="1272" t="s">
        <v>271</v>
      </c>
      <c r="M1309" s="1272"/>
    </row>
    <row r="1310" spans="1:13" s="1283" customFormat="1" ht="10.199999999999999" x14ac:dyDescent="0.2">
      <c r="A1310" s="1664"/>
      <c r="B1310" s="1664"/>
      <c r="C1310" s="1664"/>
      <c r="D1310" s="1664"/>
      <c r="E1310" s="1664"/>
      <c r="F1310" s="1664"/>
      <c r="G1310" s="1664"/>
      <c r="H1310" s="1664"/>
      <c r="I1310" s="1664"/>
      <c r="J1310" s="1664"/>
      <c r="K1310" s="1664"/>
      <c r="L1310" s="1664"/>
      <c r="M1310" s="1439"/>
    </row>
    <row r="1311" spans="1:13" s="348" customFormat="1" ht="14.1" customHeight="1" outlineLevel="1" x14ac:dyDescent="0.2">
      <c r="A1311" s="1284"/>
      <c r="B1311" s="1285"/>
      <c r="C1311" s="1286"/>
      <c r="D1311" s="1287"/>
      <c r="E1311" s="1285"/>
      <c r="F1311" s="1285"/>
      <c r="G1311" s="1286"/>
      <c r="H1311" s="1286"/>
      <c r="I1311" s="1286"/>
      <c r="J1311" s="1286"/>
      <c r="K1311" s="1286"/>
      <c r="L1311" s="1248"/>
      <c r="M1311" s="1248"/>
    </row>
    <row r="1312" spans="1:13" s="808" customFormat="1" ht="14.1" customHeight="1" x14ac:dyDescent="0.3">
      <c r="A1312" s="1200" t="s">
        <v>0</v>
      </c>
      <c r="B1312" s="1201"/>
      <c r="C1312" s="1202"/>
      <c r="D1312" s="1202"/>
      <c r="E1312" s="1203"/>
      <c r="F1312" s="1203"/>
      <c r="G1312" s="1047"/>
      <c r="H1312" s="1202"/>
      <c r="I1312" s="1202"/>
      <c r="J1312" s="1202"/>
      <c r="K1312" s="1202"/>
      <c r="L1312" s="1204" t="s">
        <v>1</v>
      </c>
      <c r="M1312" s="1204"/>
    </row>
    <row r="1313" spans="1:13" s="1212" customFormat="1" ht="14.1" customHeight="1" outlineLevel="1" x14ac:dyDescent="0.3">
      <c r="A1313" s="1205"/>
      <c r="B1313" s="1206"/>
      <c r="C1313" s="1207"/>
      <c r="D1313" s="1208"/>
      <c r="E1313" s="1209"/>
      <c r="F1313" s="1209"/>
      <c r="G1313" s="1210"/>
      <c r="H1313" s="1207"/>
      <c r="I1313" s="1207"/>
      <c r="J1313" s="1207"/>
      <c r="K1313" s="1207"/>
      <c r="L1313" s="1211"/>
      <c r="M1313" s="1211"/>
    </row>
    <row r="1314" spans="1:13" s="808" customFormat="1" ht="14.1" customHeight="1" outlineLevel="1" x14ac:dyDescent="0.3">
      <c r="A1314" s="1213" t="s">
        <v>240</v>
      </c>
      <c r="B1314" s="1201"/>
      <c r="C1314" s="1214"/>
      <c r="D1314" s="1215"/>
      <c r="E1314" s="1216"/>
      <c r="F1314" s="1216"/>
      <c r="G1314" s="1047"/>
      <c r="H1314" s="1214"/>
      <c r="I1314" s="1214"/>
      <c r="J1314" s="1214"/>
      <c r="K1314" s="1214"/>
      <c r="L1314" s="1217"/>
      <c r="M1314" s="1217"/>
    </row>
    <row r="1315" spans="1:13" s="1225" customFormat="1" ht="14.1" customHeight="1" outlineLevel="1" x14ac:dyDescent="0.3">
      <c r="A1315" s="1218" t="s">
        <v>241</v>
      </c>
      <c r="B1315" s="1219"/>
      <c r="C1315" s="1220"/>
      <c r="D1315" s="1221"/>
      <c r="E1315" s="1222"/>
      <c r="F1315" s="1222"/>
      <c r="G1315" s="1223"/>
      <c r="H1315" s="1220"/>
      <c r="I1315" s="1220"/>
      <c r="J1315" s="1220"/>
      <c r="K1315" s="1220"/>
      <c r="L1315" s="1224"/>
      <c r="M1315" s="1224"/>
    </row>
    <row r="1316" spans="1:13" s="1225" customFormat="1" ht="14.1" customHeight="1" outlineLevel="1" x14ac:dyDescent="0.3">
      <c r="A1316" s="1218"/>
      <c r="B1316" s="1219"/>
      <c r="C1316" s="1220"/>
      <c r="D1316" s="1221"/>
      <c r="E1316" s="1222"/>
      <c r="F1316" s="1222"/>
      <c r="G1316" s="1223"/>
      <c r="H1316" s="1220"/>
      <c r="I1316" s="1220"/>
      <c r="J1316" s="1220"/>
      <c r="K1316" s="1220"/>
      <c r="L1316" s="1224"/>
      <c r="M1316" s="1224"/>
    </row>
    <row r="1317" spans="1:13" s="1234" customFormat="1" ht="14.1" customHeight="1" x14ac:dyDescent="0.3">
      <c r="A1317" s="1226" t="s">
        <v>242</v>
      </c>
      <c r="B1317" s="1227"/>
      <c r="C1317" s="1228" t="s">
        <v>296</v>
      </c>
      <c r="D1317" s="1229"/>
      <c r="E1317" s="1230"/>
      <c r="F1317" s="1230"/>
      <c r="G1317" s="783"/>
      <c r="H1317" s="1231"/>
      <c r="I1317" s="1231"/>
      <c r="J1317" s="1231"/>
      <c r="K1317" s="1232"/>
      <c r="L1317" s="1233"/>
      <c r="M1317" s="1233"/>
    </row>
    <row r="1318" spans="1:13" s="1240" customFormat="1" ht="13.5" customHeight="1" thickBot="1" x14ac:dyDescent="0.25">
      <c r="A1318" s="1235" t="s">
        <v>156</v>
      </c>
      <c r="B1318" s="1236"/>
      <c r="C1318" s="1237"/>
      <c r="D1318" s="1238"/>
      <c r="E1318" s="1239"/>
      <c r="F1318" s="1239"/>
      <c r="G1318" s="214"/>
      <c r="H1318" s="1232"/>
      <c r="I1318" s="1232"/>
      <c r="J1318" s="1232"/>
      <c r="K1318" s="1232"/>
      <c r="L1318" s="1233" t="s">
        <v>157</v>
      </c>
      <c r="M1318" s="1233"/>
    </row>
    <row r="1319" spans="1:13" s="1249" customFormat="1" ht="14.1" customHeight="1" x14ac:dyDescent="0.3">
      <c r="A1319" s="1660" t="s">
        <v>244</v>
      </c>
      <c r="B1319" s="1241" t="s">
        <v>245</v>
      </c>
      <c r="C1319" s="1242"/>
      <c r="D1319" s="1243"/>
      <c r="E1319" s="1244"/>
      <c r="F1319" s="1245"/>
      <c r="G1319" s="1246" t="s">
        <v>246</v>
      </c>
      <c r="H1319" s="1242"/>
      <c r="I1319" s="1242"/>
      <c r="J1319" s="1242"/>
      <c r="K1319" s="1247"/>
      <c r="L1319" s="1662" t="s">
        <v>247</v>
      </c>
      <c r="M1319" s="1248"/>
    </row>
    <row r="1320" spans="1:13" s="1249" customFormat="1" ht="14.1" customHeight="1" thickBot="1" x14ac:dyDescent="0.35">
      <c r="A1320" s="1661"/>
      <c r="B1320" s="1250">
        <v>2018</v>
      </c>
      <c r="C1320" s="1251">
        <v>2019</v>
      </c>
      <c r="D1320" s="1252">
        <v>2020</v>
      </c>
      <c r="E1320" s="1253">
        <v>2021</v>
      </c>
      <c r="F1320" s="1253">
        <v>2022</v>
      </c>
      <c r="G1320" s="1251">
        <v>2018</v>
      </c>
      <c r="H1320" s="1251">
        <v>2019</v>
      </c>
      <c r="I1320" s="1251">
        <v>2020</v>
      </c>
      <c r="J1320" s="1253">
        <v>2021</v>
      </c>
      <c r="K1320" s="1253">
        <v>2022</v>
      </c>
      <c r="L1320" s="1663"/>
      <c r="M1320" s="1248"/>
    </row>
    <row r="1321" spans="1:13" s="68" customFormat="1" ht="12.9" customHeight="1" x14ac:dyDescent="0.3">
      <c r="A1321" s="1254" t="s">
        <v>248</v>
      </c>
      <c r="B1321" s="1255"/>
      <c r="C1321" s="1256"/>
      <c r="D1321" s="1257"/>
      <c r="E1321" s="1258"/>
      <c r="F1321" s="1259"/>
      <c r="G1321" s="1260"/>
      <c r="H1321" s="1256"/>
      <c r="I1321" s="1256"/>
      <c r="J1321" s="1256"/>
      <c r="K1321" s="1256"/>
      <c r="L1321" s="1261" t="s">
        <v>249</v>
      </c>
      <c r="M1321" s="1262"/>
    </row>
    <row r="1322" spans="1:13" s="348" customFormat="1" ht="12.9" customHeight="1" x14ac:dyDescent="0.2">
      <c r="A1322" s="1263" t="s">
        <v>250</v>
      </c>
      <c r="B1322" s="1264">
        <v>55842</v>
      </c>
      <c r="C1322" s="1264">
        <v>55910</v>
      </c>
      <c r="D1322" s="1264">
        <v>55996.5</v>
      </c>
      <c r="E1322" s="1264">
        <v>55478</v>
      </c>
      <c r="F1322" s="1264">
        <v>55361.5</v>
      </c>
      <c r="G1322" s="1266">
        <v>55861</v>
      </c>
      <c r="H1322" s="1266">
        <v>55959</v>
      </c>
      <c r="I1322" s="1266">
        <v>56034</v>
      </c>
      <c r="J1322" s="1266">
        <v>55406</v>
      </c>
      <c r="K1322" s="1266">
        <v>55317</v>
      </c>
      <c r="L1322" s="1267" t="s">
        <v>30</v>
      </c>
      <c r="M1322" s="1267"/>
    </row>
    <row r="1323" spans="1:13" s="348" customFormat="1" ht="12.9" customHeight="1" outlineLevel="1" x14ac:dyDescent="0.2">
      <c r="A1323" s="1268" t="s">
        <v>251</v>
      </c>
      <c r="B1323" s="1269">
        <v>2841</v>
      </c>
      <c r="C1323" s="1269">
        <v>2874.5</v>
      </c>
      <c r="D1323" s="1269">
        <v>2896</v>
      </c>
      <c r="E1323" s="1269">
        <v>2918.5</v>
      </c>
      <c r="F1323" s="1269">
        <v>2899</v>
      </c>
      <c r="G1323" s="1271">
        <v>2861</v>
      </c>
      <c r="H1323" s="1271">
        <v>2888</v>
      </c>
      <c r="I1323" s="1271">
        <v>2904</v>
      </c>
      <c r="J1323" s="1271">
        <v>2916</v>
      </c>
      <c r="K1323" s="1271">
        <v>2882</v>
      </c>
      <c r="L1323" s="1272" t="s">
        <v>251</v>
      </c>
      <c r="M1323" s="1272"/>
    </row>
    <row r="1324" spans="1:13" s="348" customFormat="1" ht="12.9" customHeight="1" outlineLevel="1" x14ac:dyDescent="0.2">
      <c r="A1324" s="1268" t="s">
        <v>252</v>
      </c>
      <c r="B1324" s="1269">
        <v>2861.5</v>
      </c>
      <c r="C1324" s="1269">
        <v>2884</v>
      </c>
      <c r="D1324" s="1269">
        <v>2905.5</v>
      </c>
      <c r="E1324" s="1269">
        <v>2900.5</v>
      </c>
      <c r="F1324" s="1269">
        <v>2921</v>
      </c>
      <c r="G1324" s="1271">
        <v>2869</v>
      </c>
      <c r="H1324" s="1271">
        <v>2899</v>
      </c>
      <c r="I1324" s="1271">
        <v>2912</v>
      </c>
      <c r="J1324" s="1271">
        <v>2917</v>
      </c>
      <c r="K1324" s="1271">
        <v>2925</v>
      </c>
      <c r="L1324" s="1272" t="s">
        <v>252</v>
      </c>
      <c r="M1324" s="1272"/>
    </row>
    <row r="1325" spans="1:13" s="348" customFormat="1" ht="12.9" customHeight="1" outlineLevel="1" x14ac:dyDescent="0.2">
      <c r="A1325" s="1268" t="s">
        <v>253</v>
      </c>
      <c r="B1325" s="1269">
        <v>2662.5</v>
      </c>
      <c r="C1325" s="1269">
        <v>2742</v>
      </c>
      <c r="D1325" s="1269">
        <v>2788.5</v>
      </c>
      <c r="E1325" s="1269">
        <v>2803</v>
      </c>
      <c r="F1325" s="1269">
        <v>2837</v>
      </c>
      <c r="G1325" s="1271">
        <v>2710</v>
      </c>
      <c r="H1325" s="1271">
        <v>2774</v>
      </c>
      <c r="I1325" s="1271">
        <v>2803</v>
      </c>
      <c r="J1325" s="1271">
        <v>2826</v>
      </c>
      <c r="K1325" s="1271">
        <v>2848</v>
      </c>
      <c r="L1325" s="1272" t="s">
        <v>253</v>
      </c>
      <c r="M1325" s="1272"/>
    </row>
    <row r="1326" spans="1:13" s="348" customFormat="1" ht="12.9" customHeight="1" outlineLevel="1" x14ac:dyDescent="0.2">
      <c r="A1326" s="1268" t="s">
        <v>254</v>
      </c>
      <c r="B1326" s="1269">
        <v>2553</v>
      </c>
      <c r="C1326" s="1269">
        <v>2497.5</v>
      </c>
      <c r="D1326" s="1269">
        <v>2491.5</v>
      </c>
      <c r="E1326" s="1269">
        <v>2489.5</v>
      </c>
      <c r="F1326" s="1269">
        <v>2558.5</v>
      </c>
      <c r="G1326" s="1271">
        <v>2517</v>
      </c>
      <c r="H1326" s="1271">
        <v>2478</v>
      </c>
      <c r="I1326" s="1271">
        <v>2505</v>
      </c>
      <c r="J1326" s="1271">
        <v>2525</v>
      </c>
      <c r="K1326" s="1271">
        <v>2592</v>
      </c>
      <c r="L1326" s="1272" t="s">
        <v>254</v>
      </c>
      <c r="M1326" s="1272"/>
    </row>
    <row r="1327" spans="1:13" s="348" customFormat="1" ht="12.9" customHeight="1" outlineLevel="1" x14ac:dyDescent="0.2">
      <c r="A1327" s="1268" t="s">
        <v>255</v>
      </c>
      <c r="B1327" s="1269">
        <v>3114.5</v>
      </c>
      <c r="C1327" s="1269">
        <v>2938</v>
      </c>
      <c r="D1327" s="1269">
        <v>2819</v>
      </c>
      <c r="E1327" s="1269">
        <v>2655</v>
      </c>
      <c r="F1327" s="1269">
        <v>2550</v>
      </c>
      <c r="G1327" s="1271">
        <v>3010</v>
      </c>
      <c r="H1327" s="1271">
        <v>2866</v>
      </c>
      <c r="I1327" s="1271">
        <v>2772</v>
      </c>
      <c r="J1327" s="1271">
        <v>2588</v>
      </c>
      <c r="K1327" s="1271">
        <v>2512</v>
      </c>
      <c r="L1327" s="1272" t="s">
        <v>255</v>
      </c>
      <c r="M1327" s="1272"/>
    </row>
    <row r="1328" spans="1:13" s="348" customFormat="1" ht="12.9" customHeight="1" outlineLevel="1" x14ac:dyDescent="0.2">
      <c r="A1328" s="1268" t="s">
        <v>256</v>
      </c>
      <c r="B1328" s="1269">
        <v>3959.5</v>
      </c>
      <c r="C1328" s="1269">
        <v>3861</v>
      </c>
      <c r="D1328" s="1269">
        <v>3727.5</v>
      </c>
      <c r="E1328" s="1269">
        <v>3456</v>
      </c>
      <c r="F1328" s="1269">
        <v>3248</v>
      </c>
      <c r="G1328" s="1271">
        <v>3924</v>
      </c>
      <c r="H1328" s="1271">
        <v>3798</v>
      </c>
      <c r="I1328" s="1271">
        <v>3657</v>
      </c>
      <c r="J1328" s="1271">
        <v>3334</v>
      </c>
      <c r="K1328" s="1271">
        <v>3162</v>
      </c>
      <c r="L1328" s="1272" t="s">
        <v>256</v>
      </c>
      <c r="M1328" s="1272"/>
    </row>
    <row r="1329" spans="1:13" s="348" customFormat="1" ht="12.9" customHeight="1" outlineLevel="1" x14ac:dyDescent="0.2">
      <c r="A1329" s="1268" t="s">
        <v>257</v>
      </c>
      <c r="B1329" s="1269">
        <v>4481</v>
      </c>
      <c r="C1329" s="1269">
        <v>4363</v>
      </c>
      <c r="D1329" s="1269">
        <v>4265.5</v>
      </c>
      <c r="E1329" s="1269">
        <v>4127</v>
      </c>
      <c r="F1329" s="1269">
        <v>4032.5</v>
      </c>
      <c r="G1329" s="1271">
        <v>4407</v>
      </c>
      <c r="H1329" s="1271">
        <v>4319</v>
      </c>
      <c r="I1329" s="1271">
        <v>4212</v>
      </c>
      <c r="J1329" s="1271">
        <v>4092</v>
      </c>
      <c r="K1329" s="1271">
        <v>3973</v>
      </c>
      <c r="L1329" s="1272" t="s">
        <v>257</v>
      </c>
      <c r="M1329" s="1272"/>
    </row>
    <row r="1330" spans="1:13" s="348" customFormat="1" ht="12.9" customHeight="1" outlineLevel="1" x14ac:dyDescent="0.2">
      <c r="A1330" s="1268" t="s">
        <v>258</v>
      </c>
      <c r="B1330" s="1269">
        <v>4842</v>
      </c>
      <c r="C1330" s="1269">
        <v>4739.5</v>
      </c>
      <c r="D1330" s="1269">
        <v>4686</v>
      </c>
      <c r="E1330" s="1269">
        <v>4640.5</v>
      </c>
      <c r="F1330" s="1269">
        <v>4592.5</v>
      </c>
      <c r="G1330" s="1271">
        <v>4799</v>
      </c>
      <c r="H1330" s="1271">
        <v>4680</v>
      </c>
      <c r="I1330" s="1271">
        <v>4692</v>
      </c>
      <c r="J1330" s="1271">
        <v>4636</v>
      </c>
      <c r="K1330" s="1271">
        <v>4549</v>
      </c>
      <c r="L1330" s="1272" t="s">
        <v>258</v>
      </c>
      <c r="M1330" s="1272"/>
    </row>
    <row r="1331" spans="1:13" s="348" customFormat="1" ht="12.9" customHeight="1" outlineLevel="1" x14ac:dyDescent="0.2">
      <c r="A1331" s="1268" t="s">
        <v>259</v>
      </c>
      <c r="B1331" s="1269">
        <v>4872</v>
      </c>
      <c r="C1331" s="1269">
        <v>4998</v>
      </c>
      <c r="D1331" s="1269">
        <v>5004.5</v>
      </c>
      <c r="E1331" s="1269">
        <v>4939</v>
      </c>
      <c r="F1331" s="1269">
        <v>4880</v>
      </c>
      <c r="G1331" s="1271">
        <v>4960</v>
      </c>
      <c r="H1331" s="1271">
        <v>5036</v>
      </c>
      <c r="I1331" s="1271">
        <v>4973</v>
      </c>
      <c r="J1331" s="1271">
        <v>4919</v>
      </c>
      <c r="K1331" s="1271">
        <v>4841</v>
      </c>
      <c r="L1331" s="1272" t="s">
        <v>259</v>
      </c>
      <c r="M1331" s="1272"/>
    </row>
    <row r="1332" spans="1:13" s="348" customFormat="1" ht="12.9" customHeight="1" outlineLevel="1" x14ac:dyDescent="0.2">
      <c r="A1332" s="1268" t="s">
        <v>260</v>
      </c>
      <c r="B1332" s="1269">
        <v>3895.5</v>
      </c>
      <c r="C1332" s="1269">
        <v>4090</v>
      </c>
      <c r="D1332" s="1269">
        <v>4312.5</v>
      </c>
      <c r="E1332" s="1269">
        <v>4493.5</v>
      </c>
      <c r="F1332" s="1269">
        <v>4649.5</v>
      </c>
      <c r="G1332" s="1271">
        <v>3992</v>
      </c>
      <c r="H1332" s="1271">
        <v>4188</v>
      </c>
      <c r="I1332" s="1271">
        <v>4437</v>
      </c>
      <c r="J1332" s="1271">
        <v>4569</v>
      </c>
      <c r="K1332" s="1271">
        <v>4730</v>
      </c>
      <c r="L1332" s="1272" t="s">
        <v>260</v>
      </c>
      <c r="M1332" s="1272"/>
    </row>
    <row r="1333" spans="1:13" s="348" customFormat="1" ht="12.9" customHeight="1" outlineLevel="1" x14ac:dyDescent="0.2">
      <c r="A1333" s="1268" t="s">
        <v>261</v>
      </c>
      <c r="B1333" s="1269">
        <v>3789</v>
      </c>
      <c r="C1333" s="1269">
        <v>3683</v>
      </c>
      <c r="D1333" s="1269">
        <v>3610.5</v>
      </c>
      <c r="E1333" s="1269">
        <v>3556</v>
      </c>
      <c r="F1333" s="1269">
        <v>3637.5</v>
      </c>
      <c r="G1333" s="1271">
        <v>3712</v>
      </c>
      <c r="H1333" s="1271">
        <v>3654</v>
      </c>
      <c r="I1333" s="1271">
        <v>3567</v>
      </c>
      <c r="J1333" s="1271">
        <v>3584</v>
      </c>
      <c r="K1333" s="1271">
        <v>3691</v>
      </c>
      <c r="L1333" s="1272" t="s">
        <v>261</v>
      </c>
      <c r="M1333" s="1272"/>
    </row>
    <row r="1334" spans="1:13" s="348" customFormat="1" ht="12.9" customHeight="1" outlineLevel="1" x14ac:dyDescent="0.2">
      <c r="A1334" s="1268" t="s">
        <v>262</v>
      </c>
      <c r="B1334" s="1269">
        <v>3624</v>
      </c>
      <c r="C1334" s="1269">
        <v>3660.5</v>
      </c>
      <c r="D1334" s="1269">
        <v>3719</v>
      </c>
      <c r="E1334" s="1269">
        <v>3722</v>
      </c>
      <c r="F1334" s="1269">
        <v>3706.5</v>
      </c>
      <c r="G1334" s="1271">
        <v>3622</v>
      </c>
      <c r="H1334" s="1271">
        <v>3699</v>
      </c>
      <c r="I1334" s="1271">
        <v>3739</v>
      </c>
      <c r="J1334" s="1271">
        <v>3719</v>
      </c>
      <c r="K1334" s="1271">
        <v>3694</v>
      </c>
      <c r="L1334" s="1272" t="s">
        <v>262</v>
      </c>
      <c r="M1334" s="1272"/>
    </row>
    <row r="1335" spans="1:13" s="348" customFormat="1" ht="12.9" customHeight="1" outlineLevel="1" x14ac:dyDescent="0.2">
      <c r="A1335" s="1268" t="s">
        <v>263</v>
      </c>
      <c r="B1335" s="1269">
        <v>3927.5</v>
      </c>
      <c r="C1335" s="1269">
        <v>3809.5</v>
      </c>
      <c r="D1335" s="1269">
        <v>3671</v>
      </c>
      <c r="E1335" s="1269">
        <v>3515</v>
      </c>
      <c r="F1335" s="1269">
        <v>3407.5</v>
      </c>
      <c r="G1335" s="1271">
        <v>3890</v>
      </c>
      <c r="H1335" s="1271">
        <v>3729</v>
      </c>
      <c r="I1335" s="1271">
        <v>3613</v>
      </c>
      <c r="J1335" s="1271">
        <v>3449</v>
      </c>
      <c r="K1335" s="1271">
        <v>3366</v>
      </c>
      <c r="L1335" s="1272" t="s">
        <v>263</v>
      </c>
      <c r="M1335" s="1272"/>
    </row>
    <row r="1336" spans="1:13" s="348" customFormat="1" ht="12.9" customHeight="1" outlineLevel="1" x14ac:dyDescent="0.2">
      <c r="A1336" s="1268" t="s">
        <v>264</v>
      </c>
      <c r="B1336" s="1269">
        <v>3339</v>
      </c>
      <c r="C1336" s="1269">
        <v>3485.5</v>
      </c>
      <c r="D1336" s="1269">
        <v>3589</v>
      </c>
      <c r="E1336" s="1269">
        <v>3605.5</v>
      </c>
      <c r="F1336" s="1269">
        <v>3570.5</v>
      </c>
      <c r="G1336" s="1271">
        <v>3411</v>
      </c>
      <c r="H1336" s="1271">
        <v>3560</v>
      </c>
      <c r="I1336" s="1271">
        <v>3618</v>
      </c>
      <c r="J1336" s="1271">
        <v>3603</v>
      </c>
      <c r="K1336" s="1271">
        <v>3538</v>
      </c>
      <c r="L1336" s="1272" t="s">
        <v>264</v>
      </c>
      <c r="M1336" s="1272"/>
    </row>
    <row r="1337" spans="1:13" s="348" customFormat="1" ht="12.9" customHeight="1" outlineLevel="1" x14ac:dyDescent="0.2">
      <c r="A1337" s="1268" t="s">
        <v>265</v>
      </c>
      <c r="B1337" s="1269">
        <v>2128.5</v>
      </c>
      <c r="C1337" s="1269">
        <v>2249.5</v>
      </c>
      <c r="D1337" s="1269">
        <v>2404</v>
      </c>
      <c r="E1337" s="1269">
        <v>2559</v>
      </c>
      <c r="F1337" s="1269">
        <v>2718</v>
      </c>
      <c r="G1337" s="1271">
        <v>2195</v>
      </c>
      <c r="H1337" s="1271">
        <v>2304</v>
      </c>
      <c r="I1337" s="1271">
        <v>2504</v>
      </c>
      <c r="J1337" s="1271">
        <v>2634</v>
      </c>
      <c r="K1337" s="1271">
        <v>2802</v>
      </c>
      <c r="L1337" s="1272" t="s">
        <v>265</v>
      </c>
      <c r="M1337" s="1272"/>
    </row>
    <row r="1338" spans="1:13" s="348" customFormat="1" ht="12.9" customHeight="1" outlineLevel="1" x14ac:dyDescent="0.2">
      <c r="A1338" s="1268" t="s">
        <v>266</v>
      </c>
      <c r="B1338" s="1269">
        <v>1473</v>
      </c>
      <c r="C1338" s="1269">
        <v>1503.5</v>
      </c>
      <c r="D1338" s="1269">
        <v>1513.5</v>
      </c>
      <c r="E1338" s="1269">
        <v>1493.5</v>
      </c>
      <c r="F1338" s="1269">
        <v>1532</v>
      </c>
      <c r="G1338" s="1271">
        <v>1491</v>
      </c>
      <c r="H1338" s="1271">
        <v>1516</v>
      </c>
      <c r="I1338" s="1271">
        <v>1511</v>
      </c>
      <c r="J1338" s="1271">
        <v>1499</v>
      </c>
      <c r="K1338" s="1271">
        <v>1565</v>
      </c>
      <c r="L1338" s="1272" t="s">
        <v>266</v>
      </c>
      <c r="M1338" s="1272"/>
    </row>
    <row r="1339" spans="1:13" s="348" customFormat="1" ht="12.9" customHeight="1" outlineLevel="1" x14ac:dyDescent="0.2">
      <c r="A1339" s="1268" t="s">
        <v>267</v>
      </c>
      <c r="B1339" s="1269">
        <v>878.5</v>
      </c>
      <c r="C1339" s="1269">
        <v>899</v>
      </c>
      <c r="D1339" s="1269">
        <v>940.5</v>
      </c>
      <c r="E1339" s="1269">
        <v>962.5</v>
      </c>
      <c r="F1339" s="1269">
        <v>977</v>
      </c>
      <c r="G1339" s="1271">
        <v>878</v>
      </c>
      <c r="H1339" s="1271">
        <v>920</v>
      </c>
      <c r="I1339" s="1271">
        <v>961</v>
      </c>
      <c r="J1339" s="1271">
        <v>961</v>
      </c>
      <c r="K1339" s="1271">
        <v>993</v>
      </c>
      <c r="L1339" s="1272" t="s">
        <v>267</v>
      </c>
      <c r="M1339" s="1272"/>
    </row>
    <row r="1340" spans="1:13" s="348" customFormat="1" ht="12.9" customHeight="1" outlineLevel="1" x14ac:dyDescent="0.2">
      <c r="A1340" s="1268" t="s">
        <v>268</v>
      </c>
      <c r="B1340" s="1269">
        <v>441.5</v>
      </c>
      <c r="C1340" s="1269">
        <v>463.5</v>
      </c>
      <c r="D1340" s="1269">
        <v>477</v>
      </c>
      <c r="E1340" s="1269">
        <v>462.5</v>
      </c>
      <c r="F1340" s="1269">
        <v>450.5</v>
      </c>
      <c r="G1340" s="1271">
        <v>453</v>
      </c>
      <c r="H1340" s="1271">
        <v>474</v>
      </c>
      <c r="I1340" s="1271">
        <v>480</v>
      </c>
      <c r="J1340" s="1271">
        <v>452</v>
      </c>
      <c r="K1340" s="1271">
        <v>449</v>
      </c>
      <c r="L1340" s="1272" t="s">
        <v>268</v>
      </c>
      <c r="M1340" s="1272"/>
    </row>
    <row r="1341" spans="1:13" s="348" customFormat="1" ht="12.9" customHeight="1" outlineLevel="1" x14ac:dyDescent="0.2">
      <c r="A1341" s="1268" t="s">
        <v>269</v>
      </c>
      <c r="B1341" s="1269">
        <v>123</v>
      </c>
      <c r="C1341" s="1269">
        <v>127</v>
      </c>
      <c r="D1341" s="1269">
        <v>130</v>
      </c>
      <c r="E1341" s="1269">
        <v>136.5</v>
      </c>
      <c r="F1341" s="1269">
        <v>150</v>
      </c>
      <c r="G1341" s="1271">
        <v>122</v>
      </c>
      <c r="H1341" s="1271">
        <v>132</v>
      </c>
      <c r="I1341" s="1271">
        <v>128</v>
      </c>
      <c r="J1341" s="1271">
        <v>138</v>
      </c>
      <c r="K1341" s="1271">
        <v>162</v>
      </c>
      <c r="L1341" s="1272" t="s">
        <v>269</v>
      </c>
      <c r="M1341" s="1272"/>
    </row>
    <row r="1342" spans="1:13" s="348" customFormat="1" ht="12.9" customHeight="1" x14ac:dyDescent="0.2">
      <c r="A1342" s="1268" t="s">
        <v>270</v>
      </c>
      <c r="B1342" s="1269">
        <v>25.5</v>
      </c>
      <c r="C1342" s="1269">
        <v>29.5</v>
      </c>
      <c r="D1342" s="1269">
        <v>33.5</v>
      </c>
      <c r="E1342" s="1269">
        <v>35.5</v>
      </c>
      <c r="F1342" s="1269">
        <v>34.5</v>
      </c>
      <c r="G1342" s="1271">
        <v>27</v>
      </c>
      <c r="H1342" s="1271">
        <v>32</v>
      </c>
      <c r="I1342" s="1271">
        <v>35</v>
      </c>
      <c r="J1342" s="1271">
        <v>35</v>
      </c>
      <c r="K1342" s="1271">
        <v>34</v>
      </c>
      <c r="L1342" s="1272" t="s">
        <v>270</v>
      </c>
      <c r="M1342" s="1272"/>
    </row>
    <row r="1343" spans="1:13" s="348" customFormat="1" ht="12.9" customHeight="1" x14ac:dyDescent="0.2">
      <c r="A1343" s="1273" t="s">
        <v>271</v>
      </c>
      <c r="B1343" s="1274">
        <v>10</v>
      </c>
      <c r="C1343" s="1274">
        <v>12</v>
      </c>
      <c r="D1343" s="1274">
        <v>12</v>
      </c>
      <c r="E1343" s="1274">
        <v>7.5</v>
      </c>
      <c r="F1343" s="1274">
        <v>9.5</v>
      </c>
      <c r="G1343" s="1275">
        <v>11</v>
      </c>
      <c r="H1343" s="1275">
        <v>13</v>
      </c>
      <c r="I1343" s="1275">
        <v>11</v>
      </c>
      <c r="J1343" s="1275">
        <v>10</v>
      </c>
      <c r="K1343" s="1275">
        <v>9</v>
      </c>
      <c r="L1343" s="1276" t="s">
        <v>271</v>
      </c>
      <c r="M1343" s="1272"/>
    </row>
    <row r="1344" spans="1:13" s="68" customFormat="1" ht="12.9" customHeight="1" x14ac:dyDescent="0.3">
      <c r="A1344" s="1277" t="s">
        <v>272</v>
      </c>
      <c r="B1344" s="1278"/>
      <c r="C1344" s="1278"/>
      <c r="D1344" s="1279"/>
      <c r="E1344" s="1278"/>
      <c r="F1344" s="1278"/>
      <c r="G1344" s="1280"/>
      <c r="H1344" s="1280"/>
      <c r="I1344" s="1280"/>
      <c r="J1344" s="1280"/>
      <c r="K1344" s="1280"/>
      <c r="L1344" s="1281" t="s">
        <v>273</v>
      </c>
      <c r="M1344" s="1282"/>
    </row>
    <row r="1345" spans="1:13" s="348" customFormat="1" ht="12.9" customHeight="1" x14ac:dyDescent="0.2">
      <c r="A1345" s="1263" t="s">
        <v>250</v>
      </c>
      <c r="B1345" s="1264">
        <v>58536.5</v>
      </c>
      <c r="C1345" s="1264">
        <v>58613</v>
      </c>
      <c r="D1345" s="1265">
        <v>58757</v>
      </c>
      <c r="E1345" s="1264">
        <v>58168.5</v>
      </c>
      <c r="F1345" s="1264">
        <v>58063.5</v>
      </c>
      <c r="G1345" s="1266">
        <v>58515</v>
      </c>
      <c r="H1345" s="1266">
        <v>58711</v>
      </c>
      <c r="I1345" s="1266">
        <v>58803</v>
      </c>
      <c r="J1345" s="1266">
        <v>58110</v>
      </c>
      <c r="K1345" s="1266">
        <v>58017</v>
      </c>
      <c r="L1345" s="1267" t="s">
        <v>30</v>
      </c>
      <c r="M1345" s="1267"/>
    </row>
    <row r="1346" spans="1:13" s="348" customFormat="1" ht="12.9" customHeight="1" outlineLevel="1" x14ac:dyDescent="0.2">
      <c r="A1346" s="1268" t="s">
        <v>251</v>
      </c>
      <c r="B1346" s="1269">
        <v>2679</v>
      </c>
      <c r="C1346" s="1269">
        <v>2681</v>
      </c>
      <c r="D1346" s="1270">
        <v>2738.5</v>
      </c>
      <c r="E1346" s="1269">
        <v>2787</v>
      </c>
      <c r="F1346" s="1269">
        <v>2744.5</v>
      </c>
      <c r="G1346" s="1271">
        <v>2656</v>
      </c>
      <c r="H1346" s="1271">
        <v>2706</v>
      </c>
      <c r="I1346" s="1271">
        <v>2771</v>
      </c>
      <c r="J1346" s="1271">
        <v>2783</v>
      </c>
      <c r="K1346" s="1271">
        <v>2706</v>
      </c>
      <c r="L1346" s="1272" t="s">
        <v>251</v>
      </c>
      <c r="M1346" s="1272"/>
    </row>
    <row r="1347" spans="1:13" s="348" customFormat="1" ht="12.9" customHeight="1" outlineLevel="1" x14ac:dyDescent="0.2">
      <c r="A1347" s="1268" t="s">
        <v>252</v>
      </c>
      <c r="B1347" s="1269">
        <v>2821</v>
      </c>
      <c r="C1347" s="1269">
        <v>2848.5</v>
      </c>
      <c r="D1347" s="1270">
        <v>2819.5</v>
      </c>
      <c r="E1347" s="1269">
        <v>2773</v>
      </c>
      <c r="F1347" s="1269">
        <v>2784.5</v>
      </c>
      <c r="G1347" s="1271">
        <v>2832</v>
      </c>
      <c r="H1347" s="1271">
        <v>2865</v>
      </c>
      <c r="I1347" s="1271">
        <v>2774</v>
      </c>
      <c r="J1347" s="1271">
        <v>2767</v>
      </c>
      <c r="K1347" s="1271">
        <v>2802</v>
      </c>
      <c r="L1347" s="1272" t="s">
        <v>252</v>
      </c>
      <c r="M1347" s="1272"/>
    </row>
    <row r="1348" spans="1:13" s="348" customFormat="1" ht="12.9" customHeight="1" outlineLevel="1" x14ac:dyDescent="0.2">
      <c r="A1348" s="1268" t="s">
        <v>253</v>
      </c>
      <c r="B1348" s="1269">
        <v>2524.5</v>
      </c>
      <c r="C1348" s="1269">
        <v>2567</v>
      </c>
      <c r="D1348" s="1270">
        <v>2625</v>
      </c>
      <c r="E1348" s="1269">
        <v>2685</v>
      </c>
      <c r="F1348" s="1269">
        <v>2767</v>
      </c>
      <c r="G1348" s="1271">
        <v>2550</v>
      </c>
      <c r="H1348" s="1271">
        <v>2584</v>
      </c>
      <c r="I1348" s="1271">
        <v>2666</v>
      </c>
      <c r="J1348" s="1271">
        <v>2730</v>
      </c>
      <c r="K1348" s="1271">
        <v>2804</v>
      </c>
      <c r="L1348" s="1272" t="s">
        <v>253</v>
      </c>
      <c r="M1348" s="1272"/>
    </row>
    <row r="1349" spans="1:13" s="348" customFormat="1" ht="12.9" customHeight="1" outlineLevel="1" x14ac:dyDescent="0.2">
      <c r="A1349" s="1268" t="s">
        <v>254</v>
      </c>
      <c r="B1349" s="1269">
        <v>2474</v>
      </c>
      <c r="C1349" s="1269">
        <v>2475</v>
      </c>
      <c r="D1349" s="1270">
        <v>2472</v>
      </c>
      <c r="E1349" s="1269">
        <v>2450.5</v>
      </c>
      <c r="F1349" s="1269">
        <v>2483</v>
      </c>
      <c r="G1349" s="1271">
        <v>2477</v>
      </c>
      <c r="H1349" s="1271">
        <v>2473</v>
      </c>
      <c r="I1349" s="1271">
        <v>2471</v>
      </c>
      <c r="J1349" s="1271">
        <v>2474</v>
      </c>
      <c r="K1349" s="1271">
        <v>2492</v>
      </c>
      <c r="L1349" s="1272" t="s">
        <v>254</v>
      </c>
      <c r="M1349" s="1272"/>
    </row>
    <row r="1350" spans="1:13" s="348" customFormat="1" ht="12.9" customHeight="1" outlineLevel="1" x14ac:dyDescent="0.2">
      <c r="A1350" s="1268" t="s">
        <v>255</v>
      </c>
      <c r="B1350" s="1269">
        <v>2760</v>
      </c>
      <c r="C1350" s="1269">
        <v>2627</v>
      </c>
      <c r="D1350" s="1270">
        <v>2594</v>
      </c>
      <c r="E1350" s="1269">
        <v>2504</v>
      </c>
      <c r="F1350" s="1269">
        <v>2452</v>
      </c>
      <c r="G1350" s="1271">
        <v>2650</v>
      </c>
      <c r="H1350" s="1271">
        <v>2604</v>
      </c>
      <c r="I1350" s="1271">
        <v>2584</v>
      </c>
      <c r="J1350" s="1271">
        <v>2472</v>
      </c>
      <c r="K1350" s="1271">
        <v>2432</v>
      </c>
      <c r="L1350" s="1272" t="s">
        <v>255</v>
      </c>
      <c r="M1350" s="1272"/>
    </row>
    <row r="1351" spans="1:13" s="348" customFormat="1" ht="12.9" customHeight="1" outlineLevel="1" x14ac:dyDescent="0.2">
      <c r="A1351" s="1268" t="s">
        <v>256</v>
      </c>
      <c r="B1351" s="1269">
        <v>3853.5</v>
      </c>
      <c r="C1351" s="1269">
        <v>3718</v>
      </c>
      <c r="D1351" s="1270">
        <v>3543.5</v>
      </c>
      <c r="E1351" s="1269">
        <v>3255.5</v>
      </c>
      <c r="F1351" s="1269">
        <v>3016</v>
      </c>
      <c r="G1351" s="1271">
        <v>3801</v>
      </c>
      <c r="H1351" s="1271">
        <v>3635</v>
      </c>
      <c r="I1351" s="1271">
        <v>3452</v>
      </c>
      <c r="J1351" s="1271">
        <v>3122</v>
      </c>
      <c r="K1351" s="1271">
        <v>2910</v>
      </c>
      <c r="L1351" s="1272" t="s">
        <v>256</v>
      </c>
      <c r="M1351" s="1272"/>
    </row>
    <row r="1352" spans="1:13" s="348" customFormat="1" ht="12.9" customHeight="1" outlineLevel="1" x14ac:dyDescent="0.2">
      <c r="A1352" s="1268" t="s">
        <v>257</v>
      </c>
      <c r="B1352" s="1269">
        <v>4266.5</v>
      </c>
      <c r="C1352" s="1269">
        <v>4169</v>
      </c>
      <c r="D1352" s="1270">
        <v>4096</v>
      </c>
      <c r="E1352" s="1269">
        <v>3961</v>
      </c>
      <c r="F1352" s="1269">
        <v>3881</v>
      </c>
      <c r="G1352" s="1271">
        <v>4220</v>
      </c>
      <c r="H1352" s="1271">
        <v>4118</v>
      </c>
      <c r="I1352" s="1271">
        <v>4074</v>
      </c>
      <c r="J1352" s="1271">
        <v>3926</v>
      </c>
      <c r="K1352" s="1271">
        <v>3836</v>
      </c>
      <c r="L1352" s="1272" t="s">
        <v>257</v>
      </c>
      <c r="M1352" s="1272"/>
    </row>
    <row r="1353" spans="1:13" s="348" customFormat="1" ht="12.9" customHeight="1" outlineLevel="1" x14ac:dyDescent="0.2">
      <c r="A1353" s="1268" t="s">
        <v>258</v>
      </c>
      <c r="B1353" s="1269">
        <v>4741.5</v>
      </c>
      <c r="C1353" s="1269">
        <v>4661</v>
      </c>
      <c r="D1353" s="1270">
        <v>4536.5</v>
      </c>
      <c r="E1353" s="1269">
        <v>4332.5</v>
      </c>
      <c r="F1353" s="1269">
        <v>4261.5</v>
      </c>
      <c r="G1353" s="1271">
        <v>4710</v>
      </c>
      <c r="H1353" s="1271">
        <v>4612</v>
      </c>
      <c r="I1353" s="1271">
        <v>4461</v>
      </c>
      <c r="J1353" s="1271">
        <v>4305</v>
      </c>
      <c r="K1353" s="1271">
        <v>4218</v>
      </c>
      <c r="L1353" s="1272" t="s">
        <v>258</v>
      </c>
      <c r="M1353" s="1272"/>
    </row>
    <row r="1354" spans="1:13" s="348" customFormat="1" ht="12.9" customHeight="1" outlineLevel="1" x14ac:dyDescent="0.2">
      <c r="A1354" s="1268" t="s">
        <v>259</v>
      </c>
      <c r="B1354" s="1269">
        <v>4665.5</v>
      </c>
      <c r="C1354" s="1269">
        <v>4773</v>
      </c>
      <c r="D1354" s="1270">
        <v>4842</v>
      </c>
      <c r="E1354" s="1269">
        <v>4787</v>
      </c>
      <c r="F1354" s="1269">
        <v>4730</v>
      </c>
      <c r="G1354" s="1271">
        <v>4725</v>
      </c>
      <c r="H1354" s="1271">
        <v>4821</v>
      </c>
      <c r="I1354" s="1271">
        <v>4863</v>
      </c>
      <c r="J1354" s="1271">
        <v>4758</v>
      </c>
      <c r="K1354" s="1271">
        <v>4702</v>
      </c>
      <c r="L1354" s="1272" t="s">
        <v>259</v>
      </c>
      <c r="M1354" s="1272"/>
    </row>
    <row r="1355" spans="1:13" s="348" customFormat="1" ht="12.9" customHeight="1" outlineLevel="1" x14ac:dyDescent="0.2">
      <c r="A1355" s="1268" t="s">
        <v>260</v>
      </c>
      <c r="B1355" s="1269">
        <v>3828.5</v>
      </c>
      <c r="C1355" s="1269">
        <v>4003</v>
      </c>
      <c r="D1355" s="1270">
        <v>4211</v>
      </c>
      <c r="E1355" s="1269">
        <v>4384.5</v>
      </c>
      <c r="F1355" s="1269">
        <v>4544</v>
      </c>
      <c r="G1355" s="1271">
        <v>3897</v>
      </c>
      <c r="H1355" s="1271">
        <v>4109</v>
      </c>
      <c r="I1355" s="1271">
        <v>4313</v>
      </c>
      <c r="J1355" s="1271">
        <v>4499</v>
      </c>
      <c r="K1355" s="1271">
        <v>4589</v>
      </c>
      <c r="L1355" s="1272" t="s">
        <v>260</v>
      </c>
      <c r="M1355" s="1272"/>
    </row>
    <row r="1356" spans="1:13" s="348" customFormat="1" ht="12.9" customHeight="1" outlineLevel="1" x14ac:dyDescent="0.2">
      <c r="A1356" s="1268" t="s">
        <v>261</v>
      </c>
      <c r="B1356" s="1269">
        <v>3754.5</v>
      </c>
      <c r="C1356" s="1269">
        <v>3661</v>
      </c>
      <c r="D1356" s="1270">
        <v>3588</v>
      </c>
      <c r="E1356" s="1269">
        <v>3553</v>
      </c>
      <c r="F1356" s="1269">
        <v>3615.5</v>
      </c>
      <c r="G1356" s="1271">
        <v>3720</v>
      </c>
      <c r="H1356" s="1271">
        <v>3602</v>
      </c>
      <c r="I1356" s="1271">
        <v>3574</v>
      </c>
      <c r="J1356" s="1271">
        <v>3551</v>
      </c>
      <c r="K1356" s="1271">
        <v>3680</v>
      </c>
      <c r="L1356" s="1272" t="s">
        <v>261</v>
      </c>
      <c r="M1356" s="1272"/>
    </row>
    <row r="1357" spans="1:13" s="348" customFormat="1" ht="12.9" customHeight="1" outlineLevel="1" x14ac:dyDescent="0.2">
      <c r="A1357" s="1268" t="s">
        <v>262</v>
      </c>
      <c r="B1357" s="1269">
        <v>3790.5</v>
      </c>
      <c r="C1357" s="1269">
        <v>3819</v>
      </c>
      <c r="D1357" s="1270">
        <v>3847.5</v>
      </c>
      <c r="E1357" s="1269">
        <v>3750.5</v>
      </c>
      <c r="F1357" s="1269">
        <v>3711</v>
      </c>
      <c r="G1357" s="1271">
        <v>3772</v>
      </c>
      <c r="H1357" s="1271">
        <v>3866</v>
      </c>
      <c r="I1357" s="1271">
        <v>3829</v>
      </c>
      <c r="J1357" s="1271">
        <v>3727</v>
      </c>
      <c r="K1357" s="1271">
        <v>3695</v>
      </c>
      <c r="L1357" s="1272" t="s">
        <v>262</v>
      </c>
      <c r="M1357" s="1272"/>
    </row>
    <row r="1358" spans="1:13" s="348" customFormat="1" ht="12.9" customHeight="1" outlineLevel="1" x14ac:dyDescent="0.2">
      <c r="A1358" s="1268" t="s">
        <v>263</v>
      </c>
      <c r="B1358" s="1269">
        <v>4291</v>
      </c>
      <c r="C1358" s="1269">
        <v>4186</v>
      </c>
      <c r="D1358" s="1270">
        <v>4070.5</v>
      </c>
      <c r="E1358" s="1269">
        <v>3939</v>
      </c>
      <c r="F1358" s="1269">
        <v>3779.5</v>
      </c>
      <c r="G1358" s="1271">
        <v>4260</v>
      </c>
      <c r="H1358" s="1271">
        <v>4112</v>
      </c>
      <c r="I1358" s="1271">
        <v>4029</v>
      </c>
      <c r="J1358" s="1271">
        <v>3851</v>
      </c>
      <c r="K1358" s="1271">
        <v>3708</v>
      </c>
      <c r="L1358" s="1272" t="s">
        <v>263</v>
      </c>
      <c r="M1358" s="1272"/>
    </row>
    <row r="1359" spans="1:13" s="348" customFormat="1" ht="12.9" customHeight="1" outlineLevel="1" x14ac:dyDescent="0.2">
      <c r="A1359" s="1268" t="s">
        <v>264</v>
      </c>
      <c r="B1359" s="1269">
        <v>3898.5</v>
      </c>
      <c r="C1359" s="1269">
        <v>4008</v>
      </c>
      <c r="D1359" s="1270">
        <v>4092</v>
      </c>
      <c r="E1359" s="1269">
        <v>4132.5</v>
      </c>
      <c r="F1359" s="1269">
        <v>4157</v>
      </c>
      <c r="G1359" s="1271">
        <v>3946</v>
      </c>
      <c r="H1359" s="1271">
        <v>4070</v>
      </c>
      <c r="I1359" s="1271">
        <v>4114</v>
      </c>
      <c r="J1359" s="1271">
        <v>4156</v>
      </c>
      <c r="K1359" s="1271">
        <v>4158</v>
      </c>
      <c r="L1359" s="1272" t="s">
        <v>264</v>
      </c>
      <c r="M1359" s="1272"/>
    </row>
    <row r="1360" spans="1:13" s="348" customFormat="1" ht="12.9" customHeight="1" outlineLevel="1" x14ac:dyDescent="0.2">
      <c r="A1360" s="1268" t="s">
        <v>265</v>
      </c>
      <c r="B1360" s="1269">
        <v>2903</v>
      </c>
      <c r="C1360" s="1269">
        <v>3057.5</v>
      </c>
      <c r="D1360" s="1270">
        <v>3219.5</v>
      </c>
      <c r="E1360" s="1269">
        <v>3398</v>
      </c>
      <c r="F1360" s="1269">
        <v>3557.5</v>
      </c>
      <c r="G1360" s="1271">
        <v>2989</v>
      </c>
      <c r="H1360" s="1271">
        <v>3126</v>
      </c>
      <c r="I1360" s="1271">
        <v>3313</v>
      </c>
      <c r="J1360" s="1271">
        <v>3487</v>
      </c>
      <c r="K1360" s="1271">
        <v>3628</v>
      </c>
      <c r="L1360" s="1272" t="s">
        <v>265</v>
      </c>
      <c r="M1360" s="1272"/>
    </row>
    <row r="1361" spans="1:13" s="348" customFormat="1" ht="12.9" customHeight="1" outlineLevel="1" x14ac:dyDescent="0.2">
      <c r="A1361" s="1268" t="s">
        <v>266</v>
      </c>
      <c r="B1361" s="1269">
        <v>2241</v>
      </c>
      <c r="C1361" s="1269">
        <v>2306</v>
      </c>
      <c r="D1361" s="1270">
        <v>2358.5</v>
      </c>
      <c r="E1361" s="1269">
        <v>2392.5</v>
      </c>
      <c r="F1361" s="1269">
        <v>2446</v>
      </c>
      <c r="G1361" s="1271">
        <v>2280</v>
      </c>
      <c r="H1361" s="1271">
        <v>2332</v>
      </c>
      <c r="I1361" s="1271">
        <v>2385</v>
      </c>
      <c r="J1361" s="1271">
        <v>2417</v>
      </c>
      <c r="K1361" s="1271">
        <v>2475</v>
      </c>
      <c r="L1361" s="1272" t="s">
        <v>266</v>
      </c>
      <c r="M1361" s="1272"/>
    </row>
    <row r="1362" spans="1:13" s="348" customFormat="1" ht="12.9" customHeight="1" outlineLevel="1" x14ac:dyDescent="0.2">
      <c r="A1362" s="1268" t="s">
        <v>267</v>
      </c>
      <c r="B1362" s="1269">
        <v>1629.5</v>
      </c>
      <c r="C1362" s="1269">
        <v>1632</v>
      </c>
      <c r="D1362" s="1270">
        <v>1633</v>
      </c>
      <c r="E1362" s="1269">
        <v>1652</v>
      </c>
      <c r="F1362" s="1269">
        <v>1694.5</v>
      </c>
      <c r="G1362" s="1271">
        <v>1633</v>
      </c>
      <c r="H1362" s="1271">
        <v>1631</v>
      </c>
      <c r="I1362" s="1271">
        <v>1635</v>
      </c>
      <c r="J1362" s="1271">
        <v>1665</v>
      </c>
      <c r="K1362" s="1271">
        <v>1724</v>
      </c>
      <c r="L1362" s="1272" t="s">
        <v>267</v>
      </c>
      <c r="M1362" s="1272"/>
    </row>
    <row r="1363" spans="1:13" s="348" customFormat="1" ht="12.9" customHeight="1" outlineLevel="1" x14ac:dyDescent="0.2">
      <c r="A1363" s="1268" t="s">
        <v>268</v>
      </c>
      <c r="B1363" s="1269">
        <v>972</v>
      </c>
      <c r="C1363" s="1269">
        <v>973</v>
      </c>
      <c r="D1363" s="1270">
        <v>992.5</v>
      </c>
      <c r="E1363" s="1269">
        <v>972</v>
      </c>
      <c r="F1363" s="1269">
        <v>978</v>
      </c>
      <c r="G1363" s="1271">
        <v>958</v>
      </c>
      <c r="H1363" s="1271">
        <v>988</v>
      </c>
      <c r="I1363" s="1271">
        <v>997</v>
      </c>
      <c r="J1363" s="1271">
        <v>966</v>
      </c>
      <c r="K1363" s="1271">
        <v>990</v>
      </c>
      <c r="L1363" s="1272" t="s">
        <v>268</v>
      </c>
      <c r="M1363" s="1272"/>
    </row>
    <row r="1364" spans="1:13" s="348" customFormat="1" ht="12.9" customHeight="1" outlineLevel="1" x14ac:dyDescent="0.2">
      <c r="A1364" s="1268" t="s">
        <v>269</v>
      </c>
      <c r="B1364" s="1269">
        <v>334</v>
      </c>
      <c r="C1364" s="1269">
        <v>337</v>
      </c>
      <c r="D1364" s="1270">
        <v>363</v>
      </c>
      <c r="E1364" s="1269">
        <v>377</v>
      </c>
      <c r="F1364" s="1269">
        <v>382</v>
      </c>
      <c r="G1364" s="1271">
        <v>330</v>
      </c>
      <c r="H1364" s="1271">
        <v>344</v>
      </c>
      <c r="I1364" s="1271">
        <v>382</v>
      </c>
      <c r="J1364" s="1271">
        <v>377</v>
      </c>
      <c r="K1364" s="1271">
        <v>387</v>
      </c>
      <c r="L1364" s="1272" t="s">
        <v>269</v>
      </c>
      <c r="M1364" s="1272"/>
    </row>
    <row r="1365" spans="1:13" s="348" customFormat="1" ht="12.9" customHeight="1" x14ac:dyDescent="0.2">
      <c r="A1365" s="1268" t="s">
        <v>270</v>
      </c>
      <c r="B1365" s="1269">
        <v>92.5</v>
      </c>
      <c r="C1365" s="1269">
        <v>91.5</v>
      </c>
      <c r="D1365" s="1270">
        <v>89</v>
      </c>
      <c r="E1365" s="1269">
        <v>73</v>
      </c>
      <c r="F1365" s="1269">
        <v>70.5</v>
      </c>
      <c r="G1365" s="1271">
        <v>93</v>
      </c>
      <c r="H1365" s="1271">
        <v>90</v>
      </c>
      <c r="I1365" s="1271">
        <v>88</v>
      </c>
      <c r="J1365" s="1271">
        <v>70</v>
      </c>
      <c r="K1365" s="1271">
        <v>71</v>
      </c>
      <c r="L1365" s="1272" t="s">
        <v>270</v>
      </c>
      <c r="M1365" s="1272"/>
    </row>
    <row r="1366" spans="1:13" s="348" customFormat="1" ht="12.9" customHeight="1" x14ac:dyDescent="0.2">
      <c r="A1366" s="1268" t="s">
        <v>271</v>
      </c>
      <c r="B1366" s="1269">
        <v>16</v>
      </c>
      <c r="C1366" s="1269">
        <v>19.5</v>
      </c>
      <c r="D1366" s="1270">
        <v>25.5</v>
      </c>
      <c r="E1366" s="1269">
        <v>9</v>
      </c>
      <c r="F1366" s="1269">
        <v>8.5</v>
      </c>
      <c r="G1366" s="1271">
        <v>16</v>
      </c>
      <c r="H1366" s="1271">
        <v>23</v>
      </c>
      <c r="I1366" s="1271">
        <v>28</v>
      </c>
      <c r="J1366" s="1271">
        <v>7</v>
      </c>
      <c r="K1366" s="1271">
        <v>10</v>
      </c>
      <c r="L1366" s="1272" t="s">
        <v>271</v>
      </c>
      <c r="M1366" s="1272"/>
    </row>
    <row r="1367" spans="1:13" s="1283" customFormat="1" ht="10.199999999999999" x14ac:dyDescent="0.2">
      <c r="A1367" s="1664"/>
      <c r="B1367" s="1664"/>
      <c r="C1367" s="1664"/>
      <c r="D1367" s="1664"/>
      <c r="E1367" s="1664"/>
      <c r="F1367" s="1664"/>
      <c r="G1367" s="1664"/>
      <c r="H1367" s="1664"/>
      <c r="I1367" s="1664"/>
      <c r="J1367" s="1664"/>
      <c r="K1367" s="1664"/>
      <c r="L1367" s="1664"/>
      <c r="M1367" s="1439"/>
    </row>
    <row r="1368" spans="1:13" s="348" customFormat="1" ht="14.1" customHeight="1" outlineLevel="1" x14ac:dyDescent="0.2">
      <c r="A1368" s="1284"/>
      <c r="B1368" s="1285"/>
      <c r="C1368" s="1286"/>
      <c r="D1368" s="1287"/>
      <c r="E1368" s="1285"/>
      <c r="F1368" s="1285"/>
      <c r="G1368" s="1286"/>
      <c r="H1368" s="1286"/>
      <c r="I1368" s="1286"/>
      <c r="J1368" s="1286"/>
      <c r="K1368" s="1286"/>
      <c r="L1368" s="1248"/>
      <c r="M1368" s="1248"/>
    </row>
    <row r="1369" spans="1:13" s="808" customFormat="1" ht="14.1" customHeight="1" x14ac:dyDescent="0.3">
      <c r="A1369" s="1200" t="s">
        <v>0</v>
      </c>
      <c r="B1369" s="1201"/>
      <c r="C1369" s="1202"/>
      <c r="D1369" s="1202"/>
      <c r="E1369" s="1203"/>
      <c r="F1369" s="1203"/>
      <c r="G1369" s="1047"/>
      <c r="H1369" s="1202"/>
      <c r="I1369" s="1202"/>
      <c r="J1369" s="1202"/>
      <c r="K1369" s="1202"/>
      <c r="L1369" s="1204" t="s">
        <v>1</v>
      </c>
      <c r="M1369" s="1204"/>
    </row>
    <row r="1370" spans="1:13" s="1212" customFormat="1" ht="14.1" customHeight="1" outlineLevel="1" x14ac:dyDescent="0.3">
      <c r="A1370" s="1205"/>
      <c r="B1370" s="1206"/>
      <c r="C1370" s="1207"/>
      <c r="D1370" s="1208"/>
      <c r="E1370" s="1209"/>
      <c r="F1370" s="1209"/>
      <c r="G1370" s="1210"/>
      <c r="H1370" s="1207"/>
      <c r="I1370" s="1207"/>
      <c r="J1370" s="1207"/>
      <c r="K1370" s="1207"/>
      <c r="L1370" s="1211"/>
      <c r="M1370" s="1211"/>
    </row>
    <row r="1371" spans="1:13" s="808" customFormat="1" ht="14.1" customHeight="1" outlineLevel="1" x14ac:dyDescent="0.3">
      <c r="A1371" s="1213" t="s">
        <v>240</v>
      </c>
      <c r="B1371" s="1201"/>
      <c r="C1371" s="1214"/>
      <c r="D1371" s="1215"/>
      <c r="E1371" s="1216"/>
      <c r="F1371" s="1216"/>
      <c r="G1371" s="1047"/>
      <c r="H1371" s="1214"/>
      <c r="I1371" s="1214"/>
      <c r="J1371" s="1214"/>
      <c r="K1371" s="1214"/>
      <c r="L1371" s="1217"/>
      <c r="M1371" s="1217"/>
    </row>
    <row r="1372" spans="1:13" s="1225" customFormat="1" ht="14.1" customHeight="1" outlineLevel="1" x14ac:dyDescent="0.3">
      <c r="A1372" s="1218" t="s">
        <v>241</v>
      </c>
      <c r="B1372" s="1219"/>
      <c r="C1372" s="1220"/>
      <c r="D1372" s="1221"/>
      <c r="E1372" s="1222"/>
      <c r="F1372" s="1222"/>
      <c r="G1372" s="1223"/>
      <c r="H1372" s="1220"/>
      <c r="I1372" s="1220"/>
      <c r="J1372" s="1220"/>
      <c r="K1372" s="1220"/>
      <c r="L1372" s="1224"/>
      <c r="M1372" s="1224"/>
    </row>
    <row r="1373" spans="1:13" s="1225" customFormat="1" ht="14.1" customHeight="1" outlineLevel="1" x14ac:dyDescent="0.3">
      <c r="A1373" s="1218"/>
      <c r="B1373" s="1219"/>
      <c r="C1373" s="1220"/>
      <c r="D1373" s="1221"/>
      <c r="E1373" s="1222"/>
      <c r="F1373" s="1222"/>
      <c r="G1373" s="1223"/>
      <c r="H1373" s="1220"/>
      <c r="I1373" s="1220"/>
      <c r="J1373" s="1220"/>
      <c r="K1373" s="1220"/>
      <c r="L1373" s="1224"/>
      <c r="M1373" s="1224"/>
    </row>
    <row r="1374" spans="1:13" s="1234" customFormat="1" ht="14.1" customHeight="1" x14ac:dyDescent="0.3">
      <c r="A1374" s="1226" t="s">
        <v>242</v>
      </c>
      <c r="B1374" s="1227"/>
      <c r="C1374" s="1228" t="s">
        <v>297</v>
      </c>
      <c r="D1374" s="1229"/>
      <c r="E1374" s="1230"/>
      <c r="F1374" s="1230"/>
      <c r="G1374" s="783"/>
      <c r="H1374" s="1231"/>
      <c r="I1374" s="1231"/>
      <c r="J1374" s="1231"/>
      <c r="K1374" s="1232"/>
      <c r="L1374" s="1233"/>
      <c r="M1374" s="1233"/>
    </row>
    <row r="1375" spans="1:13" s="1240" customFormat="1" ht="13.5" customHeight="1" thickBot="1" x14ac:dyDescent="0.25">
      <c r="A1375" s="1235" t="s">
        <v>156</v>
      </c>
      <c r="B1375" s="1236"/>
      <c r="C1375" s="1237"/>
      <c r="D1375" s="1238"/>
      <c r="E1375" s="1239"/>
      <c r="F1375" s="1239"/>
      <c r="G1375" s="214"/>
      <c r="H1375" s="1232"/>
      <c r="I1375" s="1232"/>
      <c r="J1375" s="1232"/>
      <c r="K1375" s="1232"/>
      <c r="L1375" s="1233" t="s">
        <v>157</v>
      </c>
      <c r="M1375" s="1233"/>
    </row>
    <row r="1376" spans="1:13" s="1249" customFormat="1" ht="14.1" customHeight="1" x14ac:dyDescent="0.3">
      <c r="A1376" s="1660" t="s">
        <v>244</v>
      </c>
      <c r="B1376" s="1241" t="s">
        <v>245</v>
      </c>
      <c r="C1376" s="1242"/>
      <c r="D1376" s="1243"/>
      <c r="E1376" s="1244"/>
      <c r="F1376" s="1245"/>
      <c r="G1376" s="1246" t="s">
        <v>246</v>
      </c>
      <c r="H1376" s="1242"/>
      <c r="I1376" s="1242"/>
      <c r="J1376" s="1242"/>
      <c r="K1376" s="1247"/>
      <c r="L1376" s="1662" t="s">
        <v>247</v>
      </c>
      <c r="M1376" s="1248"/>
    </row>
    <row r="1377" spans="1:13" s="1249" customFormat="1" ht="14.1" customHeight="1" thickBot="1" x14ac:dyDescent="0.35">
      <c r="A1377" s="1661"/>
      <c r="B1377" s="1250">
        <v>2018</v>
      </c>
      <c r="C1377" s="1251">
        <v>2019</v>
      </c>
      <c r="D1377" s="1252">
        <v>2020</v>
      </c>
      <c r="E1377" s="1253">
        <v>2021</v>
      </c>
      <c r="F1377" s="1253">
        <v>2022</v>
      </c>
      <c r="G1377" s="1251">
        <v>2018</v>
      </c>
      <c r="H1377" s="1251">
        <v>2019</v>
      </c>
      <c r="I1377" s="1251">
        <v>2020</v>
      </c>
      <c r="J1377" s="1253">
        <v>2021</v>
      </c>
      <c r="K1377" s="1253">
        <v>2022</v>
      </c>
      <c r="L1377" s="1663"/>
      <c r="M1377" s="1248"/>
    </row>
    <row r="1378" spans="1:13" s="68" customFormat="1" ht="12.9" customHeight="1" x14ac:dyDescent="0.3">
      <c r="A1378" s="1254" t="s">
        <v>248</v>
      </c>
      <c r="B1378" s="1255"/>
      <c r="C1378" s="1256"/>
      <c r="D1378" s="1257"/>
      <c r="E1378" s="1258"/>
      <c r="F1378" s="1259"/>
      <c r="G1378" s="1260"/>
      <c r="H1378" s="1256"/>
      <c r="I1378" s="1256"/>
      <c r="J1378" s="1256"/>
      <c r="K1378" s="1256"/>
      <c r="L1378" s="1261" t="s">
        <v>249</v>
      </c>
      <c r="M1378" s="1262"/>
    </row>
    <row r="1379" spans="1:13" s="348" customFormat="1" ht="12.9" customHeight="1" x14ac:dyDescent="0.2">
      <c r="A1379" s="1263" t="s">
        <v>250</v>
      </c>
      <c r="B1379" s="1264">
        <v>49914</v>
      </c>
      <c r="C1379" s="1264">
        <v>49680.5</v>
      </c>
      <c r="D1379" s="1264">
        <v>49425</v>
      </c>
      <c r="E1379" s="1264">
        <v>49049.5</v>
      </c>
      <c r="F1379" s="1264">
        <v>48725</v>
      </c>
      <c r="G1379" s="1266">
        <v>49811</v>
      </c>
      <c r="H1379" s="1266">
        <v>49550</v>
      </c>
      <c r="I1379" s="1266">
        <v>49300</v>
      </c>
      <c r="J1379" s="1266">
        <v>48853</v>
      </c>
      <c r="K1379" s="1266">
        <v>48597</v>
      </c>
      <c r="L1379" s="1267" t="s">
        <v>30</v>
      </c>
      <c r="M1379" s="1267"/>
    </row>
    <row r="1380" spans="1:13" s="348" customFormat="1" ht="12.9" customHeight="1" outlineLevel="1" x14ac:dyDescent="0.2">
      <c r="A1380" s="1268" t="s">
        <v>251</v>
      </c>
      <c r="B1380" s="1269">
        <v>2132</v>
      </c>
      <c r="C1380" s="1269">
        <v>2141.5</v>
      </c>
      <c r="D1380" s="1269">
        <v>2126</v>
      </c>
      <c r="E1380" s="1269">
        <v>2124</v>
      </c>
      <c r="F1380" s="1269">
        <v>2092.5</v>
      </c>
      <c r="G1380" s="1271">
        <v>2146</v>
      </c>
      <c r="H1380" s="1271">
        <v>2137</v>
      </c>
      <c r="I1380" s="1271">
        <v>2115</v>
      </c>
      <c r="J1380" s="1271">
        <v>2107</v>
      </c>
      <c r="K1380" s="1271">
        <v>2078</v>
      </c>
      <c r="L1380" s="1272" t="s">
        <v>251</v>
      </c>
      <c r="M1380" s="1272"/>
    </row>
    <row r="1381" spans="1:13" s="348" customFormat="1" ht="12.9" customHeight="1" outlineLevel="1" x14ac:dyDescent="0.2">
      <c r="A1381" s="1268" t="s">
        <v>252</v>
      </c>
      <c r="B1381" s="1269">
        <v>2373</v>
      </c>
      <c r="C1381" s="1269">
        <v>2292</v>
      </c>
      <c r="D1381" s="1269">
        <v>2231</v>
      </c>
      <c r="E1381" s="1269">
        <v>2228.5</v>
      </c>
      <c r="F1381" s="1269">
        <v>2222</v>
      </c>
      <c r="G1381" s="1271">
        <v>2345</v>
      </c>
      <c r="H1381" s="1271">
        <v>2239</v>
      </c>
      <c r="I1381" s="1271">
        <v>2223</v>
      </c>
      <c r="J1381" s="1271">
        <v>2218</v>
      </c>
      <c r="K1381" s="1271">
        <v>2226</v>
      </c>
      <c r="L1381" s="1272" t="s">
        <v>252</v>
      </c>
      <c r="M1381" s="1272"/>
    </row>
    <row r="1382" spans="1:13" s="348" customFormat="1" ht="12.9" customHeight="1" outlineLevel="1" x14ac:dyDescent="0.2">
      <c r="A1382" s="1268" t="s">
        <v>253</v>
      </c>
      <c r="B1382" s="1269">
        <v>2447</v>
      </c>
      <c r="C1382" s="1269">
        <v>2481.5</v>
      </c>
      <c r="D1382" s="1269">
        <v>2476.5</v>
      </c>
      <c r="E1382" s="1269">
        <v>2423.5</v>
      </c>
      <c r="F1382" s="1269">
        <v>2414</v>
      </c>
      <c r="G1382" s="1271">
        <v>2457</v>
      </c>
      <c r="H1382" s="1271">
        <v>2506</v>
      </c>
      <c r="I1382" s="1271">
        <v>2447</v>
      </c>
      <c r="J1382" s="1271">
        <v>2413</v>
      </c>
      <c r="K1382" s="1271">
        <v>2415</v>
      </c>
      <c r="L1382" s="1272" t="s">
        <v>253</v>
      </c>
      <c r="M1382" s="1272"/>
    </row>
    <row r="1383" spans="1:13" s="348" customFormat="1" ht="12.9" customHeight="1" outlineLevel="1" x14ac:dyDescent="0.2">
      <c r="A1383" s="1268" t="s">
        <v>254</v>
      </c>
      <c r="B1383" s="1269">
        <v>2302</v>
      </c>
      <c r="C1383" s="1269">
        <v>2274.5</v>
      </c>
      <c r="D1383" s="1269">
        <v>2286</v>
      </c>
      <c r="E1383" s="1269">
        <v>2258</v>
      </c>
      <c r="F1383" s="1269">
        <v>2318</v>
      </c>
      <c r="G1383" s="1271">
        <v>2276</v>
      </c>
      <c r="H1383" s="1271">
        <v>2273</v>
      </c>
      <c r="I1383" s="1271">
        <v>2299</v>
      </c>
      <c r="J1383" s="1271">
        <v>2279</v>
      </c>
      <c r="K1383" s="1271">
        <v>2357</v>
      </c>
      <c r="L1383" s="1272" t="s">
        <v>254</v>
      </c>
      <c r="M1383" s="1272"/>
    </row>
    <row r="1384" spans="1:13" s="348" customFormat="1" ht="12.9" customHeight="1" outlineLevel="1" x14ac:dyDescent="0.2">
      <c r="A1384" s="1268" t="s">
        <v>255</v>
      </c>
      <c r="B1384" s="1269">
        <v>2809</v>
      </c>
      <c r="C1384" s="1269">
        <v>2710.5</v>
      </c>
      <c r="D1384" s="1269">
        <v>2635</v>
      </c>
      <c r="E1384" s="1269">
        <v>2513.5</v>
      </c>
      <c r="F1384" s="1269">
        <v>2372</v>
      </c>
      <c r="G1384" s="1271">
        <v>2757</v>
      </c>
      <c r="H1384" s="1271">
        <v>2664</v>
      </c>
      <c r="I1384" s="1271">
        <v>2606</v>
      </c>
      <c r="J1384" s="1271">
        <v>2448</v>
      </c>
      <c r="K1384" s="1271">
        <v>2296</v>
      </c>
      <c r="L1384" s="1272" t="s">
        <v>255</v>
      </c>
      <c r="M1384" s="1272"/>
    </row>
    <row r="1385" spans="1:13" s="348" customFormat="1" ht="12.9" customHeight="1" outlineLevel="1" x14ac:dyDescent="0.2">
      <c r="A1385" s="1268" t="s">
        <v>256</v>
      </c>
      <c r="B1385" s="1269">
        <v>3397</v>
      </c>
      <c r="C1385" s="1269">
        <v>3246.5</v>
      </c>
      <c r="D1385" s="1269">
        <v>3104.5</v>
      </c>
      <c r="E1385" s="1269">
        <v>2941.5</v>
      </c>
      <c r="F1385" s="1269">
        <v>2827.5</v>
      </c>
      <c r="G1385" s="1271">
        <v>3302</v>
      </c>
      <c r="H1385" s="1271">
        <v>3191</v>
      </c>
      <c r="I1385" s="1271">
        <v>3018</v>
      </c>
      <c r="J1385" s="1271">
        <v>2874</v>
      </c>
      <c r="K1385" s="1271">
        <v>2781</v>
      </c>
      <c r="L1385" s="1272" t="s">
        <v>256</v>
      </c>
      <c r="M1385" s="1272"/>
    </row>
    <row r="1386" spans="1:13" s="348" customFormat="1" ht="12.9" customHeight="1" outlineLevel="1" x14ac:dyDescent="0.2">
      <c r="A1386" s="1268" t="s">
        <v>257</v>
      </c>
      <c r="B1386" s="1269">
        <v>3866.5</v>
      </c>
      <c r="C1386" s="1269">
        <v>3750.5</v>
      </c>
      <c r="D1386" s="1269">
        <v>3620</v>
      </c>
      <c r="E1386" s="1269">
        <v>3584.5</v>
      </c>
      <c r="F1386" s="1269">
        <v>3493.5</v>
      </c>
      <c r="G1386" s="1271">
        <v>3819</v>
      </c>
      <c r="H1386" s="1271">
        <v>3682</v>
      </c>
      <c r="I1386" s="1271">
        <v>3558</v>
      </c>
      <c r="J1386" s="1271">
        <v>3560</v>
      </c>
      <c r="K1386" s="1271">
        <v>3427</v>
      </c>
      <c r="L1386" s="1272" t="s">
        <v>257</v>
      </c>
      <c r="M1386" s="1272"/>
    </row>
    <row r="1387" spans="1:13" s="348" customFormat="1" ht="12.9" customHeight="1" outlineLevel="1" x14ac:dyDescent="0.2">
      <c r="A1387" s="1268" t="s">
        <v>258</v>
      </c>
      <c r="B1387" s="1269">
        <v>4275.5</v>
      </c>
      <c r="C1387" s="1269">
        <v>4175</v>
      </c>
      <c r="D1387" s="1269">
        <v>4091.5</v>
      </c>
      <c r="E1387" s="1269">
        <v>3995</v>
      </c>
      <c r="F1387" s="1269">
        <v>3896</v>
      </c>
      <c r="G1387" s="1271">
        <v>4240</v>
      </c>
      <c r="H1387" s="1271">
        <v>4110</v>
      </c>
      <c r="I1387" s="1271">
        <v>4073</v>
      </c>
      <c r="J1387" s="1271">
        <v>3934</v>
      </c>
      <c r="K1387" s="1271">
        <v>3858</v>
      </c>
      <c r="L1387" s="1272" t="s">
        <v>258</v>
      </c>
      <c r="M1387" s="1272"/>
    </row>
    <row r="1388" spans="1:13" s="348" customFormat="1" ht="12.9" customHeight="1" outlineLevel="1" x14ac:dyDescent="0.2">
      <c r="A1388" s="1268" t="s">
        <v>259</v>
      </c>
      <c r="B1388" s="1269">
        <v>4688</v>
      </c>
      <c r="C1388" s="1269">
        <v>4679</v>
      </c>
      <c r="D1388" s="1269">
        <v>4650.5</v>
      </c>
      <c r="E1388" s="1269">
        <v>4527.5</v>
      </c>
      <c r="F1388" s="1269">
        <v>4355</v>
      </c>
      <c r="G1388" s="1271">
        <v>4704</v>
      </c>
      <c r="H1388" s="1271">
        <v>4654</v>
      </c>
      <c r="I1388" s="1271">
        <v>4647</v>
      </c>
      <c r="J1388" s="1271">
        <v>4438</v>
      </c>
      <c r="K1388" s="1271">
        <v>4272</v>
      </c>
      <c r="L1388" s="1272" t="s">
        <v>259</v>
      </c>
      <c r="M1388" s="1272"/>
    </row>
    <row r="1389" spans="1:13" s="348" customFormat="1" ht="12.9" customHeight="1" outlineLevel="1" x14ac:dyDescent="0.2">
      <c r="A1389" s="1268" t="s">
        <v>260</v>
      </c>
      <c r="B1389" s="1269">
        <v>3935.5</v>
      </c>
      <c r="C1389" s="1269">
        <v>4063.5</v>
      </c>
      <c r="D1389" s="1269">
        <v>4164.5</v>
      </c>
      <c r="E1389" s="1269">
        <v>4317.5</v>
      </c>
      <c r="F1389" s="1269">
        <v>4512</v>
      </c>
      <c r="G1389" s="1271">
        <v>4023</v>
      </c>
      <c r="H1389" s="1271">
        <v>4104</v>
      </c>
      <c r="I1389" s="1271">
        <v>4225</v>
      </c>
      <c r="J1389" s="1271">
        <v>4449</v>
      </c>
      <c r="K1389" s="1271">
        <v>4575</v>
      </c>
      <c r="L1389" s="1272" t="s">
        <v>260</v>
      </c>
      <c r="M1389" s="1272"/>
    </row>
    <row r="1390" spans="1:13" s="348" customFormat="1" ht="12.9" customHeight="1" outlineLevel="1" x14ac:dyDescent="0.2">
      <c r="A1390" s="1268" t="s">
        <v>261</v>
      </c>
      <c r="B1390" s="1269">
        <v>3734.5</v>
      </c>
      <c r="C1390" s="1269">
        <v>3710.5</v>
      </c>
      <c r="D1390" s="1269">
        <v>3725.5</v>
      </c>
      <c r="E1390" s="1269">
        <v>3714</v>
      </c>
      <c r="F1390" s="1269">
        <v>3735</v>
      </c>
      <c r="G1390" s="1271">
        <v>3703</v>
      </c>
      <c r="H1390" s="1271">
        <v>3718</v>
      </c>
      <c r="I1390" s="1271">
        <v>3733</v>
      </c>
      <c r="J1390" s="1271">
        <v>3698</v>
      </c>
      <c r="K1390" s="1271">
        <v>3772</v>
      </c>
      <c r="L1390" s="1272" t="s">
        <v>261</v>
      </c>
      <c r="M1390" s="1272"/>
    </row>
    <row r="1391" spans="1:13" s="348" customFormat="1" ht="12.9" customHeight="1" outlineLevel="1" x14ac:dyDescent="0.2">
      <c r="A1391" s="1268" t="s">
        <v>262</v>
      </c>
      <c r="B1391" s="1269">
        <v>3588.5</v>
      </c>
      <c r="C1391" s="1269">
        <v>3611</v>
      </c>
      <c r="D1391" s="1269">
        <v>3629.5</v>
      </c>
      <c r="E1391" s="1269">
        <v>3608</v>
      </c>
      <c r="F1391" s="1269">
        <v>3577.5</v>
      </c>
      <c r="G1391" s="1271">
        <v>3560</v>
      </c>
      <c r="H1391" s="1271">
        <v>3662</v>
      </c>
      <c r="I1391" s="1271">
        <v>3597</v>
      </c>
      <c r="J1391" s="1271">
        <v>3606</v>
      </c>
      <c r="K1391" s="1271">
        <v>3549</v>
      </c>
      <c r="L1391" s="1272" t="s">
        <v>262</v>
      </c>
      <c r="M1391" s="1272"/>
    </row>
    <row r="1392" spans="1:13" s="348" customFormat="1" ht="12.9" customHeight="1" outlineLevel="1" x14ac:dyDescent="0.2">
      <c r="A1392" s="1268" t="s">
        <v>263</v>
      </c>
      <c r="B1392" s="1269">
        <v>3440</v>
      </c>
      <c r="C1392" s="1269">
        <v>3379.5</v>
      </c>
      <c r="D1392" s="1269">
        <v>3333.5</v>
      </c>
      <c r="E1392" s="1269">
        <v>3377</v>
      </c>
      <c r="F1392" s="1269">
        <v>3364.5</v>
      </c>
      <c r="G1392" s="1271">
        <v>3427</v>
      </c>
      <c r="H1392" s="1271">
        <v>3332</v>
      </c>
      <c r="I1392" s="1271">
        <v>3335</v>
      </c>
      <c r="J1392" s="1271">
        <v>3372</v>
      </c>
      <c r="K1392" s="1271">
        <v>3357</v>
      </c>
      <c r="L1392" s="1272" t="s">
        <v>263</v>
      </c>
      <c r="M1392" s="1272"/>
    </row>
    <row r="1393" spans="1:13" s="348" customFormat="1" ht="12.9" customHeight="1" outlineLevel="1" x14ac:dyDescent="0.2">
      <c r="A1393" s="1268" t="s">
        <v>264</v>
      </c>
      <c r="B1393" s="1269">
        <v>2870.5</v>
      </c>
      <c r="C1393" s="1269">
        <v>3000</v>
      </c>
      <c r="D1393" s="1269">
        <v>3045.5</v>
      </c>
      <c r="E1393" s="1269">
        <v>3053</v>
      </c>
      <c r="F1393" s="1269">
        <v>3043</v>
      </c>
      <c r="G1393" s="1271">
        <v>2941</v>
      </c>
      <c r="H1393" s="1271">
        <v>3059</v>
      </c>
      <c r="I1393" s="1271">
        <v>3032</v>
      </c>
      <c r="J1393" s="1271">
        <v>3045</v>
      </c>
      <c r="K1393" s="1271">
        <v>3041</v>
      </c>
      <c r="L1393" s="1272" t="s">
        <v>264</v>
      </c>
      <c r="M1393" s="1272"/>
    </row>
    <row r="1394" spans="1:13" s="348" customFormat="1" ht="12.9" customHeight="1" outlineLevel="1" x14ac:dyDescent="0.2">
      <c r="A1394" s="1268" t="s">
        <v>265</v>
      </c>
      <c r="B1394" s="1269">
        <v>1789.5</v>
      </c>
      <c r="C1394" s="1269">
        <v>1831.5</v>
      </c>
      <c r="D1394" s="1269">
        <v>1929.5</v>
      </c>
      <c r="E1394" s="1269">
        <v>2055</v>
      </c>
      <c r="F1394" s="1269">
        <v>2168.5</v>
      </c>
      <c r="G1394" s="1271">
        <v>1819</v>
      </c>
      <c r="H1394" s="1271">
        <v>1844</v>
      </c>
      <c r="I1394" s="1271">
        <v>2015</v>
      </c>
      <c r="J1394" s="1271">
        <v>2103</v>
      </c>
      <c r="K1394" s="1271">
        <v>2234</v>
      </c>
      <c r="L1394" s="1272" t="s">
        <v>265</v>
      </c>
      <c r="M1394" s="1272"/>
    </row>
    <row r="1395" spans="1:13" s="348" customFormat="1" ht="12.9" customHeight="1" outlineLevel="1" x14ac:dyDescent="0.2">
      <c r="A1395" s="1268" t="s">
        <v>266</v>
      </c>
      <c r="B1395" s="1269">
        <v>1183.5</v>
      </c>
      <c r="C1395" s="1269">
        <v>1225.5</v>
      </c>
      <c r="D1395" s="1269">
        <v>1248</v>
      </c>
      <c r="E1395" s="1269">
        <v>1229</v>
      </c>
      <c r="F1395" s="1269">
        <v>1234.5</v>
      </c>
      <c r="G1395" s="1271">
        <v>1190</v>
      </c>
      <c r="H1395" s="1271">
        <v>1261</v>
      </c>
      <c r="I1395" s="1271">
        <v>1235</v>
      </c>
      <c r="J1395" s="1271">
        <v>1219</v>
      </c>
      <c r="K1395" s="1271">
        <v>1250</v>
      </c>
      <c r="L1395" s="1272" t="s">
        <v>266</v>
      </c>
      <c r="M1395" s="1272"/>
    </row>
    <row r="1396" spans="1:13" s="348" customFormat="1" ht="12.9" customHeight="1" outlineLevel="1" x14ac:dyDescent="0.2">
      <c r="A1396" s="1268" t="s">
        <v>267</v>
      </c>
      <c r="B1396" s="1269">
        <v>640</v>
      </c>
      <c r="C1396" s="1269">
        <v>646.5</v>
      </c>
      <c r="D1396" s="1269">
        <v>665.5</v>
      </c>
      <c r="E1396" s="1269">
        <v>662.5</v>
      </c>
      <c r="F1396" s="1269">
        <v>672.5</v>
      </c>
      <c r="G1396" s="1271">
        <v>640</v>
      </c>
      <c r="H1396" s="1271">
        <v>653</v>
      </c>
      <c r="I1396" s="1271">
        <v>678</v>
      </c>
      <c r="J1396" s="1271">
        <v>660</v>
      </c>
      <c r="K1396" s="1271">
        <v>685</v>
      </c>
      <c r="L1396" s="1272" t="s">
        <v>267</v>
      </c>
      <c r="M1396" s="1272"/>
    </row>
    <row r="1397" spans="1:13" s="348" customFormat="1" ht="12.9" customHeight="1" outlineLevel="1" x14ac:dyDescent="0.2">
      <c r="A1397" s="1268" t="s">
        <v>268</v>
      </c>
      <c r="B1397" s="1269">
        <v>322</v>
      </c>
      <c r="C1397" s="1269">
        <v>332.5</v>
      </c>
      <c r="D1397" s="1269">
        <v>329.5</v>
      </c>
      <c r="E1397" s="1269">
        <v>331</v>
      </c>
      <c r="F1397" s="1269">
        <v>312</v>
      </c>
      <c r="G1397" s="1271">
        <v>335</v>
      </c>
      <c r="H1397" s="1271">
        <v>330</v>
      </c>
      <c r="I1397" s="1271">
        <v>329</v>
      </c>
      <c r="J1397" s="1271">
        <v>321</v>
      </c>
      <c r="K1397" s="1271">
        <v>303</v>
      </c>
      <c r="L1397" s="1272" t="s">
        <v>268</v>
      </c>
      <c r="M1397" s="1272"/>
    </row>
    <row r="1398" spans="1:13" s="348" customFormat="1" ht="12.9" customHeight="1" outlineLevel="1" x14ac:dyDescent="0.2">
      <c r="A1398" s="1268" t="s">
        <v>269</v>
      </c>
      <c r="B1398" s="1269">
        <v>83.5</v>
      </c>
      <c r="C1398" s="1269">
        <v>86</v>
      </c>
      <c r="D1398" s="1269">
        <v>86.5</v>
      </c>
      <c r="E1398" s="1269">
        <v>91</v>
      </c>
      <c r="F1398" s="1269">
        <v>96.5</v>
      </c>
      <c r="G1398" s="1271">
        <v>86</v>
      </c>
      <c r="H1398" s="1271">
        <v>86</v>
      </c>
      <c r="I1398" s="1271">
        <v>87</v>
      </c>
      <c r="J1398" s="1271">
        <v>92</v>
      </c>
      <c r="K1398" s="1271">
        <v>101</v>
      </c>
      <c r="L1398" s="1272" t="s">
        <v>269</v>
      </c>
      <c r="M1398" s="1272"/>
    </row>
    <row r="1399" spans="1:13" s="348" customFormat="1" ht="12.9" customHeight="1" x14ac:dyDescent="0.2">
      <c r="A1399" s="1268" t="s">
        <v>270</v>
      </c>
      <c r="B1399" s="1269">
        <v>26</v>
      </c>
      <c r="C1399" s="1269">
        <v>30</v>
      </c>
      <c r="D1399" s="1269">
        <v>30</v>
      </c>
      <c r="E1399" s="1269">
        <v>15</v>
      </c>
      <c r="F1399" s="1269">
        <v>17.5</v>
      </c>
      <c r="G1399" s="1271">
        <v>30</v>
      </c>
      <c r="H1399" s="1271">
        <v>30</v>
      </c>
      <c r="I1399" s="1271">
        <v>30</v>
      </c>
      <c r="J1399" s="1271">
        <v>16</v>
      </c>
      <c r="K1399" s="1271">
        <v>19</v>
      </c>
      <c r="L1399" s="1272" t="s">
        <v>270</v>
      </c>
      <c r="M1399" s="1272"/>
    </row>
    <row r="1400" spans="1:13" s="348" customFormat="1" ht="12.9" customHeight="1" x14ac:dyDescent="0.2">
      <c r="A1400" s="1273" t="s">
        <v>271</v>
      </c>
      <c r="B1400" s="1274">
        <v>10.5</v>
      </c>
      <c r="C1400" s="1274">
        <v>13</v>
      </c>
      <c r="D1400" s="1274">
        <v>16.5</v>
      </c>
      <c r="E1400" s="1274">
        <v>0.5</v>
      </c>
      <c r="F1400" s="1274">
        <v>1</v>
      </c>
      <c r="G1400" s="1275">
        <v>11</v>
      </c>
      <c r="H1400" s="1275">
        <v>15</v>
      </c>
      <c r="I1400" s="1275">
        <v>18</v>
      </c>
      <c r="J1400" s="1275">
        <v>1</v>
      </c>
      <c r="K1400" s="1275">
        <v>1</v>
      </c>
      <c r="L1400" s="1276" t="s">
        <v>271</v>
      </c>
      <c r="M1400" s="1272"/>
    </row>
    <row r="1401" spans="1:13" s="68" customFormat="1" ht="12.9" customHeight="1" x14ac:dyDescent="0.3">
      <c r="A1401" s="1277" t="s">
        <v>272</v>
      </c>
      <c r="B1401" s="1278"/>
      <c r="C1401" s="1278"/>
      <c r="D1401" s="1279"/>
      <c r="E1401" s="1278"/>
      <c r="F1401" s="1278"/>
      <c r="G1401" s="1280"/>
      <c r="H1401" s="1280"/>
      <c r="I1401" s="1280"/>
      <c r="J1401" s="1280"/>
      <c r="K1401" s="1280"/>
      <c r="L1401" s="1281" t="s">
        <v>273</v>
      </c>
      <c r="M1401" s="1282"/>
    </row>
    <row r="1402" spans="1:13" s="348" customFormat="1" ht="12.9" customHeight="1" x14ac:dyDescent="0.2">
      <c r="A1402" s="1263" t="s">
        <v>250</v>
      </c>
      <c r="B1402" s="1264">
        <v>52195</v>
      </c>
      <c r="C1402" s="1264">
        <v>52031</v>
      </c>
      <c r="D1402" s="1265">
        <v>51821</v>
      </c>
      <c r="E1402" s="1264">
        <v>51532.5</v>
      </c>
      <c r="F1402" s="1264">
        <v>51228.5</v>
      </c>
      <c r="G1402" s="1266">
        <v>52112</v>
      </c>
      <c r="H1402" s="1266">
        <v>51950</v>
      </c>
      <c r="I1402" s="1266">
        <v>51692</v>
      </c>
      <c r="J1402" s="1266">
        <v>51359</v>
      </c>
      <c r="K1402" s="1266">
        <v>51098</v>
      </c>
      <c r="L1402" s="1267" t="s">
        <v>30</v>
      </c>
      <c r="M1402" s="1267"/>
    </row>
    <row r="1403" spans="1:13" s="348" customFormat="1" ht="12.9" customHeight="1" outlineLevel="1" x14ac:dyDescent="0.2">
      <c r="A1403" s="1268" t="s">
        <v>251</v>
      </c>
      <c r="B1403" s="1269">
        <v>2065.5</v>
      </c>
      <c r="C1403" s="1269">
        <v>2090.5</v>
      </c>
      <c r="D1403" s="1270">
        <v>2080.5</v>
      </c>
      <c r="E1403" s="1269">
        <v>2069.5</v>
      </c>
      <c r="F1403" s="1269">
        <v>2047</v>
      </c>
      <c r="G1403" s="1271">
        <v>2074</v>
      </c>
      <c r="H1403" s="1271">
        <v>2107</v>
      </c>
      <c r="I1403" s="1271">
        <v>2054</v>
      </c>
      <c r="J1403" s="1271">
        <v>2055</v>
      </c>
      <c r="K1403" s="1271">
        <v>2039</v>
      </c>
      <c r="L1403" s="1272" t="s">
        <v>251</v>
      </c>
      <c r="M1403" s="1272"/>
    </row>
    <row r="1404" spans="1:13" s="348" customFormat="1" ht="12.9" customHeight="1" outlineLevel="1" x14ac:dyDescent="0.2">
      <c r="A1404" s="1268" t="s">
        <v>252</v>
      </c>
      <c r="B1404" s="1269">
        <v>2196</v>
      </c>
      <c r="C1404" s="1269">
        <v>2138</v>
      </c>
      <c r="D1404" s="1270">
        <v>2119</v>
      </c>
      <c r="E1404" s="1269">
        <v>2130.5</v>
      </c>
      <c r="F1404" s="1269">
        <v>2126</v>
      </c>
      <c r="G1404" s="1271">
        <v>2169</v>
      </c>
      <c r="H1404" s="1271">
        <v>2107</v>
      </c>
      <c r="I1404" s="1271">
        <v>2131</v>
      </c>
      <c r="J1404" s="1271">
        <v>2122</v>
      </c>
      <c r="K1404" s="1271">
        <v>2130</v>
      </c>
      <c r="L1404" s="1272" t="s">
        <v>252</v>
      </c>
      <c r="M1404" s="1272"/>
    </row>
    <row r="1405" spans="1:13" s="348" customFormat="1" ht="12.9" customHeight="1" outlineLevel="1" x14ac:dyDescent="0.2">
      <c r="A1405" s="1268" t="s">
        <v>253</v>
      </c>
      <c r="B1405" s="1269">
        <v>2163.5</v>
      </c>
      <c r="C1405" s="1269">
        <v>2193</v>
      </c>
      <c r="D1405" s="1270">
        <v>2196</v>
      </c>
      <c r="E1405" s="1269">
        <v>2275</v>
      </c>
      <c r="F1405" s="1269">
        <v>2288</v>
      </c>
      <c r="G1405" s="1271">
        <v>2182</v>
      </c>
      <c r="H1405" s="1271">
        <v>2204</v>
      </c>
      <c r="I1405" s="1271">
        <v>2188</v>
      </c>
      <c r="J1405" s="1271">
        <v>2294</v>
      </c>
      <c r="K1405" s="1271">
        <v>2282</v>
      </c>
      <c r="L1405" s="1272" t="s">
        <v>253</v>
      </c>
      <c r="M1405" s="1272"/>
    </row>
    <row r="1406" spans="1:13" s="348" customFormat="1" ht="12.9" customHeight="1" outlineLevel="1" x14ac:dyDescent="0.2">
      <c r="A1406" s="1268" t="s">
        <v>254</v>
      </c>
      <c r="B1406" s="1269">
        <v>2142</v>
      </c>
      <c r="C1406" s="1269">
        <v>2092.5</v>
      </c>
      <c r="D1406" s="1270">
        <v>2070</v>
      </c>
      <c r="E1406" s="1269">
        <v>2107</v>
      </c>
      <c r="F1406" s="1269">
        <v>2161</v>
      </c>
      <c r="G1406" s="1271">
        <v>2122</v>
      </c>
      <c r="H1406" s="1271">
        <v>2063</v>
      </c>
      <c r="I1406" s="1271">
        <v>2077</v>
      </c>
      <c r="J1406" s="1271">
        <v>2135</v>
      </c>
      <c r="K1406" s="1271">
        <v>2187</v>
      </c>
      <c r="L1406" s="1272" t="s">
        <v>254</v>
      </c>
      <c r="M1406" s="1272"/>
    </row>
    <row r="1407" spans="1:13" s="348" customFormat="1" ht="12.9" customHeight="1" outlineLevel="1" x14ac:dyDescent="0.2">
      <c r="A1407" s="1268" t="s">
        <v>255</v>
      </c>
      <c r="B1407" s="1269">
        <v>2559.5</v>
      </c>
      <c r="C1407" s="1269">
        <v>2445.5</v>
      </c>
      <c r="D1407" s="1270">
        <v>2385.5</v>
      </c>
      <c r="E1407" s="1269">
        <v>2310.5</v>
      </c>
      <c r="F1407" s="1269">
        <v>2212</v>
      </c>
      <c r="G1407" s="1271">
        <v>2470</v>
      </c>
      <c r="H1407" s="1271">
        <v>2421</v>
      </c>
      <c r="I1407" s="1271">
        <v>2350</v>
      </c>
      <c r="J1407" s="1271">
        <v>2252</v>
      </c>
      <c r="K1407" s="1271">
        <v>2172</v>
      </c>
      <c r="L1407" s="1272" t="s">
        <v>255</v>
      </c>
      <c r="M1407" s="1272"/>
    </row>
    <row r="1408" spans="1:13" s="348" customFormat="1" ht="12.9" customHeight="1" outlineLevel="1" x14ac:dyDescent="0.2">
      <c r="A1408" s="1268" t="s">
        <v>256</v>
      </c>
      <c r="B1408" s="1269">
        <v>3134.5</v>
      </c>
      <c r="C1408" s="1269">
        <v>3076.5</v>
      </c>
      <c r="D1408" s="1270">
        <v>2945</v>
      </c>
      <c r="E1408" s="1269">
        <v>2771.5</v>
      </c>
      <c r="F1408" s="1269">
        <v>2663</v>
      </c>
      <c r="G1408" s="1271">
        <v>3112</v>
      </c>
      <c r="H1408" s="1271">
        <v>3041</v>
      </c>
      <c r="I1408" s="1271">
        <v>2849</v>
      </c>
      <c r="J1408" s="1271">
        <v>2702</v>
      </c>
      <c r="K1408" s="1271">
        <v>2624</v>
      </c>
      <c r="L1408" s="1272" t="s">
        <v>256</v>
      </c>
      <c r="M1408" s="1272"/>
    </row>
    <row r="1409" spans="1:13" s="348" customFormat="1" ht="12.9" customHeight="1" outlineLevel="1" x14ac:dyDescent="0.2">
      <c r="A1409" s="1268" t="s">
        <v>257</v>
      </c>
      <c r="B1409" s="1269">
        <v>3639</v>
      </c>
      <c r="C1409" s="1269">
        <v>3466.5</v>
      </c>
      <c r="D1409" s="1270">
        <v>3326.5</v>
      </c>
      <c r="E1409" s="1269">
        <v>3222.5</v>
      </c>
      <c r="F1409" s="1269">
        <v>3108.5</v>
      </c>
      <c r="G1409" s="1271">
        <v>3581</v>
      </c>
      <c r="H1409" s="1271">
        <v>3352</v>
      </c>
      <c r="I1409" s="1271">
        <v>3301</v>
      </c>
      <c r="J1409" s="1271">
        <v>3170</v>
      </c>
      <c r="K1409" s="1271">
        <v>3047</v>
      </c>
      <c r="L1409" s="1272" t="s">
        <v>257</v>
      </c>
      <c r="M1409" s="1272"/>
    </row>
    <row r="1410" spans="1:13" s="348" customFormat="1" ht="12.9" customHeight="1" outlineLevel="1" x14ac:dyDescent="0.2">
      <c r="A1410" s="1268" t="s">
        <v>258</v>
      </c>
      <c r="B1410" s="1269">
        <v>3947.5</v>
      </c>
      <c r="C1410" s="1269">
        <v>3886</v>
      </c>
      <c r="D1410" s="1270">
        <v>3823</v>
      </c>
      <c r="E1410" s="1269">
        <v>3738</v>
      </c>
      <c r="F1410" s="1269">
        <v>3699.5</v>
      </c>
      <c r="G1410" s="1271">
        <v>3903</v>
      </c>
      <c r="H1410" s="1271">
        <v>3869</v>
      </c>
      <c r="I1410" s="1271">
        <v>3777</v>
      </c>
      <c r="J1410" s="1271">
        <v>3736</v>
      </c>
      <c r="K1410" s="1271">
        <v>3663</v>
      </c>
      <c r="L1410" s="1272" t="s">
        <v>258</v>
      </c>
      <c r="M1410" s="1272"/>
    </row>
    <row r="1411" spans="1:13" s="348" customFormat="1" ht="12.9" customHeight="1" outlineLevel="1" x14ac:dyDescent="0.2">
      <c r="A1411" s="1268" t="s">
        <v>259</v>
      </c>
      <c r="B1411" s="1269">
        <v>4284.5</v>
      </c>
      <c r="C1411" s="1269">
        <v>4302</v>
      </c>
      <c r="D1411" s="1270">
        <v>4223</v>
      </c>
      <c r="E1411" s="1269">
        <v>4084.5</v>
      </c>
      <c r="F1411" s="1269">
        <v>3992</v>
      </c>
      <c r="G1411" s="1271">
        <v>4320</v>
      </c>
      <c r="H1411" s="1271">
        <v>4284</v>
      </c>
      <c r="I1411" s="1271">
        <v>4162</v>
      </c>
      <c r="J1411" s="1271">
        <v>4036</v>
      </c>
      <c r="K1411" s="1271">
        <v>3948</v>
      </c>
      <c r="L1411" s="1272" t="s">
        <v>259</v>
      </c>
      <c r="M1411" s="1272"/>
    </row>
    <row r="1412" spans="1:13" s="348" customFormat="1" ht="12.9" customHeight="1" outlineLevel="1" x14ac:dyDescent="0.2">
      <c r="A1412" s="1268" t="s">
        <v>260</v>
      </c>
      <c r="B1412" s="1269">
        <v>3710.5</v>
      </c>
      <c r="C1412" s="1269">
        <v>3795</v>
      </c>
      <c r="D1412" s="1270">
        <v>3929</v>
      </c>
      <c r="E1412" s="1269">
        <v>4063</v>
      </c>
      <c r="F1412" s="1269">
        <v>4142</v>
      </c>
      <c r="G1412" s="1271">
        <v>3755</v>
      </c>
      <c r="H1412" s="1271">
        <v>3835</v>
      </c>
      <c r="I1412" s="1271">
        <v>4023</v>
      </c>
      <c r="J1412" s="1271">
        <v>4098</v>
      </c>
      <c r="K1412" s="1271">
        <v>4186</v>
      </c>
      <c r="L1412" s="1272" t="s">
        <v>260</v>
      </c>
      <c r="M1412" s="1272"/>
    </row>
    <row r="1413" spans="1:13" s="348" customFormat="1" ht="12.9" customHeight="1" outlineLevel="1" x14ac:dyDescent="0.2">
      <c r="A1413" s="1268" t="s">
        <v>261</v>
      </c>
      <c r="B1413" s="1269">
        <v>3631</v>
      </c>
      <c r="C1413" s="1269">
        <v>3603</v>
      </c>
      <c r="D1413" s="1270">
        <v>3586</v>
      </c>
      <c r="E1413" s="1269">
        <v>3572</v>
      </c>
      <c r="F1413" s="1269">
        <v>3602</v>
      </c>
      <c r="G1413" s="1271">
        <v>3600</v>
      </c>
      <c r="H1413" s="1271">
        <v>3606</v>
      </c>
      <c r="I1413" s="1271">
        <v>3566</v>
      </c>
      <c r="J1413" s="1271">
        <v>3594</v>
      </c>
      <c r="K1413" s="1271">
        <v>3610</v>
      </c>
      <c r="L1413" s="1272" t="s">
        <v>261</v>
      </c>
      <c r="M1413" s="1272"/>
    </row>
    <row r="1414" spans="1:13" s="348" customFormat="1" ht="12.9" customHeight="1" outlineLevel="1" x14ac:dyDescent="0.2">
      <c r="A1414" s="1268" t="s">
        <v>262</v>
      </c>
      <c r="B1414" s="1269">
        <v>3684</v>
      </c>
      <c r="C1414" s="1269">
        <v>3676.5</v>
      </c>
      <c r="D1414" s="1270">
        <v>3672.5</v>
      </c>
      <c r="E1414" s="1269">
        <v>3678</v>
      </c>
      <c r="F1414" s="1269">
        <v>3646.5</v>
      </c>
      <c r="G1414" s="1271">
        <v>3670</v>
      </c>
      <c r="H1414" s="1271">
        <v>3683</v>
      </c>
      <c r="I1414" s="1271">
        <v>3662</v>
      </c>
      <c r="J1414" s="1271">
        <v>3644</v>
      </c>
      <c r="K1414" s="1271">
        <v>3649</v>
      </c>
      <c r="L1414" s="1272" t="s">
        <v>262</v>
      </c>
      <c r="M1414" s="1272"/>
    </row>
    <row r="1415" spans="1:13" s="348" customFormat="1" ht="12.9" customHeight="1" outlineLevel="1" x14ac:dyDescent="0.2">
      <c r="A1415" s="1268" t="s">
        <v>263</v>
      </c>
      <c r="B1415" s="1269">
        <v>4065</v>
      </c>
      <c r="C1415" s="1269">
        <v>3947</v>
      </c>
      <c r="D1415" s="1270">
        <v>3821</v>
      </c>
      <c r="E1415" s="1269">
        <v>3714.5</v>
      </c>
      <c r="F1415" s="1269">
        <v>3613</v>
      </c>
      <c r="G1415" s="1271">
        <v>4012</v>
      </c>
      <c r="H1415" s="1271">
        <v>3882</v>
      </c>
      <c r="I1415" s="1271">
        <v>3760</v>
      </c>
      <c r="J1415" s="1271">
        <v>3659</v>
      </c>
      <c r="K1415" s="1271">
        <v>3567</v>
      </c>
      <c r="L1415" s="1272" t="s">
        <v>263</v>
      </c>
      <c r="M1415" s="1272"/>
    </row>
    <row r="1416" spans="1:13" s="348" customFormat="1" ht="12.9" customHeight="1" outlineLevel="1" x14ac:dyDescent="0.2">
      <c r="A1416" s="1268" t="s">
        <v>264</v>
      </c>
      <c r="B1416" s="1269">
        <v>3590.5</v>
      </c>
      <c r="C1416" s="1269">
        <v>3754</v>
      </c>
      <c r="D1416" s="1270">
        <v>3866.5</v>
      </c>
      <c r="E1416" s="1269">
        <v>3936</v>
      </c>
      <c r="F1416" s="1269">
        <v>3927</v>
      </c>
      <c r="G1416" s="1271">
        <v>3673</v>
      </c>
      <c r="H1416" s="1271">
        <v>3835</v>
      </c>
      <c r="I1416" s="1271">
        <v>3898</v>
      </c>
      <c r="J1416" s="1271">
        <v>3958</v>
      </c>
      <c r="K1416" s="1271">
        <v>3896</v>
      </c>
      <c r="L1416" s="1272" t="s">
        <v>264</v>
      </c>
      <c r="M1416" s="1272"/>
    </row>
    <row r="1417" spans="1:13" s="348" customFormat="1" ht="12.9" customHeight="1" outlineLevel="1" x14ac:dyDescent="0.2">
      <c r="A1417" s="1268" t="s">
        <v>265</v>
      </c>
      <c r="B1417" s="1269">
        <v>2611.5</v>
      </c>
      <c r="C1417" s="1269">
        <v>2684</v>
      </c>
      <c r="D1417" s="1270">
        <v>2825.5</v>
      </c>
      <c r="E1417" s="1269">
        <v>3010.5</v>
      </c>
      <c r="F1417" s="1269">
        <v>3136</v>
      </c>
      <c r="G1417" s="1271">
        <v>2644</v>
      </c>
      <c r="H1417" s="1271">
        <v>2724</v>
      </c>
      <c r="I1417" s="1271">
        <v>2927</v>
      </c>
      <c r="J1417" s="1271">
        <v>3083</v>
      </c>
      <c r="K1417" s="1271">
        <v>3189</v>
      </c>
      <c r="L1417" s="1272" t="s">
        <v>265</v>
      </c>
      <c r="M1417" s="1272"/>
    </row>
    <row r="1418" spans="1:13" s="348" customFormat="1" ht="12.9" customHeight="1" outlineLevel="1" x14ac:dyDescent="0.2">
      <c r="A1418" s="1268" t="s">
        <v>266</v>
      </c>
      <c r="B1418" s="1269">
        <v>2196</v>
      </c>
      <c r="C1418" s="1269">
        <v>2234</v>
      </c>
      <c r="D1418" s="1270">
        <v>2225</v>
      </c>
      <c r="E1418" s="1269">
        <v>2166</v>
      </c>
      <c r="F1418" s="1269">
        <v>2136.5</v>
      </c>
      <c r="G1418" s="1271">
        <v>2231</v>
      </c>
      <c r="H1418" s="1271">
        <v>2237</v>
      </c>
      <c r="I1418" s="1271">
        <v>2213</v>
      </c>
      <c r="J1418" s="1271">
        <v>2118</v>
      </c>
      <c r="K1418" s="1271">
        <v>2155</v>
      </c>
      <c r="L1418" s="1272" t="s">
        <v>266</v>
      </c>
      <c r="M1418" s="1272"/>
    </row>
    <row r="1419" spans="1:13" s="348" customFormat="1" ht="12.9" customHeight="1" outlineLevel="1" x14ac:dyDescent="0.2">
      <c r="A1419" s="1268" t="s">
        <v>267</v>
      </c>
      <c r="B1419" s="1269">
        <v>1415.5</v>
      </c>
      <c r="C1419" s="1269">
        <v>1436.5</v>
      </c>
      <c r="D1419" s="1270">
        <v>1479</v>
      </c>
      <c r="E1419" s="1269">
        <v>1531</v>
      </c>
      <c r="F1419" s="1269">
        <v>1591.5</v>
      </c>
      <c r="G1419" s="1271">
        <v>1413</v>
      </c>
      <c r="H1419" s="1271">
        <v>1460</v>
      </c>
      <c r="I1419" s="1271">
        <v>1498</v>
      </c>
      <c r="J1419" s="1271">
        <v>1561</v>
      </c>
      <c r="K1419" s="1271">
        <v>1622</v>
      </c>
      <c r="L1419" s="1272" t="s">
        <v>267</v>
      </c>
      <c r="M1419" s="1272"/>
    </row>
    <row r="1420" spans="1:13" s="348" customFormat="1" ht="12.9" customHeight="1" outlineLevel="1" x14ac:dyDescent="0.2">
      <c r="A1420" s="1268" t="s">
        <v>268</v>
      </c>
      <c r="B1420" s="1269">
        <v>788.5</v>
      </c>
      <c r="C1420" s="1269">
        <v>822</v>
      </c>
      <c r="D1420" s="1270">
        <v>838.5</v>
      </c>
      <c r="E1420" s="1269">
        <v>821</v>
      </c>
      <c r="F1420" s="1269">
        <v>812.5</v>
      </c>
      <c r="G1420" s="1271">
        <v>811</v>
      </c>
      <c r="H1420" s="1271">
        <v>833</v>
      </c>
      <c r="I1420" s="1271">
        <v>844</v>
      </c>
      <c r="J1420" s="1271">
        <v>811</v>
      </c>
      <c r="K1420" s="1271">
        <v>814</v>
      </c>
      <c r="L1420" s="1272" t="s">
        <v>268</v>
      </c>
      <c r="M1420" s="1272"/>
    </row>
    <row r="1421" spans="1:13" s="348" customFormat="1" ht="12.9" customHeight="1" outlineLevel="1" x14ac:dyDescent="0.2">
      <c r="A1421" s="1268" t="s">
        <v>269</v>
      </c>
      <c r="B1421" s="1269">
        <v>295</v>
      </c>
      <c r="C1421" s="1269">
        <v>307</v>
      </c>
      <c r="D1421" s="1270">
        <v>315</v>
      </c>
      <c r="E1421" s="1269">
        <v>270.5</v>
      </c>
      <c r="F1421" s="1269">
        <v>255.5</v>
      </c>
      <c r="G1421" s="1271">
        <v>294</v>
      </c>
      <c r="H1421" s="1271">
        <v>320</v>
      </c>
      <c r="I1421" s="1271">
        <v>310</v>
      </c>
      <c r="J1421" s="1271">
        <v>265</v>
      </c>
      <c r="K1421" s="1271">
        <v>246</v>
      </c>
      <c r="L1421" s="1272" t="s">
        <v>269</v>
      </c>
      <c r="M1421" s="1272"/>
    </row>
    <row r="1422" spans="1:13" s="348" customFormat="1" ht="12.9" customHeight="1" x14ac:dyDescent="0.2">
      <c r="A1422" s="1268" t="s">
        <v>270</v>
      </c>
      <c r="B1422" s="1269">
        <v>64</v>
      </c>
      <c r="C1422" s="1269">
        <v>65</v>
      </c>
      <c r="D1422" s="1270">
        <v>73</v>
      </c>
      <c r="E1422" s="1269">
        <v>58</v>
      </c>
      <c r="F1422" s="1269">
        <v>65</v>
      </c>
      <c r="G1422" s="1271">
        <v>61</v>
      </c>
      <c r="H1422" s="1271">
        <v>69</v>
      </c>
      <c r="I1422" s="1271">
        <v>77</v>
      </c>
      <c r="J1422" s="1271">
        <v>62</v>
      </c>
      <c r="K1422" s="1271">
        <v>68</v>
      </c>
      <c r="L1422" s="1272" t="s">
        <v>270</v>
      </c>
      <c r="M1422" s="1272"/>
    </row>
    <row r="1423" spans="1:13" s="348" customFormat="1" ht="12.9" customHeight="1" x14ac:dyDescent="0.2">
      <c r="A1423" s="1268" t="s">
        <v>271</v>
      </c>
      <c r="B1423" s="1269">
        <v>11.5</v>
      </c>
      <c r="C1423" s="1269">
        <v>16.5</v>
      </c>
      <c r="D1423" s="1270">
        <v>21.5</v>
      </c>
      <c r="E1423" s="1269">
        <v>3</v>
      </c>
      <c r="F1423" s="1269">
        <v>4</v>
      </c>
      <c r="G1423" s="1271">
        <v>15</v>
      </c>
      <c r="H1423" s="1271">
        <v>18</v>
      </c>
      <c r="I1423" s="1271">
        <v>25</v>
      </c>
      <c r="J1423" s="1271">
        <v>4</v>
      </c>
      <c r="K1423" s="1271">
        <v>4</v>
      </c>
      <c r="L1423" s="1272" t="s">
        <v>271</v>
      </c>
      <c r="M1423" s="1272"/>
    </row>
    <row r="1424" spans="1:13" s="1283" customFormat="1" ht="10.199999999999999" x14ac:dyDescent="0.2">
      <c r="A1424" s="1664"/>
      <c r="B1424" s="1664"/>
      <c r="C1424" s="1664"/>
      <c r="D1424" s="1664"/>
      <c r="E1424" s="1664"/>
      <c r="F1424" s="1664"/>
      <c r="G1424" s="1664"/>
      <c r="H1424" s="1664"/>
      <c r="I1424" s="1664"/>
      <c r="J1424" s="1664"/>
      <c r="K1424" s="1664"/>
      <c r="L1424" s="1664"/>
      <c r="M1424" s="1439"/>
    </row>
    <row r="1425" spans="1:13" s="348" customFormat="1" ht="14.1" customHeight="1" outlineLevel="1" x14ac:dyDescent="0.2">
      <c r="A1425" s="1284"/>
      <c r="B1425" s="1285"/>
      <c r="C1425" s="1286"/>
      <c r="D1425" s="1287"/>
      <c r="E1425" s="1285"/>
      <c r="F1425" s="1285"/>
      <c r="G1425" s="1286"/>
      <c r="H1425" s="1286"/>
      <c r="I1425" s="1286"/>
      <c r="J1425" s="1286"/>
      <c r="K1425" s="1286"/>
      <c r="L1425" s="1248"/>
      <c r="M1425" s="1248"/>
    </row>
    <row r="1426" spans="1:13" s="808" customFormat="1" ht="14.1" customHeight="1" x14ac:dyDescent="0.3">
      <c r="A1426" s="1200" t="s">
        <v>0</v>
      </c>
      <c r="B1426" s="1201"/>
      <c r="C1426" s="1202"/>
      <c r="D1426" s="1202"/>
      <c r="E1426" s="1203"/>
      <c r="F1426" s="1203"/>
      <c r="G1426" s="1047"/>
      <c r="H1426" s="1202"/>
      <c r="I1426" s="1202"/>
      <c r="J1426" s="1202"/>
      <c r="K1426" s="1202"/>
      <c r="L1426" s="1204" t="s">
        <v>1</v>
      </c>
      <c r="M1426" s="1204"/>
    </row>
    <row r="1427" spans="1:13" s="1212" customFormat="1" ht="14.1" customHeight="1" outlineLevel="1" x14ac:dyDescent="0.3">
      <c r="A1427" s="1205"/>
      <c r="B1427" s="1206"/>
      <c r="C1427" s="1207"/>
      <c r="D1427" s="1208"/>
      <c r="E1427" s="1209"/>
      <c r="F1427" s="1209"/>
      <c r="G1427" s="1210"/>
      <c r="H1427" s="1207"/>
      <c r="I1427" s="1207"/>
      <c r="J1427" s="1207"/>
      <c r="K1427" s="1207"/>
      <c r="L1427" s="1211"/>
      <c r="M1427" s="1211"/>
    </row>
    <row r="1428" spans="1:13" s="808" customFormat="1" ht="14.1" customHeight="1" outlineLevel="1" x14ac:dyDescent="0.3">
      <c r="A1428" s="1213" t="s">
        <v>240</v>
      </c>
      <c r="B1428" s="1201"/>
      <c r="C1428" s="1214"/>
      <c r="D1428" s="1215"/>
      <c r="E1428" s="1216"/>
      <c r="F1428" s="1216"/>
      <c r="G1428" s="1047"/>
      <c r="H1428" s="1214"/>
      <c r="I1428" s="1214"/>
      <c r="J1428" s="1214"/>
      <c r="K1428" s="1214"/>
      <c r="L1428" s="1217"/>
      <c r="M1428" s="1217"/>
    </row>
    <row r="1429" spans="1:13" s="1225" customFormat="1" ht="14.1" customHeight="1" outlineLevel="1" x14ac:dyDescent="0.3">
      <c r="A1429" s="1218" t="s">
        <v>241</v>
      </c>
      <c r="B1429" s="1219"/>
      <c r="C1429" s="1220"/>
      <c r="D1429" s="1221"/>
      <c r="E1429" s="1222"/>
      <c r="F1429" s="1222"/>
      <c r="G1429" s="1223"/>
      <c r="H1429" s="1220"/>
      <c r="I1429" s="1220"/>
      <c r="J1429" s="1220"/>
      <c r="K1429" s="1220"/>
      <c r="L1429" s="1224"/>
      <c r="M1429" s="1224"/>
    </row>
    <row r="1430" spans="1:13" s="1225" customFormat="1" ht="14.1" customHeight="1" outlineLevel="1" x14ac:dyDescent="0.3">
      <c r="A1430" s="1218"/>
      <c r="B1430" s="1219"/>
      <c r="C1430" s="1220"/>
      <c r="D1430" s="1221"/>
      <c r="E1430" s="1222"/>
      <c r="F1430" s="1222"/>
      <c r="G1430" s="1223"/>
      <c r="H1430" s="1220"/>
      <c r="I1430" s="1220"/>
      <c r="J1430" s="1220"/>
      <c r="K1430" s="1220"/>
      <c r="L1430" s="1224"/>
      <c r="M1430" s="1224"/>
    </row>
    <row r="1431" spans="1:13" s="1234" customFormat="1" ht="14.1" customHeight="1" x14ac:dyDescent="0.3">
      <c r="A1431" s="1226" t="s">
        <v>242</v>
      </c>
      <c r="B1431" s="1227"/>
      <c r="C1431" s="1228" t="s">
        <v>298</v>
      </c>
      <c r="D1431" s="1229"/>
      <c r="E1431" s="1230"/>
      <c r="F1431" s="1230"/>
      <c r="G1431" s="783"/>
      <c r="H1431" s="1231"/>
      <c r="I1431" s="1231"/>
      <c r="J1431" s="1231"/>
      <c r="K1431" s="1232"/>
      <c r="L1431" s="1233"/>
      <c r="M1431" s="1233"/>
    </row>
    <row r="1432" spans="1:13" s="1240" customFormat="1" ht="13.5" customHeight="1" thickBot="1" x14ac:dyDescent="0.25">
      <c r="A1432" s="1235" t="s">
        <v>156</v>
      </c>
      <c r="B1432" s="1236"/>
      <c r="C1432" s="1237"/>
      <c r="D1432" s="1238"/>
      <c r="E1432" s="1239"/>
      <c r="F1432" s="1239"/>
      <c r="G1432" s="214"/>
      <c r="H1432" s="1232"/>
      <c r="I1432" s="1232"/>
      <c r="J1432" s="1232"/>
      <c r="K1432" s="1232"/>
      <c r="L1432" s="1233" t="s">
        <v>157</v>
      </c>
      <c r="M1432" s="1233"/>
    </row>
    <row r="1433" spans="1:13" s="1249" customFormat="1" ht="14.1" customHeight="1" x14ac:dyDescent="0.3">
      <c r="A1433" s="1660" t="s">
        <v>244</v>
      </c>
      <c r="B1433" s="1241" t="s">
        <v>245</v>
      </c>
      <c r="C1433" s="1242"/>
      <c r="D1433" s="1243"/>
      <c r="E1433" s="1244"/>
      <c r="F1433" s="1245"/>
      <c r="G1433" s="1246" t="s">
        <v>246</v>
      </c>
      <c r="H1433" s="1242"/>
      <c r="I1433" s="1242"/>
      <c r="J1433" s="1242"/>
      <c r="K1433" s="1247"/>
      <c r="L1433" s="1662" t="s">
        <v>247</v>
      </c>
      <c r="M1433" s="1248"/>
    </row>
    <row r="1434" spans="1:13" s="1249" customFormat="1" ht="14.1" customHeight="1" thickBot="1" x14ac:dyDescent="0.35">
      <c r="A1434" s="1661"/>
      <c r="B1434" s="1250">
        <v>2018</v>
      </c>
      <c r="C1434" s="1251">
        <v>2019</v>
      </c>
      <c r="D1434" s="1252">
        <v>2020</v>
      </c>
      <c r="E1434" s="1253">
        <v>2021</v>
      </c>
      <c r="F1434" s="1253">
        <v>2022</v>
      </c>
      <c r="G1434" s="1251">
        <v>2018</v>
      </c>
      <c r="H1434" s="1251">
        <v>2019</v>
      </c>
      <c r="I1434" s="1251">
        <v>2020</v>
      </c>
      <c r="J1434" s="1253">
        <v>2021</v>
      </c>
      <c r="K1434" s="1253">
        <v>2022</v>
      </c>
      <c r="L1434" s="1663"/>
      <c r="M1434" s="1248"/>
    </row>
    <row r="1435" spans="1:13" s="68" customFormat="1" ht="12.9" customHeight="1" x14ac:dyDescent="0.3">
      <c r="A1435" s="1254" t="s">
        <v>248</v>
      </c>
      <c r="B1435" s="1255"/>
      <c r="C1435" s="1256"/>
      <c r="D1435" s="1257"/>
      <c r="E1435" s="1258"/>
      <c r="F1435" s="1259"/>
      <c r="G1435" s="1260"/>
      <c r="H1435" s="1256"/>
      <c r="I1435" s="1256"/>
      <c r="J1435" s="1256"/>
      <c r="K1435" s="1256"/>
      <c r="L1435" s="1261" t="s">
        <v>249</v>
      </c>
      <c r="M1435" s="1262"/>
    </row>
    <row r="1436" spans="1:13" s="348" customFormat="1" ht="12.9" customHeight="1" x14ac:dyDescent="0.2">
      <c r="A1436" s="1263" t="s">
        <v>250</v>
      </c>
      <c r="B1436" s="1264">
        <v>53913</v>
      </c>
      <c r="C1436" s="1264">
        <v>53640.5</v>
      </c>
      <c r="D1436" s="1264">
        <v>53398</v>
      </c>
      <c r="E1436" s="1264">
        <v>53345</v>
      </c>
      <c r="F1436" s="1264">
        <v>53002</v>
      </c>
      <c r="G1436" s="1266">
        <v>53774</v>
      </c>
      <c r="H1436" s="1266">
        <v>53507</v>
      </c>
      <c r="I1436" s="1266">
        <v>53289</v>
      </c>
      <c r="J1436" s="1266">
        <v>53146</v>
      </c>
      <c r="K1436" s="1266">
        <v>52858</v>
      </c>
      <c r="L1436" s="1267" t="s">
        <v>30</v>
      </c>
      <c r="M1436" s="1267"/>
    </row>
    <row r="1437" spans="1:13" s="348" customFormat="1" ht="12.9" customHeight="1" outlineLevel="1" x14ac:dyDescent="0.2">
      <c r="A1437" s="1268" t="s">
        <v>251</v>
      </c>
      <c r="B1437" s="1269">
        <v>2509</v>
      </c>
      <c r="C1437" s="1269">
        <v>2500.5</v>
      </c>
      <c r="D1437" s="1269">
        <v>2476</v>
      </c>
      <c r="E1437" s="1269">
        <v>2474</v>
      </c>
      <c r="F1437" s="1269">
        <v>2451</v>
      </c>
      <c r="G1437" s="1271">
        <v>2516</v>
      </c>
      <c r="H1437" s="1271">
        <v>2485</v>
      </c>
      <c r="I1437" s="1271">
        <v>2467</v>
      </c>
      <c r="J1437" s="1271">
        <v>2475</v>
      </c>
      <c r="K1437" s="1271">
        <v>2427</v>
      </c>
      <c r="L1437" s="1272" t="s">
        <v>251</v>
      </c>
      <c r="M1437" s="1272"/>
    </row>
    <row r="1438" spans="1:13" s="348" customFormat="1" ht="12.9" customHeight="1" outlineLevel="1" x14ac:dyDescent="0.2">
      <c r="A1438" s="1268" t="s">
        <v>252</v>
      </c>
      <c r="B1438" s="1269">
        <v>2640</v>
      </c>
      <c r="C1438" s="1269">
        <v>2597</v>
      </c>
      <c r="D1438" s="1269">
        <v>2564.5</v>
      </c>
      <c r="E1438" s="1269">
        <v>2535.5</v>
      </c>
      <c r="F1438" s="1269">
        <v>2523.5</v>
      </c>
      <c r="G1438" s="1271">
        <v>2619</v>
      </c>
      <c r="H1438" s="1271">
        <v>2575</v>
      </c>
      <c r="I1438" s="1271">
        <v>2554</v>
      </c>
      <c r="J1438" s="1271">
        <v>2530</v>
      </c>
      <c r="K1438" s="1271">
        <v>2517</v>
      </c>
      <c r="L1438" s="1272" t="s">
        <v>252</v>
      </c>
      <c r="M1438" s="1272"/>
    </row>
    <row r="1439" spans="1:13" s="348" customFormat="1" ht="12.9" customHeight="1" outlineLevel="1" x14ac:dyDescent="0.2">
      <c r="A1439" s="1268" t="s">
        <v>253</v>
      </c>
      <c r="B1439" s="1269">
        <v>2537.5</v>
      </c>
      <c r="C1439" s="1269">
        <v>2581.5</v>
      </c>
      <c r="D1439" s="1269">
        <v>2603</v>
      </c>
      <c r="E1439" s="1269">
        <v>2655.5</v>
      </c>
      <c r="F1439" s="1269">
        <v>2677</v>
      </c>
      <c r="G1439" s="1271">
        <v>2562</v>
      </c>
      <c r="H1439" s="1271">
        <v>2601</v>
      </c>
      <c r="I1439" s="1271">
        <v>2605</v>
      </c>
      <c r="J1439" s="1271">
        <v>2659</v>
      </c>
      <c r="K1439" s="1271">
        <v>2695</v>
      </c>
      <c r="L1439" s="1272" t="s">
        <v>253</v>
      </c>
      <c r="M1439" s="1272"/>
    </row>
    <row r="1440" spans="1:13" s="348" customFormat="1" ht="12.9" customHeight="1" outlineLevel="1" x14ac:dyDescent="0.2">
      <c r="A1440" s="1268" t="s">
        <v>254</v>
      </c>
      <c r="B1440" s="1269">
        <v>2618</v>
      </c>
      <c r="C1440" s="1269">
        <v>2536</v>
      </c>
      <c r="D1440" s="1269">
        <v>2500.5</v>
      </c>
      <c r="E1440" s="1269">
        <v>2522</v>
      </c>
      <c r="F1440" s="1269">
        <v>2539.5</v>
      </c>
      <c r="G1440" s="1271">
        <v>2557</v>
      </c>
      <c r="H1440" s="1271">
        <v>2515</v>
      </c>
      <c r="I1440" s="1271">
        <v>2486</v>
      </c>
      <c r="J1440" s="1271">
        <v>2546</v>
      </c>
      <c r="K1440" s="1271">
        <v>2533</v>
      </c>
      <c r="L1440" s="1272" t="s">
        <v>254</v>
      </c>
      <c r="M1440" s="1272"/>
    </row>
    <row r="1441" spans="1:13" s="348" customFormat="1" ht="12.9" customHeight="1" outlineLevel="1" x14ac:dyDescent="0.2">
      <c r="A1441" s="1268" t="s">
        <v>255</v>
      </c>
      <c r="B1441" s="1269">
        <v>3223.5</v>
      </c>
      <c r="C1441" s="1269">
        <v>3093.5</v>
      </c>
      <c r="D1441" s="1269">
        <v>2985.5</v>
      </c>
      <c r="E1441" s="1269">
        <v>2816</v>
      </c>
      <c r="F1441" s="1269">
        <v>2695</v>
      </c>
      <c r="G1441" s="1271">
        <v>3149</v>
      </c>
      <c r="H1441" s="1271">
        <v>3038</v>
      </c>
      <c r="I1441" s="1271">
        <v>2933</v>
      </c>
      <c r="J1441" s="1271">
        <v>2732</v>
      </c>
      <c r="K1441" s="1271">
        <v>2658</v>
      </c>
      <c r="L1441" s="1272" t="s">
        <v>255</v>
      </c>
      <c r="M1441" s="1272"/>
    </row>
    <row r="1442" spans="1:13" s="348" customFormat="1" ht="12.9" customHeight="1" outlineLevel="1" x14ac:dyDescent="0.2">
      <c r="A1442" s="1268" t="s">
        <v>256</v>
      </c>
      <c r="B1442" s="1269">
        <v>3991.5</v>
      </c>
      <c r="C1442" s="1269">
        <v>3822.5</v>
      </c>
      <c r="D1442" s="1269">
        <v>3649.5</v>
      </c>
      <c r="E1442" s="1269">
        <v>3507.5</v>
      </c>
      <c r="F1442" s="1269">
        <v>3318.5</v>
      </c>
      <c r="G1442" s="1271">
        <v>3924</v>
      </c>
      <c r="H1442" s="1271">
        <v>3721</v>
      </c>
      <c r="I1442" s="1271">
        <v>3578</v>
      </c>
      <c r="J1442" s="1271">
        <v>3434</v>
      </c>
      <c r="K1442" s="1271">
        <v>3203</v>
      </c>
      <c r="L1442" s="1272" t="s">
        <v>256</v>
      </c>
      <c r="M1442" s="1272"/>
    </row>
    <row r="1443" spans="1:13" s="348" customFormat="1" ht="12.9" customHeight="1" outlineLevel="1" x14ac:dyDescent="0.2">
      <c r="A1443" s="1268" t="s">
        <v>257</v>
      </c>
      <c r="B1443" s="1269">
        <v>4187</v>
      </c>
      <c r="C1443" s="1269">
        <v>4096.5</v>
      </c>
      <c r="D1443" s="1269">
        <v>4009</v>
      </c>
      <c r="E1443" s="1269">
        <v>3936.5</v>
      </c>
      <c r="F1443" s="1269">
        <v>3878</v>
      </c>
      <c r="G1443" s="1271">
        <v>4143</v>
      </c>
      <c r="H1443" s="1271">
        <v>4050</v>
      </c>
      <c r="I1443" s="1271">
        <v>3968</v>
      </c>
      <c r="J1443" s="1271">
        <v>3890</v>
      </c>
      <c r="K1443" s="1271">
        <v>3866</v>
      </c>
      <c r="L1443" s="1272" t="s">
        <v>257</v>
      </c>
      <c r="M1443" s="1272"/>
    </row>
    <row r="1444" spans="1:13" s="348" customFormat="1" ht="12.9" customHeight="1" outlineLevel="1" x14ac:dyDescent="0.2">
      <c r="A1444" s="1268" t="s">
        <v>258</v>
      </c>
      <c r="B1444" s="1269">
        <v>4378.5</v>
      </c>
      <c r="C1444" s="1269">
        <v>4292.5</v>
      </c>
      <c r="D1444" s="1269">
        <v>4222</v>
      </c>
      <c r="E1444" s="1269">
        <v>4213</v>
      </c>
      <c r="F1444" s="1269">
        <v>4150.5</v>
      </c>
      <c r="G1444" s="1271">
        <v>4327</v>
      </c>
      <c r="H1444" s="1271">
        <v>4258</v>
      </c>
      <c r="I1444" s="1271">
        <v>4186</v>
      </c>
      <c r="J1444" s="1271">
        <v>4211</v>
      </c>
      <c r="K1444" s="1271">
        <v>4090</v>
      </c>
      <c r="L1444" s="1272" t="s">
        <v>258</v>
      </c>
      <c r="M1444" s="1272"/>
    </row>
    <row r="1445" spans="1:13" s="348" customFormat="1" ht="12.9" customHeight="1" outlineLevel="1" x14ac:dyDescent="0.2">
      <c r="A1445" s="1268" t="s">
        <v>259</v>
      </c>
      <c r="B1445" s="1269">
        <v>4786.5</v>
      </c>
      <c r="C1445" s="1269">
        <v>4734</v>
      </c>
      <c r="D1445" s="1269">
        <v>4646.5</v>
      </c>
      <c r="E1445" s="1269">
        <v>4586</v>
      </c>
      <c r="F1445" s="1269">
        <v>4444.5</v>
      </c>
      <c r="G1445" s="1271">
        <v>4773</v>
      </c>
      <c r="H1445" s="1271">
        <v>4695</v>
      </c>
      <c r="I1445" s="1271">
        <v>4598</v>
      </c>
      <c r="J1445" s="1271">
        <v>4512</v>
      </c>
      <c r="K1445" s="1271">
        <v>4377</v>
      </c>
      <c r="L1445" s="1272" t="s">
        <v>259</v>
      </c>
      <c r="M1445" s="1272"/>
    </row>
    <row r="1446" spans="1:13" s="348" customFormat="1" ht="12.9" customHeight="1" outlineLevel="1" x14ac:dyDescent="0.2">
      <c r="A1446" s="1268" t="s">
        <v>260</v>
      </c>
      <c r="B1446" s="1269">
        <v>4067</v>
      </c>
      <c r="C1446" s="1269">
        <v>4229.5</v>
      </c>
      <c r="D1446" s="1269">
        <v>4397.5</v>
      </c>
      <c r="E1446" s="1269">
        <v>4588</v>
      </c>
      <c r="F1446" s="1269">
        <v>4714.5</v>
      </c>
      <c r="G1446" s="1271">
        <v>4155</v>
      </c>
      <c r="H1446" s="1271">
        <v>4304</v>
      </c>
      <c r="I1446" s="1271">
        <v>4491</v>
      </c>
      <c r="J1446" s="1271">
        <v>4645</v>
      </c>
      <c r="K1446" s="1271">
        <v>4784</v>
      </c>
      <c r="L1446" s="1272" t="s">
        <v>260</v>
      </c>
      <c r="M1446" s="1272"/>
    </row>
    <row r="1447" spans="1:13" s="348" customFormat="1" ht="12.9" customHeight="1" outlineLevel="1" x14ac:dyDescent="0.2">
      <c r="A1447" s="1268" t="s">
        <v>261</v>
      </c>
      <c r="B1447" s="1269">
        <v>3919.5</v>
      </c>
      <c r="C1447" s="1269">
        <v>3855</v>
      </c>
      <c r="D1447" s="1269">
        <v>3814</v>
      </c>
      <c r="E1447" s="1269">
        <v>3808.5</v>
      </c>
      <c r="F1447" s="1269">
        <v>3824</v>
      </c>
      <c r="G1447" s="1271">
        <v>3887</v>
      </c>
      <c r="H1447" s="1271">
        <v>3823</v>
      </c>
      <c r="I1447" s="1271">
        <v>3805</v>
      </c>
      <c r="J1447" s="1271">
        <v>3785</v>
      </c>
      <c r="K1447" s="1271">
        <v>3863</v>
      </c>
      <c r="L1447" s="1272" t="s">
        <v>261</v>
      </c>
      <c r="M1447" s="1272"/>
    </row>
    <row r="1448" spans="1:13" s="348" customFormat="1" ht="12.9" customHeight="1" outlineLevel="1" x14ac:dyDescent="0.2">
      <c r="A1448" s="1268" t="s">
        <v>262</v>
      </c>
      <c r="B1448" s="1269">
        <v>3884.5</v>
      </c>
      <c r="C1448" s="1269">
        <v>3849</v>
      </c>
      <c r="D1448" s="1269">
        <v>3811</v>
      </c>
      <c r="E1448" s="1269">
        <v>3818.5</v>
      </c>
      <c r="F1448" s="1269">
        <v>3806.5</v>
      </c>
      <c r="G1448" s="1271">
        <v>3853</v>
      </c>
      <c r="H1448" s="1271">
        <v>3845</v>
      </c>
      <c r="I1448" s="1271">
        <v>3777</v>
      </c>
      <c r="J1448" s="1271">
        <v>3818</v>
      </c>
      <c r="K1448" s="1271">
        <v>3795</v>
      </c>
      <c r="L1448" s="1272" t="s">
        <v>262</v>
      </c>
      <c r="M1448" s="1272"/>
    </row>
    <row r="1449" spans="1:13" s="348" customFormat="1" ht="12.9" customHeight="1" outlineLevel="1" x14ac:dyDescent="0.2">
      <c r="A1449" s="1268" t="s">
        <v>263</v>
      </c>
      <c r="B1449" s="1269">
        <v>3917</v>
      </c>
      <c r="C1449" s="1269">
        <v>3863</v>
      </c>
      <c r="D1449" s="1269">
        <v>3805.5</v>
      </c>
      <c r="E1449" s="1269">
        <v>3759</v>
      </c>
      <c r="F1449" s="1269">
        <v>3672</v>
      </c>
      <c r="G1449" s="1271">
        <v>3890</v>
      </c>
      <c r="H1449" s="1271">
        <v>3836</v>
      </c>
      <c r="I1449" s="1271">
        <v>3775</v>
      </c>
      <c r="J1449" s="1271">
        <v>3720</v>
      </c>
      <c r="K1449" s="1271">
        <v>3624</v>
      </c>
      <c r="L1449" s="1272" t="s">
        <v>263</v>
      </c>
      <c r="M1449" s="1272"/>
    </row>
    <row r="1450" spans="1:13" s="348" customFormat="1" ht="12.9" customHeight="1" outlineLevel="1" x14ac:dyDescent="0.2">
      <c r="A1450" s="1268" t="s">
        <v>264</v>
      </c>
      <c r="B1450" s="1269">
        <v>3238</v>
      </c>
      <c r="C1450" s="1269">
        <v>3366.5</v>
      </c>
      <c r="D1450" s="1269">
        <v>3476.5</v>
      </c>
      <c r="E1450" s="1269">
        <v>3521.5</v>
      </c>
      <c r="F1450" s="1269">
        <v>3482</v>
      </c>
      <c r="G1450" s="1271">
        <v>3316</v>
      </c>
      <c r="H1450" s="1271">
        <v>3417</v>
      </c>
      <c r="I1450" s="1271">
        <v>3536</v>
      </c>
      <c r="J1450" s="1271">
        <v>3501</v>
      </c>
      <c r="K1450" s="1271">
        <v>3463</v>
      </c>
      <c r="L1450" s="1272" t="s">
        <v>264</v>
      </c>
      <c r="M1450" s="1272"/>
    </row>
    <row r="1451" spans="1:13" s="348" customFormat="1" ht="12.9" customHeight="1" outlineLevel="1" x14ac:dyDescent="0.2">
      <c r="A1451" s="1268" t="s">
        <v>265</v>
      </c>
      <c r="B1451" s="1269">
        <v>1797.5</v>
      </c>
      <c r="C1451" s="1269">
        <v>1924</v>
      </c>
      <c r="D1451" s="1269">
        <v>2093</v>
      </c>
      <c r="E1451" s="1269">
        <v>2315.5</v>
      </c>
      <c r="F1451" s="1269">
        <v>2496.5</v>
      </c>
      <c r="G1451" s="1271">
        <v>1858</v>
      </c>
      <c r="H1451" s="1271">
        <v>1990</v>
      </c>
      <c r="I1451" s="1271">
        <v>2196</v>
      </c>
      <c r="J1451" s="1271">
        <v>2408</v>
      </c>
      <c r="K1451" s="1271">
        <v>2585</v>
      </c>
      <c r="L1451" s="1272" t="s">
        <v>265</v>
      </c>
      <c r="M1451" s="1272"/>
    </row>
    <row r="1452" spans="1:13" s="348" customFormat="1" ht="12.9" customHeight="1" outlineLevel="1" x14ac:dyDescent="0.2">
      <c r="A1452" s="1268" t="s">
        <v>266</v>
      </c>
      <c r="B1452" s="1269">
        <v>1211.5</v>
      </c>
      <c r="C1452" s="1269">
        <v>1259.5</v>
      </c>
      <c r="D1452" s="1269">
        <v>1264.5</v>
      </c>
      <c r="E1452" s="1269">
        <v>1209</v>
      </c>
      <c r="F1452" s="1269">
        <v>1235</v>
      </c>
      <c r="G1452" s="1271">
        <v>1228</v>
      </c>
      <c r="H1452" s="1271">
        <v>1291</v>
      </c>
      <c r="I1452" s="1271">
        <v>1238</v>
      </c>
      <c r="J1452" s="1271">
        <v>1200</v>
      </c>
      <c r="K1452" s="1271">
        <v>1270</v>
      </c>
      <c r="L1452" s="1272" t="s">
        <v>266</v>
      </c>
      <c r="M1452" s="1272"/>
    </row>
    <row r="1453" spans="1:13" s="348" customFormat="1" ht="12.9" customHeight="1" outlineLevel="1" x14ac:dyDescent="0.2">
      <c r="A1453" s="1268" t="s">
        <v>267</v>
      </c>
      <c r="B1453" s="1269">
        <v>628</v>
      </c>
      <c r="C1453" s="1269">
        <v>654.5</v>
      </c>
      <c r="D1453" s="1269">
        <v>693</v>
      </c>
      <c r="E1453" s="1269">
        <v>713.5</v>
      </c>
      <c r="F1453" s="1269">
        <v>726</v>
      </c>
      <c r="G1453" s="1271">
        <v>636</v>
      </c>
      <c r="H1453" s="1271">
        <v>673</v>
      </c>
      <c r="I1453" s="1271">
        <v>713</v>
      </c>
      <c r="J1453" s="1271">
        <v>714</v>
      </c>
      <c r="K1453" s="1271">
        <v>738</v>
      </c>
      <c r="L1453" s="1272" t="s">
        <v>267</v>
      </c>
      <c r="M1453" s="1272"/>
    </row>
    <row r="1454" spans="1:13" s="348" customFormat="1" ht="12.9" customHeight="1" outlineLevel="1" x14ac:dyDescent="0.2">
      <c r="A1454" s="1268" t="s">
        <v>268</v>
      </c>
      <c r="B1454" s="1269">
        <v>268.5</v>
      </c>
      <c r="C1454" s="1269">
        <v>276.5</v>
      </c>
      <c r="D1454" s="1269">
        <v>273.5</v>
      </c>
      <c r="E1454" s="1269">
        <v>267</v>
      </c>
      <c r="F1454" s="1269">
        <v>267</v>
      </c>
      <c r="G1454" s="1271">
        <v>275</v>
      </c>
      <c r="H1454" s="1271">
        <v>278</v>
      </c>
      <c r="I1454" s="1271">
        <v>269</v>
      </c>
      <c r="J1454" s="1271">
        <v>266</v>
      </c>
      <c r="K1454" s="1271">
        <v>268</v>
      </c>
      <c r="L1454" s="1272" t="s">
        <v>268</v>
      </c>
      <c r="M1454" s="1272"/>
    </row>
    <row r="1455" spans="1:13" s="348" customFormat="1" ht="12.9" customHeight="1" outlineLevel="1" x14ac:dyDescent="0.2">
      <c r="A1455" s="1268" t="s">
        <v>269</v>
      </c>
      <c r="B1455" s="1269">
        <v>80.5</v>
      </c>
      <c r="C1455" s="1269">
        <v>77</v>
      </c>
      <c r="D1455" s="1269">
        <v>74</v>
      </c>
      <c r="E1455" s="1269">
        <v>71</v>
      </c>
      <c r="F1455" s="1269">
        <v>75.5</v>
      </c>
      <c r="G1455" s="1271">
        <v>76</v>
      </c>
      <c r="H1455" s="1271">
        <v>78</v>
      </c>
      <c r="I1455" s="1271">
        <v>70</v>
      </c>
      <c r="J1455" s="1271">
        <v>74</v>
      </c>
      <c r="K1455" s="1271">
        <v>77</v>
      </c>
      <c r="L1455" s="1272" t="s">
        <v>269</v>
      </c>
      <c r="M1455" s="1272"/>
    </row>
    <row r="1456" spans="1:13" s="348" customFormat="1" ht="12.9" customHeight="1" x14ac:dyDescent="0.2">
      <c r="A1456" s="1268" t="s">
        <v>270</v>
      </c>
      <c r="B1456" s="1269">
        <v>23.5</v>
      </c>
      <c r="C1456" s="1269">
        <v>25.5</v>
      </c>
      <c r="D1456" s="1269">
        <v>31.5</v>
      </c>
      <c r="E1456" s="1269">
        <v>26.5</v>
      </c>
      <c r="F1456" s="1269">
        <v>24.5</v>
      </c>
      <c r="G1456" s="1271">
        <v>24</v>
      </c>
      <c r="H1456" s="1271">
        <v>27</v>
      </c>
      <c r="I1456" s="1271">
        <v>36</v>
      </c>
      <c r="J1456" s="1271">
        <v>24</v>
      </c>
      <c r="K1456" s="1271">
        <v>25</v>
      </c>
      <c r="L1456" s="1272" t="s">
        <v>270</v>
      </c>
      <c r="M1456" s="1272"/>
    </row>
    <row r="1457" spans="1:13" s="348" customFormat="1" ht="12.9" customHeight="1" x14ac:dyDescent="0.2">
      <c r="A1457" s="1273" t="s">
        <v>271</v>
      </c>
      <c r="B1457" s="1274">
        <v>6</v>
      </c>
      <c r="C1457" s="1274">
        <v>6.5</v>
      </c>
      <c r="D1457" s="1274">
        <v>7.5</v>
      </c>
      <c r="E1457" s="1274">
        <v>1</v>
      </c>
      <c r="F1457" s="1274">
        <v>1</v>
      </c>
      <c r="G1457" s="1275">
        <v>6</v>
      </c>
      <c r="H1457" s="1275">
        <v>7</v>
      </c>
      <c r="I1457" s="1275">
        <v>8</v>
      </c>
      <c r="J1457" s="1275">
        <v>2</v>
      </c>
      <c r="K1457" s="1275">
        <v>0</v>
      </c>
      <c r="L1457" s="1276" t="s">
        <v>271</v>
      </c>
      <c r="M1457" s="1272"/>
    </row>
    <row r="1458" spans="1:13" s="68" customFormat="1" ht="12.9" customHeight="1" x14ac:dyDescent="0.3">
      <c r="A1458" s="1277" t="s">
        <v>272</v>
      </c>
      <c r="B1458" s="1278"/>
      <c r="C1458" s="1278"/>
      <c r="D1458" s="1279"/>
      <c r="E1458" s="1278"/>
      <c r="F1458" s="1278"/>
      <c r="G1458" s="1280"/>
      <c r="H1458" s="1280"/>
      <c r="I1458" s="1280"/>
      <c r="J1458" s="1280"/>
      <c r="K1458" s="1280"/>
      <c r="L1458" s="1281" t="s">
        <v>273</v>
      </c>
      <c r="M1458" s="1282"/>
    </row>
    <row r="1459" spans="1:13" s="348" customFormat="1" ht="12.9" customHeight="1" x14ac:dyDescent="0.2">
      <c r="A1459" s="1263" t="s">
        <v>250</v>
      </c>
      <c r="B1459" s="1264">
        <v>57530</v>
      </c>
      <c r="C1459" s="1264">
        <v>57183.5</v>
      </c>
      <c r="D1459" s="1265">
        <v>56883.5</v>
      </c>
      <c r="E1459" s="1264">
        <v>56683.5</v>
      </c>
      <c r="F1459" s="1264">
        <v>56283</v>
      </c>
      <c r="G1459" s="1266">
        <v>57351</v>
      </c>
      <c r="H1459" s="1266">
        <v>57016</v>
      </c>
      <c r="I1459" s="1266">
        <v>56751</v>
      </c>
      <c r="J1459" s="1266">
        <v>56442</v>
      </c>
      <c r="K1459" s="1266">
        <v>56124</v>
      </c>
      <c r="L1459" s="1267" t="s">
        <v>30</v>
      </c>
      <c r="M1459" s="1267"/>
    </row>
    <row r="1460" spans="1:13" s="348" customFormat="1" ht="12.9" customHeight="1" outlineLevel="1" x14ac:dyDescent="0.2">
      <c r="A1460" s="1268" t="s">
        <v>251</v>
      </c>
      <c r="B1460" s="1269">
        <v>2442</v>
      </c>
      <c r="C1460" s="1269">
        <v>2442.5</v>
      </c>
      <c r="D1460" s="1270">
        <v>2412.5</v>
      </c>
      <c r="E1460" s="1269">
        <v>2398.5</v>
      </c>
      <c r="F1460" s="1269">
        <v>2391</v>
      </c>
      <c r="G1460" s="1271">
        <v>2463</v>
      </c>
      <c r="H1460" s="1271">
        <v>2422</v>
      </c>
      <c r="I1460" s="1271">
        <v>2403</v>
      </c>
      <c r="J1460" s="1271">
        <v>2408</v>
      </c>
      <c r="K1460" s="1271">
        <v>2374</v>
      </c>
      <c r="L1460" s="1272" t="s">
        <v>251</v>
      </c>
      <c r="M1460" s="1272"/>
    </row>
    <row r="1461" spans="1:13" s="348" customFormat="1" ht="12.9" customHeight="1" outlineLevel="1" x14ac:dyDescent="0.2">
      <c r="A1461" s="1268" t="s">
        <v>252</v>
      </c>
      <c r="B1461" s="1269">
        <v>2500.5</v>
      </c>
      <c r="C1461" s="1269">
        <v>2437.5</v>
      </c>
      <c r="D1461" s="1270">
        <v>2431.5</v>
      </c>
      <c r="E1461" s="1269">
        <v>2434.5</v>
      </c>
      <c r="F1461" s="1269">
        <v>2431</v>
      </c>
      <c r="G1461" s="1271">
        <v>2449</v>
      </c>
      <c r="H1461" s="1271">
        <v>2426</v>
      </c>
      <c r="I1461" s="1271">
        <v>2437</v>
      </c>
      <c r="J1461" s="1271">
        <v>2424</v>
      </c>
      <c r="K1461" s="1271">
        <v>2438</v>
      </c>
      <c r="L1461" s="1272" t="s">
        <v>252</v>
      </c>
      <c r="M1461" s="1272"/>
    </row>
    <row r="1462" spans="1:13" s="348" customFormat="1" ht="12.9" customHeight="1" outlineLevel="1" x14ac:dyDescent="0.2">
      <c r="A1462" s="1268" t="s">
        <v>253</v>
      </c>
      <c r="B1462" s="1269">
        <v>2482.5</v>
      </c>
      <c r="C1462" s="1269">
        <v>2494.5</v>
      </c>
      <c r="D1462" s="1270">
        <v>2522</v>
      </c>
      <c r="E1462" s="1269">
        <v>2567.5</v>
      </c>
      <c r="F1462" s="1269">
        <v>2558</v>
      </c>
      <c r="G1462" s="1271">
        <v>2477</v>
      </c>
      <c r="H1462" s="1271">
        <v>2512</v>
      </c>
      <c r="I1462" s="1271">
        <v>2532</v>
      </c>
      <c r="J1462" s="1271">
        <v>2572</v>
      </c>
      <c r="K1462" s="1271">
        <v>2544</v>
      </c>
      <c r="L1462" s="1272" t="s">
        <v>253</v>
      </c>
      <c r="M1462" s="1272"/>
    </row>
    <row r="1463" spans="1:13" s="348" customFormat="1" ht="12.9" customHeight="1" outlineLevel="1" x14ac:dyDescent="0.2">
      <c r="A1463" s="1268" t="s">
        <v>254</v>
      </c>
      <c r="B1463" s="1269">
        <v>2627</v>
      </c>
      <c r="C1463" s="1269">
        <v>2541.5</v>
      </c>
      <c r="D1463" s="1270">
        <v>2471</v>
      </c>
      <c r="E1463" s="1269">
        <v>2470.5</v>
      </c>
      <c r="F1463" s="1269">
        <v>2486</v>
      </c>
      <c r="G1463" s="1271">
        <v>2598</v>
      </c>
      <c r="H1463" s="1271">
        <v>2485</v>
      </c>
      <c r="I1463" s="1271">
        <v>2457</v>
      </c>
      <c r="J1463" s="1271">
        <v>2468</v>
      </c>
      <c r="K1463" s="1271">
        <v>2504</v>
      </c>
      <c r="L1463" s="1272" t="s">
        <v>254</v>
      </c>
      <c r="M1463" s="1272"/>
    </row>
    <row r="1464" spans="1:13" s="348" customFormat="1" ht="12.9" customHeight="1" outlineLevel="1" x14ac:dyDescent="0.2">
      <c r="A1464" s="1268" t="s">
        <v>255</v>
      </c>
      <c r="B1464" s="1269">
        <v>3068.5</v>
      </c>
      <c r="C1464" s="1269">
        <v>2986.5</v>
      </c>
      <c r="D1464" s="1270">
        <v>2902</v>
      </c>
      <c r="E1464" s="1269">
        <v>2796.5</v>
      </c>
      <c r="F1464" s="1269">
        <v>2690.5</v>
      </c>
      <c r="G1464" s="1271">
        <v>3023</v>
      </c>
      <c r="H1464" s="1271">
        <v>2950</v>
      </c>
      <c r="I1464" s="1271">
        <v>2854</v>
      </c>
      <c r="J1464" s="1271">
        <v>2724</v>
      </c>
      <c r="K1464" s="1271">
        <v>2657</v>
      </c>
      <c r="L1464" s="1272" t="s">
        <v>255</v>
      </c>
      <c r="M1464" s="1272"/>
    </row>
    <row r="1465" spans="1:13" s="348" customFormat="1" ht="12.9" customHeight="1" outlineLevel="1" x14ac:dyDescent="0.2">
      <c r="A1465" s="1268" t="s">
        <v>256</v>
      </c>
      <c r="B1465" s="1269">
        <v>3591.5</v>
      </c>
      <c r="C1465" s="1269">
        <v>3466</v>
      </c>
      <c r="D1465" s="1270">
        <v>3313.5</v>
      </c>
      <c r="E1465" s="1269">
        <v>3206.5</v>
      </c>
      <c r="F1465" s="1269">
        <v>3079.5</v>
      </c>
      <c r="G1465" s="1271">
        <v>3539</v>
      </c>
      <c r="H1465" s="1271">
        <v>3393</v>
      </c>
      <c r="I1465" s="1271">
        <v>3234</v>
      </c>
      <c r="J1465" s="1271">
        <v>3157</v>
      </c>
      <c r="K1465" s="1271">
        <v>3002</v>
      </c>
      <c r="L1465" s="1272" t="s">
        <v>256</v>
      </c>
      <c r="M1465" s="1272"/>
    </row>
    <row r="1466" spans="1:13" s="348" customFormat="1" ht="12.9" customHeight="1" outlineLevel="1" x14ac:dyDescent="0.2">
      <c r="A1466" s="1268" t="s">
        <v>257</v>
      </c>
      <c r="B1466" s="1269">
        <v>3882</v>
      </c>
      <c r="C1466" s="1269">
        <v>3771.5</v>
      </c>
      <c r="D1466" s="1270">
        <v>3651</v>
      </c>
      <c r="E1466" s="1269">
        <v>3552</v>
      </c>
      <c r="F1466" s="1269">
        <v>3447</v>
      </c>
      <c r="G1466" s="1271">
        <v>3820</v>
      </c>
      <c r="H1466" s="1271">
        <v>3723</v>
      </c>
      <c r="I1466" s="1271">
        <v>3579</v>
      </c>
      <c r="J1466" s="1271">
        <v>3501</v>
      </c>
      <c r="K1466" s="1271">
        <v>3393</v>
      </c>
      <c r="L1466" s="1272" t="s">
        <v>257</v>
      </c>
      <c r="M1466" s="1272"/>
    </row>
    <row r="1467" spans="1:13" s="348" customFormat="1" ht="12.9" customHeight="1" outlineLevel="1" x14ac:dyDescent="0.2">
      <c r="A1467" s="1268" t="s">
        <v>258</v>
      </c>
      <c r="B1467" s="1269">
        <v>4151.5</v>
      </c>
      <c r="C1467" s="1269">
        <v>4014.5</v>
      </c>
      <c r="D1467" s="1270">
        <v>3901</v>
      </c>
      <c r="E1467" s="1269">
        <v>3870.5</v>
      </c>
      <c r="F1467" s="1269">
        <v>3813.5</v>
      </c>
      <c r="G1467" s="1271">
        <v>4099</v>
      </c>
      <c r="H1467" s="1271">
        <v>3930</v>
      </c>
      <c r="I1467" s="1271">
        <v>3872</v>
      </c>
      <c r="J1467" s="1271">
        <v>3833</v>
      </c>
      <c r="K1467" s="1271">
        <v>3794</v>
      </c>
      <c r="L1467" s="1272" t="s">
        <v>258</v>
      </c>
      <c r="M1467" s="1272"/>
    </row>
    <row r="1468" spans="1:13" s="348" customFormat="1" ht="12.9" customHeight="1" outlineLevel="1" x14ac:dyDescent="0.2">
      <c r="A1468" s="1268" t="s">
        <v>259</v>
      </c>
      <c r="B1468" s="1269">
        <v>4591.5</v>
      </c>
      <c r="C1468" s="1269">
        <v>4533.5</v>
      </c>
      <c r="D1468" s="1270">
        <v>4470.5</v>
      </c>
      <c r="E1468" s="1269">
        <v>4362</v>
      </c>
      <c r="F1468" s="1269">
        <v>4244.5</v>
      </c>
      <c r="G1468" s="1271">
        <v>4547</v>
      </c>
      <c r="H1468" s="1271">
        <v>4520</v>
      </c>
      <c r="I1468" s="1271">
        <v>4421</v>
      </c>
      <c r="J1468" s="1271">
        <v>4308</v>
      </c>
      <c r="K1468" s="1271">
        <v>4181</v>
      </c>
      <c r="L1468" s="1272" t="s">
        <v>259</v>
      </c>
      <c r="M1468" s="1272"/>
    </row>
    <row r="1469" spans="1:13" s="348" customFormat="1" ht="12.9" customHeight="1" outlineLevel="1" x14ac:dyDescent="0.2">
      <c r="A1469" s="1268" t="s">
        <v>260</v>
      </c>
      <c r="B1469" s="1269">
        <v>3955</v>
      </c>
      <c r="C1469" s="1269">
        <v>4136</v>
      </c>
      <c r="D1469" s="1270">
        <v>4341.5</v>
      </c>
      <c r="E1469" s="1269">
        <v>4529</v>
      </c>
      <c r="F1469" s="1269">
        <v>4574.5</v>
      </c>
      <c r="G1469" s="1271">
        <v>4048</v>
      </c>
      <c r="H1469" s="1271">
        <v>4224</v>
      </c>
      <c r="I1469" s="1271">
        <v>4459</v>
      </c>
      <c r="J1469" s="1271">
        <v>4564</v>
      </c>
      <c r="K1469" s="1271">
        <v>4585</v>
      </c>
      <c r="L1469" s="1272" t="s">
        <v>260</v>
      </c>
      <c r="M1469" s="1272"/>
    </row>
    <row r="1470" spans="1:13" s="348" customFormat="1" ht="12.9" customHeight="1" outlineLevel="1" x14ac:dyDescent="0.2">
      <c r="A1470" s="1268" t="s">
        <v>261</v>
      </c>
      <c r="B1470" s="1269">
        <v>3925.5</v>
      </c>
      <c r="C1470" s="1269">
        <v>3848</v>
      </c>
      <c r="D1470" s="1270">
        <v>3771.5</v>
      </c>
      <c r="E1470" s="1269">
        <v>3772</v>
      </c>
      <c r="F1470" s="1269">
        <v>3808.5</v>
      </c>
      <c r="G1470" s="1271">
        <v>3896</v>
      </c>
      <c r="H1470" s="1271">
        <v>3800</v>
      </c>
      <c r="I1470" s="1271">
        <v>3743</v>
      </c>
      <c r="J1470" s="1271">
        <v>3772</v>
      </c>
      <c r="K1470" s="1271">
        <v>3845</v>
      </c>
      <c r="L1470" s="1272" t="s">
        <v>261</v>
      </c>
      <c r="M1470" s="1272"/>
    </row>
    <row r="1471" spans="1:13" s="348" customFormat="1" ht="12.9" customHeight="1" outlineLevel="1" x14ac:dyDescent="0.2">
      <c r="A1471" s="1268" t="s">
        <v>262</v>
      </c>
      <c r="B1471" s="1269">
        <v>4170</v>
      </c>
      <c r="C1471" s="1269">
        <v>4084.5</v>
      </c>
      <c r="D1471" s="1270">
        <v>4024</v>
      </c>
      <c r="E1471" s="1269">
        <v>3972.5</v>
      </c>
      <c r="F1471" s="1269">
        <v>3917.5</v>
      </c>
      <c r="G1471" s="1271">
        <v>4102</v>
      </c>
      <c r="H1471" s="1271">
        <v>4067</v>
      </c>
      <c r="I1471" s="1271">
        <v>3981</v>
      </c>
      <c r="J1471" s="1271">
        <v>3939</v>
      </c>
      <c r="K1471" s="1271">
        <v>3896</v>
      </c>
      <c r="L1471" s="1272" t="s">
        <v>262</v>
      </c>
      <c r="M1471" s="1272"/>
    </row>
    <row r="1472" spans="1:13" s="348" customFormat="1" ht="12.9" customHeight="1" outlineLevel="1" x14ac:dyDescent="0.2">
      <c r="A1472" s="1268" t="s">
        <v>263</v>
      </c>
      <c r="B1472" s="1269">
        <v>4350</v>
      </c>
      <c r="C1472" s="1269">
        <v>4278</v>
      </c>
      <c r="D1472" s="1270">
        <v>4195.5</v>
      </c>
      <c r="E1472" s="1269">
        <v>4127</v>
      </c>
      <c r="F1472" s="1269">
        <v>4090.5</v>
      </c>
      <c r="G1472" s="1271">
        <v>4326</v>
      </c>
      <c r="H1472" s="1271">
        <v>4230</v>
      </c>
      <c r="I1472" s="1271">
        <v>4161</v>
      </c>
      <c r="J1472" s="1271">
        <v>4099</v>
      </c>
      <c r="K1472" s="1271">
        <v>4082</v>
      </c>
      <c r="L1472" s="1272" t="s">
        <v>263</v>
      </c>
      <c r="M1472" s="1272"/>
    </row>
    <row r="1473" spans="1:13" s="348" customFormat="1" ht="12.9" customHeight="1" outlineLevel="1" x14ac:dyDescent="0.2">
      <c r="A1473" s="1268" t="s">
        <v>264</v>
      </c>
      <c r="B1473" s="1269">
        <v>3863</v>
      </c>
      <c r="C1473" s="1269">
        <v>4033</v>
      </c>
      <c r="D1473" s="1270">
        <v>4129</v>
      </c>
      <c r="E1473" s="1269">
        <v>4189</v>
      </c>
      <c r="F1473" s="1269">
        <v>4158.5</v>
      </c>
      <c r="G1473" s="1271">
        <v>3968</v>
      </c>
      <c r="H1473" s="1271">
        <v>4098</v>
      </c>
      <c r="I1473" s="1271">
        <v>4160</v>
      </c>
      <c r="J1473" s="1271">
        <v>4183</v>
      </c>
      <c r="K1473" s="1271">
        <v>4134</v>
      </c>
      <c r="L1473" s="1272" t="s">
        <v>264</v>
      </c>
      <c r="M1473" s="1272"/>
    </row>
    <row r="1474" spans="1:13" s="348" customFormat="1" ht="12.9" customHeight="1" outlineLevel="1" x14ac:dyDescent="0.2">
      <c r="A1474" s="1268" t="s">
        <v>265</v>
      </c>
      <c r="B1474" s="1269">
        <v>2860.5</v>
      </c>
      <c r="C1474" s="1269">
        <v>2941.5</v>
      </c>
      <c r="D1474" s="1270">
        <v>3055.5</v>
      </c>
      <c r="E1474" s="1269">
        <v>3223</v>
      </c>
      <c r="F1474" s="1269">
        <v>3368.5</v>
      </c>
      <c r="G1474" s="1271">
        <v>2914</v>
      </c>
      <c r="H1474" s="1271">
        <v>2969</v>
      </c>
      <c r="I1474" s="1271">
        <v>3142</v>
      </c>
      <c r="J1474" s="1271">
        <v>3306</v>
      </c>
      <c r="K1474" s="1271">
        <v>3431</v>
      </c>
      <c r="L1474" s="1272" t="s">
        <v>265</v>
      </c>
      <c r="M1474" s="1272"/>
    </row>
    <row r="1475" spans="1:13" s="348" customFormat="1" ht="12.9" customHeight="1" outlineLevel="1" x14ac:dyDescent="0.2">
      <c r="A1475" s="1268" t="s">
        <v>266</v>
      </c>
      <c r="B1475" s="1269">
        <v>2256.5</v>
      </c>
      <c r="C1475" s="1269">
        <v>2305</v>
      </c>
      <c r="D1475" s="1270">
        <v>2341.5</v>
      </c>
      <c r="E1475" s="1269">
        <v>2320</v>
      </c>
      <c r="F1475" s="1269">
        <v>2326</v>
      </c>
      <c r="G1475" s="1271">
        <v>2258</v>
      </c>
      <c r="H1475" s="1271">
        <v>2352</v>
      </c>
      <c r="I1475" s="1271">
        <v>2331</v>
      </c>
      <c r="J1475" s="1271">
        <v>2306</v>
      </c>
      <c r="K1475" s="1271">
        <v>2346</v>
      </c>
      <c r="L1475" s="1272" t="s">
        <v>266</v>
      </c>
      <c r="M1475" s="1272"/>
    </row>
    <row r="1476" spans="1:13" s="348" customFormat="1" ht="12.9" customHeight="1" outlineLevel="1" x14ac:dyDescent="0.2">
      <c r="A1476" s="1268" t="s">
        <v>267</v>
      </c>
      <c r="B1476" s="1269">
        <v>1525.5</v>
      </c>
      <c r="C1476" s="1269">
        <v>1560.5</v>
      </c>
      <c r="D1476" s="1270">
        <v>1612.5</v>
      </c>
      <c r="E1476" s="1269">
        <v>1638.5</v>
      </c>
      <c r="F1476" s="1269">
        <v>1675.5</v>
      </c>
      <c r="G1476" s="1271">
        <v>1524</v>
      </c>
      <c r="H1476" s="1271">
        <v>1597</v>
      </c>
      <c r="I1476" s="1271">
        <v>1628</v>
      </c>
      <c r="J1476" s="1271">
        <v>1648</v>
      </c>
      <c r="K1476" s="1271">
        <v>1703</v>
      </c>
      <c r="L1476" s="1272" t="s">
        <v>267</v>
      </c>
      <c r="M1476" s="1272"/>
    </row>
    <row r="1477" spans="1:13" s="348" customFormat="1" ht="12.9" customHeight="1" outlineLevel="1" x14ac:dyDescent="0.2">
      <c r="A1477" s="1268" t="s">
        <v>268</v>
      </c>
      <c r="B1477" s="1269">
        <v>901</v>
      </c>
      <c r="C1477" s="1269">
        <v>892.5</v>
      </c>
      <c r="D1477" s="1270">
        <v>891</v>
      </c>
      <c r="E1477" s="1269">
        <v>873.5</v>
      </c>
      <c r="F1477" s="1269">
        <v>856</v>
      </c>
      <c r="G1477" s="1271">
        <v>900</v>
      </c>
      <c r="H1477" s="1271">
        <v>885</v>
      </c>
      <c r="I1477" s="1271">
        <v>897</v>
      </c>
      <c r="J1477" s="1271">
        <v>861</v>
      </c>
      <c r="K1477" s="1271">
        <v>851</v>
      </c>
      <c r="L1477" s="1272" t="s">
        <v>268</v>
      </c>
      <c r="M1477" s="1272"/>
    </row>
    <row r="1478" spans="1:13" s="348" customFormat="1" ht="12.9" customHeight="1" outlineLevel="1" x14ac:dyDescent="0.2">
      <c r="A1478" s="1268" t="s">
        <v>269</v>
      </c>
      <c r="B1478" s="1269">
        <v>309.5</v>
      </c>
      <c r="C1478" s="1269">
        <v>330.5</v>
      </c>
      <c r="D1478" s="1270">
        <v>348</v>
      </c>
      <c r="E1478" s="1269">
        <v>319</v>
      </c>
      <c r="F1478" s="1269">
        <v>311</v>
      </c>
      <c r="G1478" s="1271">
        <v>319</v>
      </c>
      <c r="H1478" s="1271">
        <v>342</v>
      </c>
      <c r="I1478" s="1271">
        <v>354</v>
      </c>
      <c r="J1478" s="1271">
        <v>307</v>
      </c>
      <c r="K1478" s="1271">
        <v>315</v>
      </c>
      <c r="L1478" s="1272" t="s">
        <v>269</v>
      </c>
      <c r="M1478" s="1272"/>
    </row>
    <row r="1479" spans="1:13" s="348" customFormat="1" ht="12.9" customHeight="1" x14ac:dyDescent="0.2">
      <c r="A1479" s="1268" t="s">
        <v>270</v>
      </c>
      <c r="B1479" s="1269">
        <v>62.5</v>
      </c>
      <c r="C1479" s="1269">
        <v>70</v>
      </c>
      <c r="D1479" s="1270">
        <v>79</v>
      </c>
      <c r="E1479" s="1269">
        <v>58</v>
      </c>
      <c r="F1479" s="1269">
        <v>52.5</v>
      </c>
      <c r="G1479" s="1271">
        <v>65</v>
      </c>
      <c r="H1479" s="1271">
        <v>75</v>
      </c>
      <c r="I1479" s="1271">
        <v>83</v>
      </c>
      <c r="J1479" s="1271">
        <v>59</v>
      </c>
      <c r="K1479" s="1271">
        <v>46</v>
      </c>
      <c r="L1479" s="1272" t="s">
        <v>270</v>
      </c>
      <c r="M1479" s="1272"/>
    </row>
    <row r="1480" spans="1:13" s="348" customFormat="1" ht="12.9" customHeight="1" x14ac:dyDescent="0.2">
      <c r="A1480" s="1268" t="s">
        <v>271</v>
      </c>
      <c r="B1480" s="1269">
        <v>14</v>
      </c>
      <c r="C1480" s="1269">
        <v>16</v>
      </c>
      <c r="D1480" s="1270">
        <v>19.5</v>
      </c>
      <c r="E1480" s="1269">
        <v>3.5</v>
      </c>
      <c r="F1480" s="1269">
        <v>3</v>
      </c>
      <c r="G1480" s="1271">
        <v>16</v>
      </c>
      <c r="H1480" s="1271">
        <v>16</v>
      </c>
      <c r="I1480" s="1271">
        <v>23</v>
      </c>
      <c r="J1480" s="1271">
        <v>3</v>
      </c>
      <c r="K1480" s="1271">
        <v>3</v>
      </c>
      <c r="L1480" s="1272" t="s">
        <v>271</v>
      </c>
      <c r="M1480" s="1272"/>
    </row>
    <row r="1481" spans="1:13" s="1283" customFormat="1" ht="10.199999999999999" x14ac:dyDescent="0.2">
      <c r="A1481" s="1664"/>
      <c r="B1481" s="1664"/>
      <c r="C1481" s="1664"/>
      <c r="D1481" s="1664"/>
      <c r="E1481" s="1664"/>
      <c r="F1481" s="1664"/>
      <c r="G1481" s="1664"/>
      <c r="H1481" s="1664"/>
      <c r="I1481" s="1664"/>
      <c r="J1481" s="1664"/>
      <c r="K1481" s="1664"/>
      <c r="L1481" s="1664"/>
      <c r="M1481" s="1439"/>
    </row>
    <row r="1482" spans="1:13" s="348" customFormat="1" ht="14.1" customHeight="1" outlineLevel="1" x14ac:dyDescent="0.2">
      <c r="A1482" s="1284"/>
      <c r="B1482" s="1285"/>
      <c r="C1482" s="1286"/>
      <c r="D1482" s="1287"/>
      <c r="E1482" s="1285"/>
      <c r="F1482" s="1285"/>
      <c r="G1482" s="1286"/>
      <c r="H1482" s="1286"/>
      <c r="I1482" s="1286"/>
      <c r="J1482" s="1286"/>
      <c r="K1482" s="1286"/>
      <c r="L1482" s="1248"/>
      <c r="M1482" s="1248"/>
    </row>
    <row r="1483" spans="1:13" s="808" customFormat="1" ht="14.1" customHeight="1" x14ac:dyDescent="0.3">
      <c r="A1483" s="1200" t="s">
        <v>0</v>
      </c>
      <c r="B1483" s="1201"/>
      <c r="C1483" s="1202"/>
      <c r="D1483" s="1202"/>
      <c r="E1483" s="1203"/>
      <c r="F1483" s="1203"/>
      <c r="G1483" s="1047"/>
      <c r="H1483" s="1202"/>
      <c r="I1483" s="1202"/>
      <c r="J1483" s="1202"/>
      <c r="K1483" s="1202"/>
      <c r="L1483" s="1204" t="s">
        <v>1</v>
      </c>
      <c r="M1483" s="1204"/>
    </row>
    <row r="1484" spans="1:13" s="1212" customFormat="1" ht="14.1" customHeight="1" outlineLevel="1" x14ac:dyDescent="0.3">
      <c r="A1484" s="1205"/>
      <c r="B1484" s="1206"/>
      <c r="C1484" s="1207"/>
      <c r="D1484" s="1208"/>
      <c r="E1484" s="1209"/>
      <c r="F1484" s="1209"/>
      <c r="G1484" s="1210"/>
      <c r="H1484" s="1207"/>
      <c r="I1484" s="1207"/>
      <c r="J1484" s="1207"/>
      <c r="K1484" s="1207"/>
      <c r="L1484" s="1211"/>
      <c r="M1484" s="1211"/>
    </row>
    <row r="1485" spans="1:13" s="808" customFormat="1" ht="14.1" customHeight="1" outlineLevel="1" x14ac:dyDescent="0.3">
      <c r="A1485" s="1213" t="s">
        <v>240</v>
      </c>
      <c r="B1485" s="1201"/>
      <c r="C1485" s="1214"/>
      <c r="D1485" s="1215"/>
      <c r="E1485" s="1216"/>
      <c r="F1485" s="1216"/>
      <c r="G1485" s="1047"/>
      <c r="H1485" s="1214"/>
      <c r="I1485" s="1214"/>
      <c r="J1485" s="1214"/>
      <c r="K1485" s="1214"/>
      <c r="L1485" s="1217"/>
      <c r="M1485" s="1217"/>
    </row>
    <row r="1486" spans="1:13" s="1225" customFormat="1" ht="14.1" customHeight="1" outlineLevel="1" x14ac:dyDescent="0.3">
      <c r="A1486" s="1218" t="s">
        <v>241</v>
      </c>
      <c r="B1486" s="1219"/>
      <c r="C1486" s="1220"/>
      <c r="D1486" s="1221"/>
      <c r="E1486" s="1222"/>
      <c r="F1486" s="1222"/>
      <c r="G1486" s="1223"/>
      <c r="H1486" s="1220"/>
      <c r="I1486" s="1220"/>
      <c r="J1486" s="1220"/>
      <c r="K1486" s="1220"/>
      <c r="L1486" s="1224"/>
      <c r="M1486" s="1224"/>
    </row>
    <row r="1487" spans="1:13" s="1225" customFormat="1" ht="14.1" customHeight="1" outlineLevel="1" x14ac:dyDescent="0.3">
      <c r="A1487" s="1218"/>
      <c r="B1487" s="1219"/>
      <c r="C1487" s="1220"/>
      <c r="D1487" s="1221"/>
      <c r="E1487" s="1222"/>
      <c r="F1487" s="1222"/>
      <c r="G1487" s="1223"/>
      <c r="H1487" s="1220"/>
      <c r="I1487" s="1220"/>
      <c r="J1487" s="1220"/>
      <c r="K1487" s="1220"/>
      <c r="L1487" s="1224"/>
      <c r="M1487" s="1224"/>
    </row>
    <row r="1488" spans="1:13" s="1234" customFormat="1" ht="14.1" customHeight="1" x14ac:dyDescent="0.3">
      <c r="A1488" s="1226" t="s">
        <v>242</v>
      </c>
      <c r="B1488" s="1227"/>
      <c r="C1488" s="1228" t="s">
        <v>299</v>
      </c>
      <c r="D1488" s="1229"/>
      <c r="E1488" s="1230"/>
      <c r="F1488" s="1230"/>
      <c r="G1488" s="783"/>
      <c r="H1488" s="1231"/>
      <c r="I1488" s="1231"/>
      <c r="J1488" s="1231"/>
      <c r="K1488" s="1232"/>
      <c r="L1488" s="1233"/>
      <c r="M1488" s="1233"/>
    </row>
    <row r="1489" spans="1:13" s="1240" customFormat="1" ht="13.5" customHeight="1" thickBot="1" x14ac:dyDescent="0.25">
      <c r="A1489" s="1235" t="s">
        <v>156</v>
      </c>
      <c r="B1489" s="1236"/>
      <c r="C1489" s="1237"/>
      <c r="D1489" s="1238"/>
      <c r="E1489" s="1239"/>
      <c r="F1489" s="1239"/>
      <c r="G1489" s="214"/>
      <c r="H1489" s="1232"/>
      <c r="I1489" s="1232"/>
      <c r="J1489" s="1232"/>
      <c r="K1489" s="1232"/>
      <c r="L1489" s="1233" t="s">
        <v>157</v>
      </c>
      <c r="M1489" s="1233"/>
    </row>
    <row r="1490" spans="1:13" s="1249" customFormat="1" ht="14.1" customHeight="1" x14ac:dyDescent="0.3">
      <c r="A1490" s="1660" t="s">
        <v>244</v>
      </c>
      <c r="B1490" s="1241" t="s">
        <v>245</v>
      </c>
      <c r="C1490" s="1242"/>
      <c r="D1490" s="1243"/>
      <c r="E1490" s="1244"/>
      <c r="F1490" s="1245"/>
      <c r="G1490" s="1246" t="s">
        <v>246</v>
      </c>
      <c r="H1490" s="1242"/>
      <c r="I1490" s="1242"/>
      <c r="J1490" s="1242"/>
      <c r="K1490" s="1247"/>
      <c r="L1490" s="1662" t="s">
        <v>247</v>
      </c>
      <c r="M1490" s="1248"/>
    </row>
    <row r="1491" spans="1:13" s="1249" customFormat="1" ht="14.1" customHeight="1" thickBot="1" x14ac:dyDescent="0.35">
      <c r="A1491" s="1661"/>
      <c r="B1491" s="1250">
        <v>2018</v>
      </c>
      <c r="C1491" s="1251">
        <v>2019</v>
      </c>
      <c r="D1491" s="1252">
        <v>2020</v>
      </c>
      <c r="E1491" s="1253">
        <v>2021</v>
      </c>
      <c r="F1491" s="1253">
        <v>2022</v>
      </c>
      <c r="G1491" s="1251">
        <v>2018</v>
      </c>
      <c r="H1491" s="1251">
        <v>2019</v>
      </c>
      <c r="I1491" s="1251">
        <v>2020</v>
      </c>
      <c r="J1491" s="1253">
        <v>2021</v>
      </c>
      <c r="K1491" s="1253">
        <v>2022</v>
      </c>
      <c r="L1491" s="1663"/>
      <c r="M1491" s="1248"/>
    </row>
    <row r="1492" spans="1:13" s="68" customFormat="1" ht="12.9" customHeight="1" x14ac:dyDescent="0.3">
      <c r="A1492" s="1254" t="s">
        <v>248</v>
      </c>
      <c r="B1492" s="1255"/>
      <c r="C1492" s="1256"/>
      <c r="D1492" s="1257"/>
      <c r="E1492" s="1258"/>
      <c r="F1492" s="1259"/>
      <c r="G1492" s="1260"/>
      <c r="H1492" s="1256"/>
      <c r="I1492" s="1256"/>
      <c r="J1492" s="1256"/>
      <c r="K1492" s="1256"/>
      <c r="L1492" s="1261" t="s">
        <v>249</v>
      </c>
      <c r="M1492" s="1262"/>
    </row>
    <row r="1493" spans="1:13" s="348" customFormat="1" ht="12.9" customHeight="1" x14ac:dyDescent="0.2">
      <c r="A1493" s="1263" t="s">
        <v>250</v>
      </c>
      <c r="B1493" s="1264">
        <v>78177</v>
      </c>
      <c r="C1493" s="1264">
        <v>78346</v>
      </c>
      <c r="D1493" s="1264">
        <v>78330</v>
      </c>
      <c r="E1493" s="1264">
        <v>79970</v>
      </c>
      <c r="F1493" s="1264">
        <v>79932.5</v>
      </c>
      <c r="G1493" s="1266">
        <v>78317</v>
      </c>
      <c r="H1493" s="1266">
        <v>78375</v>
      </c>
      <c r="I1493" s="1266">
        <v>78285</v>
      </c>
      <c r="J1493" s="1266">
        <v>79937</v>
      </c>
      <c r="K1493" s="1266">
        <v>79928</v>
      </c>
      <c r="L1493" s="1267" t="s">
        <v>30</v>
      </c>
      <c r="M1493" s="1267"/>
    </row>
    <row r="1494" spans="1:13" s="348" customFormat="1" ht="12.9" customHeight="1" outlineLevel="1" x14ac:dyDescent="0.2">
      <c r="A1494" s="1268" t="s">
        <v>251</v>
      </c>
      <c r="B1494" s="1269">
        <v>4269.5</v>
      </c>
      <c r="C1494" s="1269">
        <v>4335</v>
      </c>
      <c r="D1494" s="1269">
        <v>4357.5</v>
      </c>
      <c r="E1494" s="1269">
        <v>4367</v>
      </c>
      <c r="F1494" s="1269">
        <v>4335</v>
      </c>
      <c r="G1494" s="1271">
        <v>4315</v>
      </c>
      <c r="H1494" s="1271">
        <v>4355</v>
      </c>
      <c r="I1494" s="1271">
        <v>4360</v>
      </c>
      <c r="J1494" s="1271">
        <v>4386</v>
      </c>
      <c r="K1494" s="1271">
        <v>4284</v>
      </c>
      <c r="L1494" s="1272" t="s">
        <v>251</v>
      </c>
      <c r="M1494" s="1272"/>
    </row>
    <row r="1495" spans="1:13" s="348" customFormat="1" ht="12.9" customHeight="1" outlineLevel="1" x14ac:dyDescent="0.2">
      <c r="A1495" s="1268" t="s">
        <v>252</v>
      </c>
      <c r="B1495" s="1269">
        <v>4213</v>
      </c>
      <c r="C1495" s="1269">
        <v>4229.5</v>
      </c>
      <c r="D1495" s="1269">
        <v>4249.5</v>
      </c>
      <c r="E1495" s="1269">
        <v>4265</v>
      </c>
      <c r="F1495" s="1269">
        <v>4342.5</v>
      </c>
      <c r="G1495" s="1271">
        <v>4229</v>
      </c>
      <c r="H1495" s="1271">
        <v>4230</v>
      </c>
      <c r="I1495" s="1271">
        <v>4269</v>
      </c>
      <c r="J1495" s="1271">
        <v>4297</v>
      </c>
      <c r="K1495" s="1271">
        <v>4388</v>
      </c>
      <c r="L1495" s="1272" t="s">
        <v>252</v>
      </c>
      <c r="M1495" s="1272"/>
    </row>
    <row r="1496" spans="1:13" s="348" customFormat="1" ht="12.9" customHeight="1" outlineLevel="1" x14ac:dyDescent="0.2">
      <c r="A1496" s="1268" t="s">
        <v>253</v>
      </c>
      <c r="B1496" s="1269">
        <v>3632</v>
      </c>
      <c r="C1496" s="1269">
        <v>3728</v>
      </c>
      <c r="D1496" s="1269">
        <v>3827</v>
      </c>
      <c r="E1496" s="1269">
        <v>3969.5</v>
      </c>
      <c r="F1496" s="1269">
        <v>4102.5</v>
      </c>
      <c r="G1496" s="1271">
        <v>3682</v>
      </c>
      <c r="H1496" s="1271">
        <v>3774</v>
      </c>
      <c r="I1496" s="1271">
        <v>3880</v>
      </c>
      <c r="J1496" s="1271">
        <v>4034</v>
      </c>
      <c r="K1496" s="1271">
        <v>4171</v>
      </c>
      <c r="L1496" s="1272" t="s">
        <v>253</v>
      </c>
      <c r="M1496" s="1272"/>
    </row>
    <row r="1497" spans="1:13" s="348" customFormat="1" ht="12.9" customHeight="1" outlineLevel="1" x14ac:dyDescent="0.2">
      <c r="A1497" s="1268" t="s">
        <v>254</v>
      </c>
      <c r="B1497" s="1269">
        <v>3772</v>
      </c>
      <c r="C1497" s="1269">
        <v>3686.5</v>
      </c>
      <c r="D1497" s="1269">
        <v>3633</v>
      </c>
      <c r="E1497" s="1269">
        <v>3656.5</v>
      </c>
      <c r="F1497" s="1269">
        <v>3633.5</v>
      </c>
      <c r="G1497" s="1271">
        <v>3717</v>
      </c>
      <c r="H1497" s="1271">
        <v>3656</v>
      </c>
      <c r="I1497" s="1271">
        <v>3610</v>
      </c>
      <c r="J1497" s="1271">
        <v>3642</v>
      </c>
      <c r="K1497" s="1271">
        <v>3625</v>
      </c>
      <c r="L1497" s="1272" t="s">
        <v>254</v>
      </c>
      <c r="M1497" s="1272"/>
    </row>
    <row r="1498" spans="1:13" s="348" customFormat="1" ht="12.9" customHeight="1" outlineLevel="1" x14ac:dyDescent="0.2">
      <c r="A1498" s="1268" t="s">
        <v>255</v>
      </c>
      <c r="B1498" s="1269">
        <v>4287</v>
      </c>
      <c r="C1498" s="1269">
        <v>4088.5</v>
      </c>
      <c r="D1498" s="1269">
        <v>4003</v>
      </c>
      <c r="E1498" s="1269">
        <v>4021</v>
      </c>
      <c r="F1498" s="1269">
        <v>3936.5</v>
      </c>
      <c r="G1498" s="1271">
        <v>4161</v>
      </c>
      <c r="H1498" s="1271">
        <v>4016</v>
      </c>
      <c r="I1498" s="1271">
        <v>3990</v>
      </c>
      <c r="J1498" s="1271">
        <v>3978</v>
      </c>
      <c r="K1498" s="1271">
        <v>3895</v>
      </c>
      <c r="L1498" s="1272" t="s">
        <v>255</v>
      </c>
      <c r="M1498" s="1272"/>
    </row>
    <row r="1499" spans="1:13" s="348" customFormat="1" ht="12.9" customHeight="1" outlineLevel="1" x14ac:dyDescent="0.2">
      <c r="A1499" s="1268" t="s">
        <v>256</v>
      </c>
      <c r="B1499" s="1269">
        <v>5740</v>
      </c>
      <c r="C1499" s="1269">
        <v>5534</v>
      </c>
      <c r="D1499" s="1269">
        <v>5179</v>
      </c>
      <c r="E1499" s="1269">
        <v>4914</v>
      </c>
      <c r="F1499" s="1269">
        <v>4646.5</v>
      </c>
      <c r="G1499" s="1271">
        <v>5664</v>
      </c>
      <c r="H1499" s="1271">
        <v>5404</v>
      </c>
      <c r="I1499" s="1271">
        <v>4954</v>
      </c>
      <c r="J1499" s="1271">
        <v>4775</v>
      </c>
      <c r="K1499" s="1271">
        <v>4518</v>
      </c>
      <c r="L1499" s="1272" t="s">
        <v>256</v>
      </c>
      <c r="M1499" s="1272"/>
    </row>
    <row r="1500" spans="1:13" s="348" customFormat="1" ht="12.9" customHeight="1" outlineLevel="1" x14ac:dyDescent="0.2">
      <c r="A1500" s="1268" t="s">
        <v>257</v>
      </c>
      <c r="B1500" s="1269">
        <v>6524.5</v>
      </c>
      <c r="C1500" s="1269">
        <v>6440</v>
      </c>
      <c r="D1500" s="1269">
        <v>6321</v>
      </c>
      <c r="E1500" s="1269">
        <v>6276.5</v>
      </c>
      <c r="F1500" s="1269">
        <v>6097.5</v>
      </c>
      <c r="G1500" s="1271">
        <v>6504</v>
      </c>
      <c r="H1500" s="1271">
        <v>6376</v>
      </c>
      <c r="I1500" s="1271">
        <v>6266</v>
      </c>
      <c r="J1500" s="1271">
        <v>6160</v>
      </c>
      <c r="K1500" s="1271">
        <v>6035</v>
      </c>
      <c r="L1500" s="1272" t="s">
        <v>257</v>
      </c>
      <c r="M1500" s="1272"/>
    </row>
    <row r="1501" spans="1:13" s="348" customFormat="1" ht="12.9" customHeight="1" outlineLevel="1" x14ac:dyDescent="0.2">
      <c r="A1501" s="1268" t="s">
        <v>258</v>
      </c>
      <c r="B1501" s="1269">
        <v>6909.5</v>
      </c>
      <c r="C1501" s="1269">
        <v>6864.5</v>
      </c>
      <c r="D1501" s="1269">
        <v>6811</v>
      </c>
      <c r="E1501" s="1269">
        <v>6936.5</v>
      </c>
      <c r="F1501" s="1269">
        <v>6840.5</v>
      </c>
      <c r="G1501" s="1271">
        <v>6886</v>
      </c>
      <c r="H1501" s="1271">
        <v>6843</v>
      </c>
      <c r="I1501" s="1271">
        <v>6779</v>
      </c>
      <c r="J1501" s="1271">
        <v>6934</v>
      </c>
      <c r="K1501" s="1271">
        <v>6747</v>
      </c>
      <c r="L1501" s="1272" t="s">
        <v>258</v>
      </c>
      <c r="M1501" s="1272"/>
    </row>
    <row r="1502" spans="1:13" s="348" customFormat="1" ht="12.9" customHeight="1" outlineLevel="1" x14ac:dyDescent="0.2">
      <c r="A1502" s="1268" t="s">
        <v>259</v>
      </c>
      <c r="B1502" s="1269">
        <v>6962.5</v>
      </c>
      <c r="C1502" s="1269">
        <v>7000.5</v>
      </c>
      <c r="D1502" s="1269">
        <v>7009.5</v>
      </c>
      <c r="E1502" s="1269">
        <v>7248</v>
      </c>
      <c r="F1502" s="1269">
        <v>7141</v>
      </c>
      <c r="G1502" s="1271">
        <v>7028</v>
      </c>
      <c r="H1502" s="1271">
        <v>6973</v>
      </c>
      <c r="I1502" s="1271">
        <v>7046</v>
      </c>
      <c r="J1502" s="1271">
        <v>7224</v>
      </c>
      <c r="K1502" s="1271">
        <v>7058</v>
      </c>
      <c r="L1502" s="1272" t="s">
        <v>259</v>
      </c>
      <c r="M1502" s="1272"/>
    </row>
    <row r="1503" spans="1:13" s="348" customFormat="1" ht="12.9" customHeight="1" outlineLevel="1" x14ac:dyDescent="0.2">
      <c r="A1503" s="1268" t="s">
        <v>260</v>
      </c>
      <c r="B1503" s="1269">
        <v>5659</v>
      </c>
      <c r="C1503" s="1269">
        <v>5973</v>
      </c>
      <c r="D1503" s="1269">
        <v>6286.5</v>
      </c>
      <c r="E1503" s="1269">
        <v>6764</v>
      </c>
      <c r="F1503" s="1269">
        <v>6996</v>
      </c>
      <c r="G1503" s="1271">
        <v>5801</v>
      </c>
      <c r="H1503" s="1271">
        <v>6145</v>
      </c>
      <c r="I1503" s="1271">
        <v>6428</v>
      </c>
      <c r="J1503" s="1271">
        <v>6853</v>
      </c>
      <c r="K1503" s="1271">
        <v>7139</v>
      </c>
      <c r="L1503" s="1272" t="s">
        <v>260</v>
      </c>
      <c r="M1503" s="1272"/>
    </row>
    <row r="1504" spans="1:13" s="348" customFormat="1" ht="12.9" customHeight="1" outlineLevel="1" x14ac:dyDescent="0.2">
      <c r="A1504" s="1268" t="s">
        <v>261</v>
      </c>
      <c r="B1504" s="1269">
        <v>5201.5</v>
      </c>
      <c r="C1504" s="1269">
        <v>5096</v>
      </c>
      <c r="D1504" s="1269">
        <v>5033.5</v>
      </c>
      <c r="E1504" s="1269">
        <v>5254.5</v>
      </c>
      <c r="F1504" s="1269">
        <v>5424</v>
      </c>
      <c r="G1504" s="1271">
        <v>5138</v>
      </c>
      <c r="H1504" s="1271">
        <v>5054</v>
      </c>
      <c r="I1504" s="1271">
        <v>5013</v>
      </c>
      <c r="J1504" s="1271">
        <v>5329</v>
      </c>
      <c r="K1504" s="1271">
        <v>5519</v>
      </c>
      <c r="L1504" s="1272" t="s">
        <v>261</v>
      </c>
      <c r="M1504" s="1272"/>
    </row>
    <row r="1505" spans="1:13" s="348" customFormat="1" ht="12.9" customHeight="1" outlineLevel="1" x14ac:dyDescent="0.2">
      <c r="A1505" s="1268" t="s">
        <v>262</v>
      </c>
      <c r="B1505" s="1269">
        <v>5211</v>
      </c>
      <c r="C1505" s="1269">
        <v>5180</v>
      </c>
      <c r="D1505" s="1269">
        <v>5172</v>
      </c>
      <c r="E1505" s="1269">
        <v>5273.5</v>
      </c>
      <c r="F1505" s="1269">
        <v>5200</v>
      </c>
      <c r="G1505" s="1271">
        <v>5180</v>
      </c>
      <c r="H1505" s="1271">
        <v>5180</v>
      </c>
      <c r="I1505" s="1271">
        <v>5164</v>
      </c>
      <c r="J1505" s="1271">
        <v>5211</v>
      </c>
      <c r="K1505" s="1271">
        <v>5189</v>
      </c>
      <c r="L1505" s="1272" t="s">
        <v>262</v>
      </c>
      <c r="M1505" s="1272"/>
    </row>
    <row r="1506" spans="1:13" s="348" customFormat="1" ht="12.9" customHeight="1" outlineLevel="1" x14ac:dyDescent="0.2">
      <c r="A1506" s="1268" t="s">
        <v>263</v>
      </c>
      <c r="B1506" s="1269">
        <v>5170.5</v>
      </c>
      <c r="C1506" s="1269">
        <v>5124.5</v>
      </c>
      <c r="D1506" s="1269">
        <v>5028.5</v>
      </c>
      <c r="E1506" s="1269">
        <v>5148.5</v>
      </c>
      <c r="F1506" s="1269">
        <v>5094.5</v>
      </c>
      <c r="G1506" s="1271">
        <v>5165</v>
      </c>
      <c r="H1506" s="1271">
        <v>5084</v>
      </c>
      <c r="I1506" s="1271">
        <v>4973</v>
      </c>
      <c r="J1506" s="1271">
        <v>5131</v>
      </c>
      <c r="K1506" s="1271">
        <v>5058</v>
      </c>
      <c r="L1506" s="1272" t="s">
        <v>263</v>
      </c>
      <c r="M1506" s="1272"/>
    </row>
    <row r="1507" spans="1:13" s="348" customFormat="1" ht="12.9" customHeight="1" outlineLevel="1" x14ac:dyDescent="0.2">
      <c r="A1507" s="1268" t="s">
        <v>264</v>
      </c>
      <c r="B1507" s="1269">
        <v>4419.5</v>
      </c>
      <c r="C1507" s="1269">
        <v>4569.5</v>
      </c>
      <c r="D1507" s="1269">
        <v>4635.5</v>
      </c>
      <c r="E1507" s="1269">
        <v>4757</v>
      </c>
      <c r="F1507" s="1269">
        <v>4745.5</v>
      </c>
      <c r="G1507" s="1271">
        <v>4500</v>
      </c>
      <c r="H1507" s="1271">
        <v>4639</v>
      </c>
      <c r="I1507" s="1271">
        <v>4632</v>
      </c>
      <c r="J1507" s="1271">
        <v>4758</v>
      </c>
      <c r="K1507" s="1271">
        <v>4733</v>
      </c>
      <c r="L1507" s="1272" t="s">
        <v>264</v>
      </c>
      <c r="M1507" s="1272"/>
    </row>
    <row r="1508" spans="1:13" s="348" customFormat="1" ht="12.9" customHeight="1" outlineLevel="1" x14ac:dyDescent="0.2">
      <c r="A1508" s="1268" t="s">
        <v>265</v>
      </c>
      <c r="B1508" s="1269">
        <v>2807</v>
      </c>
      <c r="C1508" s="1269">
        <v>2967.5</v>
      </c>
      <c r="D1508" s="1269">
        <v>3183.5</v>
      </c>
      <c r="E1508" s="1269">
        <v>3490.5</v>
      </c>
      <c r="F1508" s="1269">
        <v>3629.5</v>
      </c>
      <c r="G1508" s="1271">
        <v>2890</v>
      </c>
      <c r="H1508" s="1271">
        <v>3045</v>
      </c>
      <c r="I1508" s="1271">
        <v>3322</v>
      </c>
      <c r="J1508" s="1271">
        <v>3568</v>
      </c>
      <c r="K1508" s="1271">
        <v>3691</v>
      </c>
      <c r="L1508" s="1272" t="s">
        <v>265</v>
      </c>
      <c r="M1508" s="1272"/>
    </row>
    <row r="1509" spans="1:13" s="348" customFormat="1" ht="12.9" customHeight="1" outlineLevel="1" x14ac:dyDescent="0.2">
      <c r="A1509" s="1268" t="s">
        <v>266</v>
      </c>
      <c r="B1509" s="1269">
        <v>1720.5</v>
      </c>
      <c r="C1509" s="1269">
        <v>1809</v>
      </c>
      <c r="D1509" s="1269">
        <v>1851.5</v>
      </c>
      <c r="E1509" s="1269">
        <v>1856.5</v>
      </c>
      <c r="F1509" s="1269">
        <v>1978.5</v>
      </c>
      <c r="G1509" s="1271">
        <v>1758</v>
      </c>
      <c r="H1509" s="1271">
        <v>1860</v>
      </c>
      <c r="I1509" s="1271">
        <v>1843</v>
      </c>
      <c r="J1509" s="1271">
        <v>1868</v>
      </c>
      <c r="K1509" s="1271">
        <v>2089</v>
      </c>
      <c r="L1509" s="1272" t="s">
        <v>266</v>
      </c>
      <c r="M1509" s="1272"/>
    </row>
    <row r="1510" spans="1:13" s="348" customFormat="1" ht="12.9" customHeight="1" outlineLevel="1" x14ac:dyDescent="0.2">
      <c r="A1510" s="1268" t="s">
        <v>267</v>
      </c>
      <c r="B1510" s="1269">
        <v>1019</v>
      </c>
      <c r="C1510" s="1269">
        <v>1015</v>
      </c>
      <c r="D1510" s="1269">
        <v>1019.5</v>
      </c>
      <c r="E1510" s="1269">
        <v>1054</v>
      </c>
      <c r="F1510" s="1269">
        <v>1060</v>
      </c>
      <c r="G1510" s="1271">
        <v>1021</v>
      </c>
      <c r="H1510" s="1271">
        <v>1009</v>
      </c>
      <c r="I1510" s="1271">
        <v>1030</v>
      </c>
      <c r="J1510" s="1271">
        <v>1064</v>
      </c>
      <c r="K1510" s="1271">
        <v>1056</v>
      </c>
      <c r="L1510" s="1272" t="s">
        <v>267</v>
      </c>
      <c r="M1510" s="1272"/>
    </row>
    <row r="1511" spans="1:13" s="348" customFormat="1" ht="12.9" customHeight="1" outlineLevel="1" x14ac:dyDescent="0.2">
      <c r="A1511" s="1268" t="s">
        <v>268</v>
      </c>
      <c r="B1511" s="1269">
        <v>475</v>
      </c>
      <c r="C1511" s="1269">
        <v>519.5</v>
      </c>
      <c r="D1511" s="1269">
        <v>532</v>
      </c>
      <c r="E1511" s="1269">
        <v>536</v>
      </c>
      <c r="F1511" s="1269">
        <v>540.5</v>
      </c>
      <c r="G1511" s="1271">
        <v>499</v>
      </c>
      <c r="H1511" s="1271">
        <v>540</v>
      </c>
      <c r="I1511" s="1271">
        <v>524</v>
      </c>
      <c r="J1511" s="1271">
        <v>546</v>
      </c>
      <c r="K1511" s="1271">
        <v>535</v>
      </c>
      <c r="L1511" s="1272" t="s">
        <v>268</v>
      </c>
      <c r="M1511" s="1272"/>
    </row>
    <row r="1512" spans="1:13" s="348" customFormat="1" ht="12.9" customHeight="1" outlineLevel="1" x14ac:dyDescent="0.2">
      <c r="A1512" s="1268" t="s">
        <v>269</v>
      </c>
      <c r="B1512" s="1269">
        <v>141</v>
      </c>
      <c r="C1512" s="1269">
        <v>137.5</v>
      </c>
      <c r="D1512" s="1269">
        <v>147</v>
      </c>
      <c r="E1512" s="1269">
        <v>152.5</v>
      </c>
      <c r="F1512" s="1269">
        <v>151.5</v>
      </c>
      <c r="G1512" s="1271">
        <v>132</v>
      </c>
      <c r="H1512" s="1271">
        <v>143</v>
      </c>
      <c r="I1512" s="1271">
        <v>151</v>
      </c>
      <c r="J1512" s="1271">
        <v>148</v>
      </c>
      <c r="K1512" s="1271">
        <v>155</v>
      </c>
      <c r="L1512" s="1272" t="s">
        <v>269</v>
      </c>
      <c r="M1512" s="1272"/>
    </row>
    <row r="1513" spans="1:13" s="348" customFormat="1" ht="12.9" customHeight="1" x14ac:dyDescent="0.2">
      <c r="A1513" s="1268" t="s">
        <v>270</v>
      </c>
      <c r="B1513" s="1269">
        <v>35</v>
      </c>
      <c r="C1513" s="1269">
        <v>36</v>
      </c>
      <c r="D1513" s="1269">
        <v>34</v>
      </c>
      <c r="E1513" s="1269">
        <v>24.5</v>
      </c>
      <c r="F1513" s="1269">
        <v>31.5</v>
      </c>
      <c r="G1513" s="1271">
        <v>38</v>
      </c>
      <c r="H1513" s="1271">
        <v>34</v>
      </c>
      <c r="I1513" s="1271">
        <v>34</v>
      </c>
      <c r="J1513" s="1271">
        <v>26</v>
      </c>
      <c r="K1513" s="1271">
        <v>37</v>
      </c>
      <c r="L1513" s="1272" t="s">
        <v>270</v>
      </c>
      <c r="M1513" s="1272"/>
    </row>
    <row r="1514" spans="1:13" s="348" customFormat="1" ht="12.9" customHeight="1" x14ac:dyDescent="0.2">
      <c r="A1514" s="1273" t="s">
        <v>271</v>
      </c>
      <c r="B1514" s="1274">
        <v>8</v>
      </c>
      <c r="C1514" s="1274">
        <v>12</v>
      </c>
      <c r="D1514" s="1274">
        <v>16</v>
      </c>
      <c r="E1514" s="1274">
        <v>4.5</v>
      </c>
      <c r="F1514" s="1274">
        <v>5.5</v>
      </c>
      <c r="G1514" s="1275">
        <v>9</v>
      </c>
      <c r="H1514" s="1275">
        <v>15</v>
      </c>
      <c r="I1514" s="1275">
        <v>17</v>
      </c>
      <c r="J1514" s="1275">
        <v>5</v>
      </c>
      <c r="K1514" s="1275">
        <v>6</v>
      </c>
      <c r="L1514" s="1276" t="s">
        <v>271</v>
      </c>
      <c r="M1514" s="1272"/>
    </row>
    <row r="1515" spans="1:13" s="68" customFormat="1" ht="12.9" customHeight="1" x14ac:dyDescent="0.3">
      <c r="A1515" s="1277" t="s">
        <v>272</v>
      </c>
      <c r="B1515" s="1278"/>
      <c r="C1515" s="1278"/>
      <c r="D1515" s="1279"/>
      <c r="E1515" s="1278"/>
      <c r="F1515" s="1278"/>
      <c r="G1515" s="1280"/>
      <c r="H1515" s="1280"/>
      <c r="I1515" s="1280"/>
      <c r="J1515" s="1280"/>
      <c r="K1515" s="1280"/>
      <c r="L1515" s="1281" t="s">
        <v>273</v>
      </c>
      <c r="M1515" s="1282"/>
    </row>
    <row r="1516" spans="1:13" s="348" customFormat="1" ht="12.9" customHeight="1" x14ac:dyDescent="0.2">
      <c r="A1516" s="1263" t="s">
        <v>250</v>
      </c>
      <c r="B1516" s="1264">
        <v>83056</v>
      </c>
      <c r="C1516" s="1264">
        <v>83214</v>
      </c>
      <c r="D1516" s="1265">
        <v>83259</v>
      </c>
      <c r="E1516" s="1264">
        <v>84714</v>
      </c>
      <c r="F1516" s="1264">
        <v>84681</v>
      </c>
      <c r="G1516" s="1266">
        <v>83124</v>
      </c>
      <c r="H1516" s="1266">
        <v>83304</v>
      </c>
      <c r="I1516" s="1266">
        <v>83214</v>
      </c>
      <c r="J1516" s="1266">
        <v>84643</v>
      </c>
      <c r="K1516" s="1266">
        <v>84719</v>
      </c>
      <c r="L1516" s="1267" t="s">
        <v>30</v>
      </c>
      <c r="M1516" s="1267"/>
    </row>
    <row r="1517" spans="1:13" s="348" customFormat="1" ht="12.9" customHeight="1" outlineLevel="1" x14ac:dyDescent="0.2">
      <c r="A1517" s="1268" t="s">
        <v>251</v>
      </c>
      <c r="B1517" s="1269">
        <v>4090</v>
      </c>
      <c r="C1517" s="1269">
        <v>4180</v>
      </c>
      <c r="D1517" s="1270">
        <v>4236</v>
      </c>
      <c r="E1517" s="1269">
        <v>4195</v>
      </c>
      <c r="F1517" s="1269">
        <v>4121</v>
      </c>
      <c r="G1517" s="1271">
        <v>4139</v>
      </c>
      <c r="H1517" s="1271">
        <v>4221</v>
      </c>
      <c r="I1517" s="1271">
        <v>4251</v>
      </c>
      <c r="J1517" s="1271">
        <v>4138</v>
      </c>
      <c r="K1517" s="1271">
        <v>4104</v>
      </c>
      <c r="L1517" s="1272" t="s">
        <v>251</v>
      </c>
      <c r="M1517" s="1272"/>
    </row>
    <row r="1518" spans="1:13" s="348" customFormat="1" ht="12.9" customHeight="1" outlineLevel="1" x14ac:dyDescent="0.2">
      <c r="A1518" s="1268" t="s">
        <v>252</v>
      </c>
      <c r="B1518" s="1269">
        <v>3885</v>
      </c>
      <c r="C1518" s="1269">
        <v>3941.5</v>
      </c>
      <c r="D1518" s="1270">
        <v>4013</v>
      </c>
      <c r="E1518" s="1269">
        <v>4089</v>
      </c>
      <c r="F1518" s="1269">
        <v>4167</v>
      </c>
      <c r="G1518" s="1271">
        <v>3894</v>
      </c>
      <c r="H1518" s="1271">
        <v>3989</v>
      </c>
      <c r="I1518" s="1271">
        <v>4037</v>
      </c>
      <c r="J1518" s="1271">
        <v>4156</v>
      </c>
      <c r="K1518" s="1271">
        <v>4178</v>
      </c>
      <c r="L1518" s="1272" t="s">
        <v>252</v>
      </c>
      <c r="M1518" s="1272"/>
    </row>
    <row r="1519" spans="1:13" s="348" customFormat="1" ht="12.9" customHeight="1" outlineLevel="1" x14ac:dyDescent="0.2">
      <c r="A1519" s="1268" t="s">
        <v>253</v>
      </c>
      <c r="B1519" s="1269">
        <v>3428</v>
      </c>
      <c r="C1519" s="1269">
        <v>3513</v>
      </c>
      <c r="D1519" s="1270">
        <v>3589.5</v>
      </c>
      <c r="E1519" s="1269">
        <v>3752</v>
      </c>
      <c r="F1519" s="1269">
        <v>3855</v>
      </c>
      <c r="G1519" s="1271">
        <v>3481</v>
      </c>
      <c r="H1519" s="1271">
        <v>3545</v>
      </c>
      <c r="I1519" s="1271">
        <v>3634</v>
      </c>
      <c r="J1519" s="1271">
        <v>3812</v>
      </c>
      <c r="K1519" s="1271">
        <v>3898</v>
      </c>
      <c r="L1519" s="1272" t="s">
        <v>253</v>
      </c>
      <c r="M1519" s="1272"/>
    </row>
    <row r="1520" spans="1:13" s="348" customFormat="1" ht="12.9" customHeight="1" outlineLevel="1" x14ac:dyDescent="0.2">
      <c r="A1520" s="1268" t="s">
        <v>254</v>
      </c>
      <c r="B1520" s="1269">
        <v>3538.5</v>
      </c>
      <c r="C1520" s="1269">
        <v>3435.5</v>
      </c>
      <c r="D1520" s="1270">
        <v>3381</v>
      </c>
      <c r="E1520" s="1269">
        <v>3400</v>
      </c>
      <c r="F1520" s="1269">
        <v>3405.5</v>
      </c>
      <c r="G1520" s="1271">
        <v>3468</v>
      </c>
      <c r="H1520" s="1271">
        <v>3403</v>
      </c>
      <c r="I1520" s="1271">
        <v>3359</v>
      </c>
      <c r="J1520" s="1271">
        <v>3373</v>
      </c>
      <c r="K1520" s="1271">
        <v>3438</v>
      </c>
      <c r="L1520" s="1272" t="s">
        <v>254</v>
      </c>
      <c r="M1520" s="1272"/>
    </row>
    <row r="1521" spans="1:13" s="348" customFormat="1" ht="12.9" customHeight="1" outlineLevel="1" x14ac:dyDescent="0.2">
      <c r="A1521" s="1268" t="s">
        <v>255</v>
      </c>
      <c r="B1521" s="1269">
        <v>4142.5</v>
      </c>
      <c r="C1521" s="1269">
        <v>3989</v>
      </c>
      <c r="D1521" s="1270">
        <v>3895</v>
      </c>
      <c r="E1521" s="1269">
        <v>3919.5</v>
      </c>
      <c r="F1521" s="1269">
        <v>3801</v>
      </c>
      <c r="G1521" s="1271">
        <v>4042</v>
      </c>
      <c r="H1521" s="1271">
        <v>3936</v>
      </c>
      <c r="I1521" s="1271">
        <v>3854</v>
      </c>
      <c r="J1521" s="1271">
        <v>3885</v>
      </c>
      <c r="K1521" s="1271">
        <v>3717</v>
      </c>
      <c r="L1521" s="1272" t="s">
        <v>255</v>
      </c>
      <c r="M1521" s="1272"/>
    </row>
    <row r="1522" spans="1:13" s="348" customFormat="1" ht="12.9" customHeight="1" outlineLevel="1" x14ac:dyDescent="0.2">
      <c r="A1522" s="1268" t="s">
        <v>256</v>
      </c>
      <c r="B1522" s="1269">
        <v>5535</v>
      </c>
      <c r="C1522" s="1269">
        <v>5325</v>
      </c>
      <c r="D1522" s="1270">
        <v>5072</v>
      </c>
      <c r="E1522" s="1269">
        <v>4845.5</v>
      </c>
      <c r="F1522" s="1269">
        <v>4580.5</v>
      </c>
      <c r="G1522" s="1271">
        <v>5432</v>
      </c>
      <c r="H1522" s="1271">
        <v>5218</v>
      </c>
      <c r="I1522" s="1271">
        <v>4926</v>
      </c>
      <c r="J1522" s="1271">
        <v>4677</v>
      </c>
      <c r="K1522" s="1271">
        <v>4484</v>
      </c>
      <c r="L1522" s="1272" t="s">
        <v>256</v>
      </c>
      <c r="M1522" s="1272"/>
    </row>
    <row r="1523" spans="1:13" s="348" customFormat="1" ht="12.9" customHeight="1" outlineLevel="1" x14ac:dyDescent="0.2">
      <c r="A1523" s="1268" t="s">
        <v>257</v>
      </c>
      <c r="B1523" s="1269">
        <v>6248.5</v>
      </c>
      <c r="C1523" s="1269">
        <v>6238.5</v>
      </c>
      <c r="D1523" s="1270">
        <v>6125</v>
      </c>
      <c r="E1523" s="1269">
        <v>6138</v>
      </c>
      <c r="F1523" s="1269">
        <v>5986</v>
      </c>
      <c r="G1523" s="1271">
        <v>6277</v>
      </c>
      <c r="H1523" s="1271">
        <v>6200</v>
      </c>
      <c r="I1523" s="1271">
        <v>6050</v>
      </c>
      <c r="J1523" s="1271">
        <v>6094</v>
      </c>
      <c r="K1523" s="1271">
        <v>5878</v>
      </c>
      <c r="L1523" s="1272" t="s">
        <v>257</v>
      </c>
      <c r="M1523" s="1272"/>
    </row>
    <row r="1524" spans="1:13" s="348" customFormat="1" ht="12.9" customHeight="1" outlineLevel="1" x14ac:dyDescent="0.2">
      <c r="A1524" s="1268" t="s">
        <v>258</v>
      </c>
      <c r="B1524" s="1269">
        <v>6516.5</v>
      </c>
      <c r="C1524" s="1269">
        <v>6390.5</v>
      </c>
      <c r="D1524" s="1270">
        <v>6293</v>
      </c>
      <c r="E1524" s="1269">
        <v>6404</v>
      </c>
      <c r="F1524" s="1269">
        <v>6399</v>
      </c>
      <c r="G1524" s="1271">
        <v>6458</v>
      </c>
      <c r="H1524" s="1271">
        <v>6323</v>
      </c>
      <c r="I1524" s="1271">
        <v>6263</v>
      </c>
      <c r="J1524" s="1271">
        <v>6408</v>
      </c>
      <c r="K1524" s="1271">
        <v>6390</v>
      </c>
      <c r="L1524" s="1272" t="s">
        <v>258</v>
      </c>
      <c r="M1524" s="1272"/>
    </row>
    <row r="1525" spans="1:13" s="348" customFormat="1" ht="12.9" customHeight="1" outlineLevel="1" x14ac:dyDescent="0.2">
      <c r="A1525" s="1268" t="s">
        <v>259</v>
      </c>
      <c r="B1525" s="1269">
        <v>6658</v>
      </c>
      <c r="C1525" s="1269">
        <v>6724.5</v>
      </c>
      <c r="D1525" s="1270">
        <v>6742</v>
      </c>
      <c r="E1525" s="1269">
        <v>6906</v>
      </c>
      <c r="F1525" s="1269">
        <v>6804</v>
      </c>
      <c r="G1525" s="1271">
        <v>6709</v>
      </c>
      <c r="H1525" s="1271">
        <v>6740</v>
      </c>
      <c r="I1525" s="1271">
        <v>6744</v>
      </c>
      <c r="J1525" s="1271">
        <v>6851</v>
      </c>
      <c r="K1525" s="1271">
        <v>6757</v>
      </c>
      <c r="L1525" s="1272" t="s">
        <v>259</v>
      </c>
      <c r="M1525" s="1272"/>
    </row>
    <row r="1526" spans="1:13" s="348" customFormat="1" ht="12.9" customHeight="1" outlineLevel="1" x14ac:dyDescent="0.2">
      <c r="A1526" s="1268" t="s">
        <v>260</v>
      </c>
      <c r="B1526" s="1269">
        <v>5602</v>
      </c>
      <c r="C1526" s="1269">
        <v>5811</v>
      </c>
      <c r="D1526" s="1270">
        <v>6050.5</v>
      </c>
      <c r="E1526" s="1269">
        <v>6435</v>
      </c>
      <c r="F1526" s="1269">
        <v>6634</v>
      </c>
      <c r="G1526" s="1271">
        <v>5703</v>
      </c>
      <c r="H1526" s="1271">
        <v>5919</v>
      </c>
      <c r="I1526" s="1271">
        <v>6182</v>
      </c>
      <c r="J1526" s="1271">
        <v>6526</v>
      </c>
      <c r="K1526" s="1271">
        <v>6742</v>
      </c>
      <c r="L1526" s="1272" t="s">
        <v>260</v>
      </c>
      <c r="M1526" s="1272"/>
    </row>
    <row r="1527" spans="1:13" s="348" customFormat="1" ht="12.9" customHeight="1" outlineLevel="1" x14ac:dyDescent="0.2">
      <c r="A1527" s="1268" t="s">
        <v>261</v>
      </c>
      <c r="B1527" s="1269">
        <v>5415.5</v>
      </c>
      <c r="C1527" s="1269">
        <v>5356</v>
      </c>
      <c r="D1527" s="1270">
        <v>5266</v>
      </c>
      <c r="E1527" s="1269">
        <v>5413.5</v>
      </c>
      <c r="F1527" s="1269">
        <v>5518.5</v>
      </c>
      <c r="G1527" s="1271">
        <v>5401</v>
      </c>
      <c r="H1527" s="1271">
        <v>5311</v>
      </c>
      <c r="I1527" s="1271">
        <v>5221</v>
      </c>
      <c r="J1527" s="1271">
        <v>5470</v>
      </c>
      <c r="K1527" s="1271">
        <v>5567</v>
      </c>
      <c r="L1527" s="1272" t="s">
        <v>261</v>
      </c>
      <c r="M1527" s="1272"/>
    </row>
    <row r="1528" spans="1:13" s="348" customFormat="1" ht="12.9" customHeight="1" outlineLevel="1" x14ac:dyDescent="0.2">
      <c r="A1528" s="1268" t="s">
        <v>262</v>
      </c>
      <c r="B1528" s="1269">
        <v>5463</v>
      </c>
      <c r="C1528" s="1269">
        <v>5416</v>
      </c>
      <c r="D1528" s="1270">
        <v>5427</v>
      </c>
      <c r="E1528" s="1269">
        <v>5505</v>
      </c>
      <c r="F1528" s="1269">
        <v>5459</v>
      </c>
      <c r="G1528" s="1271">
        <v>5405</v>
      </c>
      <c r="H1528" s="1271">
        <v>5427</v>
      </c>
      <c r="I1528" s="1271">
        <v>5427</v>
      </c>
      <c r="J1528" s="1271">
        <v>5473</v>
      </c>
      <c r="K1528" s="1271">
        <v>5445</v>
      </c>
      <c r="L1528" s="1272" t="s">
        <v>262</v>
      </c>
      <c r="M1528" s="1272"/>
    </row>
    <row r="1529" spans="1:13" s="348" customFormat="1" ht="12.9" customHeight="1" outlineLevel="1" x14ac:dyDescent="0.2">
      <c r="A1529" s="1268" t="s">
        <v>263</v>
      </c>
      <c r="B1529" s="1269">
        <v>5963.5</v>
      </c>
      <c r="C1529" s="1269">
        <v>5840.5</v>
      </c>
      <c r="D1529" s="1270">
        <v>5671</v>
      </c>
      <c r="E1529" s="1269">
        <v>5661</v>
      </c>
      <c r="F1529" s="1269">
        <v>5534.5</v>
      </c>
      <c r="G1529" s="1271">
        <v>5925</v>
      </c>
      <c r="H1529" s="1271">
        <v>5756</v>
      </c>
      <c r="I1529" s="1271">
        <v>5586</v>
      </c>
      <c r="J1529" s="1271">
        <v>5605</v>
      </c>
      <c r="K1529" s="1271">
        <v>5464</v>
      </c>
      <c r="L1529" s="1272" t="s">
        <v>263</v>
      </c>
      <c r="M1529" s="1272"/>
    </row>
    <row r="1530" spans="1:13" s="348" customFormat="1" ht="12.9" customHeight="1" outlineLevel="1" x14ac:dyDescent="0.2">
      <c r="A1530" s="1268" t="s">
        <v>264</v>
      </c>
      <c r="B1530" s="1269">
        <v>5528.5</v>
      </c>
      <c r="C1530" s="1269">
        <v>5678.5</v>
      </c>
      <c r="D1530" s="1270">
        <v>5779</v>
      </c>
      <c r="E1530" s="1269">
        <v>5914</v>
      </c>
      <c r="F1530" s="1269">
        <v>5862.5</v>
      </c>
      <c r="G1530" s="1271">
        <v>5597</v>
      </c>
      <c r="H1530" s="1271">
        <v>5760</v>
      </c>
      <c r="I1530" s="1271">
        <v>5798</v>
      </c>
      <c r="J1530" s="1271">
        <v>5889</v>
      </c>
      <c r="K1530" s="1271">
        <v>5836</v>
      </c>
      <c r="L1530" s="1272" t="s">
        <v>264</v>
      </c>
      <c r="M1530" s="1272"/>
    </row>
    <row r="1531" spans="1:13" s="348" customFormat="1" ht="12.9" customHeight="1" outlineLevel="1" x14ac:dyDescent="0.2">
      <c r="A1531" s="1268" t="s">
        <v>265</v>
      </c>
      <c r="B1531" s="1269">
        <v>4039</v>
      </c>
      <c r="C1531" s="1269">
        <v>4202</v>
      </c>
      <c r="D1531" s="1270">
        <v>4430.5</v>
      </c>
      <c r="E1531" s="1269">
        <v>4756</v>
      </c>
      <c r="F1531" s="1269">
        <v>4994</v>
      </c>
      <c r="G1531" s="1271">
        <v>4125</v>
      </c>
      <c r="H1531" s="1271">
        <v>4279</v>
      </c>
      <c r="I1531" s="1271">
        <v>4582</v>
      </c>
      <c r="J1531" s="1271">
        <v>4876</v>
      </c>
      <c r="K1531" s="1271">
        <v>5112</v>
      </c>
      <c r="L1531" s="1272" t="s">
        <v>265</v>
      </c>
      <c r="M1531" s="1272"/>
    </row>
    <row r="1532" spans="1:13" s="348" customFormat="1" ht="12.9" customHeight="1" outlineLevel="1" x14ac:dyDescent="0.2">
      <c r="A1532" s="1268" t="s">
        <v>266</v>
      </c>
      <c r="B1532" s="1269">
        <v>2986.5</v>
      </c>
      <c r="C1532" s="1269">
        <v>3093</v>
      </c>
      <c r="D1532" s="1270">
        <v>3174</v>
      </c>
      <c r="E1532" s="1269">
        <v>3250</v>
      </c>
      <c r="F1532" s="1269">
        <v>3384</v>
      </c>
      <c r="G1532" s="1271">
        <v>3020</v>
      </c>
      <c r="H1532" s="1271">
        <v>3166</v>
      </c>
      <c r="I1532" s="1271">
        <v>3182</v>
      </c>
      <c r="J1532" s="1271">
        <v>3293</v>
      </c>
      <c r="K1532" s="1271">
        <v>3475</v>
      </c>
      <c r="L1532" s="1272" t="s">
        <v>266</v>
      </c>
      <c r="M1532" s="1272"/>
    </row>
    <row r="1533" spans="1:13" s="348" customFormat="1" ht="12.9" customHeight="1" outlineLevel="1" x14ac:dyDescent="0.2">
      <c r="A1533" s="1268" t="s">
        <v>267</v>
      </c>
      <c r="B1533" s="1269">
        <v>2174.5</v>
      </c>
      <c r="C1533" s="1269">
        <v>2216.5</v>
      </c>
      <c r="D1533" s="1270">
        <v>2221.5</v>
      </c>
      <c r="E1533" s="1269">
        <v>2246.5</v>
      </c>
      <c r="F1533" s="1269">
        <v>2284</v>
      </c>
      <c r="G1533" s="1271">
        <v>2201</v>
      </c>
      <c r="H1533" s="1271">
        <v>2232</v>
      </c>
      <c r="I1533" s="1271">
        <v>2211</v>
      </c>
      <c r="J1533" s="1271">
        <v>2255</v>
      </c>
      <c r="K1533" s="1271">
        <v>2313</v>
      </c>
      <c r="L1533" s="1272" t="s">
        <v>267</v>
      </c>
      <c r="M1533" s="1272"/>
    </row>
    <row r="1534" spans="1:13" s="348" customFormat="1" ht="12.9" customHeight="1" outlineLevel="1" x14ac:dyDescent="0.2">
      <c r="A1534" s="1268" t="s">
        <v>268</v>
      </c>
      <c r="B1534" s="1269">
        <v>1270</v>
      </c>
      <c r="C1534" s="1269">
        <v>1270.5</v>
      </c>
      <c r="D1534" s="1270">
        <v>1277.5</v>
      </c>
      <c r="E1534" s="1269">
        <v>1318</v>
      </c>
      <c r="F1534" s="1269">
        <v>1310.5</v>
      </c>
      <c r="G1534" s="1271">
        <v>1274</v>
      </c>
      <c r="H1534" s="1271">
        <v>1267</v>
      </c>
      <c r="I1534" s="1271">
        <v>1288</v>
      </c>
      <c r="J1534" s="1271">
        <v>1304</v>
      </c>
      <c r="K1534" s="1271">
        <v>1317</v>
      </c>
      <c r="L1534" s="1272" t="s">
        <v>268</v>
      </c>
      <c r="M1534" s="1272"/>
    </row>
    <row r="1535" spans="1:13" s="348" customFormat="1" ht="12.9" customHeight="1" outlineLevel="1" x14ac:dyDescent="0.2">
      <c r="A1535" s="1268" t="s">
        <v>269</v>
      </c>
      <c r="B1535" s="1269">
        <v>452.5</v>
      </c>
      <c r="C1535" s="1269">
        <v>469</v>
      </c>
      <c r="D1535" s="1270">
        <v>482.5</v>
      </c>
      <c r="E1535" s="1269">
        <v>469</v>
      </c>
      <c r="F1535" s="1269">
        <v>482.5</v>
      </c>
      <c r="G1535" s="1271">
        <v>453</v>
      </c>
      <c r="H1535" s="1271">
        <v>485</v>
      </c>
      <c r="I1535" s="1271">
        <v>480</v>
      </c>
      <c r="J1535" s="1271">
        <v>466</v>
      </c>
      <c r="K1535" s="1271">
        <v>499</v>
      </c>
      <c r="L1535" s="1272" t="s">
        <v>269</v>
      </c>
      <c r="M1535" s="1272"/>
    </row>
    <row r="1536" spans="1:13" s="348" customFormat="1" ht="12.9" customHeight="1" x14ac:dyDescent="0.2">
      <c r="A1536" s="1268" t="s">
        <v>270</v>
      </c>
      <c r="B1536" s="1269">
        <v>95</v>
      </c>
      <c r="C1536" s="1269">
        <v>98</v>
      </c>
      <c r="D1536" s="1270">
        <v>101.5</v>
      </c>
      <c r="E1536" s="1269">
        <v>89.5</v>
      </c>
      <c r="F1536" s="1269">
        <v>90</v>
      </c>
      <c r="G1536" s="1271">
        <v>96</v>
      </c>
      <c r="H1536" s="1271">
        <v>100</v>
      </c>
      <c r="I1536" s="1271">
        <v>103</v>
      </c>
      <c r="J1536" s="1271">
        <v>83</v>
      </c>
      <c r="K1536" s="1271">
        <v>97</v>
      </c>
      <c r="L1536" s="1272" t="s">
        <v>270</v>
      </c>
      <c r="M1536" s="1272"/>
    </row>
    <row r="1537" spans="1:13" s="348" customFormat="1" ht="12.9" customHeight="1" x14ac:dyDescent="0.2">
      <c r="A1537" s="1268" t="s">
        <v>271</v>
      </c>
      <c r="B1537" s="1269">
        <v>24</v>
      </c>
      <c r="C1537" s="1269">
        <v>25.5</v>
      </c>
      <c r="D1537" s="1270">
        <v>31.5</v>
      </c>
      <c r="E1537" s="1269">
        <v>7.5</v>
      </c>
      <c r="F1537" s="1269">
        <v>8.5</v>
      </c>
      <c r="G1537" s="1271">
        <v>24</v>
      </c>
      <c r="H1537" s="1271">
        <v>27</v>
      </c>
      <c r="I1537" s="1271">
        <v>36</v>
      </c>
      <c r="J1537" s="1271">
        <v>9</v>
      </c>
      <c r="K1537" s="1271">
        <v>8</v>
      </c>
      <c r="L1537" s="1272" t="s">
        <v>271</v>
      </c>
      <c r="M1537" s="1272"/>
    </row>
    <row r="1538" spans="1:13" s="1283" customFormat="1" ht="10.199999999999999" x14ac:dyDescent="0.2">
      <c r="A1538" s="1664"/>
      <c r="B1538" s="1664"/>
      <c r="C1538" s="1664"/>
      <c r="D1538" s="1664"/>
      <c r="E1538" s="1664"/>
      <c r="F1538" s="1664"/>
      <c r="G1538" s="1664"/>
      <c r="H1538" s="1664"/>
      <c r="I1538" s="1664"/>
      <c r="J1538" s="1664"/>
      <c r="K1538" s="1664"/>
      <c r="L1538" s="1664"/>
      <c r="M1538" s="1439"/>
    </row>
    <row r="1539" spans="1:13" s="348" customFormat="1" ht="14.1" customHeight="1" outlineLevel="1" x14ac:dyDescent="0.2">
      <c r="A1539" s="1284"/>
      <c r="B1539" s="1285"/>
      <c r="C1539" s="1286"/>
      <c r="D1539" s="1287"/>
      <c r="E1539" s="1285"/>
      <c r="F1539" s="1285"/>
      <c r="G1539" s="1286"/>
      <c r="H1539" s="1286"/>
      <c r="I1539" s="1286"/>
      <c r="J1539" s="1286"/>
      <c r="K1539" s="1286"/>
      <c r="L1539" s="1248"/>
      <c r="M1539" s="1248"/>
    </row>
    <row r="1540" spans="1:13" s="808" customFormat="1" ht="14.1" customHeight="1" x14ac:dyDescent="0.3">
      <c r="A1540" s="1200" t="s">
        <v>0</v>
      </c>
      <c r="B1540" s="1201"/>
      <c r="C1540" s="1202"/>
      <c r="D1540" s="1202"/>
      <c r="E1540" s="1203"/>
      <c r="F1540" s="1203"/>
      <c r="G1540" s="1047"/>
      <c r="H1540" s="1202"/>
      <c r="I1540" s="1202"/>
      <c r="J1540" s="1202"/>
      <c r="K1540" s="1202"/>
      <c r="L1540" s="1204" t="s">
        <v>1</v>
      </c>
      <c r="M1540" s="1204"/>
    </row>
    <row r="1541" spans="1:13" s="1212" customFormat="1" ht="14.1" customHeight="1" outlineLevel="1" x14ac:dyDescent="0.3">
      <c r="A1541" s="1205"/>
      <c r="B1541" s="1206"/>
      <c r="C1541" s="1207"/>
      <c r="D1541" s="1208"/>
      <c r="E1541" s="1209"/>
      <c r="F1541" s="1209"/>
      <c r="G1541" s="1210"/>
      <c r="H1541" s="1207"/>
      <c r="I1541" s="1207"/>
      <c r="J1541" s="1207"/>
      <c r="K1541" s="1207"/>
      <c r="L1541" s="1211"/>
      <c r="M1541" s="1211"/>
    </row>
    <row r="1542" spans="1:13" s="808" customFormat="1" ht="14.1" customHeight="1" outlineLevel="1" x14ac:dyDescent="0.3">
      <c r="A1542" s="1213" t="s">
        <v>240</v>
      </c>
      <c r="B1542" s="1201"/>
      <c r="C1542" s="1214"/>
      <c r="D1542" s="1215"/>
      <c r="E1542" s="1216"/>
      <c r="F1542" s="1216"/>
      <c r="G1542" s="1047"/>
      <c r="H1542" s="1214"/>
      <c r="I1542" s="1214"/>
      <c r="J1542" s="1214"/>
      <c r="K1542" s="1214"/>
      <c r="L1542" s="1217"/>
      <c r="M1542" s="1217"/>
    </row>
    <row r="1543" spans="1:13" s="1225" customFormat="1" ht="14.1" customHeight="1" outlineLevel="1" x14ac:dyDescent="0.3">
      <c r="A1543" s="1218" t="s">
        <v>241</v>
      </c>
      <c r="B1543" s="1219"/>
      <c r="C1543" s="1220"/>
      <c r="D1543" s="1221"/>
      <c r="E1543" s="1222"/>
      <c r="F1543" s="1222"/>
      <c r="G1543" s="1223"/>
      <c r="H1543" s="1220"/>
      <c r="I1543" s="1220"/>
      <c r="J1543" s="1220"/>
      <c r="K1543" s="1220"/>
      <c r="L1543" s="1224"/>
      <c r="M1543" s="1224"/>
    </row>
    <row r="1544" spans="1:13" s="1225" customFormat="1" ht="14.1" customHeight="1" outlineLevel="1" x14ac:dyDescent="0.3">
      <c r="A1544" s="1218"/>
      <c r="B1544" s="1219"/>
      <c r="C1544" s="1220"/>
      <c r="D1544" s="1221"/>
      <c r="E1544" s="1222"/>
      <c r="F1544" s="1222"/>
      <c r="G1544" s="1223"/>
      <c r="H1544" s="1220"/>
      <c r="I1544" s="1220"/>
      <c r="J1544" s="1220"/>
      <c r="K1544" s="1220"/>
      <c r="L1544" s="1224"/>
      <c r="M1544" s="1224"/>
    </row>
    <row r="1545" spans="1:13" s="1234" customFormat="1" ht="14.1" customHeight="1" x14ac:dyDescent="0.3">
      <c r="A1545" s="1226" t="s">
        <v>242</v>
      </c>
      <c r="B1545" s="1227"/>
      <c r="C1545" s="1228" t="s">
        <v>300</v>
      </c>
      <c r="D1545" s="1229"/>
      <c r="E1545" s="1230"/>
      <c r="F1545" s="1230"/>
      <c r="G1545" s="783"/>
      <c r="H1545" s="1231"/>
      <c r="I1545" s="1231"/>
      <c r="J1545" s="1231"/>
      <c r="K1545" s="1232"/>
      <c r="L1545" s="1233"/>
      <c r="M1545" s="1233"/>
    </row>
    <row r="1546" spans="1:13" s="1240" customFormat="1" ht="13.5" customHeight="1" thickBot="1" x14ac:dyDescent="0.25">
      <c r="A1546" s="1235" t="s">
        <v>156</v>
      </c>
      <c r="B1546" s="1236"/>
      <c r="C1546" s="1237"/>
      <c r="D1546" s="1238"/>
      <c r="E1546" s="1239"/>
      <c r="F1546" s="1239"/>
      <c r="G1546" s="214"/>
      <c r="H1546" s="1232"/>
      <c r="I1546" s="1232"/>
      <c r="J1546" s="1232"/>
      <c r="K1546" s="1232"/>
      <c r="L1546" s="1233" t="s">
        <v>157</v>
      </c>
      <c r="M1546" s="1233"/>
    </row>
    <row r="1547" spans="1:13" s="1249" customFormat="1" ht="14.1" customHeight="1" x14ac:dyDescent="0.3">
      <c r="A1547" s="1660" t="s">
        <v>244</v>
      </c>
      <c r="B1547" s="1241" t="s">
        <v>245</v>
      </c>
      <c r="C1547" s="1242"/>
      <c r="D1547" s="1243"/>
      <c r="E1547" s="1244"/>
      <c r="F1547" s="1245"/>
      <c r="G1547" s="1246" t="s">
        <v>246</v>
      </c>
      <c r="H1547" s="1242"/>
      <c r="I1547" s="1242"/>
      <c r="J1547" s="1242"/>
      <c r="K1547" s="1247"/>
      <c r="L1547" s="1662" t="s">
        <v>247</v>
      </c>
      <c r="M1547" s="1248"/>
    </row>
    <row r="1548" spans="1:13" s="1249" customFormat="1" ht="14.1" customHeight="1" thickBot="1" x14ac:dyDescent="0.35">
      <c r="A1548" s="1661"/>
      <c r="B1548" s="1250">
        <v>2018</v>
      </c>
      <c r="C1548" s="1251">
        <v>2019</v>
      </c>
      <c r="D1548" s="1252">
        <v>2020</v>
      </c>
      <c r="E1548" s="1253">
        <v>2021</v>
      </c>
      <c r="F1548" s="1253">
        <v>2022</v>
      </c>
      <c r="G1548" s="1251">
        <v>2018</v>
      </c>
      <c r="H1548" s="1251">
        <v>2019</v>
      </c>
      <c r="I1548" s="1251">
        <v>2020</v>
      </c>
      <c r="J1548" s="1253">
        <v>2021</v>
      </c>
      <c r="K1548" s="1253">
        <v>2022</v>
      </c>
      <c r="L1548" s="1663"/>
      <c r="M1548" s="1248"/>
    </row>
    <row r="1549" spans="1:13" s="68" customFormat="1" ht="12.9" customHeight="1" x14ac:dyDescent="0.3">
      <c r="A1549" s="1254" t="s">
        <v>248</v>
      </c>
      <c r="B1549" s="1255"/>
      <c r="C1549" s="1256"/>
      <c r="D1549" s="1257"/>
      <c r="E1549" s="1258"/>
      <c r="F1549" s="1259"/>
      <c r="G1549" s="1260"/>
      <c r="H1549" s="1256"/>
      <c r="I1549" s="1256"/>
      <c r="J1549" s="1256"/>
      <c r="K1549" s="1256"/>
      <c r="L1549" s="1261" t="s">
        <v>249</v>
      </c>
      <c r="M1549" s="1262"/>
    </row>
    <row r="1550" spans="1:13" s="348" customFormat="1" ht="12.9" customHeight="1" x14ac:dyDescent="0.2">
      <c r="A1550" s="1263" t="s">
        <v>250</v>
      </c>
      <c r="B1550" s="1264">
        <v>67823</v>
      </c>
      <c r="C1550" s="1264">
        <v>67523</v>
      </c>
      <c r="D1550" s="1264">
        <v>67161.5</v>
      </c>
      <c r="E1550" s="1264">
        <v>66972.5</v>
      </c>
      <c r="F1550" s="1264">
        <v>66429</v>
      </c>
      <c r="G1550" s="1266">
        <v>67680</v>
      </c>
      <c r="H1550" s="1266">
        <v>67366</v>
      </c>
      <c r="I1550" s="1266">
        <v>66957</v>
      </c>
      <c r="J1550" s="1266">
        <v>66671</v>
      </c>
      <c r="K1550" s="1266">
        <v>66187</v>
      </c>
      <c r="L1550" s="1267" t="s">
        <v>30</v>
      </c>
      <c r="M1550" s="1267"/>
    </row>
    <row r="1551" spans="1:13" s="348" customFormat="1" ht="12.9" customHeight="1" outlineLevel="1" x14ac:dyDescent="0.2">
      <c r="A1551" s="1268" t="s">
        <v>251</v>
      </c>
      <c r="B1551" s="1269">
        <v>3096</v>
      </c>
      <c r="C1551" s="1269">
        <v>3084.5</v>
      </c>
      <c r="D1551" s="1269">
        <v>3086.5</v>
      </c>
      <c r="E1551" s="1269">
        <v>3065</v>
      </c>
      <c r="F1551" s="1269">
        <v>2967</v>
      </c>
      <c r="G1551" s="1271">
        <v>3089</v>
      </c>
      <c r="H1551" s="1271">
        <v>3080</v>
      </c>
      <c r="I1551" s="1271">
        <v>3093</v>
      </c>
      <c r="J1551" s="1271">
        <v>3020</v>
      </c>
      <c r="K1551" s="1271">
        <v>2914</v>
      </c>
      <c r="L1551" s="1272" t="s">
        <v>251</v>
      </c>
      <c r="M1551" s="1272"/>
    </row>
    <row r="1552" spans="1:13" s="348" customFormat="1" ht="12.9" customHeight="1" outlineLevel="1" x14ac:dyDescent="0.2">
      <c r="A1552" s="1268" t="s">
        <v>252</v>
      </c>
      <c r="B1552" s="1269">
        <v>3168</v>
      </c>
      <c r="C1552" s="1269">
        <v>3114</v>
      </c>
      <c r="D1552" s="1269">
        <v>3086</v>
      </c>
      <c r="E1552" s="1269">
        <v>3138</v>
      </c>
      <c r="F1552" s="1269">
        <v>3167.5</v>
      </c>
      <c r="G1552" s="1271">
        <v>3127</v>
      </c>
      <c r="H1552" s="1271">
        <v>3101</v>
      </c>
      <c r="I1552" s="1271">
        <v>3071</v>
      </c>
      <c r="J1552" s="1271">
        <v>3161</v>
      </c>
      <c r="K1552" s="1271">
        <v>3174</v>
      </c>
      <c r="L1552" s="1272" t="s">
        <v>252</v>
      </c>
      <c r="M1552" s="1272"/>
    </row>
    <row r="1553" spans="1:13" s="348" customFormat="1" ht="12.9" customHeight="1" outlineLevel="1" x14ac:dyDescent="0.2">
      <c r="A1553" s="1268" t="s">
        <v>253</v>
      </c>
      <c r="B1553" s="1269">
        <v>3081.5</v>
      </c>
      <c r="C1553" s="1269">
        <v>3140</v>
      </c>
      <c r="D1553" s="1269">
        <v>3165.5</v>
      </c>
      <c r="E1553" s="1269">
        <v>3178.5</v>
      </c>
      <c r="F1553" s="1269">
        <v>3181.5</v>
      </c>
      <c r="G1553" s="1271">
        <v>3116</v>
      </c>
      <c r="H1553" s="1271">
        <v>3164</v>
      </c>
      <c r="I1553" s="1271">
        <v>3167</v>
      </c>
      <c r="J1553" s="1271">
        <v>3168</v>
      </c>
      <c r="K1553" s="1271">
        <v>3195</v>
      </c>
      <c r="L1553" s="1272" t="s">
        <v>253</v>
      </c>
      <c r="M1553" s="1272"/>
    </row>
    <row r="1554" spans="1:13" s="348" customFormat="1" ht="12.9" customHeight="1" outlineLevel="1" x14ac:dyDescent="0.2">
      <c r="A1554" s="1268" t="s">
        <v>254</v>
      </c>
      <c r="B1554" s="1269">
        <v>3242</v>
      </c>
      <c r="C1554" s="1269">
        <v>3169.5</v>
      </c>
      <c r="D1554" s="1269">
        <v>3117.5</v>
      </c>
      <c r="E1554" s="1269">
        <v>3063.5</v>
      </c>
      <c r="F1554" s="1269">
        <v>3049.5</v>
      </c>
      <c r="G1554" s="1271">
        <v>3200</v>
      </c>
      <c r="H1554" s="1271">
        <v>3139</v>
      </c>
      <c r="I1554" s="1271">
        <v>3096</v>
      </c>
      <c r="J1554" s="1271">
        <v>3064</v>
      </c>
      <c r="K1554" s="1271">
        <v>3035</v>
      </c>
      <c r="L1554" s="1272" t="s">
        <v>254</v>
      </c>
      <c r="M1554" s="1272"/>
    </row>
    <row r="1555" spans="1:13" s="348" customFormat="1" ht="12.9" customHeight="1" outlineLevel="1" x14ac:dyDescent="0.2">
      <c r="A1555" s="1268" t="s">
        <v>255</v>
      </c>
      <c r="B1555" s="1269">
        <v>3888</v>
      </c>
      <c r="C1555" s="1269">
        <v>3707.5</v>
      </c>
      <c r="D1555" s="1269">
        <v>3580.5</v>
      </c>
      <c r="E1555" s="1269">
        <v>3407.5</v>
      </c>
      <c r="F1555" s="1269">
        <v>3284.5</v>
      </c>
      <c r="G1555" s="1271">
        <v>3772</v>
      </c>
      <c r="H1555" s="1271">
        <v>3643</v>
      </c>
      <c r="I1555" s="1271">
        <v>3518</v>
      </c>
      <c r="J1555" s="1271">
        <v>3326</v>
      </c>
      <c r="K1555" s="1271">
        <v>3243</v>
      </c>
      <c r="L1555" s="1272" t="s">
        <v>255</v>
      </c>
      <c r="M1555" s="1272"/>
    </row>
    <row r="1556" spans="1:13" s="348" customFormat="1" ht="12.9" customHeight="1" outlineLevel="1" x14ac:dyDescent="0.2">
      <c r="A1556" s="1268" t="s">
        <v>256</v>
      </c>
      <c r="B1556" s="1269">
        <v>4825.5</v>
      </c>
      <c r="C1556" s="1269">
        <v>4656.5</v>
      </c>
      <c r="D1556" s="1269">
        <v>4410</v>
      </c>
      <c r="E1556" s="1269">
        <v>4152</v>
      </c>
      <c r="F1556" s="1269">
        <v>3962</v>
      </c>
      <c r="G1556" s="1271">
        <v>4781</v>
      </c>
      <c r="H1556" s="1271">
        <v>4532</v>
      </c>
      <c r="I1556" s="1271">
        <v>4288</v>
      </c>
      <c r="J1556" s="1271">
        <v>4055</v>
      </c>
      <c r="K1556" s="1271">
        <v>3869</v>
      </c>
      <c r="L1556" s="1272" t="s">
        <v>256</v>
      </c>
      <c r="M1556" s="1272"/>
    </row>
    <row r="1557" spans="1:13" s="348" customFormat="1" ht="12.9" customHeight="1" outlineLevel="1" x14ac:dyDescent="0.2">
      <c r="A1557" s="1268" t="s">
        <v>257</v>
      </c>
      <c r="B1557" s="1269">
        <v>5328</v>
      </c>
      <c r="C1557" s="1269">
        <v>5153.5</v>
      </c>
      <c r="D1557" s="1269">
        <v>4966.5</v>
      </c>
      <c r="E1557" s="1269">
        <v>4825.5</v>
      </c>
      <c r="F1557" s="1269">
        <v>4681</v>
      </c>
      <c r="G1557" s="1271">
        <v>5240</v>
      </c>
      <c r="H1557" s="1271">
        <v>5067</v>
      </c>
      <c r="I1557" s="1271">
        <v>4866</v>
      </c>
      <c r="J1557" s="1271">
        <v>4758</v>
      </c>
      <c r="K1557" s="1271">
        <v>4604</v>
      </c>
      <c r="L1557" s="1272" t="s">
        <v>257</v>
      </c>
      <c r="M1557" s="1272"/>
    </row>
    <row r="1558" spans="1:13" s="348" customFormat="1" ht="12.9" customHeight="1" outlineLevel="1" x14ac:dyDescent="0.2">
      <c r="A1558" s="1268" t="s">
        <v>258</v>
      </c>
      <c r="B1558" s="1269">
        <v>5850</v>
      </c>
      <c r="C1558" s="1269">
        <v>5729.5</v>
      </c>
      <c r="D1558" s="1269">
        <v>5606</v>
      </c>
      <c r="E1558" s="1269">
        <v>5559.5</v>
      </c>
      <c r="F1558" s="1269">
        <v>5410</v>
      </c>
      <c r="G1558" s="1271">
        <v>5803</v>
      </c>
      <c r="H1558" s="1271">
        <v>5656</v>
      </c>
      <c r="I1558" s="1271">
        <v>5556</v>
      </c>
      <c r="J1558" s="1271">
        <v>5498</v>
      </c>
      <c r="K1558" s="1271">
        <v>5322</v>
      </c>
      <c r="L1558" s="1272" t="s">
        <v>258</v>
      </c>
      <c r="M1558" s="1272"/>
    </row>
    <row r="1559" spans="1:13" s="348" customFormat="1" ht="12.9" customHeight="1" outlineLevel="1" x14ac:dyDescent="0.2">
      <c r="A1559" s="1268" t="s">
        <v>259</v>
      </c>
      <c r="B1559" s="1269">
        <v>5980</v>
      </c>
      <c r="C1559" s="1269">
        <v>5921.5</v>
      </c>
      <c r="D1559" s="1269">
        <v>5890.5</v>
      </c>
      <c r="E1559" s="1269">
        <v>5943.5</v>
      </c>
      <c r="F1559" s="1269">
        <v>5885.5</v>
      </c>
      <c r="G1559" s="1271">
        <v>5978</v>
      </c>
      <c r="H1559" s="1271">
        <v>5865</v>
      </c>
      <c r="I1559" s="1271">
        <v>5916</v>
      </c>
      <c r="J1559" s="1271">
        <v>5938</v>
      </c>
      <c r="K1559" s="1271">
        <v>5833</v>
      </c>
      <c r="L1559" s="1272" t="s">
        <v>259</v>
      </c>
      <c r="M1559" s="1272"/>
    </row>
    <row r="1560" spans="1:13" s="348" customFormat="1" ht="12.9" customHeight="1" outlineLevel="1" x14ac:dyDescent="0.2">
      <c r="A1560" s="1268" t="s">
        <v>260</v>
      </c>
      <c r="B1560" s="1269">
        <v>5150</v>
      </c>
      <c r="C1560" s="1269">
        <v>5385</v>
      </c>
      <c r="D1560" s="1269">
        <v>5574</v>
      </c>
      <c r="E1560" s="1269">
        <v>5755.5</v>
      </c>
      <c r="F1560" s="1269">
        <v>5860</v>
      </c>
      <c r="G1560" s="1271">
        <v>5251</v>
      </c>
      <c r="H1560" s="1271">
        <v>5519</v>
      </c>
      <c r="I1560" s="1271">
        <v>5629</v>
      </c>
      <c r="J1560" s="1271">
        <v>5820</v>
      </c>
      <c r="K1560" s="1271">
        <v>5900</v>
      </c>
      <c r="L1560" s="1272" t="s">
        <v>260</v>
      </c>
      <c r="M1560" s="1272"/>
    </row>
    <row r="1561" spans="1:13" s="348" customFormat="1" ht="12.9" customHeight="1" outlineLevel="1" x14ac:dyDescent="0.2">
      <c r="A1561" s="1268" t="s">
        <v>261</v>
      </c>
      <c r="B1561" s="1269">
        <v>4849.5</v>
      </c>
      <c r="C1561" s="1269">
        <v>4828.5</v>
      </c>
      <c r="D1561" s="1269">
        <v>4794.5</v>
      </c>
      <c r="E1561" s="1269">
        <v>4816</v>
      </c>
      <c r="F1561" s="1269">
        <v>4896</v>
      </c>
      <c r="G1561" s="1271">
        <v>4844</v>
      </c>
      <c r="H1561" s="1271">
        <v>4813</v>
      </c>
      <c r="I1561" s="1271">
        <v>4776</v>
      </c>
      <c r="J1561" s="1271">
        <v>4820</v>
      </c>
      <c r="K1561" s="1271">
        <v>4972</v>
      </c>
      <c r="L1561" s="1272" t="s">
        <v>261</v>
      </c>
      <c r="M1561" s="1272"/>
    </row>
    <row r="1562" spans="1:13" s="348" customFormat="1" ht="12.9" customHeight="1" outlineLevel="1" x14ac:dyDescent="0.2">
      <c r="A1562" s="1268" t="s">
        <v>262</v>
      </c>
      <c r="B1562" s="1269">
        <v>4890.5</v>
      </c>
      <c r="C1562" s="1269">
        <v>4795.5</v>
      </c>
      <c r="D1562" s="1269">
        <v>4776.5</v>
      </c>
      <c r="E1562" s="1269">
        <v>4781</v>
      </c>
      <c r="F1562" s="1269">
        <v>4708</v>
      </c>
      <c r="G1562" s="1271">
        <v>4796</v>
      </c>
      <c r="H1562" s="1271">
        <v>4795</v>
      </c>
      <c r="I1562" s="1271">
        <v>4758</v>
      </c>
      <c r="J1562" s="1271">
        <v>4763</v>
      </c>
      <c r="K1562" s="1271">
        <v>4653</v>
      </c>
      <c r="L1562" s="1272" t="s">
        <v>262</v>
      </c>
      <c r="M1562" s="1272"/>
    </row>
    <row r="1563" spans="1:13" s="348" customFormat="1" ht="12.9" customHeight="1" outlineLevel="1" x14ac:dyDescent="0.2">
      <c r="A1563" s="1268" t="s">
        <v>263</v>
      </c>
      <c r="B1563" s="1269">
        <v>4904</v>
      </c>
      <c r="C1563" s="1269">
        <v>4888.5</v>
      </c>
      <c r="D1563" s="1269">
        <v>4809.5</v>
      </c>
      <c r="E1563" s="1269">
        <v>4717</v>
      </c>
      <c r="F1563" s="1269">
        <v>4600</v>
      </c>
      <c r="G1563" s="1271">
        <v>4918</v>
      </c>
      <c r="H1563" s="1271">
        <v>4859</v>
      </c>
      <c r="I1563" s="1271">
        <v>4760</v>
      </c>
      <c r="J1563" s="1271">
        <v>4639</v>
      </c>
      <c r="K1563" s="1271">
        <v>4561</v>
      </c>
      <c r="L1563" s="1272" t="s">
        <v>263</v>
      </c>
      <c r="M1563" s="1272"/>
    </row>
    <row r="1564" spans="1:13" s="348" customFormat="1" ht="12.9" customHeight="1" outlineLevel="1" x14ac:dyDescent="0.2">
      <c r="A1564" s="1268" t="s">
        <v>264</v>
      </c>
      <c r="B1564" s="1269">
        <v>4062</v>
      </c>
      <c r="C1564" s="1269">
        <v>4195</v>
      </c>
      <c r="D1564" s="1269">
        <v>4260.5</v>
      </c>
      <c r="E1564" s="1269">
        <v>4304</v>
      </c>
      <c r="F1564" s="1269">
        <v>4298</v>
      </c>
      <c r="G1564" s="1271">
        <v>4158</v>
      </c>
      <c r="H1564" s="1271">
        <v>4232</v>
      </c>
      <c r="I1564" s="1271">
        <v>4289</v>
      </c>
      <c r="J1564" s="1271">
        <v>4299</v>
      </c>
      <c r="K1564" s="1271">
        <v>4297</v>
      </c>
      <c r="L1564" s="1272" t="s">
        <v>264</v>
      </c>
      <c r="M1564" s="1272"/>
    </row>
    <row r="1565" spans="1:13" s="348" customFormat="1" ht="12.9" customHeight="1" outlineLevel="1" x14ac:dyDescent="0.2">
      <c r="A1565" s="1268" t="s">
        <v>265</v>
      </c>
      <c r="B1565" s="1269">
        <v>2425</v>
      </c>
      <c r="C1565" s="1269">
        <v>2577.5</v>
      </c>
      <c r="D1565" s="1269">
        <v>2772</v>
      </c>
      <c r="E1565" s="1269">
        <v>3015</v>
      </c>
      <c r="F1565" s="1269">
        <v>3193</v>
      </c>
      <c r="G1565" s="1271">
        <v>2501</v>
      </c>
      <c r="H1565" s="1271">
        <v>2654</v>
      </c>
      <c r="I1565" s="1271">
        <v>2890</v>
      </c>
      <c r="J1565" s="1271">
        <v>3118</v>
      </c>
      <c r="K1565" s="1271">
        <v>3268</v>
      </c>
      <c r="L1565" s="1272" t="s">
        <v>265</v>
      </c>
      <c r="M1565" s="1272"/>
    </row>
    <row r="1566" spans="1:13" s="348" customFormat="1" ht="12.9" customHeight="1" outlineLevel="1" x14ac:dyDescent="0.2">
      <c r="A1566" s="1268" t="s">
        <v>266</v>
      </c>
      <c r="B1566" s="1269">
        <v>1647</v>
      </c>
      <c r="C1566" s="1269">
        <v>1697.5</v>
      </c>
      <c r="D1566" s="1269">
        <v>1706.5</v>
      </c>
      <c r="E1566" s="1269">
        <v>1628</v>
      </c>
      <c r="F1566" s="1269">
        <v>1643.5</v>
      </c>
      <c r="G1566" s="1271">
        <v>1656</v>
      </c>
      <c r="H1566" s="1271">
        <v>1739</v>
      </c>
      <c r="I1566" s="1271">
        <v>1674</v>
      </c>
      <c r="J1566" s="1271">
        <v>1599</v>
      </c>
      <c r="K1566" s="1271">
        <v>1688</v>
      </c>
      <c r="L1566" s="1272" t="s">
        <v>266</v>
      </c>
      <c r="M1566" s="1272"/>
    </row>
    <row r="1567" spans="1:13" s="348" customFormat="1" ht="12.9" customHeight="1" outlineLevel="1" x14ac:dyDescent="0.2">
      <c r="A1567" s="1268" t="s">
        <v>267</v>
      </c>
      <c r="B1567" s="1269">
        <v>873</v>
      </c>
      <c r="C1567" s="1269">
        <v>877.5</v>
      </c>
      <c r="D1567" s="1269">
        <v>939</v>
      </c>
      <c r="E1567" s="1269">
        <v>1005</v>
      </c>
      <c r="F1567" s="1269">
        <v>1018.5</v>
      </c>
      <c r="G1567" s="1271">
        <v>865</v>
      </c>
      <c r="H1567" s="1271">
        <v>890</v>
      </c>
      <c r="I1567" s="1271">
        <v>988</v>
      </c>
      <c r="J1567" s="1271">
        <v>1017</v>
      </c>
      <c r="K1567" s="1271">
        <v>1020</v>
      </c>
      <c r="L1567" s="1272" t="s">
        <v>267</v>
      </c>
      <c r="M1567" s="1272"/>
    </row>
    <row r="1568" spans="1:13" s="348" customFormat="1" ht="12.9" customHeight="1" outlineLevel="1" x14ac:dyDescent="0.2">
      <c r="A1568" s="1268" t="s">
        <v>268</v>
      </c>
      <c r="B1568" s="1269">
        <v>400.5</v>
      </c>
      <c r="C1568" s="1269">
        <v>419</v>
      </c>
      <c r="D1568" s="1269">
        <v>417.5</v>
      </c>
      <c r="E1568" s="1269">
        <v>427</v>
      </c>
      <c r="F1568" s="1269">
        <v>429</v>
      </c>
      <c r="G1568" s="1271">
        <v>415</v>
      </c>
      <c r="H1568" s="1271">
        <v>423</v>
      </c>
      <c r="I1568" s="1271">
        <v>412</v>
      </c>
      <c r="J1568" s="1271">
        <v>416</v>
      </c>
      <c r="K1568" s="1271">
        <v>442</v>
      </c>
      <c r="L1568" s="1272" t="s">
        <v>268</v>
      </c>
      <c r="M1568" s="1272"/>
    </row>
    <row r="1569" spans="1:13" s="348" customFormat="1" ht="12.9" customHeight="1" outlineLevel="1" x14ac:dyDescent="0.2">
      <c r="A1569" s="1268" t="s">
        <v>269</v>
      </c>
      <c r="B1569" s="1269">
        <v>112.5</v>
      </c>
      <c r="C1569" s="1269">
        <v>127.5</v>
      </c>
      <c r="D1569" s="1269">
        <v>143</v>
      </c>
      <c r="E1569" s="1269">
        <v>142.5</v>
      </c>
      <c r="F1569" s="1269">
        <v>141.5</v>
      </c>
      <c r="G1569" s="1271">
        <v>115</v>
      </c>
      <c r="H1569" s="1271">
        <v>140</v>
      </c>
      <c r="I1569" s="1271">
        <v>146</v>
      </c>
      <c r="J1569" s="1271">
        <v>141</v>
      </c>
      <c r="K1569" s="1271">
        <v>142</v>
      </c>
      <c r="L1569" s="1272" t="s">
        <v>269</v>
      </c>
      <c r="M1569" s="1272"/>
    </row>
    <row r="1570" spans="1:13" s="348" customFormat="1" ht="12.9" customHeight="1" x14ac:dyDescent="0.2">
      <c r="A1570" s="1268" t="s">
        <v>270</v>
      </c>
      <c r="B1570" s="1269">
        <v>32.5</v>
      </c>
      <c r="C1570" s="1269">
        <v>34</v>
      </c>
      <c r="D1570" s="1269">
        <v>33.5</v>
      </c>
      <c r="E1570" s="1269">
        <v>40</v>
      </c>
      <c r="F1570" s="1269">
        <v>42</v>
      </c>
      <c r="G1570" s="1271">
        <v>36</v>
      </c>
      <c r="H1570" s="1271">
        <v>32</v>
      </c>
      <c r="I1570" s="1271">
        <v>35</v>
      </c>
      <c r="J1570" s="1271">
        <v>40</v>
      </c>
      <c r="K1570" s="1271">
        <v>44</v>
      </c>
      <c r="L1570" s="1272" t="s">
        <v>270</v>
      </c>
      <c r="M1570" s="1272"/>
    </row>
    <row r="1571" spans="1:13" s="348" customFormat="1" ht="12.9" customHeight="1" x14ac:dyDescent="0.2">
      <c r="A1571" s="1273" t="s">
        <v>271</v>
      </c>
      <c r="B1571" s="1274">
        <v>17.5</v>
      </c>
      <c r="C1571" s="1274">
        <v>21</v>
      </c>
      <c r="D1571" s="1274">
        <v>26</v>
      </c>
      <c r="E1571" s="1274">
        <v>8.5</v>
      </c>
      <c r="F1571" s="1274">
        <v>11</v>
      </c>
      <c r="G1571" s="1275">
        <v>19</v>
      </c>
      <c r="H1571" s="1275">
        <v>23</v>
      </c>
      <c r="I1571" s="1275">
        <v>29</v>
      </c>
      <c r="J1571" s="1275">
        <v>11</v>
      </c>
      <c r="K1571" s="1275">
        <v>11</v>
      </c>
      <c r="L1571" s="1276" t="s">
        <v>271</v>
      </c>
      <c r="M1571" s="1272"/>
    </row>
    <row r="1572" spans="1:13" s="68" customFormat="1" ht="12.9" customHeight="1" x14ac:dyDescent="0.3">
      <c r="A1572" s="1277" t="s">
        <v>272</v>
      </c>
      <c r="B1572" s="1278"/>
      <c r="C1572" s="1278"/>
      <c r="D1572" s="1279"/>
      <c r="E1572" s="1278"/>
      <c r="F1572" s="1278"/>
      <c r="G1572" s="1280"/>
      <c r="H1572" s="1280"/>
      <c r="I1572" s="1280"/>
      <c r="J1572" s="1280"/>
      <c r="K1572" s="1280"/>
      <c r="L1572" s="1281" t="s">
        <v>273</v>
      </c>
      <c r="M1572" s="1282"/>
    </row>
    <row r="1573" spans="1:13" s="348" customFormat="1" ht="12.9" customHeight="1" x14ac:dyDescent="0.2">
      <c r="A1573" s="1263" t="s">
        <v>250</v>
      </c>
      <c r="B1573" s="1264">
        <v>71978.5</v>
      </c>
      <c r="C1573" s="1264">
        <v>71481.5</v>
      </c>
      <c r="D1573" s="1265">
        <v>71016</v>
      </c>
      <c r="E1573" s="1264">
        <v>70612</v>
      </c>
      <c r="F1573" s="1264">
        <v>70046.5</v>
      </c>
      <c r="G1573" s="1266">
        <v>71752</v>
      </c>
      <c r="H1573" s="1266">
        <v>71211</v>
      </c>
      <c r="I1573" s="1266">
        <v>70821</v>
      </c>
      <c r="J1573" s="1266">
        <v>70330</v>
      </c>
      <c r="K1573" s="1266">
        <v>69763</v>
      </c>
      <c r="L1573" s="1267" t="s">
        <v>30</v>
      </c>
      <c r="M1573" s="1267"/>
    </row>
    <row r="1574" spans="1:13" s="348" customFormat="1" ht="12.9" customHeight="1" outlineLevel="1" x14ac:dyDescent="0.2">
      <c r="A1574" s="1268" t="s">
        <v>251</v>
      </c>
      <c r="B1574" s="1269">
        <v>2903</v>
      </c>
      <c r="C1574" s="1269">
        <v>2872.5</v>
      </c>
      <c r="D1574" s="1270">
        <v>2818</v>
      </c>
      <c r="E1574" s="1269">
        <v>2824.5</v>
      </c>
      <c r="F1574" s="1269">
        <v>2755.5</v>
      </c>
      <c r="G1574" s="1271">
        <v>2916</v>
      </c>
      <c r="H1574" s="1271">
        <v>2829</v>
      </c>
      <c r="I1574" s="1271">
        <v>2807</v>
      </c>
      <c r="J1574" s="1271">
        <v>2822</v>
      </c>
      <c r="K1574" s="1271">
        <v>2689</v>
      </c>
      <c r="L1574" s="1272" t="s">
        <v>251</v>
      </c>
      <c r="M1574" s="1272"/>
    </row>
    <row r="1575" spans="1:13" s="348" customFormat="1" ht="12.9" customHeight="1" outlineLevel="1" x14ac:dyDescent="0.2">
      <c r="A1575" s="1268" t="s">
        <v>252</v>
      </c>
      <c r="B1575" s="1269">
        <v>3011</v>
      </c>
      <c r="C1575" s="1269">
        <v>2956.5</v>
      </c>
      <c r="D1575" s="1270">
        <v>2893</v>
      </c>
      <c r="E1575" s="1269">
        <v>2924.5</v>
      </c>
      <c r="F1575" s="1269">
        <v>2954.5</v>
      </c>
      <c r="G1575" s="1271">
        <v>2993</v>
      </c>
      <c r="H1575" s="1271">
        <v>2920</v>
      </c>
      <c r="I1575" s="1271">
        <v>2866</v>
      </c>
      <c r="J1575" s="1271">
        <v>2929</v>
      </c>
      <c r="K1575" s="1271">
        <v>2980</v>
      </c>
      <c r="L1575" s="1272" t="s">
        <v>252</v>
      </c>
      <c r="M1575" s="1272"/>
    </row>
    <row r="1576" spans="1:13" s="348" customFormat="1" ht="12.9" customHeight="1" outlineLevel="1" x14ac:dyDescent="0.2">
      <c r="A1576" s="1268" t="s">
        <v>253</v>
      </c>
      <c r="B1576" s="1269">
        <v>2820.5</v>
      </c>
      <c r="C1576" s="1269">
        <v>2862.5</v>
      </c>
      <c r="D1576" s="1270">
        <v>2933</v>
      </c>
      <c r="E1576" s="1269">
        <v>3019</v>
      </c>
      <c r="F1576" s="1269">
        <v>3037.5</v>
      </c>
      <c r="G1576" s="1271">
        <v>2822</v>
      </c>
      <c r="H1576" s="1271">
        <v>2903</v>
      </c>
      <c r="I1576" s="1271">
        <v>2963</v>
      </c>
      <c r="J1576" s="1271">
        <v>3051</v>
      </c>
      <c r="K1576" s="1271">
        <v>3024</v>
      </c>
      <c r="L1576" s="1272" t="s">
        <v>253</v>
      </c>
      <c r="M1576" s="1272"/>
    </row>
    <row r="1577" spans="1:13" s="348" customFormat="1" ht="12.9" customHeight="1" outlineLevel="1" x14ac:dyDescent="0.2">
      <c r="A1577" s="1268" t="s">
        <v>254</v>
      </c>
      <c r="B1577" s="1269">
        <v>2991.5</v>
      </c>
      <c r="C1577" s="1269">
        <v>2915</v>
      </c>
      <c r="D1577" s="1270">
        <v>2853</v>
      </c>
      <c r="E1577" s="1269">
        <v>2844.5</v>
      </c>
      <c r="F1577" s="1269">
        <v>2843.5</v>
      </c>
      <c r="G1577" s="1271">
        <v>2956</v>
      </c>
      <c r="H1577" s="1271">
        <v>2874</v>
      </c>
      <c r="I1577" s="1271">
        <v>2832</v>
      </c>
      <c r="J1577" s="1271">
        <v>2838</v>
      </c>
      <c r="K1577" s="1271">
        <v>2849</v>
      </c>
      <c r="L1577" s="1272" t="s">
        <v>254</v>
      </c>
      <c r="M1577" s="1272"/>
    </row>
    <row r="1578" spans="1:13" s="348" customFormat="1" ht="12.9" customHeight="1" outlineLevel="1" x14ac:dyDescent="0.2">
      <c r="A1578" s="1268" t="s">
        <v>255</v>
      </c>
      <c r="B1578" s="1269">
        <v>3665.5</v>
      </c>
      <c r="C1578" s="1269">
        <v>3515</v>
      </c>
      <c r="D1578" s="1270">
        <v>3392</v>
      </c>
      <c r="E1578" s="1269">
        <v>3240.5</v>
      </c>
      <c r="F1578" s="1269">
        <v>3094</v>
      </c>
      <c r="G1578" s="1271">
        <v>3590</v>
      </c>
      <c r="H1578" s="1271">
        <v>3440</v>
      </c>
      <c r="I1578" s="1271">
        <v>3344</v>
      </c>
      <c r="J1578" s="1271">
        <v>3174</v>
      </c>
      <c r="K1578" s="1271">
        <v>3014</v>
      </c>
      <c r="L1578" s="1272" t="s">
        <v>255</v>
      </c>
      <c r="M1578" s="1272"/>
    </row>
    <row r="1579" spans="1:13" s="348" customFormat="1" ht="12.9" customHeight="1" outlineLevel="1" x14ac:dyDescent="0.2">
      <c r="A1579" s="1268" t="s">
        <v>256</v>
      </c>
      <c r="B1579" s="1269">
        <v>4590</v>
      </c>
      <c r="C1579" s="1269">
        <v>4345.5</v>
      </c>
      <c r="D1579" s="1270">
        <v>4103</v>
      </c>
      <c r="E1579" s="1269">
        <v>3867</v>
      </c>
      <c r="F1579" s="1269">
        <v>3656.5</v>
      </c>
      <c r="G1579" s="1271">
        <v>4483</v>
      </c>
      <c r="H1579" s="1271">
        <v>4208</v>
      </c>
      <c r="I1579" s="1271">
        <v>3998</v>
      </c>
      <c r="J1579" s="1271">
        <v>3753</v>
      </c>
      <c r="K1579" s="1271">
        <v>3560</v>
      </c>
      <c r="L1579" s="1272" t="s">
        <v>256</v>
      </c>
      <c r="M1579" s="1272"/>
    </row>
    <row r="1580" spans="1:13" s="348" customFormat="1" ht="12.9" customHeight="1" outlineLevel="1" x14ac:dyDescent="0.2">
      <c r="A1580" s="1268" t="s">
        <v>257</v>
      </c>
      <c r="B1580" s="1269">
        <v>4879.5</v>
      </c>
      <c r="C1580" s="1269">
        <v>4775.5</v>
      </c>
      <c r="D1580" s="1270">
        <v>4680.5</v>
      </c>
      <c r="E1580" s="1269">
        <v>4517.5</v>
      </c>
      <c r="F1580" s="1269">
        <v>4428.5</v>
      </c>
      <c r="G1580" s="1271">
        <v>4807</v>
      </c>
      <c r="H1580" s="1271">
        <v>4744</v>
      </c>
      <c r="I1580" s="1271">
        <v>4617</v>
      </c>
      <c r="J1580" s="1271">
        <v>4473</v>
      </c>
      <c r="K1580" s="1271">
        <v>4384</v>
      </c>
      <c r="L1580" s="1272" t="s">
        <v>257</v>
      </c>
      <c r="M1580" s="1272"/>
    </row>
    <row r="1581" spans="1:13" s="348" customFormat="1" ht="12.9" customHeight="1" outlineLevel="1" x14ac:dyDescent="0.2">
      <c r="A1581" s="1268" t="s">
        <v>258</v>
      </c>
      <c r="B1581" s="1269">
        <v>5334.5</v>
      </c>
      <c r="C1581" s="1269">
        <v>5218</v>
      </c>
      <c r="D1581" s="1270">
        <v>5125</v>
      </c>
      <c r="E1581" s="1269">
        <v>5036.5</v>
      </c>
      <c r="F1581" s="1269">
        <v>4860.5</v>
      </c>
      <c r="G1581" s="1271">
        <v>5272</v>
      </c>
      <c r="H1581" s="1271">
        <v>5164</v>
      </c>
      <c r="I1581" s="1271">
        <v>5086</v>
      </c>
      <c r="J1581" s="1271">
        <v>4973</v>
      </c>
      <c r="K1581" s="1271">
        <v>4748</v>
      </c>
      <c r="L1581" s="1272" t="s">
        <v>258</v>
      </c>
      <c r="M1581" s="1272"/>
    </row>
    <row r="1582" spans="1:13" s="348" customFormat="1" ht="12.9" customHeight="1" outlineLevel="1" x14ac:dyDescent="0.2">
      <c r="A1582" s="1268" t="s">
        <v>259</v>
      </c>
      <c r="B1582" s="1269">
        <v>5766</v>
      </c>
      <c r="C1582" s="1269">
        <v>5727</v>
      </c>
      <c r="D1582" s="1270">
        <v>5603.5</v>
      </c>
      <c r="E1582" s="1269">
        <v>5510</v>
      </c>
      <c r="F1582" s="1269">
        <v>5404</v>
      </c>
      <c r="G1582" s="1271">
        <v>5788</v>
      </c>
      <c r="H1582" s="1271">
        <v>5666</v>
      </c>
      <c r="I1582" s="1271">
        <v>5541</v>
      </c>
      <c r="J1582" s="1271">
        <v>5435</v>
      </c>
      <c r="K1582" s="1271">
        <v>5373</v>
      </c>
      <c r="L1582" s="1272" t="s">
        <v>259</v>
      </c>
      <c r="M1582" s="1272"/>
    </row>
    <row r="1583" spans="1:13" s="348" customFormat="1" ht="12.9" customHeight="1" outlineLevel="1" x14ac:dyDescent="0.2">
      <c r="A1583" s="1268" t="s">
        <v>260</v>
      </c>
      <c r="B1583" s="1269">
        <v>5025.5</v>
      </c>
      <c r="C1583" s="1269">
        <v>5181.5</v>
      </c>
      <c r="D1583" s="1270">
        <v>5312.5</v>
      </c>
      <c r="E1583" s="1269">
        <v>5561.5</v>
      </c>
      <c r="F1583" s="1269">
        <v>5691</v>
      </c>
      <c r="G1583" s="1271">
        <v>5121</v>
      </c>
      <c r="H1583" s="1271">
        <v>5242</v>
      </c>
      <c r="I1583" s="1271">
        <v>5383</v>
      </c>
      <c r="J1583" s="1271">
        <v>5670</v>
      </c>
      <c r="K1583" s="1271">
        <v>5712</v>
      </c>
      <c r="L1583" s="1272" t="s">
        <v>260</v>
      </c>
      <c r="M1583" s="1272"/>
    </row>
    <row r="1584" spans="1:13" s="348" customFormat="1" ht="12.9" customHeight="1" outlineLevel="1" x14ac:dyDescent="0.2">
      <c r="A1584" s="1268" t="s">
        <v>261</v>
      </c>
      <c r="B1584" s="1269">
        <v>4905</v>
      </c>
      <c r="C1584" s="1269">
        <v>4789.5</v>
      </c>
      <c r="D1584" s="1270">
        <v>4735.5</v>
      </c>
      <c r="E1584" s="1269">
        <v>4677.5</v>
      </c>
      <c r="F1584" s="1269">
        <v>4756.5</v>
      </c>
      <c r="G1584" s="1271">
        <v>4817</v>
      </c>
      <c r="H1584" s="1271">
        <v>4762</v>
      </c>
      <c r="I1584" s="1271">
        <v>4709</v>
      </c>
      <c r="J1584" s="1271">
        <v>4646</v>
      </c>
      <c r="K1584" s="1271">
        <v>4867</v>
      </c>
      <c r="L1584" s="1272" t="s">
        <v>261</v>
      </c>
      <c r="M1584" s="1272"/>
    </row>
    <row r="1585" spans="1:13" s="348" customFormat="1" ht="12.9" customHeight="1" outlineLevel="1" x14ac:dyDescent="0.2">
      <c r="A1585" s="1268" t="s">
        <v>262</v>
      </c>
      <c r="B1585" s="1269">
        <v>5123</v>
      </c>
      <c r="C1585" s="1269">
        <v>5136.5</v>
      </c>
      <c r="D1585" s="1270">
        <v>5142.5</v>
      </c>
      <c r="E1585" s="1269">
        <v>5133</v>
      </c>
      <c r="F1585" s="1269">
        <v>4999</v>
      </c>
      <c r="G1585" s="1271">
        <v>5127</v>
      </c>
      <c r="H1585" s="1271">
        <v>5146</v>
      </c>
      <c r="I1585" s="1271">
        <v>5139</v>
      </c>
      <c r="J1585" s="1271">
        <v>5082</v>
      </c>
      <c r="K1585" s="1271">
        <v>4916</v>
      </c>
      <c r="L1585" s="1272" t="s">
        <v>262</v>
      </c>
      <c r="M1585" s="1272"/>
    </row>
    <row r="1586" spans="1:13" s="348" customFormat="1" ht="12.9" customHeight="1" outlineLevel="1" x14ac:dyDescent="0.2">
      <c r="A1586" s="1268" t="s">
        <v>263</v>
      </c>
      <c r="B1586" s="1269">
        <v>5428</v>
      </c>
      <c r="C1586" s="1269">
        <v>5309.5</v>
      </c>
      <c r="D1586" s="1270">
        <v>5201</v>
      </c>
      <c r="E1586" s="1269">
        <v>5134</v>
      </c>
      <c r="F1586" s="1269">
        <v>5022</v>
      </c>
      <c r="G1586" s="1271">
        <v>5351</v>
      </c>
      <c r="H1586" s="1271">
        <v>5268</v>
      </c>
      <c r="I1586" s="1271">
        <v>5134</v>
      </c>
      <c r="J1586" s="1271">
        <v>5066</v>
      </c>
      <c r="K1586" s="1271">
        <v>4978</v>
      </c>
      <c r="L1586" s="1272" t="s">
        <v>263</v>
      </c>
      <c r="M1586" s="1272"/>
    </row>
    <row r="1587" spans="1:13" s="348" customFormat="1" ht="12.9" customHeight="1" outlineLevel="1" x14ac:dyDescent="0.2">
      <c r="A1587" s="1268" t="s">
        <v>264</v>
      </c>
      <c r="B1587" s="1269">
        <v>5173.5</v>
      </c>
      <c r="C1587" s="1269">
        <v>5273.5</v>
      </c>
      <c r="D1587" s="1270">
        <v>5279.5</v>
      </c>
      <c r="E1587" s="1269">
        <v>5297</v>
      </c>
      <c r="F1587" s="1269">
        <v>5248</v>
      </c>
      <c r="G1587" s="1271">
        <v>5244</v>
      </c>
      <c r="H1587" s="1271">
        <v>5303</v>
      </c>
      <c r="I1587" s="1271">
        <v>5256</v>
      </c>
      <c r="J1587" s="1271">
        <v>5295</v>
      </c>
      <c r="K1587" s="1271">
        <v>5201</v>
      </c>
      <c r="L1587" s="1272" t="s">
        <v>264</v>
      </c>
      <c r="M1587" s="1272"/>
    </row>
    <row r="1588" spans="1:13" s="348" customFormat="1" ht="12.9" customHeight="1" outlineLevel="1" x14ac:dyDescent="0.2">
      <c r="A1588" s="1268" t="s">
        <v>265</v>
      </c>
      <c r="B1588" s="1269">
        <v>3698</v>
      </c>
      <c r="C1588" s="1269">
        <v>3852.5</v>
      </c>
      <c r="D1588" s="1270">
        <v>4088.5</v>
      </c>
      <c r="E1588" s="1269">
        <v>4310</v>
      </c>
      <c r="F1588" s="1269">
        <v>4493.5</v>
      </c>
      <c r="G1588" s="1271">
        <v>3768</v>
      </c>
      <c r="H1588" s="1271">
        <v>3937</v>
      </c>
      <c r="I1588" s="1271">
        <v>4240</v>
      </c>
      <c r="J1588" s="1271">
        <v>4397</v>
      </c>
      <c r="K1588" s="1271">
        <v>4590</v>
      </c>
      <c r="L1588" s="1272" t="s">
        <v>265</v>
      </c>
      <c r="M1588" s="1272"/>
    </row>
    <row r="1589" spans="1:13" s="348" customFormat="1" ht="12.9" customHeight="1" outlineLevel="1" x14ac:dyDescent="0.2">
      <c r="A1589" s="1268" t="s">
        <v>266</v>
      </c>
      <c r="B1589" s="1269">
        <v>3011.5</v>
      </c>
      <c r="C1589" s="1269">
        <v>3023.5</v>
      </c>
      <c r="D1589" s="1270">
        <v>3012.5</v>
      </c>
      <c r="E1589" s="1269">
        <v>3002</v>
      </c>
      <c r="F1589" s="1269">
        <v>3062.5</v>
      </c>
      <c r="G1589" s="1271">
        <v>3020</v>
      </c>
      <c r="H1589" s="1271">
        <v>3027</v>
      </c>
      <c r="I1589" s="1271">
        <v>2998</v>
      </c>
      <c r="J1589" s="1271">
        <v>3035</v>
      </c>
      <c r="K1589" s="1271">
        <v>3090</v>
      </c>
      <c r="L1589" s="1272" t="s">
        <v>266</v>
      </c>
      <c r="M1589" s="1272"/>
    </row>
    <row r="1590" spans="1:13" s="348" customFormat="1" ht="12.9" customHeight="1" outlineLevel="1" x14ac:dyDescent="0.2">
      <c r="A1590" s="1268" t="s">
        <v>267</v>
      </c>
      <c r="B1590" s="1269">
        <v>1937</v>
      </c>
      <c r="C1590" s="1269">
        <v>1967</v>
      </c>
      <c r="D1590" s="1270">
        <v>2027</v>
      </c>
      <c r="E1590" s="1269">
        <v>2051</v>
      </c>
      <c r="F1590" s="1269">
        <v>2120.5</v>
      </c>
      <c r="G1590" s="1271">
        <v>1941</v>
      </c>
      <c r="H1590" s="1271">
        <v>1993</v>
      </c>
      <c r="I1590" s="1271">
        <v>2061</v>
      </c>
      <c r="J1590" s="1271">
        <v>2050</v>
      </c>
      <c r="K1590" s="1271">
        <v>2191</v>
      </c>
      <c r="L1590" s="1272" t="s">
        <v>267</v>
      </c>
      <c r="M1590" s="1272"/>
    </row>
    <row r="1591" spans="1:13" s="348" customFormat="1" ht="12.9" customHeight="1" outlineLevel="1" x14ac:dyDescent="0.2">
      <c r="A1591" s="1268" t="s">
        <v>268</v>
      </c>
      <c r="B1591" s="1269">
        <v>1126</v>
      </c>
      <c r="C1591" s="1269">
        <v>1139.5</v>
      </c>
      <c r="D1591" s="1270">
        <v>1172.5</v>
      </c>
      <c r="E1591" s="1269">
        <v>1149</v>
      </c>
      <c r="F1591" s="1269">
        <v>1115.5</v>
      </c>
      <c r="G1591" s="1271">
        <v>1128</v>
      </c>
      <c r="H1591" s="1271">
        <v>1151</v>
      </c>
      <c r="I1591" s="1271">
        <v>1194</v>
      </c>
      <c r="J1591" s="1271">
        <v>1143</v>
      </c>
      <c r="K1591" s="1271">
        <v>1088</v>
      </c>
      <c r="L1591" s="1272" t="s">
        <v>268</v>
      </c>
      <c r="M1591" s="1272"/>
    </row>
    <row r="1592" spans="1:13" s="348" customFormat="1" ht="12.9" customHeight="1" outlineLevel="1" x14ac:dyDescent="0.2">
      <c r="A1592" s="1268" t="s">
        <v>269</v>
      </c>
      <c r="B1592" s="1269">
        <v>462</v>
      </c>
      <c r="C1592" s="1269">
        <v>468.5</v>
      </c>
      <c r="D1592" s="1270">
        <v>460.5</v>
      </c>
      <c r="E1592" s="1269">
        <v>398</v>
      </c>
      <c r="F1592" s="1269">
        <v>398.5</v>
      </c>
      <c r="G1592" s="1271">
        <v>473</v>
      </c>
      <c r="H1592" s="1271">
        <v>464</v>
      </c>
      <c r="I1592" s="1271">
        <v>457</v>
      </c>
      <c r="J1592" s="1271">
        <v>386</v>
      </c>
      <c r="K1592" s="1271">
        <v>411</v>
      </c>
      <c r="L1592" s="1272" t="s">
        <v>269</v>
      </c>
      <c r="M1592" s="1272"/>
    </row>
    <row r="1593" spans="1:13" s="348" customFormat="1" ht="12.9" customHeight="1" x14ac:dyDescent="0.2">
      <c r="A1593" s="1268" t="s">
        <v>270</v>
      </c>
      <c r="B1593" s="1269">
        <v>113</v>
      </c>
      <c r="C1593" s="1269">
        <v>134.5</v>
      </c>
      <c r="D1593" s="1270">
        <v>155.5</v>
      </c>
      <c r="E1593" s="1269">
        <v>106</v>
      </c>
      <c r="F1593" s="1269">
        <v>94</v>
      </c>
      <c r="G1593" s="1271">
        <v>119</v>
      </c>
      <c r="H1593" s="1271">
        <v>150</v>
      </c>
      <c r="I1593" s="1271">
        <v>161</v>
      </c>
      <c r="J1593" s="1271">
        <v>101</v>
      </c>
      <c r="K1593" s="1271">
        <v>87</v>
      </c>
      <c r="L1593" s="1272" t="s">
        <v>270</v>
      </c>
      <c r="M1593" s="1272"/>
    </row>
    <row r="1594" spans="1:13" s="348" customFormat="1" ht="12.9" customHeight="1" x14ac:dyDescent="0.2">
      <c r="A1594" s="1268" t="s">
        <v>271</v>
      </c>
      <c r="B1594" s="1269">
        <v>14.5</v>
      </c>
      <c r="C1594" s="1269">
        <v>18</v>
      </c>
      <c r="D1594" s="1270">
        <v>27.5</v>
      </c>
      <c r="E1594" s="1269">
        <v>9</v>
      </c>
      <c r="F1594" s="1269">
        <v>11</v>
      </c>
      <c r="G1594" s="1271">
        <v>16</v>
      </c>
      <c r="H1594" s="1271">
        <v>20</v>
      </c>
      <c r="I1594" s="1271">
        <v>35</v>
      </c>
      <c r="J1594" s="1271">
        <v>11</v>
      </c>
      <c r="K1594" s="1271">
        <v>11</v>
      </c>
      <c r="L1594" s="1272" t="s">
        <v>271</v>
      </c>
      <c r="M1594" s="1272"/>
    </row>
    <row r="1595" spans="1:13" s="1283" customFormat="1" ht="10.199999999999999" x14ac:dyDescent="0.2">
      <c r="A1595" s="1664"/>
      <c r="B1595" s="1664"/>
      <c r="C1595" s="1664"/>
      <c r="D1595" s="1664"/>
      <c r="E1595" s="1664"/>
      <c r="F1595" s="1664"/>
      <c r="G1595" s="1664"/>
      <c r="H1595" s="1664"/>
      <c r="I1595" s="1664"/>
      <c r="J1595" s="1664"/>
      <c r="K1595" s="1664"/>
      <c r="L1595" s="1664"/>
      <c r="M1595" s="1439"/>
    </row>
    <row r="1596" spans="1:13" s="348" customFormat="1" ht="14.1" customHeight="1" outlineLevel="1" x14ac:dyDescent="0.2">
      <c r="A1596" s="1284"/>
      <c r="B1596" s="1285"/>
      <c r="C1596" s="1286"/>
      <c r="D1596" s="1287"/>
      <c r="E1596" s="1285"/>
      <c r="F1596" s="1285"/>
      <c r="G1596" s="1286"/>
      <c r="H1596" s="1286"/>
      <c r="I1596" s="1286"/>
      <c r="J1596" s="1286"/>
      <c r="K1596" s="1286"/>
      <c r="L1596" s="1248"/>
      <c r="M1596" s="1248"/>
    </row>
    <row r="1597" spans="1:13" s="808" customFormat="1" ht="14.1" customHeight="1" x14ac:dyDescent="0.3">
      <c r="A1597" s="1200" t="s">
        <v>0</v>
      </c>
      <c r="B1597" s="1201"/>
      <c r="C1597" s="1202"/>
      <c r="D1597" s="1202"/>
      <c r="E1597" s="1203"/>
      <c r="F1597" s="1203"/>
      <c r="G1597" s="1047"/>
      <c r="H1597" s="1202"/>
      <c r="I1597" s="1202"/>
      <c r="J1597" s="1202"/>
      <c r="K1597" s="1202"/>
      <c r="L1597" s="1204" t="s">
        <v>1</v>
      </c>
      <c r="M1597" s="1204"/>
    </row>
    <row r="1598" spans="1:13" s="1212" customFormat="1" ht="14.1" customHeight="1" outlineLevel="1" x14ac:dyDescent="0.3">
      <c r="A1598" s="1205"/>
      <c r="B1598" s="1206"/>
      <c r="C1598" s="1207"/>
      <c r="D1598" s="1208"/>
      <c r="E1598" s="1209"/>
      <c r="F1598" s="1209"/>
      <c r="G1598" s="1210"/>
      <c r="H1598" s="1207"/>
      <c r="I1598" s="1207"/>
      <c r="J1598" s="1207"/>
      <c r="K1598" s="1207"/>
      <c r="L1598" s="1211"/>
      <c r="M1598" s="1211"/>
    </row>
    <row r="1599" spans="1:13" s="808" customFormat="1" ht="14.1" customHeight="1" outlineLevel="1" x14ac:dyDescent="0.3">
      <c r="A1599" s="1213" t="s">
        <v>240</v>
      </c>
      <c r="B1599" s="1201"/>
      <c r="C1599" s="1214"/>
      <c r="D1599" s="1215"/>
      <c r="E1599" s="1216"/>
      <c r="F1599" s="1216"/>
      <c r="G1599" s="1047"/>
      <c r="H1599" s="1214"/>
      <c r="I1599" s="1214"/>
      <c r="J1599" s="1214"/>
      <c r="K1599" s="1214"/>
      <c r="L1599" s="1217"/>
      <c r="M1599" s="1217"/>
    </row>
    <row r="1600" spans="1:13" s="1225" customFormat="1" ht="14.1" customHeight="1" outlineLevel="1" x14ac:dyDescent="0.3">
      <c r="A1600" s="1218" t="s">
        <v>241</v>
      </c>
      <c r="B1600" s="1219"/>
      <c r="C1600" s="1220"/>
      <c r="D1600" s="1221"/>
      <c r="E1600" s="1222"/>
      <c r="F1600" s="1222"/>
      <c r="G1600" s="1223"/>
      <c r="H1600" s="1220"/>
      <c r="I1600" s="1220"/>
      <c r="J1600" s="1220"/>
      <c r="K1600" s="1220"/>
      <c r="L1600" s="1224"/>
      <c r="M1600" s="1224"/>
    </row>
    <row r="1601" spans="1:13" s="1225" customFormat="1" ht="14.1" customHeight="1" outlineLevel="1" x14ac:dyDescent="0.3">
      <c r="A1601" s="1218"/>
      <c r="B1601" s="1219"/>
      <c r="C1601" s="1220"/>
      <c r="D1601" s="1221"/>
      <c r="E1601" s="1222"/>
      <c r="F1601" s="1222"/>
      <c r="G1601" s="1223"/>
      <c r="H1601" s="1220"/>
      <c r="I1601" s="1220"/>
      <c r="J1601" s="1220"/>
      <c r="K1601" s="1220"/>
      <c r="L1601" s="1224"/>
      <c r="M1601" s="1224"/>
    </row>
    <row r="1602" spans="1:13" s="1234" customFormat="1" ht="14.1" customHeight="1" x14ac:dyDescent="0.3">
      <c r="A1602" s="1226" t="s">
        <v>242</v>
      </c>
      <c r="B1602" s="1227"/>
      <c r="C1602" s="1228" t="s">
        <v>301</v>
      </c>
      <c r="D1602" s="1229"/>
      <c r="E1602" s="1230"/>
      <c r="F1602" s="1230"/>
      <c r="G1602" s="783"/>
      <c r="H1602" s="1231"/>
      <c r="I1602" s="1231"/>
      <c r="J1602" s="1231"/>
      <c r="K1602" s="1232"/>
      <c r="L1602" s="1233"/>
      <c r="M1602" s="1233"/>
    </row>
    <row r="1603" spans="1:13" s="1240" customFormat="1" ht="13.5" customHeight="1" thickBot="1" x14ac:dyDescent="0.25">
      <c r="A1603" s="1235" t="s">
        <v>156</v>
      </c>
      <c r="B1603" s="1236"/>
      <c r="C1603" s="1237"/>
      <c r="D1603" s="1238"/>
      <c r="E1603" s="1239"/>
      <c r="F1603" s="1239"/>
      <c r="G1603" s="214"/>
      <c r="H1603" s="1232"/>
      <c r="I1603" s="1232"/>
      <c r="J1603" s="1232"/>
      <c r="K1603" s="1232"/>
      <c r="L1603" s="1233" t="s">
        <v>157</v>
      </c>
      <c r="M1603" s="1233"/>
    </row>
    <row r="1604" spans="1:13" s="1249" customFormat="1" ht="14.1" customHeight="1" x14ac:dyDescent="0.3">
      <c r="A1604" s="1660" t="s">
        <v>244</v>
      </c>
      <c r="B1604" s="1241" t="s">
        <v>245</v>
      </c>
      <c r="C1604" s="1242"/>
      <c r="D1604" s="1243"/>
      <c r="E1604" s="1244"/>
      <c r="F1604" s="1245"/>
      <c r="G1604" s="1246" t="s">
        <v>246</v>
      </c>
      <c r="H1604" s="1242"/>
      <c r="I1604" s="1242"/>
      <c r="J1604" s="1242"/>
      <c r="K1604" s="1247"/>
      <c r="L1604" s="1662" t="s">
        <v>247</v>
      </c>
      <c r="M1604" s="1248"/>
    </row>
    <row r="1605" spans="1:13" s="1249" customFormat="1" ht="14.1" customHeight="1" thickBot="1" x14ac:dyDescent="0.35">
      <c r="A1605" s="1661"/>
      <c r="B1605" s="1250">
        <v>2018</v>
      </c>
      <c r="C1605" s="1251">
        <v>2019</v>
      </c>
      <c r="D1605" s="1252">
        <v>2020</v>
      </c>
      <c r="E1605" s="1253">
        <v>2021</v>
      </c>
      <c r="F1605" s="1253">
        <v>2022</v>
      </c>
      <c r="G1605" s="1251">
        <v>2018</v>
      </c>
      <c r="H1605" s="1251">
        <v>2019</v>
      </c>
      <c r="I1605" s="1251">
        <v>2020</v>
      </c>
      <c r="J1605" s="1253">
        <v>2021</v>
      </c>
      <c r="K1605" s="1253">
        <v>2022</v>
      </c>
      <c r="L1605" s="1663"/>
      <c r="M1605" s="1248"/>
    </row>
    <row r="1606" spans="1:13" s="68" customFormat="1" ht="12.9" customHeight="1" x14ac:dyDescent="0.3">
      <c r="A1606" s="1254" t="s">
        <v>248</v>
      </c>
      <c r="B1606" s="1255"/>
      <c r="C1606" s="1256"/>
      <c r="D1606" s="1257"/>
      <c r="E1606" s="1258"/>
      <c r="F1606" s="1259"/>
      <c r="G1606" s="1260"/>
      <c r="H1606" s="1256"/>
      <c r="I1606" s="1256"/>
      <c r="J1606" s="1256"/>
      <c r="K1606" s="1256"/>
      <c r="L1606" s="1261" t="s">
        <v>249</v>
      </c>
      <c r="M1606" s="1262"/>
    </row>
    <row r="1607" spans="1:13" s="348" customFormat="1" ht="12.9" customHeight="1" x14ac:dyDescent="0.2">
      <c r="A1607" s="1263" t="s">
        <v>250</v>
      </c>
      <c r="B1607" s="1264">
        <v>25447.5</v>
      </c>
      <c r="C1607" s="1264">
        <v>25322</v>
      </c>
      <c r="D1607" s="1264">
        <v>25211.5</v>
      </c>
      <c r="E1607" s="1264">
        <v>25190</v>
      </c>
      <c r="F1607" s="1264">
        <v>24984</v>
      </c>
      <c r="G1607" s="1266">
        <v>25375</v>
      </c>
      <c r="H1607" s="1266">
        <v>25269</v>
      </c>
      <c r="I1607" s="1266">
        <v>25154</v>
      </c>
      <c r="J1607" s="1266">
        <v>25043</v>
      </c>
      <c r="K1607" s="1266">
        <v>24925</v>
      </c>
      <c r="L1607" s="1267" t="s">
        <v>30</v>
      </c>
      <c r="M1607" s="1267"/>
    </row>
    <row r="1608" spans="1:13" s="348" customFormat="1" ht="12.9" customHeight="1" outlineLevel="1" x14ac:dyDescent="0.2">
      <c r="A1608" s="1268" t="s">
        <v>251</v>
      </c>
      <c r="B1608" s="1269">
        <v>1282.5</v>
      </c>
      <c r="C1608" s="1269">
        <v>1258.5</v>
      </c>
      <c r="D1608" s="1269">
        <v>1252</v>
      </c>
      <c r="E1608" s="1269">
        <v>1246</v>
      </c>
      <c r="F1608" s="1269">
        <v>1199.5</v>
      </c>
      <c r="G1608" s="1271">
        <v>1260</v>
      </c>
      <c r="H1608" s="1271">
        <v>1257</v>
      </c>
      <c r="I1608" s="1271">
        <v>1247</v>
      </c>
      <c r="J1608" s="1271">
        <v>1232</v>
      </c>
      <c r="K1608" s="1271">
        <v>1167</v>
      </c>
      <c r="L1608" s="1272" t="s">
        <v>251</v>
      </c>
      <c r="M1608" s="1272"/>
    </row>
    <row r="1609" spans="1:13" s="348" customFormat="1" ht="12.9" customHeight="1" outlineLevel="1" x14ac:dyDescent="0.2">
      <c r="A1609" s="1268" t="s">
        <v>252</v>
      </c>
      <c r="B1609" s="1269">
        <v>1310.5</v>
      </c>
      <c r="C1609" s="1269">
        <v>1302.5</v>
      </c>
      <c r="D1609" s="1269">
        <v>1320.5</v>
      </c>
      <c r="E1609" s="1269">
        <v>1317.5</v>
      </c>
      <c r="F1609" s="1269">
        <v>1309</v>
      </c>
      <c r="G1609" s="1271">
        <v>1296</v>
      </c>
      <c r="H1609" s="1271">
        <v>1309</v>
      </c>
      <c r="I1609" s="1271">
        <v>1332</v>
      </c>
      <c r="J1609" s="1271">
        <v>1285</v>
      </c>
      <c r="K1609" s="1271">
        <v>1333</v>
      </c>
      <c r="L1609" s="1272" t="s">
        <v>252</v>
      </c>
      <c r="M1609" s="1272"/>
    </row>
    <row r="1610" spans="1:13" s="348" customFormat="1" ht="12.9" customHeight="1" outlineLevel="1" x14ac:dyDescent="0.2">
      <c r="A1610" s="1268" t="s">
        <v>253</v>
      </c>
      <c r="B1610" s="1269">
        <v>1284</v>
      </c>
      <c r="C1610" s="1269">
        <v>1299.5</v>
      </c>
      <c r="D1610" s="1269">
        <v>1283.5</v>
      </c>
      <c r="E1610" s="1269">
        <v>1265</v>
      </c>
      <c r="F1610" s="1269">
        <v>1294</v>
      </c>
      <c r="G1610" s="1271">
        <v>1304</v>
      </c>
      <c r="H1610" s="1271">
        <v>1295</v>
      </c>
      <c r="I1610" s="1271">
        <v>1272</v>
      </c>
      <c r="J1610" s="1271">
        <v>1284</v>
      </c>
      <c r="K1610" s="1271">
        <v>1304</v>
      </c>
      <c r="L1610" s="1272" t="s">
        <v>253</v>
      </c>
      <c r="M1610" s="1272"/>
    </row>
    <row r="1611" spans="1:13" s="348" customFormat="1" ht="12.9" customHeight="1" outlineLevel="1" x14ac:dyDescent="0.2">
      <c r="A1611" s="1268" t="s">
        <v>254</v>
      </c>
      <c r="B1611" s="1269">
        <v>1218</v>
      </c>
      <c r="C1611" s="1269">
        <v>1210.5</v>
      </c>
      <c r="D1611" s="1269">
        <v>1212</v>
      </c>
      <c r="E1611" s="1269">
        <v>1195.5</v>
      </c>
      <c r="F1611" s="1269">
        <v>1202</v>
      </c>
      <c r="G1611" s="1271">
        <v>1207</v>
      </c>
      <c r="H1611" s="1271">
        <v>1214</v>
      </c>
      <c r="I1611" s="1271">
        <v>1210</v>
      </c>
      <c r="J1611" s="1271">
        <v>1203</v>
      </c>
      <c r="K1611" s="1271">
        <v>1201</v>
      </c>
      <c r="L1611" s="1272" t="s">
        <v>254</v>
      </c>
      <c r="M1611" s="1272"/>
    </row>
    <row r="1612" spans="1:13" s="348" customFormat="1" ht="12.9" customHeight="1" outlineLevel="1" x14ac:dyDescent="0.2">
      <c r="A1612" s="1268" t="s">
        <v>255</v>
      </c>
      <c r="B1612" s="1269">
        <v>1506.5</v>
      </c>
      <c r="C1612" s="1269">
        <v>1436</v>
      </c>
      <c r="D1612" s="1269">
        <v>1381.5</v>
      </c>
      <c r="E1612" s="1269">
        <v>1327.5</v>
      </c>
      <c r="F1612" s="1269">
        <v>1255</v>
      </c>
      <c r="G1612" s="1271">
        <v>1470</v>
      </c>
      <c r="H1612" s="1271">
        <v>1402</v>
      </c>
      <c r="I1612" s="1271">
        <v>1361</v>
      </c>
      <c r="J1612" s="1271">
        <v>1290</v>
      </c>
      <c r="K1612" s="1271">
        <v>1220</v>
      </c>
      <c r="L1612" s="1272" t="s">
        <v>255</v>
      </c>
      <c r="M1612" s="1272"/>
    </row>
    <row r="1613" spans="1:13" s="348" customFormat="1" ht="12.9" customHeight="1" outlineLevel="1" x14ac:dyDescent="0.2">
      <c r="A1613" s="1268" t="s">
        <v>256</v>
      </c>
      <c r="B1613" s="1269">
        <v>1809.5</v>
      </c>
      <c r="C1613" s="1269">
        <v>1736</v>
      </c>
      <c r="D1613" s="1269">
        <v>1684.5</v>
      </c>
      <c r="E1613" s="1269">
        <v>1639</v>
      </c>
      <c r="F1613" s="1269">
        <v>1568</v>
      </c>
      <c r="G1613" s="1271">
        <v>1759</v>
      </c>
      <c r="H1613" s="1271">
        <v>1713</v>
      </c>
      <c r="I1613" s="1271">
        <v>1656</v>
      </c>
      <c r="J1613" s="1271">
        <v>1606</v>
      </c>
      <c r="K1613" s="1271">
        <v>1530</v>
      </c>
      <c r="L1613" s="1272" t="s">
        <v>256</v>
      </c>
      <c r="M1613" s="1272"/>
    </row>
    <row r="1614" spans="1:13" s="348" customFormat="1" ht="12.9" customHeight="1" outlineLevel="1" x14ac:dyDescent="0.2">
      <c r="A1614" s="1268" t="s">
        <v>257</v>
      </c>
      <c r="B1614" s="1269">
        <v>2051.5</v>
      </c>
      <c r="C1614" s="1269">
        <v>1990</v>
      </c>
      <c r="D1614" s="1269">
        <v>1897.5</v>
      </c>
      <c r="E1614" s="1269">
        <v>1865.5</v>
      </c>
      <c r="F1614" s="1269">
        <v>1820.5</v>
      </c>
      <c r="G1614" s="1271">
        <v>2046</v>
      </c>
      <c r="H1614" s="1271">
        <v>1934</v>
      </c>
      <c r="I1614" s="1271">
        <v>1861</v>
      </c>
      <c r="J1614" s="1271">
        <v>1841</v>
      </c>
      <c r="K1614" s="1271">
        <v>1800</v>
      </c>
      <c r="L1614" s="1272" t="s">
        <v>257</v>
      </c>
      <c r="M1614" s="1272"/>
    </row>
    <row r="1615" spans="1:13" s="348" customFormat="1" ht="12.9" customHeight="1" outlineLevel="1" x14ac:dyDescent="0.2">
      <c r="A1615" s="1268" t="s">
        <v>258</v>
      </c>
      <c r="B1615" s="1269">
        <v>2138.5</v>
      </c>
      <c r="C1615" s="1269">
        <v>2086</v>
      </c>
      <c r="D1615" s="1269">
        <v>2052</v>
      </c>
      <c r="E1615" s="1269">
        <v>2073.5</v>
      </c>
      <c r="F1615" s="1269">
        <v>2024</v>
      </c>
      <c r="G1615" s="1271">
        <v>2108</v>
      </c>
      <c r="H1615" s="1271">
        <v>2064</v>
      </c>
      <c r="I1615" s="1271">
        <v>2040</v>
      </c>
      <c r="J1615" s="1271">
        <v>2057</v>
      </c>
      <c r="K1615" s="1271">
        <v>1991</v>
      </c>
      <c r="L1615" s="1272" t="s">
        <v>258</v>
      </c>
      <c r="M1615" s="1272"/>
    </row>
    <row r="1616" spans="1:13" s="348" customFormat="1" ht="12.9" customHeight="1" outlineLevel="1" x14ac:dyDescent="0.2">
      <c r="A1616" s="1268" t="s">
        <v>259</v>
      </c>
      <c r="B1616" s="1269">
        <v>2215</v>
      </c>
      <c r="C1616" s="1269">
        <v>2197.5</v>
      </c>
      <c r="D1616" s="1269">
        <v>2154</v>
      </c>
      <c r="E1616" s="1269">
        <v>2174</v>
      </c>
      <c r="F1616" s="1269">
        <v>2149.5</v>
      </c>
      <c r="G1616" s="1271">
        <v>2230</v>
      </c>
      <c r="H1616" s="1271">
        <v>2165</v>
      </c>
      <c r="I1616" s="1271">
        <v>2143</v>
      </c>
      <c r="J1616" s="1271">
        <v>2148</v>
      </c>
      <c r="K1616" s="1271">
        <v>2151</v>
      </c>
      <c r="L1616" s="1272" t="s">
        <v>259</v>
      </c>
      <c r="M1616" s="1272"/>
    </row>
    <row r="1617" spans="1:13" s="348" customFormat="1" ht="12.9" customHeight="1" outlineLevel="1" x14ac:dyDescent="0.2">
      <c r="A1617" s="1268" t="s">
        <v>260</v>
      </c>
      <c r="B1617" s="1269">
        <v>1909.5</v>
      </c>
      <c r="C1617" s="1269">
        <v>1983</v>
      </c>
      <c r="D1617" s="1269">
        <v>2047.5</v>
      </c>
      <c r="E1617" s="1269">
        <v>2124</v>
      </c>
      <c r="F1617" s="1269">
        <v>2165</v>
      </c>
      <c r="G1617" s="1271">
        <v>1933</v>
      </c>
      <c r="H1617" s="1271">
        <v>2033</v>
      </c>
      <c r="I1617" s="1271">
        <v>2062</v>
      </c>
      <c r="J1617" s="1271">
        <v>2160</v>
      </c>
      <c r="K1617" s="1271">
        <v>2170</v>
      </c>
      <c r="L1617" s="1272" t="s">
        <v>260</v>
      </c>
      <c r="M1617" s="1272"/>
    </row>
    <row r="1618" spans="1:13" s="348" customFormat="1" ht="12.9" customHeight="1" outlineLevel="1" x14ac:dyDescent="0.2">
      <c r="A1618" s="1268" t="s">
        <v>261</v>
      </c>
      <c r="B1618" s="1269">
        <v>1867.5</v>
      </c>
      <c r="C1618" s="1269">
        <v>1823</v>
      </c>
      <c r="D1618" s="1269">
        <v>1794.5</v>
      </c>
      <c r="E1618" s="1269">
        <v>1762.5</v>
      </c>
      <c r="F1618" s="1269">
        <v>1793</v>
      </c>
      <c r="G1618" s="1271">
        <v>1833</v>
      </c>
      <c r="H1618" s="1271">
        <v>1813</v>
      </c>
      <c r="I1618" s="1271">
        <v>1776</v>
      </c>
      <c r="J1618" s="1271">
        <v>1749</v>
      </c>
      <c r="K1618" s="1271">
        <v>1837</v>
      </c>
      <c r="L1618" s="1272" t="s">
        <v>261</v>
      </c>
      <c r="M1618" s="1272"/>
    </row>
    <row r="1619" spans="1:13" s="348" customFormat="1" ht="12.9" customHeight="1" outlineLevel="1" x14ac:dyDescent="0.2">
      <c r="A1619" s="1268" t="s">
        <v>262</v>
      </c>
      <c r="B1619" s="1269">
        <v>1829</v>
      </c>
      <c r="C1619" s="1269">
        <v>1848</v>
      </c>
      <c r="D1619" s="1269">
        <v>1860.5</v>
      </c>
      <c r="E1619" s="1269">
        <v>1871</v>
      </c>
      <c r="F1619" s="1269">
        <v>1823.5</v>
      </c>
      <c r="G1619" s="1271">
        <v>1853</v>
      </c>
      <c r="H1619" s="1271">
        <v>1843</v>
      </c>
      <c r="I1619" s="1271">
        <v>1878</v>
      </c>
      <c r="J1619" s="1271">
        <v>1839</v>
      </c>
      <c r="K1619" s="1271">
        <v>1808</v>
      </c>
      <c r="L1619" s="1272" t="s">
        <v>262</v>
      </c>
      <c r="M1619" s="1272"/>
    </row>
    <row r="1620" spans="1:13" s="348" customFormat="1" ht="12.9" customHeight="1" outlineLevel="1" x14ac:dyDescent="0.2">
      <c r="A1620" s="1268" t="s">
        <v>263</v>
      </c>
      <c r="B1620" s="1269">
        <v>1697.5</v>
      </c>
      <c r="C1620" s="1269">
        <v>1695.5</v>
      </c>
      <c r="D1620" s="1269">
        <v>1679.5</v>
      </c>
      <c r="E1620" s="1269">
        <v>1682.5</v>
      </c>
      <c r="F1620" s="1269">
        <v>1676</v>
      </c>
      <c r="G1620" s="1271">
        <v>1693</v>
      </c>
      <c r="H1620" s="1271">
        <v>1698</v>
      </c>
      <c r="I1620" s="1271">
        <v>1661</v>
      </c>
      <c r="J1620" s="1271">
        <v>1694</v>
      </c>
      <c r="K1620" s="1271">
        <v>1658</v>
      </c>
      <c r="L1620" s="1272" t="s">
        <v>263</v>
      </c>
      <c r="M1620" s="1272"/>
    </row>
    <row r="1621" spans="1:13" s="348" customFormat="1" ht="12.9" customHeight="1" outlineLevel="1" x14ac:dyDescent="0.2">
      <c r="A1621" s="1268" t="s">
        <v>264</v>
      </c>
      <c r="B1621" s="1269">
        <v>1345</v>
      </c>
      <c r="C1621" s="1269">
        <v>1388</v>
      </c>
      <c r="D1621" s="1269">
        <v>1436</v>
      </c>
      <c r="E1621" s="1269">
        <v>1465</v>
      </c>
      <c r="F1621" s="1269">
        <v>1460.5</v>
      </c>
      <c r="G1621" s="1271">
        <v>1361</v>
      </c>
      <c r="H1621" s="1271">
        <v>1415</v>
      </c>
      <c r="I1621" s="1271">
        <v>1457</v>
      </c>
      <c r="J1621" s="1271">
        <v>1458</v>
      </c>
      <c r="K1621" s="1271">
        <v>1463</v>
      </c>
      <c r="L1621" s="1272" t="s">
        <v>264</v>
      </c>
      <c r="M1621" s="1272"/>
    </row>
    <row r="1622" spans="1:13" s="348" customFormat="1" ht="12.9" customHeight="1" outlineLevel="1" x14ac:dyDescent="0.2">
      <c r="A1622" s="1268" t="s">
        <v>265</v>
      </c>
      <c r="B1622" s="1269">
        <v>881</v>
      </c>
      <c r="C1622" s="1269">
        <v>941</v>
      </c>
      <c r="D1622" s="1269">
        <v>993</v>
      </c>
      <c r="E1622" s="1269">
        <v>1020</v>
      </c>
      <c r="F1622" s="1269">
        <v>1055</v>
      </c>
      <c r="G1622" s="1271">
        <v>915</v>
      </c>
      <c r="H1622" s="1271">
        <v>967</v>
      </c>
      <c r="I1622" s="1271">
        <v>1019</v>
      </c>
      <c r="J1622" s="1271">
        <v>1026</v>
      </c>
      <c r="K1622" s="1271">
        <v>1084</v>
      </c>
      <c r="L1622" s="1272" t="s">
        <v>265</v>
      </c>
      <c r="M1622" s="1272"/>
    </row>
    <row r="1623" spans="1:13" s="348" customFormat="1" ht="12.9" customHeight="1" outlineLevel="1" x14ac:dyDescent="0.2">
      <c r="A1623" s="1268" t="s">
        <v>266</v>
      </c>
      <c r="B1623" s="1269">
        <v>608</v>
      </c>
      <c r="C1623" s="1269">
        <v>609</v>
      </c>
      <c r="D1623" s="1269">
        <v>611.5</v>
      </c>
      <c r="E1623" s="1269">
        <v>597</v>
      </c>
      <c r="F1623" s="1269">
        <v>615.5</v>
      </c>
      <c r="G1623" s="1271">
        <v>603</v>
      </c>
      <c r="H1623" s="1271">
        <v>615</v>
      </c>
      <c r="I1623" s="1271">
        <v>608</v>
      </c>
      <c r="J1623" s="1271">
        <v>600</v>
      </c>
      <c r="K1623" s="1271">
        <v>631</v>
      </c>
      <c r="L1623" s="1272" t="s">
        <v>266</v>
      </c>
      <c r="M1623" s="1272"/>
    </row>
    <row r="1624" spans="1:13" s="348" customFormat="1" ht="12.9" customHeight="1" outlineLevel="1" x14ac:dyDescent="0.2">
      <c r="A1624" s="1268" t="s">
        <v>267</v>
      </c>
      <c r="B1624" s="1269">
        <v>311.5</v>
      </c>
      <c r="C1624" s="1269">
        <v>329</v>
      </c>
      <c r="D1624" s="1269">
        <v>345.5</v>
      </c>
      <c r="E1624" s="1269">
        <v>356.5</v>
      </c>
      <c r="F1624" s="1269">
        <v>372.5</v>
      </c>
      <c r="G1624" s="1271">
        <v>320</v>
      </c>
      <c r="H1624" s="1271">
        <v>338</v>
      </c>
      <c r="I1624" s="1271">
        <v>353</v>
      </c>
      <c r="J1624" s="1271">
        <v>363</v>
      </c>
      <c r="K1624" s="1271">
        <v>382</v>
      </c>
      <c r="L1624" s="1272" t="s">
        <v>267</v>
      </c>
      <c r="M1624" s="1272"/>
    </row>
    <row r="1625" spans="1:13" s="348" customFormat="1" ht="12.9" customHeight="1" outlineLevel="1" x14ac:dyDescent="0.2">
      <c r="A1625" s="1268" t="s">
        <v>268</v>
      </c>
      <c r="B1625" s="1269">
        <v>125.5</v>
      </c>
      <c r="C1625" s="1269">
        <v>136.5</v>
      </c>
      <c r="D1625" s="1269">
        <v>156.5</v>
      </c>
      <c r="E1625" s="1269">
        <v>167</v>
      </c>
      <c r="F1625" s="1269">
        <v>160.5</v>
      </c>
      <c r="G1625" s="1271">
        <v>128</v>
      </c>
      <c r="H1625" s="1271">
        <v>145</v>
      </c>
      <c r="I1625" s="1271">
        <v>168</v>
      </c>
      <c r="J1625" s="1271">
        <v>167</v>
      </c>
      <c r="K1625" s="1271">
        <v>154</v>
      </c>
      <c r="L1625" s="1272" t="s">
        <v>268</v>
      </c>
      <c r="M1625" s="1272"/>
    </row>
    <row r="1626" spans="1:13" s="348" customFormat="1" ht="12.9" customHeight="1" outlineLevel="1" x14ac:dyDescent="0.2">
      <c r="A1626" s="1268" t="s">
        <v>269</v>
      </c>
      <c r="B1626" s="1269">
        <v>47.5</v>
      </c>
      <c r="C1626" s="1269">
        <v>43.5</v>
      </c>
      <c r="D1626" s="1269">
        <v>39</v>
      </c>
      <c r="E1626" s="1269">
        <v>36</v>
      </c>
      <c r="F1626" s="1269">
        <v>36.5</v>
      </c>
      <c r="G1626" s="1271">
        <v>48</v>
      </c>
      <c r="H1626" s="1271">
        <v>39</v>
      </c>
      <c r="I1626" s="1271">
        <v>39</v>
      </c>
      <c r="J1626" s="1271">
        <v>36</v>
      </c>
      <c r="K1626" s="1271">
        <v>37</v>
      </c>
      <c r="L1626" s="1272" t="s">
        <v>269</v>
      </c>
      <c r="M1626" s="1272"/>
    </row>
    <row r="1627" spans="1:13" s="348" customFormat="1" ht="12.9" customHeight="1" x14ac:dyDescent="0.2">
      <c r="A1627" s="1268" t="s">
        <v>270</v>
      </c>
      <c r="B1627" s="1269">
        <v>8.5</v>
      </c>
      <c r="C1627" s="1269">
        <v>7.5</v>
      </c>
      <c r="D1627" s="1269">
        <v>9</v>
      </c>
      <c r="E1627" s="1269">
        <v>5</v>
      </c>
      <c r="F1627" s="1269">
        <v>4.5</v>
      </c>
      <c r="G1627" s="1271">
        <v>7</v>
      </c>
      <c r="H1627" s="1271">
        <v>8</v>
      </c>
      <c r="I1627" s="1271">
        <v>10</v>
      </c>
      <c r="J1627" s="1271">
        <v>5</v>
      </c>
      <c r="K1627" s="1271">
        <v>4</v>
      </c>
      <c r="L1627" s="1272" t="s">
        <v>270</v>
      </c>
      <c r="M1627" s="1272"/>
    </row>
    <row r="1628" spans="1:13" s="348" customFormat="1" ht="12.9" customHeight="1" x14ac:dyDescent="0.2">
      <c r="A1628" s="1273" t="s">
        <v>271</v>
      </c>
      <c r="B1628" s="1274">
        <v>1</v>
      </c>
      <c r="C1628" s="1274">
        <v>1.5</v>
      </c>
      <c r="D1628" s="1274">
        <v>1.5</v>
      </c>
      <c r="E1628" s="1274">
        <v>0</v>
      </c>
      <c r="F1628" s="1274">
        <v>0</v>
      </c>
      <c r="G1628" s="1275">
        <v>1</v>
      </c>
      <c r="H1628" s="1275">
        <v>2</v>
      </c>
      <c r="I1628" s="1275">
        <v>1</v>
      </c>
      <c r="J1628" s="1275">
        <v>0</v>
      </c>
      <c r="K1628" s="1275">
        <v>0</v>
      </c>
      <c r="L1628" s="1276" t="s">
        <v>271</v>
      </c>
      <c r="M1628" s="1272"/>
    </row>
    <row r="1629" spans="1:13" s="68" customFormat="1" ht="12.9" customHeight="1" x14ac:dyDescent="0.3">
      <c r="A1629" s="1277" t="s">
        <v>272</v>
      </c>
      <c r="B1629" s="1278"/>
      <c r="C1629" s="1278"/>
      <c r="D1629" s="1279"/>
      <c r="E1629" s="1278"/>
      <c r="F1629" s="1278"/>
      <c r="G1629" s="1280"/>
      <c r="H1629" s="1280"/>
      <c r="I1629" s="1280"/>
      <c r="J1629" s="1280"/>
      <c r="K1629" s="1280"/>
      <c r="L1629" s="1281" t="s">
        <v>273</v>
      </c>
      <c r="M1629" s="1282"/>
    </row>
    <row r="1630" spans="1:13" s="348" customFormat="1" ht="12.9" customHeight="1" x14ac:dyDescent="0.2">
      <c r="A1630" s="1263" t="s">
        <v>250</v>
      </c>
      <c r="B1630" s="1264">
        <v>26532.5</v>
      </c>
      <c r="C1630" s="1264">
        <v>26363</v>
      </c>
      <c r="D1630" s="1265">
        <v>26227</v>
      </c>
      <c r="E1630" s="1264">
        <v>26034.5</v>
      </c>
      <c r="F1630" s="1264">
        <v>25844</v>
      </c>
      <c r="G1630" s="1266">
        <v>26427</v>
      </c>
      <c r="H1630" s="1266">
        <v>26299</v>
      </c>
      <c r="I1630" s="1266">
        <v>26155</v>
      </c>
      <c r="J1630" s="1266">
        <v>25929</v>
      </c>
      <c r="K1630" s="1266">
        <v>25759</v>
      </c>
      <c r="L1630" s="1267" t="s">
        <v>30</v>
      </c>
      <c r="M1630" s="1267"/>
    </row>
    <row r="1631" spans="1:13" s="348" customFormat="1" ht="12.9" customHeight="1" outlineLevel="1" x14ac:dyDescent="0.2">
      <c r="A1631" s="1268" t="s">
        <v>251</v>
      </c>
      <c r="B1631" s="1269">
        <v>1127.5</v>
      </c>
      <c r="C1631" s="1269">
        <v>1121</v>
      </c>
      <c r="D1631" s="1270">
        <v>1106.5</v>
      </c>
      <c r="E1631" s="1269">
        <v>1108</v>
      </c>
      <c r="F1631" s="1269">
        <v>1077</v>
      </c>
      <c r="G1631" s="1271">
        <v>1125</v>
      </c>
      <c r="H1631" s="1271">
        <v>1117</v>
      </c>
      <c r="I1631" s="1271">
        <v>1096</v>
      </c>
      <c r="J1631" s="1271">
        <v>1105</v>
      </c>
      <c r="K1631" s="1271">
        <v>1049</v>
      </c>
      <c r="L1631" s="1272" t="s">
        <v>251</v>
      </c>
      <c r="M1631" s="1272"/>
    </row>
    <row r="1632" spans="1:13" s="348" customFormat="1" ht="12.9" customHeight="1" outlineLevel="1" x14ac:dyDescent="0.2">
      <c r="A1632" s="1268" t="s">
        <v>252</v>
      </c>
      <c r="B1632" s="1269">
        <v>1196.5</v>
      </c>
      <c r="C1632" s="1269">
        <v>1167.5</v>
      </c>
      <c r="D1632" s="1270">
        <v>1145.5</v>
      </c>
      <c r="E1632" s="1269">
        <v>1127</v>
      </c>
      <c r="F1632" s="1269">
        <v>1131</v>
      </c>
      <c r="G1632" s="1271">
        <v>1176</v>
      </c>
      <c r="H1632" s="1271">
        <v>1159</v>
      </c>
      <c r="I1632" s="1271">
        <v>1132</v>
      </c>
      <c r="J1632" s="1271">
        <v>1130</v>
      </c>
      <c r="K1632" s="1271">
        <v>1132</v>
      </c>
      <c r="L1632" s="1272" t="s">
        <v>252</v>
      </c>
      <c r="M1632" s="1272"/>
    </row>
    <row r="1633" spans="1:13" s="348" customFormat="1" ht="12.9" customHeight="1" outlineLevel="1" x14ac:dyDescent="0.2">
      <c r="A1633" s="1268" t="s">
        <v>253</v>
      </c>
      <c r="B1633" s="1269">
        <v>1196</v>
      </c>
      <c r="C1633" s="1269">
        <v>1196</v>
      </c>
      <c r="D1633" s="1270">
        <v>1187</v>
      </c>
      <c r="E1633" s="1269">
        <v>1181.5</v>
      </c>
      <c r="F1633" s="1269">
        <v>1184</v>
      </c>
      <c r="G1633" s="1271">
        <v>1198</v>
      </c>
      <c r="H1633" s="1271">
        <v>1194</v>
      </c>
      <c r="I1633" s="1271">
        <v>1180</v>
      </c>
      <c r="J1633" s="1271">
        <v>1178</v>
      </c>
      <c r="K1633" s="1271">
        <v>1190</v>
      </c>
      <c r="L1633" s="1272" t="s">
        <v>253</v>
      </c>
      <c r="M1633" s="1272"/>
    </row>
    <row r="1634" spans="1:13" s="348" customFormat="1" ht="12.9" customHeight="1" outlineLevel="1" x14ac:dyDescent="0.2">
      <c r="A1634" s="1268" t="s">
        <v>254</v>
      </c>
      <c r="B1634" s="1269">
        <v>1152.5</v>
      </c>
      <c r="C1634" s="1269">
        <v>1128</v>
      </c>
      <c r="D1634" s="1270">
        <v>1134</v>
      </c>
      <c r="E1634" s="1269">
        <v>1142</v>
      </c>
      <c r="F1634" s="1269">
        <v>1170</v>
      </c>
      <c r="G1634" s="1271">
        <v>1133</v>
      </c>
      <c r="H1634" s="1271">
        <v>1123</v>
      </c>
      <c r="I1634" s="1271">
        <v>1145</v>
      </c>
      <c r="J1634" s="1271">
        <v>1155</v>
      </c>
      <c r="K1634" s="1271">
        <v>1185</v>
      </c>
      <c r="L1634" s="1272" t="s">
        <v>254</v>
      </c>
      <c r="M1634" s="1272"/>
    </row>
    <row r="1635" spans="1:13" s="348" customFormat="1" ht="12.9" customHeight="1" outlineLevel="1" x14ac:dyDescent="0.2">
      <c r="A1635" s="1268" t="s">
        <v>255</v>
      </c>
      <c r="B1635" s="1269">
        <v>1420</v>
      </c>
      <c r="C1635" s="1269">
        <v>1356.5</v>
      </c>
      <c r="D1635" s="1270">
        <v>1290</v>
      </c>
      <c r="E1635" s="1269">
        <v>1227.5</v>
      </c>
      <c r="F1635" s="1269">
        <v>1169.5</v>
      </c>
      <c r="G1635" s="1271">
        <v>1391</v>
      </c>
      <c r="H1635" s="1271">
        <v>1322</v>
      </c>
      <c r="I1635" s="1271">
        <v>1258</v>
      </c>
      <c r="J1635" s="1271">
        <v>1200</v>
      </c>
      <c r="K1635" s="1271">
        <v>1139</v>
      </c>
      <c r="L1635" s="1272" t="s">
        <v>255</v>
      </c>
      <c r="M1635" s="1272"/>
    </row>
    <row r="1636" spans="1:13" s="348" customFormat="1" ht="12.9" customHeight="1" outlineLevel="1" x14ac:dyDescent="0.2">
      <c r="A1636" s="1268" t="s">
        <v>256</v>
      </c>
      <c r="B1636" s="1269">
        <v>1712</v>
      </c>
      <c r="C1636" s="1269">
        <v>1659.5</v>
      </c>
      <c r="D1636" s="1270">
        <v>1620</v>
      </c>
      <c r="E1636" s="1269">
        <v>1541</v>
      </c>
      <c r="F1636" s="1269">
        <v>1436</v>
      </c>
      <c r="G1636" s="1271">
        <v>1679</v>
      </c>
      <c r="H1636" s="1271">
        <v>1640</v>
      </c>
      <c r="I1636" s="1271">
        <v>1600</v>
      </c>
      <c r="J1636" s="1271">
        <v>1491</v>
      </c>
      <c r="K1636" s="1271">
        <v>1381</v>
      </c>
      <c r="L1636" s="1272" t="s">
        <v>256</v>
      </c>
      <c r="M1636" s="1272"/>
    </row>
    <row r="1637" spans="1:13" s="348" customFormat="1" ht="12.9" customHeight="1" outlineLevel="1" x14ac:dyDescent="0.2">
      <c r="A1637" s="1268" t="s">
        <v>257</v>
      </c>
      <c r="B1637" s="1269">
        <v>1852</v>
      </c>
      <c r="C1637" s="1269">
        <v>1788.5</v>
      </c>
      <c r="D1637" s="1270">
        <v>1722.5</v>
      </c>
      <c r="E1637" s="1269">
        <v>1652</v>
      </c>
      <c r="F1637" s="1269">
        <v>1623</v>
      </c>
      <c r="G1637" s="1271">
        <v>1804</v>
      </c>
      <c r="H1637" s="1271">
        <v>1773</v>
      </c>
      <c r="I1637" s="1271">
        <v>1672</v>
      </c>
      <c r="J1637" s="1271">
        <v>1640</v>
      </c>
      <c r="K1637" s="1271">
        <v>1606</v>
      </c>
      <c r="L1637" s="1272" t="s">
        <v>257</v>
      </c>
      <c r="M1637" s="1272"/>
    </row>
    <row r="1638" spans="1:13" s="348" customFormat="1" ht="12.9" customHeight="1" outlineLevel="1" x14ac:dyDescent="0.2">
      <c r="A1638" s="1268" t="s">
        <v>258</v>
      </c>
      <c r="B1638" s="1269">
        <v>2042</v>
      </c>
      <c r="C1638" s="1269">
        <v>1988</v>
      </c>
      <c r="D1638" s="1270">
        <v>1953</v>
      </c>
      <c r="E1638" s="1269">
        <v>1928</v>
      </c>
      <c r="F1638" s="1269">
        <v>1864</v>
      </c>
      <c r="G1638" s="1271">
        <v>2029</v>
      </c>
      <c r="H1638" s="1271">
        <v>1947</v>
      </c>
      <c r="I1638" s="1271">
        <v>1959</v>
      </c>
      <c r="J1638" s="1271">
        <v>1895</v>
      </c>
      <c r="K1638" s="1271">
        <v>1833</v>
      </c>
      <c r="L1638" s="1272" t="s">
        <v>258</v>
      </c>
      <c r="M1638" s="1272"/>
    </row>
    <row r="1639" spans="1:13" s="348" customFormat="1" ht="12.9" customHeight="1" outlineLevel="1" x14ac:dyDescent="0.2">
      <c r="A1639" s="1268" t="s">
        <v>259</v>
      </c>
      <c r="B1639" s="1269">
        <v>2132</v>
      </c>
      <c r="C1639" s="1269">
        <v>2097.5</v>
      </c>
      <c r="D1639" s="1270">
        <v>2044</v>
      </c>
      <c r="E1639" s="1269">
        <v>2020.5</v>
      </c>
      <c r="F1639" s="1269">
        <v>2015</v>
      </c>
      <c r="G1639" s="1271">
        <v>2120</v>
      </c>
      <c r="H1639" s="1271">
        <v>2075</v>
      </c>
      <c r="I1639" s="1271">
        <v>2013</v>
      </c>
      <c r="J1639" s="1271">
        <v>2014</v>
      </c>
      <c r="K1639" s="1271">
        <v>2016</v>
      </c>
      <c r="L1639" s="1272" t="s">
        <v>259</v>
      </c>
      <c r="M1639" s="1272"/>
    </row>
    <row r="1640" spans="1:13" s="348" customFormat="1" ht="12.9" customHeight="1" outlineLevel="1" x14ac:dyDescent="0.2">
      <c r="A1640" s="1268" t="s">
        <v>260</v>
      </c>
      <c r="B1640" s="1269">
        <v>1959</v>
      </c>
      <c r="C1640" s="1269">
        <v>2038</v>
      </c>
      <c r="D1640" s="1270">
        <v>2091</v>
      </c>
      <c r="E1640" s="1269">
        <v>2102.5</v>
      </c>
      <c r="F1640" s="1269">
        <v>2108.5</v>
      </c>
      <c r="G1640" s="1271">
        <v>1999</v>
      </c>
      <c r="H1640" s="1271">
        <v>2077</v>
      </c>
      <c r="I1640" s="1271">
        <v>2105</v>
      </c>
      <c r="J1640" s="1271">
        <v>2105</v>
      </c>
      <c r="K1640" s="1271">
        <v>2112</v>
      </c>
      <c r="L1640" s="1272" t="s">
        <v>260</v>
      </c>
      <c r="M1640" s="1272"/>
    </row>
    <row r="1641" spans="1:13" s="348" customFormat="1" ht="12.9" customHeight="1" outlineLevel="1" x14ac:dyDescent="0.2">
      <c r="A1641" s="1268" t="s">
        <v>261</v>
      </c>
      <c r="B1641" s="1269">
        <v>1915.5</v>
      </c>
      <c r="C1641" s="1269">
        <v>1847</v>
      </c>
      <c r="D1641" s="1270">
        <v>1829</v>
      </c>
      <c r="E1641" s="1269">
        <v>1828</v>
      </c>
      <c r="F1641" s="1269">
        <v>1833.5</v>
      </c>
      <c r="G1641" s="1271">
        <v>1884</v>
      </c>
      <c r="H1641" s="1271">
        <v>1810</v>
      </c>
      <c r="I1641" s="1271">
        <v>1848</v>
      </c>
      <c r="J1641" s="1271">
        <v>1813</v>
      </c>
      <c r="K1641" s="1271">
        <v>1854</v>
      </c>
      <c r="L1641" s="1272" t="s">
        <v>261</v>
      </c>
      <c r="M1641" s="1272"/>
    </row>
    <row r="1642" spans="1:13" s="348" customFormat="1" ht="12.9" customHeight="1" outlineLevel="1" x14ac:dyDescent="0.2">
      <c r="A1642" s="1268" t="s">
        <v>262</v>
      </c>
      <c r="B1642" s="1269">
        <v>1833.5</v>
      </c>
      <c r="C1642" s="1269">
        <v>1852.5</v>
      </c>
      <c r="D1642" s="1270">
        <v>1863</v>
      </c>
      <c r="E1642" s="1269">
        <v>1903.5</v>
      </c>
      <c r="F1642" s="1269">
        <v>1912</v>
      </c>
      <c r="G1642" s="1271">
        <v>1844</v>
      </c>
      <c r="H1642" s="1271">
        <v>1861</v>
      </c>
      <c r="I1642" s="1271">
        <v>1865</v>
      </c>
      <c r="J1642" s="1271">
        <v>1929</v>
      </c>
      <c r="K1642" s="1271">
        <v>1895</v>
      </c>
      <c r="L1642" s="1272" t="s">
        <v>262</v>
      </c>
      <c r="M1642" s="1272"/>
    </row>
    <row r="1643" spans="1:13" s="348" customFormat="1" ht="12.9" customHeight="1" outlineLevel="1" x14ac:dyDescent="0.2">
      <c r="A1643" s="1268" t="s">
        <v>263</v>
      </c>
      <c r="B1643" s="1269">
        <v>1860</v>
      </c>
      <c r="C1643" s="1269">
        <v>1867.5</v>
      </c>
      <c r="D1643" s="1270">
        <v>1868.5</v>
      </c>
      <c r="E1643" s="1269">
        <v>1835</v>
      </c>
      <c r="F1643" s="1269">
        <v>1789.5</v>
      </c>
      <c r="G1643" s="1271">
        <v>1844</v>
      </c>
      <c r="H1643" s="1271">
        <v>1891</v>
      </c>
      <c r="I1643" s="1271">
        <v>1846</v>
      </c>
      <c r="J1643" s="1271">
        <v>1809</v>
      </c>
      <c r="K1643" s="1271">
        <v>1770</v>
      </c>
      <c r="L1643" s="1272" t="s">
        <v>263</v>
      </c>
      <c r="M1643" s="1272"/>
    </row>
    <row r="1644" spans="1:13" s="348" customFormat="1" ht="12.9" customHeight="1" outlineLevel="1" x14ac:dyDescent="0.2">
      <c r="A1644" s="1268" t="s">
        <v>264</v>
      </c>
      <c r="B1644" s="1269">
        <v>1735</v>
      </c>
      <c r="C1644" s="1269">
        <v>1775</v>
      </c>
      <c r="D1644" s="1270">
        <v>1769.5</v>
      </c>
      <c r="E1644" s="1269">
        <v>1771.5</v>
      </c>
      <c r="F1644" s="1269">
        <v>1767.5</v>
      </c>
      <c r="G1644" s="1271">
        <v>1780</v>
      </c>
      <c r="H1644" s="1271">
        <v>1770</v>
      </c>
      <c r="I1644" s="1271">
        <v>1769</v>
      </c>
      <c r="J1644" s="1271">
        <v>1766</v>
      </c>
      <c r="K1644" s="1271">
        <v>1769</v>
      </c>
      <c r="L1644" s="1272" t="s">
        <v>264</v>
      </c>
      <c r="M1644" s="1272"/>
    </row>
    <row r="1645" spans="1:13" s="348" customFormat="1" ht="12.9" customHeight="1" outlineLevel="1" x14ac:dyDescent="0.2">
      <c r="A1645" s="1268" t="s">
        <v>265</v>
      </c>
      <c r="B1645" s="1269">
        <v>1308.5</v>
      </c>
      <c r="C1645" s="1269">
        <v>1314</v>
      </c>
      <c r="D1645" s="1270">
        <v>1380.5</v>
      </c>
      <c r="E1645" s="1269">
        <v>1456.5</v>
      </c>
      <c r="F1645" s="1269">
        <v>1501</v>
      </c>
      <c r="G1645" s="1271">
        <v>1301</v>
      </c>
      <c r="H1645" s="1271">
        <v>1327</v>
      </c>
      <c r="I1645" s="1271">
        <v>1434</v>
      </c>
      <c r="J1645" s="1271">
        <v>1470</v>
      </c>
      <c r="K1645" s="1271">
        <v>1532</v>
      </c>
      <c r="L1645" s="1272" t="s">
        <v>265</v>
      </c>
      <c r="M1645" s="1272"/>
    </row>
    <row r="1646" spans="1:13" s="348" customFormat="1" ht="12.9" customHeight="1" outlineLevel="1" x14ac:dyDescent="0.2">
      <c r="A1646" s="1268" t="s">
        <v>266</v>
      </c>
      <c r="B1646" s="1269">
        <v>1011.5</v>
      </c>
      <c r="C1646" s="1269">
        <v>1058.5</v>
      </c>
      <c r="D1646" s="1270">
        <v>1067</v>
      </c>
      <c r="E1646" s="1269">
        <v>1054.5</v>
      </c>
      <c r="F1646" s="1269">
        <v>1088.5</v>
      </c>
      <c r="G1646" s="1271">
        <v>1032</v>
      </c>
      <c r="H1646" s="1271">
        <v>1085</v>
      </c>
      <c r="I1646" s="1271">
        <v>1049</v>
      </c>
      <c r="J1646" s="1271">
        <v>1068</v>
      </c>
      <c r="K1646" s="1271">
        <v>1109</v>
      </c>
      <c r="L1646" s="1272" t="s">
        <v>266</v>
      </c>
      <c r="M1646" s="1272"/>
    </row>
    <row r="1647" spans="1:13" s="348" customFormat="1" ht="12.9" customHeight="1" outlineLevel="1" x14ac:dyDescent="0.2">
      <c r="A1647" s="1268" t="s">
        <v>267</v>
      </c>
      <c r="B1647" s="1269">
        <v>630</v>
      </c>
      <c r="C1647" s="1269">
        <v>639</v>
      </c>
      <c r="D1647" s="1270">
        <v>664.5</v>
      </c>
      <c r="E1647" s="1269">
        <v>683.5</v>
      </c>
      <c r="F1647" s="1269">
        <v>707</v>
      </c>
      <c r="G1647" s="1271">
        <v>633</v>
      </c>
      <c r="H1647" s="1271">
        <v>645</v>
      </c>
      <c r="I1647" s="1271">
        <v>684</v>
      </c>
      <c r="J1647" s="1271">
        <v>700</v>
      </c>
      <c r="K1647" s="1271">
        <v>714</v>
      </c>
      <c r="L1647" s="1272" t="s">
        <v>267</v>
      </c>
      <c r="M1647" s="1272"/>
    </row>
    <row r="1648" spans="1:13" s="348" customFormat="1" ht="12.9" customHeight="1" outlineLevel="1" x14ac:dyDescent="0.2">
      <c r="A1648" s="1268" t="s">
        <v>268</v>
      </c>
      <c r="B1648" s="1269">
        <v>331.5</v>
      </c>
      <c r="C1648" s="1269">
        <v>346</v>
      </c>
      <c r="D1648" s="1270">
        <v>360</v>
      </c>
      <c r="E1648" s="1269">
        <v>347.5</v>
      </c>
      <c r="F1648" s="1269">
        <v>342.5</v>
      </c>
      <c r="G1648" s="1271">
        <v>331</v>
      </c>
      <c r="H1648" s="1271">
        <v>361</v>
      </c>
      <c r="I1648" s="1271">
        <v>359</v>
      </c>
      <c r="J1648" s="1271">
        <v>334</v>
      </c>
      <c r="K1648" s="1271">
        <v>351</v>
      </c>
      <c r="L1648" s="1272" t="s">
        <v>268</v>
      </c>
      <c r="M1648" s="1272"/>
    </row>
    <row r="1649" spans="1:13" s="348" customFormat="1" ht="12.9" customHeight="1" outlineLevel="1" x14ac:dyDescent="0.2">
      <c r="A1649" s="1268" t="s">
        <v>269</v>
      </c>
      <c r="B1649" s="1269">
        <v>93.5</v>
      </c>
      <c r="C1649" s="1269">
        <v>95.5</v>
      </c>
      <c r="D1649" s="1270">
        <v>101.5</v>
      </c>
      <c r="E1649" s="1269">
        <v>105</v>
      </c>
      <c r="F1649" s="1269">
        <v>105</v>
      </c>
      <c r="G1649" s="1271">
        <v>98</v>
      </c>
      <c r="H1649" s="1271">
        <v>93</v>
      </c>
      <c r="I1649" s="1271">
        <v>110</v>
      </c>
      <c r="J1649" s="1271">
        <v>109</v>
      </c>
      <c r="K1649" s="1271">
        <v>101</v>
      </c>
      <c r="L1649" s="1272" t="s">
        <v>269</v>
      </c>
      <c r="M1649" s="1272"/>
    </row>
    <row r="1650" spans="1:13" s="348" customFormat="1" ht="12.9" customHeight="1" x14ac:dyDescent="0.2">
      <c r="A1650" s="1268" t="s">
        <v>270</v>
      </c>
      <c r="B1650" s="1269">
        <v>21.5</v>
      </c>
      <c r="C1650" s="1269">
        <v>23</v>
      </c>
      <c r="D1650" s="1270">
        <v>24</v>
      </c>
      <c r="E1650" s="1269">
        <v>18.5</v>
      </c>
      <c r="F1650" s="1269">
        <v>18.5</v>
      </c>
      <c r="G1650" s="1271">
        <v>23</v>
      </c>
      <c r="H1650" s="1271">
        <v>23</v>
      </c>
      <c r="I1650" s="1271">
        <v>25</v>
      </c>
      <c r="J1650" s="1271">
        <v>17</v>
      </c>
      <c r="K1650" s="1271">
        <v>20</v>
      </c>
      <c r="L1650" s="1272" t="s">
        <v>270</v>
      </c>
      <c r="M1650" s="1272"/>
    </row>
    <row r="1651" spans="1:13" s="348" customFormat="1" ht="12.9" customHeight="1" x14ac:dyDescent="0.2">
      <c r="A1651" s="1268" t="s">
        <v>271</v>
      </c>
      <c r="B1651" s="1269">
        <v>2.5</v>
      </c>
      <c r="C1651" s="1269">
        <v>4.5</v>
      </c>
      <c r="D1651" s="1270">
        <v>6</v>
      </c>
      <c r="E1651" s="1269">
        <v>1</v>
      </c>
      <c r="F1651" s="1269">
        <v>1</v>
      </c>
      <c r="G1651" s="1271">
        <v>3</v>
      </c>
      <c r="H1651" s="1271">
        <v>6</v>
      </c>
      <c r="I1651" s="1271">
        <v>6</v>
      </c>
      <c r="J1651" s="1271">
        <v>1</v>
      </c>
      <c r="K1651" s="1271">
        <v>1</v>
      </c>
      <c r="L1651" s="1272" t="s">
        <v>271</v>
      </c>
      <c r="M1651" s="1272"/>
    </row>
    <row r="1652" spans="1:13" s="1283" customFormat="1" ht="10.199999999999999" x14ac:dyDescent="0.2">
      <c r="A1652" s="1664"/>
      <c r="B1652" s="1664"/>
      <c r="C1652" s="1664"/>
      <c r="D1652" s="1664"/>
      <c r="E1652" s="1664"/>
      <c r="F1652" s="1664"/>
      <c r="G1652" s="1664"/>
      <c r="H1652" s="1664"/>
      <c r="I1652" s="1664"/>
      <c r="J1652" s="1664"/>
      <c r="K1652" s="1664"/>
      <c r="L1652" s="1664"/>
      <c r="M1652" s="1439"/>
    </row>
    <row r="1653" spans="1:13" s="348" customFormat="1" ht="14.1" customHeight="1" outlineLevel="1" x14ac:dyDescent="0.2">
      <c r="A1653" s="1284"/>
      <c r="B1653" s="1285"/>
      <c r="C1653" s="1286"/>
      <c r="D1653" s="1287"/>
      <c r="E1653" s="1285"/>
      <c r="F1653" s="1285"/>
      <c r="G1653" s="1286"/>
      <c r="H1653" s="1286"/>
      <c r="I1653" s="1286"/>
      <c r="J1653" s="1286"/>
      <c r="K1653" s="1286"/>
      <c r="L1653" s="1248"/>
      <c r="M1653" s="1248"/>
    </row>
    <row r="1654" spans="1:13" s="808" customFormat="1" ht="14.1" customHeight="1" x14ac:dyDescent="0.3">
      <c r="A1654" s="1200" t="s">
        <v>0</v>
      </c>
      <c r="B1654" s="1201"/>
      <c r="C1654" s="1202"/>
      <c r="D1654" s="1202"/>
      <c r="E1654" s="1203"/>
      <c r="F1654" s="1203"/>
      <c r="G1654" s="1047"/>
      <c r="H1654" s="1202"/>
      <c r="I1654" s="1202"/>
      <c r="J1654" s="1202"/>
      <c r="K1654" s="1202"/>
      <c r="L1654" s="1204" t="s">
        <v>1</v>
      </c>
      <c r="M1654" s="1204"/>
    </row>
    <row r="1655" spans="1:13" s="1212" customFormat="1" ht="14.1" customHeight="1" outlineLevel="1" x14ac:dyDescent="0.3">
      <c r="A1655" s="1205"/>
      <c r="B1655" s="1206"/>
      <c r="C1655" s="1207"/>
      <c r="D1655" s="1208"/>
      <c r="E1655" s="1209"/>
      <c r="F1655" s="1209"/>
      <c r="G1655" s="1210"/>
      <c r="H1655" s="1207"/>
      <c r="I1655" s="1207"/>
      <c r="J1655" s="1207"/>
      <c r="K1655" s="1207"/>
      <c r="L1655" s="1211"/>
      <c r="M1655" s="1211"/>
    </row>
    <row r="1656" spans="1:13" s="808" customFormat="1" ht="14.1" customHeight="1" outlineLevel="1" x14ac:dyDescent="0.3">
      <c r="A1656" s="1213" t="s">
        <v>240</v>
      </c>
      <c r="B1656" s="1201"/>
      <c r="C1656" s="1214"/>
      <c r="D1656" s="1215"/>
      <c r="E1656" s="1216"/>
      <c r="F1656" s="1216"/>
      <c r="G1656" s="1047"/>
      <c r="H1656" s="1214"/>
      <c r="I1656" s="1214"/>
      <c r="J1656" s="1214"/>
      <c r="K1656" s="1214"/>
      <c r="L1656" s="1217"/>
      <c r="M1656" s="1217"/>
    </row>
    <row r="1657" spans="1:13" s="1225" customFormat="1" ht="14.1" customHeight="1" outlineLevel="1" x14ac:dyDescent="0.3">
      <c r="A1657" s="1218" t="s">
        <v>241</v>
      </c>
      <c r="B1657" s="1219"/>
      <c r="C1657" s="1220"/>
      <c r="D1657" s="1221"/>
      <c r="E1657" s="1222"/>
      <c r="F1657" s="1222"/>
      <c r="G1657" s="1223"/>
      <c r="H1657" s="1220"/>
      <c r="I1657" s="1220"/>
      <c r="J1657" s="1220"/>
      <c r="K1657" s="1220"/>
      <c r="L1657" s="1224"/>
      <c r="M1657" s="1224"/>
    </row>
    <row r="1658" spans="1:13" s="1225" customFormat="1" ht="14.1" customHeight="1" outlineLevel="1" x14ac:dyDescent="0.3">
      <c r="A1658" s="1218"/>
      <c r="B1658" s="1219"/>
      <c r="C1658" s="1220"/>
      <c r="D1658" s="1221"/>
      <c r="E1658" s="1222"/>
      <c r="F1658" s="1222"/>
      <c r="G1658" s="1223"/>
      <c r="H1658" s="1220"/>
      <c r="I1658" s="1220"/>
      <c r="J1658" s="1220"/>
      <c r="K1658" s="1220"/>
      <c r="L1658" s="1224"/>
      <c r="M1658" s="1224"/>
    </row>
    <row r="1659" spans="1:13" s="1234" customFormat="1" ht="14.1" customHeight="1" x14ac:dyDescent="0.3">
      <c r="A1659" s="1226" t="s">
        <v>242</v>
      </c>
      <c r="B1659" s="1227"/>
      <c r="C1659" s="1228" t="s">
        <v>302</v>
      </c>
      <c r="D1659" s="1229"/>
      <c r="E1659" s="1230"/>
      <c r="F1659" s="1230"/>
      <c r="G1659" s="783"/>
      <c r="H1659" s="1231"/>
      <c r="I1659" s="1231"/>
      <c r="J1659" s="1231"/>
      <c r="K1659" s="1232"/>
      <c r="L1659" s="1233"/>
      <c r="M1659" s="1233"/>
    </row>
    <row r="1660" spans="1:13" s="1240" customFormat="1" ht="13.5" customHeight="1" thickBot="1" x14ac:dyDescent="0.25">
      <c r="A1660" s="1235" t="s">
        <v>156</v>
      </c>
      <c r="B1660" s="1236"/>
      <c r="C1660" s="1237"/>
      <c r="D1660" s="1238"/>
      <c r="E1660" s="1239"/>
      <c r="F1660" s="1239"/>
      <c r="G1660" s="214"/>
      <c r="H1660" s="1232"/>
      <c r="I1660" s="1232"/>
      <c r="J1660" s="1232"/>
      <c r="K1660" s="1232"/>
      <c r="L1660" s="1233" t="s">
        <v>157</v>
      </c>
      <c r="M1660" s="1233"/>
    </row>
    <row r="1661" spans="1:13" s="1249" customFormat="1" ht="14.1" customHeight="1" x14ac:dyDescent="0.3">
      <c r="A1661" s="1660" t="s">
        <v>244</v>
      </c>
      <c r="B1661" s="1241" t="s">
        <v>245</v>
      </c>
      <c r="C1661" s="1242"/>
      <c r="D1661" s="1243"/>
      <c r="E1661" s="1244"/>
      <c r="F1661" s="1245"/>
      <c r="G1661" s="1246" t="s">
        <v>246</v>
      </c>
      <c r="H1661" s="1242"/>
      <c r="I1661" s="1242"/>
      <c r="J1661" s="1242"/>
      <c r="K1661" s="1247"/>
      <c r="L1661" s="1662" t="s">
        <v>247</v>
      </c>
      <c r="M1661" s="1248"/>
    </row>
    <row r="1662" spans="1:13" s="1249" customFormat="1" ht="14.1" customHeight="1" thickBot="1" x14ac:dyDescent="0.35">
      <c r="A1662" s="1661"/>
      <c r="B1662" s="1250">
        <v>2018</v>
      </c>
      <c r="C1662" s="1251">
        <v>2019</v>
      </c>
      <c r="D1662" s="1252">
        <v>2020</v>
      </c>
      <c r="E1662" s="1253">
        <v>2021</v>
      </c>
      <c r="F1662" s="1253">
        <v>2022</v>
      </c>
      <c r="G1662" s="1251">
        <v>2018</v>
      </c>
      <c r="H1662" s="1251">
        <v>2019</v>
      </c>
      <c r="I1662" s="1251">
        <v>2020</v>
      </c>
      <c r="J1662" s="1253">
        <v>2021</v>
      </c>
      <c r="K1662" s="1253">
        <v>2022</v>
      </c>
      <c r="L1662" s="1663"/>
      <c r="M1662" s="1248"/>
    </row>
    <row r="1663" spans="1:13" s="68" customFormat="1" ht="12.9" customHeight="1" x14ac:dyDescent="0.3">
      <c r="A1663" s="1254" t="s">
        <v>248</v>
      </c>
      <c r="B1663" s="1255"/>
      <c r="C1663" s="1256"/>
      <c r="D1663" s="1257"/>
      <c r="E1663" s="1258"/>
      <c r="F1663" s="1259"/>
      <c r="G1663" s="1260"/>
      <c r="H1663" s="1256"/>
      <c r="I1663" s="1256"/>
      <c r="J1663" s="1256"/>
      <c r="K1663" s="1256"/>
      <c r="L1663" s="1261" t="s">
        <v>249</v>
      </c>
      <c r="M1663" s="1262"/>
    </row>
    <row r="1664" spans="1:13" s="348" customFormat="1" ht="12.9" customHeight="1" x14ac:dyDescent="0.2">
      <c r="A1664" s="1263" t="s">
        <v>250</v>
      </c>
      <c r="B1664" s="1264">
        <v>34667</v>
      </c>
      <c r="C1664" s="1264">
        <v>34517</v>
      </c>
      <c r="D1664" s="1264">
        <v>34341</v>
      </c>
      <c r="E1664" s="1264">
        <v>34852</v>
      </c>
      <c r="F1664" s="1264">
        <v>34610.5</v>
      </c>
      <c r="G1664" s="1266">
        <v>34595</v>
      </c>
      <c r="H1664" s="1266">
        <v>34439</v>
      </c>
      <c r="I1664" s="1266">
        <v>34243</v>
      </c>
      <c r="J1664" s="1266">
        <v>34715</v>
      </c>
      <c r="K1664" s="1266">
        <v>34506</v>
      </c>
      <c r="L1664" s="1267" t="s">
        <v>30</v>
      </c>
      <c r="M1664" s="1267"/>
    </row>
    <row r="1665" spans="1:13" s="348" customFormat="1" ht="12.9" customHeight="1" outlineLevel="1" x14ac:dyDescent="0.2">
      <c r="A1665" s="1268" t="s">
        <v>251</v>
      </c>
      <c r="B1665" s="1269">
        <v>1557</v>
      </c>
      <c r="C1665" s="1269">
        <v>1542.5</v>
      </c>
      <c r="D1665" s="1269">
        <v>1557</v>
      </c>
      <c r="E1665" s="1269">
        <v>1599.5</v>
      </c>
      <c r="F1665" s="1269">
        <v>1602.5</v>
      </c>
      <c r="G1665" s="1271">
        <v>1542</v>
      </c>
      <c r="H1665" s="1271">
        <v>1543</v>
      </c>
      <c r="I1665" s="1271">
        <v>1571</v>
      </c>
      <c r="J1665" s="1271">
        <v>1614</v>
      </c>
      <c r="K1665" s="1271">
        <v>1591</v>
      </c>
      <c r="L1665" s="1272" t="s">
        <v>251</v>
      </c>
      <c r="M1665" s="1272"/>
    </row>
    <row r="1666" spans="1:13" s="348" customFormat="1" ht="12.9" customHeight="1" outlineLevel="1" x14ac:dyDescent="0.2">
      <c r="A1666" s="1268" t="s">
        <v>252</v>
      </c>
      <c r="B1666" s="1269">
        <v>1714</v>
      </c>
      <c r="C1666" s="1269">
        <v>1679.5</v>
      </c>
      <c r="D1666" s="1269">
        <v>1613.5</v>
      </c>
      <c r="E1666" s="1269">
        <v>1595.5</v>
      </c>
      <c r="F1666" s="1269">
        <v>1613</v>
      </c>
      <c r="G1666" s="1271">
        <v>1712</v>
      </c>
      <c r="H1666" s="1271">
        <v>1647</v>
      </c>
      <c r="I1666" s="1271">
        <v>1580</v>
      </c>
      <c r="J1666" s="1271">
        <v>1597</v>
      </c>
      <c r="K1666" s="1271">
        <v>1629</v>
      </c>
      <c r="L1666" s="1272" t="s">
        <v>252</v>
      </c>
      <c r="M1666" s="1272"/>
    </row>
    <row r="1667" spans="1:13" s="348" customFormat="1" ht="12.9" customHeight="1" outlineLevel="1" x14ac:dyDescent="0.2">
      <c r="A1667" s="1268" t="s">
        <v>253</v>
      </c>
      <c r="B1667" s="1269">
        <v>1625.5</v>
      </c>
      <c r="C1667" s="1269">
        <v>1682.5</v>
      </c>
      <c r="D1667" s="1269">
        <v>1729.5</v>
      </c>
      <c r="E1667" s="1269">
        <v>1734</v>
      </c>
      <c r="F1667" s="1269">
        <v>1705.5</v>
      </c>
      <c r="G1667" s="1271">
        <v>1650</v>
      </c>
      <c r="H1667" s="1271">
        <v>1715</v>
      </c>
      <c r="I1667" s="1271">
        <v>1744</v>
      </c>
      <c r="J1667" s="1271">
        <v>1731</v>
      </c>
      <c r="K1667" s="1271">
        <v>1680</v>
      </c>
      <c r="L1667" s="1272" t="s">
        <v>253</v>
      </c>
      <c r="M1667" s="1272"/>
    </row>
    <row r="1668" spans="1:13" s="348" customFormat="1" ht="12.9" customHeight="1" outlineLevel="1" x14ac:dyDescent="0.2">
      <c r="A1668" s="1268" t="s">
        <v>254</v>
      </c>
      <c r="B1668" s="1269">
        <v>1659</v>
      </c>
      <c r="C1668" s="1269">
        <v>1612</v>
      </c>
      <c r="D1668" s="1269">
        <v>1581</v>
      </c>
      <c r="E1668" s="1269">
        <v>1588.5</v>
      </c>
      <c r="F1668" s="1269">
        <v>1603</v>
      </c>
      <c r="G1668" s="1271">
        <v>1638</v>
      </c>
      <c r="H1668" s="1271">
        <v>1586</v>
      </c>
      <c r="I1668" s="1271">
        <v>1576</v>
      </c>
      <c r="J1668" s="1271">
        <v>1591</v>
      </c>
      <c r="K1668" s="1271">
        <v>1615</v>
      </c>
      <c r="L1668" s="1272" t="s">
        <v>254</v>
      </c>
      <c r="M1668" s="1272"/>
    </row>
    <row r="1669" spans="1:13" s="348" customFormat="1" ht="12.9" customHeight="1" outlineLevel="1" x14ac:dyDescent="0.2">
      <c r="A1669" s="1268" t="s">
        <v>255</v>
      </c>
      <c r="B1669" s="1269">
        <v>1932.5</v>
      </c>
      <c r="C1669" s="1269">
        <v>1839.5</v>
      </c>
      <c r="D1669" s="1269">
        <v>1784.5</v>
      </c>
      <c r="E1669" s="1269">
        <v>1782</v>
      </c>
      <c r="F1669" s="1269">
        <v>1723</v>
      </c>
      <c r="G1669" s="1271">
        <v>1864</v>
      </c>
      <c r="H1669" s="1271">
        <v>1815</v>
      </c>
      <c r="I1669" s="1271">
        <v>1754</v>
      </c>
      <c r="J1669" s="1271">
        <v>1765</v>
      </c>
      <c r="K1669" s="1271">
        <v>1681</v>
      </c>
      <c r="L1669" s="1272" t="s">
        <v>255</v>
      </c>
      <c r="M1669" s="1272"/>
    </row>
    <row r="1670" spans="1:13" s="348" customFormat="1" ht="12.9" customHeight="1" outlineLevel="1" x14ac:dyDescent="0.2">
      <c r="A1670" s="1268" t="s">
        <v>256</v>
      </c>
      <c r="B1670" s="1269">
        <v>2473.5</v>
      </c>
      <c r="C1670" s="1269">
        <v>2374.5</v>
      </c>
      <c r="D1670" s="1269">
        <v>2232.5</v>
      </c>
      <c r="E1670" s="1269">
        <v>2125</v>
      </c>
      <c r="F1670" s="1269">
        <v>2022.5</v>
      </c>
      <c r="G1670" s="1271">
        <v>2444</v>
      </c>
      <c r="H1670" s="1271">
        <v>2305</v>
      </c>
      <c r="I1670" s="1271">
        <v>2160</v>
      </c>
      <c r="J1670" s="1271">
        <v>2061</v>
      </c>
      <c r="K1670" s="1271">
        <v>1984</v>
      </c>
      <c r="L1670" s="1272" t="s">
        <v>256</v>
      </c>
      <c r="M1670" s="1272"/>
    </row>
    <row r="1671" spans="1:13" s="348" customFormat="1" ht="12.9" customHeight="1" outlineLevel="1" x14ac:dyDescent="0.2">
      <c r="A1671" s="1268" t="s">
        <v>257</v>
      </c>
      <c r="B1671" s="1269">
        <v>2819</v>
      </c>
      <c r="C1671" s="1269">
        <v>2722</v>
      </c>
      <c r="D1671" s="1269">
        <v>2624</v>
      </c>
      <c r="E1671" s="1269">
        <v>2556.5</v>
      </c>
      <c r="F1671" s="1269">
        <v>2459.5</v>
      </c>
      <c r="G1671" s="1271">
        <v>2762</v>
      </c>
      <c r="H1671" s="1271">
        <v>2682</v>
      </c>
      <c r="I1671" s="1271">
        <v>2566</v>
      </c>
      <c r="J1671" s="1271">
        <v>2499</v>
      </c>
      <c r="K1671" s="1271">
        <v>2420</v>
      </c>
      <c r="L1671" s="1272" t="s">
        <v>257</v>
      </c>
      <c r="M1671" s="1272"/>
    </row>
    <row r="1672" spans="1:13" s="348" customFormat="1" ht="12.9" customHeight="1" outlineLevel="1" x14ac:dyDescent="0.2">
      <c r="A1672" s="1268" t="s">
        <v>258</v>
      </c>
      <c r="B1672" s="1269">
        <v>3077.5</v>
      </c>
      <c r="C1672" s="1269">
        <v>2990</v>
      </c>
      <c r="D1672" s="1269">
        <v>2929.5</v>
      </c>
      <c r="E1672" s="1269">
        <v>2949</v>
      </c>
      <c r="F1672" s="1269">
        <v>2872</v>
      </c>
      <c r="G1672" s="1271">
        <v>3040</v>
      </c>
      <c r="H1672" s="1271">
        <v>2940</v>
      </c>
      <c r="I1672" s="1271">
        <v>2919</v>
      </c>
      <c r="J1672" s="1271">
        <v>2920</v>
      </c>
      <c r="K1672" s="1271">
        <v>2824</v>
      </c>
      <c r="L1672" s="1272" t="s">
        <v>258</v>
      </c>
      <c r="M1672" s="1272"/>
    </row>
    <row r="1673" spans="1:13" s="348" customFormat="1" ht="12.9" customHeight="1" outlineLevel="1" x14ac:dyDescent="0.2">
      <c r="A1673" s="1268" t="s">
        <v>259</v>
      </c>
      <c r="B1673" s="1269">
        <v>3082.5</v>
      </c>
      <c r="C1673" s="1269">
        <v>3132.5</v>
      </c>
      <c r="D1673" s="1269">
        <v>3156</v>
      </c>
      <c r="E1673" s="1269">
        <v>3220</v>
      </c>
      <c r="F1673" s="1269">
        <v>3154</v>
      </c>
      <c r="G1673" s="1271">
        <v>3118</v>
      </c>
      <c r="H1673" s="1271">
        <v>3147</v>
      </c>
      <c r="I1673" s="1271">
        <v>3165</v>
      </c>
      <c r="J1673" s="1271">
        <v>3186</v>
      </c>
      <c r="K1673" s="1271">
        <v>3122</v>
      </c>
      <c r="L1673" s="1272" t="s">
        <v>259</v>
      </c>
      <c r="M1673" s="1272"/>
    </row>
    <row r="1674" spans="1:13" s="348" customFormat="1" ht="12.9" customHeight="1" outlineLevel="1" x14ac:dyDescent="0.2">
      <c r="A1674" s="1268" t="s">
        <v>260</v>
      </c>
      <c r="B1674" s="1269">
        <v>2583</v>
      </c>
      <c r="C1674" s="1269">
        <v>2712.5</v>
      </c>
      <c r="D1674" s="1269">
        <v>2802</v>
      </c>
      <c r="E1674" s="1269">
        <v>2991</v>
      </c>
      <c r="F1674" s="1269">
        <v>3077</v>
      </c>
      <c r="G1674" s="1271">
        <v>2644</v>
      </c>
      <c r="H1674" s="1271">
        <v>2781</v>
      </c>
      <c r="I1674" s="1271">
        <v>2823</v>
      </c>
      <c r="J1674" s="1271">
        <v>3052</v>
      </c>
      <c r="K1674" s="1271">
        <v>3102</v>
      </c>
      <c r="L1674" s="1272" t="s">
        <v>260</v>
      </c>
      <c r="M1674" s="1272"/>
    </row>
    <row r="1675" spans="1:13" s="348" customFormat="1" ht="12.9" customHeight="1" outlineLevel="1" x14ac:dyDescent="0.2">
      <c r="A1675" s="1268" t="s">
        <v>261</v>
      </c>
      <c r="B1675" s="1269">
        <v>2375.5</v>
      </c>
      <c r="C1675" s="1269">
        <v>2336</v>
      </c>
      <c r="D1675" s="1269">
        <v>2320.5</v>
      </c>
      <c r="E1675" s="1269">
        <v>2429.5</v>
      </c>
      <c r="F1675" s="1269">
        <v>2508</v>
      </c>
      <c r="G1675" s="1271">
        <v>2358</v>
      </c>
      <c r="H1675" s="1271">
        <v>2314</v>
      </c>
      <c r="I1675" s="1271">
        <v>2327</v>
      </c>
      <c r="J1675" s="1271">
        <v>2455</v>
      </c>
      <c r="K1675" s="1271">
        <v>2561</v>
      </c>
      <c r="L1675" s="1272" t="s">
        <v>261</v>
      </c>
      <c r="M1675" s="1272"/>
    </row>
    <row r="1676" spans="1:13" s="348" customFormat="1" ht="12.9" customHeight="1" outlineLevel="1" x14ac:dyDescent="0.2">
      <c r="A1676" s="1268" t="s">
        <v>262</v>
      </c>
      <c r="B1676" s="1269">
        <v>2436</v>
      </c>
      <c r="C1676" s="1269">
        <v>2398</v>
      </c>
      <c r="D1676" s="1269">
        <v>2364.5</v>
      </c>
      <c r="E1676" s="1269">
        <v>2419.5</v>
      </c>
      <c r="F1676" s="1269">
        <v>2373</v>
      </c>
      <c r="G1676" s="1271">
        <v>2414</v>
      </c>
      <c r="H1676" s="1271">
        <v>2382</v>
      </c>
      <c r="I1676" s="1271">
        <v>2347</v>
      </c>
      <c r="J1676" s="1271">
        <v>2396</v>
      </c>
      <c r="K1676" s="1271">
        <v>2350</v>
      </c>
      <c r="L1676" s="1272" t="s">
        <v>262</v>
      </c>
      <c r="M1676" s="1272"/>
    </row>
    <row r="1677" spans="1:13" s="348" customFormat="1" ht="12.9" customHeight="1" outlineLevel="1" x14ac:dyDescent="0.2">
      <c r="A1677" s="1268" t="s">
        <v>263</v>
      </c>
      <c r="B1677" s="1269">
        <v>2485</v>
      </c>
      <c r="C1677" s="1269">
        <v>2479.5</v>
      </c>
      <c r="D1677" s="1269">
        <v>2459</v>
      </c>
      <c r="E1677" s="1269">
        <v>2467.5</v>
      </c>
      <c r="F1677" s="1269">
        <v>2366</v>
      </c>
      <c r="G1677" s="1271">
        <v>2485</v>
      </c>
      <c r="H1677" s="1271">
        <v>2474</v>
      </c>
      <c r="I1677" s="1271">
        <v>2444</v>
      </c>
      <c r="J1677" s="1271">
        <v>2412</v>
      </c>
      <c r="K1677" s="1271">
        <v>2320</v>
      </c>
      <c r="L1677" s="1272" t="s">
        <v>263</v>
      </c>
      <c r="M1677" s="1272"/>
    </row>
    <row r="1678" spans="1:13" s="348" customFormat="1" ht="12.9" customHeight="1" outlineLevel="1" x14ac:dyDescent="0.2">
      <c r="A1678" s="1268" t="s">
        <v>264</v>
      </c>
      <c r="B1678" s="1269">
        <v>1978.5</v>
      </c>
      <c r="C1678" s="1269">
        <v>2043.5</v>
      </c>
      <c r="D1678" s="1269">
        <v>2112</v>
      </c>
      <c r="E1678" s="1269">
        <v>2215.5</v>
      </c>
      <c r="F1678" s="1269">
        <v>2242</v>
      </c>
      <c r="G1678" s="1271">
        <v>2003</v>
      </c>
      <c r="H1678" s="1271">
        <v>2084</v>
      </c>
      <c r="I1678" s="1271">
        <v>2140</v>
      </c>
      <c r="J1678" s="1271">
        <v>2228</v>
      </c>
      <c r="K1678" s="1271">
        <v>2256</v>
      </c>
      <c r="L1678" s="1272" t="s">
        <v>264</v>
      </c>
      <c r="M1678" s="1272"/>
    </row>
    <row r="1679" spans="1:13" s="348" customFormat="1" ht="12.9" customHeight="1" outlineLevel="1" x14ac:dyDescent="0.2">
      <c r="A1679" s="1268" t="s">
        <v>265</v>
      </c>
      <c r="B1679" s="1269">
        <v>1331</v>
      </c>
      <c r="C1679" s="1269">
        <v>1389</v>
      </c>
      <c r="D1679" s="1269">
        <v>1453.5</v>
      </c>
      <c r="E1679" s="1269">
        <v>1538.5</v>
      </c>
      <c r="F1679" s="1269">
        <v>1608.5</v>
      </c>
      <c r="G1679" s="1271">
        <v>1360</v>
      </c>
      <c r="H1679" s="1271">
        <v>1418</v>
      </c>
      <c r="I1679" s="1271">
        <v>1489</v>
      </c>
      <c r="J1679" s="1271">
        <v>1559</v>
      </c>
      <c r="K1679" s="1271">
        <v>1658</v>
      </c>
      <c r="L1679" s="1272" t="s">
        <v>265</v>
      </c>
      <c r="M1679" s="1272"/>
    </row>
    <row r="1680" spans="1:13" s="348" customFormat="1" ht="12.9" customHeight="1" outlineLevel="1" x14ac:dyDescent="0.2">
      <c r="A1680" s="1268" t="s">
        <v>266</v>
      </c>
      <c r="B1680" s="1269">
        <v>791</v>
      </c>
      <c r="C1680" s="1269">
        <v>835.5</v>
      </c>
      <c r="D1680" s="1269">
        <v>865.5</v>
      </c>
      <c r="E1680" s="1269">
        <v>887</v>
      </c>
      <c r="F1680" s="1269">
        <v>933.5</v>
      </c>
      <c r="G1680" s="1271">
        <v>815</v>
      </c>
      <c r="H1680" s="1271">
        <v>856</v>
      </c>
      <c r="I1680" s="1271">
        <v>875</v>
      </c>
      <c r="J1680" s="1271">
        <v>901</v>
      </c>
      <c r="K1680" s="1271">
        <v>966</v>
      </c>
      <c r="L1680" s="1272" t="s">
        <v>266</v>
      </c>
      <c r="M1680" s="1272"/>
    </row>
    <row r="1681" spans="1:13" s="348" customFormat="1" ht="12.9" customHeight="1" outlineLevel="1" x14ac:dyDescent="0.2">
      <c r="A1681" s="1268" t="s">
        <v>267</v>
      </c>
      <c r="B1681" s="1269">
        <v>432.5</v>
      </c>
      <c r="C1681" s="1269">
        <v>433</v>
      </c>
      <c r="D1681" s="1269">
        <v>444</v>
      </c>
      <c r="E1681" s="1269">
        <v>465</v>
      </c>
      <c r="F1681" s="1269">
        <v>472.5</v>
      </c>
      <c r="G1681" s="1271">
        <v>432</v>
      </c>
      <c r="H1681" s="1271">
        <v>434</v>
      </c>
      <c r="I1681" s="1271">
        <v>454</v>
      </c>
      <c r="J1681" s="1271">
        <v>472</v>
      </c>
      <c r="K1681" s="1271">
        <v>473</v>
      </c>
      <c r="L1681" s="1272" t="s">
        <v>267</v>
      </c>
      <c r="M1681" s="1272"/>
    </row>
    <row r="1682" spans="1:13" s="348" customFormat="1" ht="12.9" customHeight="1" outlineLevel="1" x14ac:dyDescent="0.2">
      <c r="A1682" s="1268" t="s">
        <v>268</v>
      </c>
      <c r="B1682" s="1269">
        <v>231</v>
      </c>
      <c r="C1682" s="1269">
        <v>228.5</v>
      </c>
      <c r="D1682" s="1269">
        <v>216.5</v>
      </c>
      <c r="E1682" s="1269">
        <v>200</v>
      </c>
      <c r="F1682" s="1269">
        <v>183.5</v>
      </c>
      <c r="G1682" s="1271">
        <v>232</v>
      </c>
      <c r="H1682" s="1271">
        <v>225</v>
      </c>
      <c r="I1682" s="1271">
        <v>208</v>
      </c>
      <c r="J1682" s="1271">
        <v>187</v>
      </c>
      <c r="K1682" s="1271">
        <v>180</v>
      </c>
      <c r="L1682" s="1272" t="s">
        <v>268</v>
      </c>
      <c r="M1682" s="1272"/>
    </row>
    <row r="1683" spans="1:13" s="348" customFormat="1" ht="12.9" customHeight="1" outlineLevel="1" x14ac:dyDescent="0.2">
      <c r="A1683" s="1268" t="s">
        <v>269</v>
      </c>
      <c r="B1683" s="1269">
        <v>64</v>
      </c>
      <c r="C1683" s="1269">
        <v>67</v>
      </c>
      <c r="D1683" s="1269">
        <v>74</v>
      </c>
      <c r="E1683" s="1269">
        <v>68</v>
      </c>
      <c r="F1683" s="1269">
        <v>69</v>
      </c>
      <c r="G1683" s="1271">
        <v>63</v>
      </c>
      <c r="H1683" s="1271">
        <v>71</v>
      </c>
      <c r="I1683" s="1271">
        <v>77</v>
      </c>
      <c r="J1683" s="1271">
        <v>68</v>
      </c>
      <c r="K1683" s="1271">
        <v>70</v>
      </c>
      <c r="L1683" s="1272" t="s">
        <v>269</v>
      </c>
      <c r="M1683" s="1272"/>
    </row>
    <row r="1684" spans="1:13" s="348" customFormat="1" ht="12.9" customHeight="1" x14ac:dyDescent="0.2">
      <c r="A1684" s="1268" t="s">
        <v>270</v>
      </c>
      <c r="B1684" s="1269">
        <v>11.5</v>
      </c>
      <c r="C1684" s="1269">
        <v>11.5</v>
      </c>
      <c r="D1684" s="1269">
        <v>13</v>
      </c>
      <c r="E1684" s="1269">
        <v>18.5</v>
      </c>
      <c r="F1684" s="1269">
        <v>21</v>
      </c>
      <c r="G1684" s="1271">
        <v>11</v>
      </c>
      <c r="H1684" s="1271">
        <v>12</v>
      </c>
      <c r="I1684" s="1271">
        <v>14</v>
      </c>
      <c r="J1684" s="1271">
        <v>19</v>
      </c>
      <c r="K1684" s="1271">
        <v>23</v>
      </c>
      <c r="L1684" s="1272" t="s">
        <v>270</v>
      </c>
      <c r="M1684" s="1272"/>
    </row>
    <row r="1685" spans="1:13" s="348" customFormat="1" ht="12.9" customHeight="1" x14ac:dyDescent="0.2">
      <c r="A1685" s="1273" t="s">
        <v>271</v>
      </c>
      <c r="B1685" s="1274">
        <v>7.5</v>
      </c>
      <c r="C1685" s="1274">
        <v>8</v>
      </c>
      <c r="D1685" s="1274">
        <v>9</v>
      </c>
      <c r="E1685" s="1274">
        <v>2</v>
      </c>
      <c r="F1685" s="1274">
        <v>1.5</v>
      </c>
      <c r="G1685" s="1275">
        <v>8</v>
      </c>
      <c r="H1685" s="1275">
        <v>8</v>
      </c>
      <c r="I1685" s="1275">
        <v>10</v>
      </c>
      <c r="J1685" s="1275">
        <v>2</v>
      </c>
      <c r="K1685" s="1275">
        <v>1</v>
      </c>
      <c r="L1685" s="1276" t="s">
        <v>271</v>
      </c>
      <c r="M1685" s="1272"/>
    </row>
    <row r="1686" spans="1:13" s="68" customFormat="1" ht="12.9" customHeight="1" x14ac:dyDescent="0.3">
      <c r="A1686" s="1277" t="s">
        <v>272</v>
      </c>
      <c r="B1686" s="1278"/>
      <c r="C1686" s="1278"/>
      <c r="D1686" s="1279"/>
      <c r="E1686" s="1278"/>
      <c r="F1686" s="1278"/>
      <c r="G1686" s="1280"/>
      <c r="H1686" s="1280"/>
      <c r="I1686" s="1280"/>
      <c r="J1686" s="1280"/>
      <c r="K1686" s="1280"/>
      <c r="L1686" s="1281" t="s">
        <v>273</v>
      </c>
      <c r="M1686" s="1282"/>
    </row>
    <row r="1687" spans="1:13" s="348" customFormat="1" ht="12.9" customHeight="1" x14ac:dyDescent="0.2">
      <c r="A1687" s="1263" t="s">
        <v>250</v>
      </c>
      <c r="B1687" s="1264">
        <v>35799.5</v>
      </c>
      <c r="C1687" s="1264">
        <v>35614.5</v>
      </c>
      <c r="D1687" s="1265">
        <v>35393</v>
      </c>
      <c r="E1687" s="1264">
        <v>35743</v>
      </c>
      <c r="F1687" s="1264">
        <v>35492.5</v>
      </c>
      <c r="G1687" s="1266">
        <v>35721</v>
      </c>
      <c r="H1687" s="1266">
        <v>35508</v>
      </c>
      <c r="I1687" s="1266">
        <v>35278</v>
      </c>
      <c r="J1687" s="1266">
        <v>35598</v>
      </c>
      <c r="K1687" s="1266">
        <v>35387</v>
      </c>
      <c r="L1687" s="1267" t="s">
        <v>30</v>
      </c>
      <c r="M1687" s="1267"/>
    </row>
    <row r="1688" spans="1:13" s="348" customFormat="1" ht="12.9" customHeight="1" outlineLevel="1" x14ac:dyDescent="0.2">
      <c r="A1688" s="1268" t="s">
        <v>251</v>
      </c>
      <c r="B1688" s="1269">
        <v>1443</v>
      </c>
      <c r="C1688" s="1269">
        <v>1413</v>
      </c>
      <c r="D1688" s="1270">
        <v>1409</v>
      </c>
      <c r="E1688" s="1269">
        <v>1440</v>
      </c>
      <c r="F1688" s="1269">
        <v>1453</v>
      </c>
      <c r="G1688" s="1271">
        <v>1424</v>
      </c>
      <c r="H1688" s="1271">
        <v>1402</v>
      </c>
      <c r="I1688" s="1271">
        <v>1416</v>
      </c>
      <c r="J1688" s="1271">
        <v>1463</v>
      </c>
      <c r="K1688" s="1271">
        <v>1443</v>
      </c>
      <c r="L1688" s="1272" t="s">
        <v>251</v>
      </c>
      <c r="M1688" s="1272"/>
    </row>
    <row r="1689" spans="1:13" s="348" customFormat="1" ht="12.9" customHeight="1" outlineLevel="1" x14ac:dyDescent="0.2">
      <c r="A1689" s="1268" t="s">
        <v>252</v>
      </c>
      <c r="B1689" s="1269">
        <v>1618.5</v>
      </c>
      <c r="C1689" s="1269">
        <v>1582.5</v>
      </c>
      <c r="D1689" s="1270">
        <v>1539</v>
      </c>
      <c r="E1689" s="1269">
        <v>1507</v>
      </c>
      <c r="F1689" s="1269">
        <v>1472</v>
      </c>
      <c r="G1689" s="1271">
        <v>1611</v>
      </c>
      <c r="H1689" s="1271">
        <v>1554</v>
      </c>
      <c r="I1689" s="1271">
        <v>1524</v>
      </c>
      <c r="J1689" s="1271">
        <v>1479</v>
      </c>
      <c r="K1689" s="1271">
        <v>1465</v>
      </c>
      <c r="L1689" s="1272" t="s">
        <v>252</v>
      </c>
      <c r="M1689" s="1272"/>
    </row>
    <row r="1690" spans="1:13" s="348" customFormat="1" ht="12.9" customHeight="1" outlineLevel="1" x14ac:dyDescent="0.2">
      <c r="A1690" s="1268" t="s">
        <v>253</v>
      </c>
      <c r="B1690" s="1269">
        <v>1508.5</v>
      </c>
      <c r="C1690" s="1269">
        <v>1555.5</v>
      </c>
      <c r="D1690" s="1270">
        <v>1588</v>
      </c>
      <c r="E1690" s="1269">
        <v>1628.5</v>
      </c>
      <c r="F1690" s="1269">
        <v>1635</v>
      </c>
      <c r="G1690" s="1271">
        <v>1527</v>
      </c>
      <c r="H1690" s="1271">
        <v>1584</v>
      </c>
      <c r="I1690" s="1271">
        <v>1592</v>
      </c>
      <c r="J1690" s="1271">
        <v>1631</v>
      </c>
      <c r="K1690" s="1271">
        <v>1639</v>
      </c>
      <c r="L1690" s="1272" t="s">
        <v>253</v>
      </c>
      <c r="M1690" s="1272"/>
    </row>
    <row r="1691" spans="1:13" s="348" customFormat="1" ht="12.9" customHeight="1" outlineLevel="1" x14ac:dyDescent="0.2">
      <c r="A1691" s="1268" t="s">
        <v>254</v>
      </c>
      <c r="B1691" s="1269">
        <v>1460.5</v>
      </c>
      <c r="C1691" s="1269">
        <v>1434</v>
      </c>
      <c r="D1691" s="1270">
        <v>1424</v>
      </c>
      <c r="E1691" s="1269">
        <v>1492.5</v>
      </c>
      <c r="F1691" s="1269">
        <v>1517.5</v>
      </c>
      <c r="G1691" s="1271">
        <v>1448</v>
      </c>
      <c r="H1691" s="1271">
        <v>1420</v>
      </c>
      <c r="I1691" s="1271">
        <v>1428</v>
      </c>
      <c r="J1691" s="1271">
        <v>1520</v>
      </c>
      <c r="K1691" s="1271">
        <v>1515</v>
      </c>
      <c r="L1691" s="1272" t="s">
        <v>254</v>
      </c>
      <c r="M1691" s="1272"/>
    </row>
    <row r="1692" spans="1:13" s="348" customFormat="1" ht="12.9" customHeight="1" outlineLevel="1" x14ac:dyDescent="0.2">
      <c r="A1692" s="1268" t="s">
        <v>255</v>
      </c>
      <c r="B1692" s="1269">
        <v>1910.5</v>
      </c>
      <c r="C1692" s="1269">
        <v>1790.5</v>
      </c>
      <c r="D1692" s="1270">
        <v>1688</v>
      </c>
      <c r="E1692" s="1269">
        <v>1596</v>
      </c>
      <c r="F1692" s="1269">
        <v>1509</v>
      </c>
      <c r="G1692" s="1271">
        <v>1839</v>
      </c>
      <c r="H1692" s="1271">
        <v>1742</v>
      </c>
      <c r="I1692" s="1271">
        <v>1634</v>
      </c>
      <c r="J1692" s="1271">
        <v>1531</v>
      </c>
      <c r="K1692" s="1271">
        <v>1487</v>
      </c>
      <c r="L1692" s="1272" t="s">
        <v>255</v>
      </c>
      <c r="M1692" s="1272"/>
    </row>
    <row r="1693" spans="1:13" s="348" customFormat="1" ht="12.9" customHeight="1" outlineLevel="1" x14ac:dyDescent="0.2">
      <c r="A1693" s="1268" t="s">
        <v>256</v>
      </c>
      <c r="B1693" s="1269">
        <v>2349.5</v>
      </c>
      <c r="C1693" s="1269">
        <v>2244.5</v>
      </c>
      <c r="D1693" s="1270">
        <v>2149.5</v>
      </c>
      <c r="E1693" s="1269">
        <v>2103</v>
      </c>
      <c r="F1693" s="1269">
        <v>1996.5</v>
      </c>
      <c r="G1693" s="1271">
        <v>2310</v>
      </c>
      <c r="H1693" s="1271">
        <v>2179</v>
      </c>
      <c r="I1693" s="1271">
        <v>2120</v>
      </c>
      <c r="J1693" s="1271">
        <v>2049</v>
      </c>
      <c r="K1693" s="1271">
        <v>1944</v>
      </c>
      <c r="L1693" s="1272" t="s">
        <v>256</v>
      </c>
      <c r="M1693" s="1272"/>
    </row>
    <row r="1694" spans="1:13" s="348" customFormat="1" ht="12.9" customHeight="1" outlineLevel="1" x14ac:dyDescent="0.2">
      <c r="A1694" s="1268" t="s">
        <v>257</v>
      </c>
      <c r="B1694" s="1269">
        <v>2484</v>
      </c>
      <c r="C1694" s="1269">
        <v>2404.5</v>
      </c>
      <c r="D1694" s="1270">
        <v>2353</v>
      </c>
      <c r="E1694" s="1269">
        <v>2348</v>
      </c>
      <c r="F1694" s="1269">
        <v>2275.5</v>
      </c>
      <c r="G1694" s="1271">
        <v>2425</v>
      </c>
      <c r="H1694" s="1271">
        <v>2384</v>
      </c>
      <c r="I1694" s="1271">
        <v>2322</v>
      </c>
      <c r="J1694" s="1271">
        <v>2333</v>
      </c>
      <c r="K1694" s="1271">
        <v>2218</v>
      </c>
      <c r="L1694" s="1272" t="s">
        <v>257</v>
      </c>
      <c r="M1694" s="1272"/>
    </row>
    <row r="1695" spans="1:13" s="348" customFormat="1" ht="12.9" customHeight="1" outlineLevel="1" x14ac:dyDescent="0.2">
      <c r="A1695" s="1268" t="s">
        <v>258</v>
      </c>
      <c r="B1695" s="1269">
        <v>2869.5</v>
      </c>
      <c r="C1695" s="1269">
        <v>2795.5</v>
      </c>
      <c r="D1695" s="1270">
        <v>2658</v>
      </c>
      <c r="E1695" s="1269">
        <v>2623.5</v>
      </c>
      <c r="F1695" s="1269">
        <v>2552.5</v>
      </c>
      <c r="G1695" s="1271">
        <v>2857</v>
      </c>
      <c r="H1695" s="1271">
        <v>2734</v>
      </c>
      <c r="I1695" s="1271">
        <v>2582</v>
      </c>
      <c r="J1695" s="1271">
        <v>2589</v>
      </c>
      <c r="K1695" s="1271">
        <v>2516</v>
      </c>
      <c r="L1695" s="1272" t="s">
        <v>258</v>
      </c>
      <c r="M1695" s="1272"/>
    </row>
    <row r="1696" spans="1:13" s="348" customFormat="1" ht="12.9" customHeight="1" outlineLevel="1" x14ac:dyDescent="0.2">
      <c r="A1696" s="1268" t="s">
        <v>259</v>
      </c>
      <c r="B1696" s="1269">
        <v>2775.5</v>
      </c>
      <c r="C1696" s="1269">
        <v>2792</v>
      </c>
      <c r="D1696" s="1270">
        <v>2814.5</v>
      </c>
      <c r="E1696" s="1269">
        <v>2867.5</v>
      </c>
      <c r="F1696" s="1269">
        <v>2887</v>
      </c>
      <c r="G1696" s="1271">
        <v>2777</v>
      </c>
      <c r="H1696" s="1271">
        <v>2807</v>
      </c>
      <c r="I1696" s="1271">
        <v>2822</v>
      </c>
      <c r="J1696" s="1271">
        <v>2876</v>
      </c>
      <c r="K1696" s="1271">
        <v>2898</v>
      </c>
      <c r="L1696" s="1272" t="s">
        <v>259</v>
      </c>
      <c r="M1696" s="1272"/>
    </row>
    <row r="1697" spans="1:13" s="348" customFormat="1" ht="12.9" customHeight="1" outlineLevel="1" x14ac:dyDescent="0.2">
      <c r="A1697" s="1268" t="s">
        <v>260</v>
      </c>
      <c r="B1697" s="1269">
        <v>2469</v>
      </c>
      <c r="C1697" s="1269">
        <v>2571.5</v>
      </c>
      <c r="D1697" s="1270">
        <v>2637</v>
      </c>
      <c r="E1697" s="1269">
        <v>2760</v>
      </c>
      <c r="F1697" s="1269">
        <v>2777.5</v>
      </c>
      <c r="G1697" s="1271">
        <v>2525</v>
      </c>
      <c r="H1697" s="1271">
        <v>2618</v>
      </c>
      <c r="I1697" s="1271">
        <v>2656</v>
      </c>
      <c r="J1697" s="1271">
        <v>2780</v>
      </c>
      <c r="K1697" s="1271">
        <v>2775</v>
      </c>
      <c r="L1697" s="1272" t="s">
        <v>260</v>
      </c>
      <c r="M1697" s="1272"/>
    </row>
    <row r="1698" spans="1:13" s="348" customFormat="1" ht="12.9" customHeight="1" outlineLevel="1" x14ac:dyDescent="0.2">
      <c r="A1698" s="1268" t="s">
        <v>261</v>
      </c>
      <c r="B1698" s="1269">
        <v>2370</v>
      </c>
      <c r="C1698" s="1269">
        <v>2328</v>
      </c>
      <c r="D1698" s="1270">
        <v>2328</v>
      </c>
      <c r="E1698" s="1269">
        <v>2376</v>
      </c>
      <c r="F1698" s="1269">
        <v>2402.5</v>
      </c>
      <c r="G1698" s="1271">
        <v>2343</v>
      </c>
      <c r="H1698" s="1271">
        <v>2313</v>
      </c>
      <c r="I1698" s="1271">
        <v>2343</v>
      </c>
      <c r="J1698" s="1271">
        <v>2368</v>
      </c>
      <c r="K1698" s="1271">
        <v>2437</v>
      </c>
      <c r="L1698" s="1272" t="s">
        <v>261</v>
      </c>
      <c r="M1698" s="1272"/>
    </row>
    <row r="1699" spans="1:13" s="348" customFormat="1" ht="12.9" customHeight="1" outlineLevel="1" x14ac:dyDescent="0.2">
      <c r="A1699" s="1268" t="s">
        <v>262</v>
      </c>
      <c r="B1699" s="1269">
        <v>2515.5</v>
      </c>
      <c r="C1699" s="1269">
        <v>2497.5</v>
      </c>
      <c r="D1699" s="1270">
        <v>2446</v>
      </c>
      <c r="E1699" s="1269">
        <v>2467.5</v>
      </c>
      <c r="F1699" s="1269">
        <v>2429</v>
      </c>
      <c r="G1699" s="1271">
        <v>2510</v>
      </c>
      <c r="H1699" s="1271">
        <v>2485</v>
      </c>
      <c r="I1699" s="1271">
        <v>2407</v>
      </c>
      <c r="J1699" s="1271">
        <v>2450</v>
      </c>
      <c r="K1699" s="1271">
        <v>2408</v>
      </c>
      <c r="L1699" s="1272" t="s">
        <v>262</v>
      </c>
      <c r="M1699" s="1272"/>
    </row>
    <row r="1700" spans="1:13" s="348" customFormat="1" ht="12.9" customHeight="1" outlineLevel="1" x14ac:dyDescent="0.2">
      <c r="A1700" s="1268" t="s">
        <v>263</v>
      </c>
      <c r="B1700" s="1269">
        <v>2685</v>
      </c>
      <c r="C1700" s="1269">
        <v>2649.5</v>
      </c>
      <c r="D1700" s="1270">
        <v>2606</v>
      </c>
      <c r="E1700" s="1269">
        <v>2610.5</v>
      </c>
      <c r="F1700" s="1269">
        <v>2553.5</v>
      </c>
      <c r="G1700" s="1271">
        <v>2668</v>
      </c>
      <c r="H1700" s="1271">
        <v>2631</v>
      </c>
      <c r="I1700" s="1271">
        <v>2581</v>
      </c>
      <c r="J1700" s="1271">
        <v>2570</v>
      </c>
      <c r="K1700" s="1271">
        <v>2537</v>
      </c>
      <c r="L1700" s="1272" t="s">
        <v>263</v>
      </c>
      <c r="M1700" s="1272"/>
    </row>
    <row r="1701" spans="1:13" s="348" customFormat="1" ht="12.9" customHeight="1" outlineLevel="1" x14ac:dyDescent="0.2">
      <c r="A1701" s="1268" t="s">
        <v>264</v>
      </c>
      <c r="B1701" s="1269">
        <v>2493</v>
      </c>
      <c r="C1701" s="1269">
        <v>2544.5</v>
      </c>
      <c r="D1701" s="1270">
        <v>2566.5</v>
      </c>
      <c r="E1701" s="1269">
        <v>2611.5</v>
      </c>
      <c r="F1701" s="1269">
        <v>2619.5</v>
      </c>
      <c r="G1701" s="1271">
        <v>2524</v>
      </c>
      <c r="H1701" s="1271">
        <v>2565</v>
      </c>
      <c r="I1701" s="1271">
        <v>2568</v>
      </c>
      <c r="J1701" s="1271">
        <v>2629</v>
      </c>
      <c r="K1701" s="1271">
        <v>2610</v>
      </c>
      <c r="L1701" s="1272" t="s">
        <v>264</v>
      </c>
      <c r="M1701" s="1272"/>
    </row>
    <row r="1702" spans="1:13" s="348" customFormat="1" ht="12.9" customHeight="1" outlineLevel="1" x14ac:dyDescent="0.2">
      <c r="A1702" s="1268" t="s">
        <v>265</v>
      </c>
      <c r="B1702" s="1269">
        <v>1779.5</v>
      </c>
      <c r="C1702" s="1269">
        <v>1860.5</v>
      </c>
      <c r="D1702" s="1270">
        <v>1980.5</v>
      </c>
      <c r="E1702" s="1269">
        <v>2124.5</v>
      </c>
      <c r="F1702" s="1269">
        <v>2214</v>
      </c>
      <c r="G1702" s="1271">
        <v>1817</v>
      </c>
      <c r="H1702" s="1271">
        <v>1904</v>
      </c>
      <c r="I1702" s="1271">
        <v>2057</v>
      </c>
      <c r="J1702" s="1271">
        <v>2169</v>
      </c>
      <c r="K1702" s="1271">
        <v>2259</v>
      </c>
      <c r="L1702" s="1272" t="s">
        <v>265</v>
      </c>
      <c r="M1702" s="1272"/>
    </row>
    <row r="1703" spans="1:13" s="348" customFormat="1" ht="12.9" customHeight="1" outlineLevel="1" x14ac:dyDescent="0.2">
      <c r="A1703" s="1268" t="s">
        <v>266</v>
      </c>
      <c r="B1703" s="1269">
        <v>1340</v>
      </c>
      <c r="C1703" s="1269">
        <v>1374.5</v>
      </c>
      <c r="D1703" s="1270">
        <v>1390.5</v>
      </c>
      <c r="E1703" s="1269">
        <v>1412.5</v>
      </c>
      <c r="F1703" s="1269">
        <v>1453</v>
      </c>
      <c r="G1703" s="1271">
        <v>1369</v>
      </c>
      <c r="H1703" s="1271">
        <v>1380</v>
      </c>
      <c r="I1703" s="1271">
        <v>1401</v>
      </c>
      <c r="J1703" s="1271">
        <v>1409</v>
      </c>
      <c r="K1703" s="1271">
        <v>1497</v>
      </c>
      <c r="L1703" s="1272" t="s">
        <v>266</v>
      </c>
      <c r="M1703" s="1272"/>
    </row>
    <row r="1704" spans="1:13" s="348" customFormat="1" ht="12.9" customHeight="1" outlineLevel="1" x14ac:dyDescent="0.2">
      <c r="A1704" s="1268" t="s">
        <v>267</v>
      </c>
      <c r="B1704" s="1269">
        <v>938</v>
      </c>
      <c r="C1704" s="1269">
        <v>958</v>
      </c>
      <c r="D1704" s="1270">
        <v>995.5</v>
      </c>
      <c r="E1704" s="1269">
        <v>985</v>
      </c>
      <c r="F1704" s="1269">
        <v>967</v>
      </c>
      <c r="G1704" s="1271">
        <v>931</v>
      </c>
      <c r="H1704" s="1271">
        <v>985</v>
      </c>
      <c r="I1704" s="1271">
        <v>1006</v>
      </c>
      <c r="J1704" s="1271">
        <v>966</v>
      </c>
      <c r="K1704" s="1271">
        <v>968</v>
      </c>
      <c r="L1704" s="1272" t="s">
        <v>267</v>
      </c>
      <c r="M1704" s="1272"/>
    </row>
    <row r="1705" spans="1:13" s="348" customFormat="1" ht="12.9" customHeight="1" outlineLevel="1" x14ac:dyDescent="0.2">
      <c r="A1705" s="1268" t="s">
        <v>268</v>
      </c>
      <c r="B1705" s="1269">
        <v>558.5</v>
      </c>
      <c r="C1705" s="1269">
        <v>565.5</v>
      </c>
      <c r="D1705" s="1270">
        <v>554</v>
      </c>
      <c r="E1705" s="1269">
        <v>554.5</v>
      </c>
      <c r="F1705" s="1269">
        <v>541</v>
      </c>
      <c r="G1705" s="1271">
        <v>573</v>
      </c>
      <c r="H1705" s="1271">
        <v>558</v>
      </c>
      <c r="I1705" s="1271">
        <v>550</v>
      </c>
      <c r="J1705" s="1271">
        <v>554</v>
      </c>
      <c r="K1705" s="1271">
        <v>528</v>
      </c>
      <c r="L1705" s="1272" t="s">
        <v>268</v>
      </c>
      <c r="M1705" s="1272"/>
    </row>
    <row r="1706" spans="1:13" s="348" customFormat="1" ht="12.9" customHeight="1" outlineLevel="1" x14ac:dyDescent="0.2">
      <c r="A1706" s="1268" t="s">
        <v>269</v>
      </c>
      <c r="B1706" s="1269">
        <v>184.5</v>
      </c>
      <c r="C1706" s="1269">
        <v>193.5</v>
      </c>
      <c r="D1706" s="1270">
        <v>196.5</v>
      </c>
      <c r="E1706" s="1269">
        <v>196</v>
      </c>
      <c r="F1706" s="1269">
        <v>201.5</v>
      </c>
      <c r="G1706" s="1271">
        <v>191</v>
      </c>
      <c r="H1706" s="1271">
        <v>196</v>
      </c>
      <c r="I1706" s="1271">
        <v>197</v>
      </c>
      <c r="J1706" s="1271">
        <v>196</v>
      </c>
      <c r="K1706" s="1271">
        <v>207</v>
      </c>
      <c r="L1706" s="1272" t="s">
        <v>269</v>
      </c>
      <c r="M1706" s="1272"/>
    </row>
    <row r="1707" spans="1:13" s="348" customFormat="1" ht="12.9" customHeight="1" x14ac:dyDescent="0.2">
      <c r="A1707" s="1268" t="s">
        <v>270</v>
      </c>
      <c r="B1707" s="1269">
        <v>36.5</v>
      </c>
      <c r="C1707" s="1269">
        <v>48</v>
      </c>
      <c r="D1707" s="1270">
        <v>54</v>
      </c>
      <c r="E1707" s="1269">
        <v>34.5</v>
      </c>
      <c r="F1707" s="1269">
        <v>32.5</v>
      </c>
      <c r="G1707" s="1271">
        <v>41</v>
      </c>
      <c r="H1707" s="1271">
        <v>55</v>
      </c>
      <c r="I1707" s="1271">
        <v>53</v>
      </c>
      <c r="J1707" s="1271">
        <v>32</v>
      </c>
      <c r="K1707" s="1271">
        <v>33</v>
      </c>
      <c r="L1707" s="1272" t="s">
        <v>270</v>
      </c>
      <c r="M1707" s="1272"/>
    </row>
    <row r="1708" spans="1:13" s="348" customFormat="1" ht="12.9" customHeight="1" x14ac:dyDescent="0.2">
      <c r="A1708" s="1268" t="s">
        <v>271</v>
      </c>
      <c r="B1708" s="1269">
        <v>10.5</v>
      </c>
      <c r="C1708" s="1269">
        <v>11.5</v>
      </c>
      <c r="D1708" s="1270">
        <v>15.5</v>
      </c>
      <c r="E1708" s="1269">
        <v>4.5</v>
      </c>
      <c r="F1708" s="1269">
        <v>3.5</v>
      </c>
      <c r="G1708" s="1271">
        <v>11</v>
      </c>
      <c r="H1708" s="1271">
        <v>12</v>
      </c>
      <c r="I1708" s="1271">
        <v>19</v>
      </c>
      <c r="J1708" s="1271">
        <v>4</v>
      </c>
      <c r="K1708" s="1271">
        <v>3</v>
      </c>
      <c r="L1708" s="1272" t="s">
        <v>271</v>
      </c>
      <c r="M1708" s="1272"/>
    </row>
    <row r="1709" spans="1:13" s="1283" customFormat="1" ht="10.199999999999999" x14ac:dyDescent="0.2">
      <c r="A1709" s="1664"/>
      <c r="B1709" s="1664"/>
      <c r="C1709" s="1664"/>
      <c r="D1709" s="1664"/>
      <c r="E1709" s="1664"/>
      <c r="F1709" s="1664"/>
      <c r="G1709" s="1664"/>
      <c r="H1709" s="1664"/>
      <c r="I1709" s="1664"/>
      <c r="J1709" s="1664"/>
      <c r="K1709" s="1664"/>
      <c r="L1709" s="1664"/>
      <c r="M1709" s="1439"/>
    </row>
    <row r="1710" spans="1:13" s="348" customFormat="1" ht="14.1" customHeight="1" outlineLevel="1" x14ac:dyDescent="0.2">
      <c r="A1710" s="1284"/>
      <c r="B1710" s="1285"/>
      <c r="C1710" s="1286"/>
      <c r="D1710" s="1287"/>
      <c r="E1710" s="1285"/>
      <c r="F1710" s="1285"/>
      <c r="G1710" s="1286"/>
      <c r="H1710" s="1286"/>
      <c r="I1710" s="1286"/>
      <c r="J1710" s="1286"/>
      <c r="K1710" s="1286"/>
      <c r="L1710" s="1248"/>
      <c r="M1710" s="1248"/>
    </row>
    <row r="1711" spans="1:13" s="808" customFormat="1" ht="14.1" customHeight="1" x14ac:dyDescent="0.3">
      <c r="A1711" s="1200" t="s">
        <v>0</v>
      </c>
      <c r="B1711" s="1201"/>
      <c r="C1711" s="1202"/>
      <c r="D1711" s="1202"/>
      <c r="E1711" s="1203"/>
      <c r="F1711" s="1203"/>
      <c r="G1711" s="1047"/>
      <c r="H1711" s="1202"/>
      <c r="I1711" s="1202"/>
      <c r="J1711" s="1202"/>
      <c r="K1711" s="1202"/>
      <c r="L1711" s="1204" t="s">
        <v>1</v>
      </c>
      <c r="M1711" s="1204"/>
    </row>
    <row r="1712" spans="1:13" s="1212" customFormat="1" ht="14.1" customHeight="1" outlineLevel="1" x14ac:dyDescent="0.3">
      <c r="A1712" s="1205"/>
      <c r="B1712" s="1206"/>
      <c r="C1712" s="1207"/>
      <c r="D1712" s="1208"/>
      <c r="E1712" s="1209"/>
      <c r="F1712" s="1209"/>
      <c r="G1712" s="1210"/>
      <c r="H1712" s="1207"/>
      <c r="I1712" s="1207"/>
      <c r="J1712" s="1207"/>
      <c r="K1712" s="1207"/>
      <c r="L1712" s="1211"/>
      <c r="M1712" s="1211"/>
    </row>
    <row r="1713" spans="1:13" s="808" customFormat="1" ht="14.1" customHeight="1" outlineLevel="1" x14ac:dyDescent="0.3">
      <c r="A1713" s="1213" t="s">
        <v>240</v>
      </c>
      <c r="B1713" s="1201"/>
      <c r="C1713" s="1214"/>
      <c r="D1713" s="1215"/>
      <c r="E1713" s="1216"/>
      <c r="F1713" s="1216"/>
      <c r="G1713" s="1047"/>
      <c r="H1713" s="1214"/>
      <c r="I1713" s="1214"/>
      <c r="J1713" s="1214"/>
      <c r="K1713" s="1214"/>
      <c r="L1713" s="1217"/>
      <c r="M1713" s="1217"/>
    </row>
    <row r="1714" spans="1:13" s="1225" customFormat="1" ht="14.1" customHeight="1" outlineLevel="1" x14ac:dyDescent="0.3">
      <c r="A1714" s="1218" t="s">
        <v>241</v>
      </c>
      <c r="B1714" s="1219"/>
      <c r="C1714" s="1220"/>
      <c r="D1714" s="1221"/>
      <c r="E1714" s="1222"/>
      <c r="F1714" s="1222"/>
      <c r="G1714" s="1223"/>
      <c r="H1714" s="1220"/>
      <c r="I1714" s="1220"/>
      <c r="J1714" s="1220"/>
      <c r="K1714" s="1220"/>
      <c r="L1714" s="1224"/>
      <c r="M1714" s="1224"/>
    </row>
    <row r="1715" spans="1:13" s="1225" customFormat="1" ht="14.1" customHeight="1" outlineLevel="1" x14ac:dyDescent="0.3">
      <c r="A1715" s="1218"/>
      <c r="B1715" s="1219"/>
      <c r="C1715" s="1220"/>
      <c r="D1715" s="1221"/>
      <c r="E1715" s="1222"/>
      <c r="F1715" s="1222"/>
      <c r="G1715" s="1223"/>
      <c r="H1715" s="1220"/>
      <c r="I1715" s="1220"/>
      <c r="J1715" s="1220"/>
      <c r="K1715" s="1220"/>
      <c r="L1715" s="1224"/>
      <c r="M1715" s="1224"/>
    </row>
    <row r="1716" spans="1:13" s="1234" customFormat="1" ht="14.1" customHeight="1" x14ac:dyDescent="0.3">
      <c r="A1716" s="1226" t="s">
        <v>242</v>
      </c>
      <c r="B1716" s="1227"/>
      <c r="C1716" s="1228" t="s">
        <v>303</v>
      </c>
      <c r="D1716" s="1229"/>
      <c r="E1716" s="1230"/>
      <c r="F1716" s="1230"/>
      <c r="G1716" s="783"/>
      <c r="H1716" s="1231"/>
      <c r="I1716" s="1231"/>
      <c r="J1716" s="1231"/>
      <c r="K1716" s="1232"/>
      <c r="L1716" s="1233"/>
      <c r="M1716" s="1233"/>
    </row>
    <row r="1717" spans="1:13" s="1240" customFormat="1" ht="13.5" customHeight="1" thickBot="1" x14ac:dyDescent="0.25">
      <c r="A1717" s="1235" t="s">
        <v>156</v>
      </c>
      <c r="B1717" s="1236"/>
      <c r="C1717" s="1237"/>
      <c r="D1717" s="1238"/>
      <c r="E1717" s="1239"/>
      <c r="F1717" s="1239"/>
      <c r="G1717" s="214"/>
      <c r="H1717" s="1232"/>
      <c r="I1717" s="1232"/>
      <c r="J1717" s="1232"/>
      <c r="K1717" s="1232"/>
      <c r="L1717" s="1233" t="s">
        <v>157</v>
      </c>
      <c r="M1717" s="1233"/>
    </row>
    <row r="1718" spans="1:13" s="1249" customFormat="1" ht="14.1" customHeight="1" x14ac:dyDescent="0.3">
      <c r="A1718" s="1660" t="s">
        <v>244</v>
      </c>
      <c r="B1718" s="1241" t="s">
        <v>245</v>
      </c>
      <c r="C1718" s="1242"/>
      <c r="D1718" s="1243"/>
      <c r="E1718" s="1244"/>
      <c r="F1718" s="1245"/>
      <c r="G1718" s="1246" t="s">
        <v>246</v>
      </c>
      <c r="H1718" s="1242"/>
      <c r="I1718" s="1242"/>
      <c r="J1718" s="1242"/>
      <c r="K1718" s="1247"/>
      <c r="L1718" s="1662" t="s">
        <v>247</v>
      </c>
      <c r="M1718" s="1248"/>
    </row>
    <row r="1719" spans="1:13" s="1249" customFormat="1" ht="14.1" customHeight="1" thickBot="1" x14ac:dyDescent="0.35">
      <c r="A1719" s="1661"/>
      <c r="B1719" s="1250">
        <v>2018</v>
      </c>
      <c r="C1719" s="1251">
        <v>2019</v>
      </c>
      <c r="D1719" s="1252">
        <v>2020</v>
      </c>
      <c r="E1719" s="1253">
        <v>2021</v>
      </c>
      <c r="F1719" s="1253">
        <v>2022</v>
      </c>
      <c r="G1719" s="1251">
        <v>2018</v>
      </c>
      <c r="H1719" s="1251">
        <v>2019</v>
      </c>
      <c r="I1719" s="1251">
        <v>2020</v>
      </c>
      <c r="J1719" s="1253">
        <v>2021</v>
      </c>
      <c r="K1719" s="1253">
        <v>2022</v>
      </c>
      <c r="L1719" s="1663"/>
      <c r="M1719" s="1248"/>
    </row>
    <row r="1720" spans="1:13" s="68" customFormat="1" ht="12.9" customHeight="1" x14ac:dyDescent="0.3">
      <c r="A1720" s="1254" t="s">
        <v>248</v>
      </c>
      <c r="B1720" s="1255"/>
      <c r="C1720" s="1256"/>
      <c r="D1720" s="1257"/>
      <c r="E1720" s="1258"/>
      <c r="F1720" s="1259"/>
      <c r="G1720" s="1260"/>
      <c r="H1720" s="1256"/>
      <c r="I1720" s="1256"/>
      <c r="J1720" s="1256"/>
      <c r="K1720" s="1256"/>
      <c r="L1720" s="1261" t="s">
        <v>249</v>
      </c>
      <c r="M1720" s="1262"/>
    </row>
    <row r="1721" spans="1:13" s="348" customFormat="1" ht="12.9" customHeight="1" x14ac:dyDescent="0.2">
      <c r="A1721" s="1263" t="s">
        <v>250</v>
      </c>
      <c r="B1721" s="1264">
        <v>19939.5</v>
      </c>
      <c r="C1721" s="1264">
        <v>19902.5</v>
      </c>
      <c r="D1721" s="1264">
        <v>19828</v>
      </c>
      <c r="E1721" s="1264">
        <v>20155.5</v>
      </c>
      <c r="F1721" s="1264">
        <v>20120.5</v>
      </c>
      <c r="G1721" s="1266">
        <v>19926</v>
      </c>
      <c r="H1721" s="1266">
        <v>19879</v>
      </c>
      <c r="I1721" s="1266">
        <v>19777</v>
      </c>
      <c r="J1721" s="1266">
        <v>20104</v>
      </c>
      <c r="K1721" s="1266">
        <v>20137</v>
      </c>
      <c r="L1721" s="1267" t="s">
        <v>30</v>
      </c>
      <c r="M1721" s="1267"/>
    </row>
    <row r="1722" spans="1:13" s="348" customFormat="1" ht="12.9" customHeight="1" outlineLevel="1" x14ac:dyDescent="0.2">
      <c r="A1722" s="1268" t="s">
        <v>251</v>
      </c>
      <c r="B1722" s="1269">
        <v>940</v>
      </c>
      <c r="C1722" s="1269">
        <v>963.5</v>
      </c>
      <c r="D1722" s="1269">
        <v>981.5</v>
      </c>
      <c r="E1722" s="1269">
        <v>1000.5</v>
      </c>
      <c r="F1722" s="1269">
        <v>1019.5</v>
      </c>
      <c r="G1722" s="1271">
        <v>946</v>
      </c>
      <c r="H1722" s="1271">
        <v>981</v>
      </c>
      <c r="I1722" s="1271">
        <v>982</v>
      </c>
      <c r="J1722" s="1271">
        <v>1007</v>
      </c>
      <c r="K1722" s="1271">
        <v>1032</v>
      </c>
      <c r="L1722" s="1272" t="s">
        <v>251</v>
      </c>
      <c r="M1722" s="1272"/>
    </row>
    <row r="1723" spans="1:13" s="348" customFormat="1" ht="12.9" customHeight="1" outlineLevel="1" x14ac:dyDescent="0.2">
      <c r="A1723" s="1268" t="s">
        <v>252</v>
      </c>
      <c r="B1723" s="1269">
        <v>995</v>
      </c>
      <c r="C1723" s="1269">
        <v>993.5</v>
      </c>
      <c r="D1723" s="1269">
        <v>966.5</v>
      </c>
      <c r="E1723" s="1269">
        <v>980</v>
      </c>
      <c r="F1723" s="1269">
        <v>983</v>
      </c>
      <c r="G1723" s="1271">
        <v>1001</v>
      </c>
      <c r="H1723" s="1271">
        <v>986</v>
      </c>
      <c r="I1723" s="1271">
        <v>947</v>
      </c>
      <c r="J1723" s="1271">
        <v>996</v>
      </c>
      <c r="K1723" s="1271">
        <v>970</v>
      </c>
      <c r="L1723" s="1272" t="s">
        <v>252</v>
      </c>
      <c r="M1723" s="1272"/>
    </row>
    <row r="1724" spans="1:13" s="348" customFormat="1" ht="12.9" customHeight="1" outlineLevel="1" x14ac:dyDescent="0.2">
      <c r="A1724" s="1268" t="s">
        <v>253</v>
      </c>
      <c r="B1724" s="1269">
        <v>881</v>
      </c>
      <c r="C1724" s="1269">
        <v>893</v>
      </c>
      <c r="D1724" s="1269">
        <v>910.5</v>
      </c>
      <c r="E1724" s="1269">
        <v>969.5</v>
      </c>
      <c r="F1724" s="1269">
        <v>1001.5</v>
      </c>
      <c r="G1724" s="1271">
        <v>891</v>
      </c>
      <c r="H1724" s="1271">
        <v>895</v>
      </c>
      <c r="I1724" s="1271">
        <v>926</v>
      </c>
      <c r="J1724" s="1271">
        <v>980</v>
      </c>
      <c r="K1724" s="1271">
        <v>1023</v>
      </c>
      <c r="L1724" s="1272" t="s">
        <v>253</v>
      </c>
      <c r="M1724" s="1272"/>
    </row>
    <row r="1725" spans="1:13" s="348" customFormat="1" ht="12.9" customHeight="1" outlineLevel="1" x14ac:dyDescent="0.2">
      <c r="A1725" s="1268" t="s">
        <v>254</v>
      </c>
      <c r="B1725" s="1269">
        <v>946.5</v>
      </c>
      <c r="C1725" s="1269">
        <v>909.5</v>
      </c>
      <c r="D1725" s="1269">
        <v>892</v>
      </c>
      <c r="E1725" s="1269">
        <v>906.5</v>
      </c>
      <c r="F1725" s="1269">
        <v>900</v>
      </c>
      <c r="G1725" s="1271">
        <v>918</v>
      </c>
      <c r="H1725" s="1271">
        <v>901</v>
      </c>
      <c r="I1725" s="1271">
        <v>883</v>
      </c>
      <c r="J1725" s="1271">
        <v>900</v>
      </c>
      <c r="K1725" s="1271">
        <v>900</v>
      </c>
      <c r="L1725" s="1272" t="s">
        <v>254</v>
      </c>
      <c r="M1725" s="1272"/>
    </row>
    <row r="1726" spans="1:13" s="348" customFormat="1" ht="12.9" customHeight="1" outlineLevel="1" x14ac:dyDescent="0.2">
      <c r="A1726" s="1268" t="s">
        <v>255</v>
      </c>
      <c r="B1726" s="1269">
        <v>1224.5</v>
      </c>
      <c r="C1726" s="1269">
        <v>1157.5</v>
      </c>
      <c r="D1726" s="1269">
        <v>1102</v>
      </c>
      <c r="E1726" s="1269">
        <v>1043.5</v>
      </c>
      <c r="F1726" s="1269">
        <v>1000</v>
      </c>
      <c r="G1726" s="1271">
        <v>1177</v>
      </c>
      <c r="H1726" s="1271">
        <v>1138</v>
      </c>
      <c r="I1726" s="1271">
        <v>1066</v>
      </c>
      <c r="J1726" s="1271">
        <v>1007</v>
      </c>
      <c r="K1726" s="1271">
        <v>993</v>
      </c>
      <c r="L1726" s="1272" t="s">
        <v>255</v>
      </c>
      <c r="M1726" s="1272"/>
    </row>
    <row r="1727" spans="1:13" s="348" customFormat="1" ht="12.9" customHeight="1" outlineLevel="1" x14ac:dyDescent="0.2">
      <c r="A1727" s="1268" t="s">
        <v>256</v>
      </c>
      <c r="B1727" s="1269">
        <v>1514</v>
      </c>
      <c r="C1727" s="1269">
        <v>1482.5</v>
      </c>
      <c r="D1727" s="1269">
        <v>1435.5</v>
      </c>
      <c r="E1727" s="1269">
        <v>1389.5</v>
      </c>
      <c r="F1727" s="1269">
        <v>1302</v>
      </c>
      <c r="G1727" s="1271">
        <v>1504</v>
      </c>
      <c r="H1727" s="1271">
        <v>1461</v>
      </c>
      <c r="I1727" s="1271">
        <v>1410</v>
      </c>
      <c r="J1727" s="1271">
        <v>1342</v>
      </c>
      <c r="K1727" s="1271">
        <v>1262</v>
      </c>
      <c r="L1727" s="1272" t="s">
        <v>256</v>
      </c>
      <c r="M1727" s="1272"/>
    </row>
    <row r="1728" spans="1:13" s="348" customFormat="1" ht="12.9" customHeight="1" outlineLevel="1" x14ac:dyDescent="0.2">
      <c r="A1728" s="1268" t="s">
        <v>257</v>
      </c>
      <c r="B1728" s="1269">
        <v>1554.5</v>
      </c>
      <c r="C1728" s="1269">
        <v>1525.5</v>
      </c>
      <c r="D1728" s="1269">
        <v>1500</v>
      </c>
      <c r="E1728" s="1269">
        <v>1533.5</v>
      </c>
      <c r="F1728" s="1269">
        <v>1511.5</v>
      </c>
      <c r="G1728" s="1271">
        <v>1545</v>
      </c>
      <c r="H1728" s="1271">
        <v>1506</v>
      </c>
      <c r="I1728" s="1271">
        <v>1494</v>
      </c>
      <c r="J1728" s="1271">
        <v>1530</v>
      </c>
      <c r="K1728" s="1271">
        <v>1493</v>
      </c>
      <c r="L1728" s="1272" t="s">
        <v>257</v>
      </c>
      <c r="M1728" s="1272"/>
    </row>
    <row r="1729" spans="1:13" s="348" customFormat="1" ht="12.9" customHeight="1" outlineLevel="1" x14ac:dyDescent="0.2">
      <c r="A1729" s="1268" t="s">
        <v>258</v>
      </c>
      <c r="B1729" s="1269">
        <v>1688</v>
      </c>
      <c r="C1729" s="1269">
        <v>1668</v>
      </c>
      <c r="D1729" s="1269">
        <v>1627.5</v>
      </c>
      <c r="E1729" s="1269">
        <v>1616.5</v>
      </c>
      <c r="F1729" s="1269">
        <v>1578</v>
      </c>
      <c r="G1729" s="1271">
        <v>1690</v>
      </c>
      <c r="H1729" s="1271">
        <v>1646</v>
      </c>
      <c r="I1729" s="1271">
        <v>1609</v>
      </c>
      <c r="J1729" s="1271">
        <v>1592</v>
      </c>
      <c r="K1729" s="1271">
        <v>1564</v>
      </c>
      <c r="L1729" s="1272" t="s">
        <v>258</v>
      </c>
      <c r="M1729" s="1272"/>
    </row>
    <row r="1730" spans="1:13" s="348" customFormat="1" ht="12.9" customHeight="1" outlineLevel="1" x14ac:dyDescent="0.2">
      <c r="A1730" s="1268" t="s">
        <v>259</v>
      </c>
      <c r="B1730" s="1269">
        <v>1666</v>
      </c>
      <c r="C1730" s="1269">
        <v>1656</v>
      </c>
      <c r="D1730" s="1269">
        <v>1660</v>
      </c>
      <c r="E1730" s="1269">
        <v>1707</v>
      </c>
      <c r="F1730" s="1269">
        <v>1706.5</v>
      </c>
      <c r="G1730" s="1271">
        <v>1662</v>
      </c>
      <c r="H1730" s="1271">
        <v>1650</v>
      </c>
      <c r="I1730" s="1271">
        <v>1670</v>
      </c>
      <c r="J1730" s="1271">
        <v>1715</v>
      </c>
      <c r="K1730" s="1271">
        <v>1698</v>
      </c>
      <c r="L1730" s="1272" t="s">
        <v>259</v>
      </c>
      <c r="M1730" s="1272"/>
    </row>
    <row r="1731" spans="1:13" s="348" customFormat="1" ht="12.9" customHeight="1" outlineLevel="1" x14ac:dyDescent="0.2">
      <c r="A1731" s="1268" t="s">
        <v>260</v>
      </c>
      <c r="B1731" s="1269">
        <v>1436.5</v>
      </c>
      <c r="C1731" s="1269">
        <v>1502</v>
      </c>
      <c r="D1731" s="1269">
        <v>1550.5</v>
      </c>
      <c r="E1731" s="1269">
        <v>1628</v>
      </c>
      <c r="F1731" s="1269">
        <v>1678</v>
      </c>
      <c r="G1731" s="1271">
        <v>1464</v>
      </c>
      <c r="H1731" s="1271">
        <v>1540</v>
      </c>
      <c r="I1731" s="1271">
        <v>1561</v>
      </c>
      <c r="J1731" s="1271">
        <v>1647</v>
      </c>
      <c r="K1731" s="1271">
        <v>1709</v>
      </c>
      <c r="L1731" s="1272" t="s">
        <v>260</v>
      </c>
      <c r="M1731" s="1272"/>
    </row>
    <row r="1732" spans="1:13" s="348" customFormat="1" ht="12.9" customHeight="1" outlineLevel="1" x14ac:dyDescent="0.2">
      <c r="A1732" s="1268" t="s">
        <v>261</v>
      </c>
      <c r="B1732" s="1269">
        <v>1492</v>
      </c>
      <c r="C1732" s="1269">
        <v>1446</v>
      </c>
      <c r="D1732" s="1269">
        <v>1396.5</v>
      </c>
      <c r="E1732" s="1269">
        <v>1421.5</v>
      </c>
      <c r="F1732" s="1269">
        <v>1412</v>
      </c>
      <c r="G1732" s="1271">
        <v>1492</v>
      </c>
      <c r="H1732" s="1271">
        <v>1400</v>
      </c>
      <c r="I1732" s="1271">
        <v>1393</v>
      </c>
      <c r="J1732" s="1271">
        <v>1410</v>
      </c>
      <c r="K1732" s="1271">
        <v>1414</v>
      </c>
      <c r="L1732" s="1272" t="s">
        <v>261</v>
      </c>
      <c r="M1732" s="1272"/>
    </row>
    <row r="1733" spans="1:13" s="348" customFormat="1" ht="12.9" customHeight="1" outlineLevel="1" x14ac:dyDescent="0.2">
      <c r="A1733" s="1268" t="s">
        <v>262</v>
      </c>
      <c r="B1733" s="1269">
        <v>1411</v>
      </c>
      <c r="C1733" s="1269">
        <v>1400</v>
      </c>
      <c r="D1733" s="1269">
        <v>1449.5</v>
      </c>
      <c r="E1733" s="1269">
        <v>1495.5</v>
      </c>
      <c r="F1733" s="1269">
        <v>1479.5</v>
      </c>
      <c r="G1733" s="1271">
        <v>1381</v>
      </c>
      <c r="H1733" s="1271">
        <v>1419</v>
      </c>
      <c r="I1733" s="1271">
        <v>1480</v>
      </c>
      <c r="J1733" s="1271">
        <v>1484</v>
      </c>
      <c r="K1733" s="1271">
        <v>1475</v>
      </c>
      <c r="L1733" s="1272" t="s">
        <v>262</v>
      </c>
      <c r="M1733" s="1272"/>
    </row>
    <row r="1734" spans="1:13" s="348" customFormat="1" ht="12.9" customHeight="1" outlineLevel="1" x14ac:dyDescent="0.2">
      <c r="A1734" s="1268" t="s">
        <v>263</v>
      </c>
      <c r="B1734" s="1269">
        <v>1390.5</v>
      </c>
      <c r="C1734" s="1269">
        <v>1418</v>
      </c>
      <c r="D1734" s="1269">
        <v>1381.5</v>
      </c>
      <c r="E1734" s="1269">
        <v>1379</v>
      </c>
      <c r="F1734" s="1269">
        <v>1377.5</v>
      </c>
      <c r="G1734" s="1271">
        <v>1414</v>
      </c>
      <c r="H1734" s="1271">
        <v>1422</v>
      </c>
      <c r="I1734" s="1271">
        <v>1341</v>
      </c>
      <c r="J1734" s="1271">
        <v>1375</v>
      </c>
      <c r="K1734" s="1271">
        <v>1380</v>
      </c>
      <c r="L1734" s="1272" t="s">
        <v>263</v>
      </c>
      <c r="M1734" s="1272"/>
    </row>
    <row r="1735" spans="1:13" s="348" customFormat="1" ht="12.9" customHeight="1" outlineLevel="1" x14ac:dyDescent="0.2">
      <c r="A1735" s="1268" t="s">
        <v>264</v>
      </c>
      <c r="B1735" s="1269">
        <v>1187</v>
      </c>
      <c r="C1735" s="1269">
        <v>1224.5</v>
      </c>
      <c r="D1735" s="1269">
        <v>1234.5</v>
      </c>
      <c r="E1735" s="1269">
        <v>1258.5</v>
      </c>
      <c r="F1735" s="1269">
        <v>1250</v>
      </c>
      <c r="G1735" s="1271">
        <v>1214</v>
      </c>
      <c r="H1735" s="1271">
        <v>1235</v>
      </c>
      <c r="I1735" s="1271">
        <v>1234</v>
      </c>
      <c r="J1735" s="1271">
        <v>1252</v>
      </c>
      <c r="K1735" s="1271">
        <v>1248</v>
      </c>
      <c r="L1735" s="1272" t="s">
        <v>264</v>
      </c>
      <c r="M1735" s="1272"/>
    </row>
    <row r="1736" spans="1:13" s="348" customFormat="1" ht="12.9" customHeight="1" outlineLevel="1" x14ac:dyDescent="0.2">
      <c r="A1736" s="1268" t="s">
        <v>265</v>
      </c>
      <c r="B1736" s="1269">
        <v>720.5</v>
      </c>
      <c r="C1736" s="1269">
        <v>740.5</v>
      </c>
      <c r="D1736" s="1269">
        <v>793</v>
      </c>
      <c r="E1736" s="1269">
        <v>872.5</v>
      </c>
      <c r="F1736" s="1269">
        <v>944.5</v>
      </c>
      <c r="G1736" s="1271">
        <v>721</v>
      </c>
      <c r="H1736" s="1271">
        <v>760</v>
      </c>
      <c r="I1736" s="1271">
        <v>826</v>
      </c>
      <c r="J1736" s="1271">
        <v>914</v>
      </c>
      <c r="K1736" s="1271">
        <v>975</v>
      </c>
      <c r="L1736" s="1272" t="s">
        <v>265</v>
      </c>
      <c r="M1736" s="1272"/>
    </row>
    <row r="1737" spans="1:13" s="348" customFormat="1" ht="12.9" customHeight="1" outlineLevel="1" x14ac:dyDescent="0.2">
      <c r="A1737" s="1268" t="s">
        <v>266</v>
      </c>
      <c r="B1737" s="1269">
        <v>481.5</v>
      </c>
      <c r="C1737" s="1269">
        <v>505.5</v>
      </c>
      <c r="D1737" s="1269">
        <v>501.5</v>
      </c>
      <c r="E1737" s="1269">
        <v>497</v>
      </c>
      <c r="F1737" s="1269">
        <v>511</v>
      </c>
      <c r="G1737" s="1271">
        <v>501</v>
      </c>
      <c r="H1737" s="1271">
        <v>510</v>
      </c>
      <c r="I1737" s="1271">
        <v>493</v>
      </c>
      <c r="J1737" s="1271">
        <v>499</v>
      </c>
      <c r="K1737" s="1271">
        <v>523</v>
      </c>
      <c r="L1737" s="1272" t="s">
        <v>266</v>
      </c>
      <c r="M1737" s="1272"/>
    </row>
    <row r="1738" spans="1:13" s="348" customFormat="1" ht="12.9" customHeight="1" outlineLevel="1" x14ac:dyDescent="0.2">
      <c r="A1738" s="1268" t="s">
        <v>267</v>
      </c>
      <c r="B1738" s="1269">
        <v>242.5</v>
      </c>
      <c r="C1738" s="1269">
        <v>251.5</v>
      </c>
      <c r="D1738" s="1269">
        <v>284</v>
      </c>
      <c r="E1738" s="1269">
        <v>297.5</v>
      </c>
      <c r="F1738" s="1269">
        <v>296.5</v>
      </c>
      <c r="G1738" s="1271">
        <v>239</v>
      </c>
      <c r="H1738" s="1271">
        <v>264</v>
      </c>
      <c r="I1738" s="1271">
        <v>304</v>
      </c>
      <c r="J1738" s="1271">
        <v>294</v>
      </c>
      <c r="K1738" s="1271">
        <v>299</v>
      </c>
      <c r="L1738" s="1272" t="s">
        <v>267</v>
      </c>
      <c r="M1738" s="1272"/>
    </row>
    <row r="1739" spans="1:13" s="348" customFormat="1" ht="12.9" customHeight="1" outlineLevel="1" x14ac:dyDescent="0.2">
      <c r="A1739" s="1268" t="s">
        <v>268</v>
      </c>
      <c r="B1739" s="1269">
        <v>128.5</v>
      </c>
      <c r="C1739" s="1269">
        <v>127</v>
      </c>
      <c r="D1739" s="1269">
        <v>117</v>
      </c>
      <c r="E1739" s="1269">
        <v>112</v>
      </c>
      <c r="F1739" s="1269">
        <v>118.5</v>
      </c>
      <c r="G1739" s="1271">
        <v>127</v>
      </c>
      <c r="H1739" s="1271">
        <v>127</v>
      </c>
      <c r="I1739" s="1271">
        <v>107</v>
      </c>
      <c r="J1739" s="1271">
        <v>111</v>
      </c>
      <c r="K1739" s="1271">
        <v>126</v>
      </c>
      <c r="L1739" s="1272" t="s">
        <v>268</v>
      </c>
      <c r="M1739" s="1272"/>
    </row>
    <row r="1740" spans="1:13" s="348" customFormat="1" ht="12.9" customHeight="1" outlineLevel="1" x14ac:dyDescent="0.2">
      <c r="A1740" s="1268" t="s">
        <v>269</v>
      </c>
      <c r="B1740" s="1269">
        <v>30.5</v>
      </c>
      <c r="C1740" s="1269">
        <v>29.5</v>
      </c>
      <c r="D1740" s="1269">
        <v>35</v>
      </c>
      <c r="E1740" s="1269">
        <v>40.5</v>
      </c>
      <c r="F1740" s="1269">
        <v>42</v>
      </c>
      <c r="G1740" s="1271">
        <v>29</v>
      </c>
      <c r="H1740" s="1271">
        <v>30</v>
      </c>
      <c r="I1740" s="1271">
        <v>40</v>
      </c>
      <c r="J1740" s="1271">
        <v>41</v>
      </c>
      <c r="K1740" s="1271">
        <v>43</v>
      </c>
      <c r="L1740" s="1272" t="s">
        <v>269</v>
      </c>
      <c r="M1740" s="1272"/>
    </row>
    <row r="1741" spans="1:13" s="348" customFormat="1" ht="12.9" customHeight="1" x14ac:dyDescent="0.2">
      <c r="A1741" s="1268" t="s">
        <v>270</v>
      </c>
      <c r="B1741" s="1269">
        <v>6.5</v>
      </c>
      <c r="C1741" s="1269">
        <v>5.5</v>
      </c>
      <c r="D1741" s="1269">
        <v>5.5</v>
      </c>
      <c r="E1741" s="1269">
        <v>7</v>
      </c>
      <c r="F1741" s="1269">
        <v>8</v>
      </c>
      <c r="G1741" s="1271">
        <v>7</v>
      </c>
      <c r="H1741" s="1271">
        <v>4</v>
      </c>
      <c r="I1741" s="1271">
        <v>7</v>
      </c>
      <c r="J1741" s="1271">
        <v>8</v>
      </c>
      <c r="K1741" s="1271">
        <v>8</v>
      </c>
      <c r="L1741" s="1272" t="s">
        <v>270</v>
      </c>
      <c r="M1741" s="1272"/>
    </row>
    <row r="1742" spans="1:13" s="348" customFormat="1" ht="12.9" customHeight="1" x14ac:dyDescent="0.2">
      <c r="A1742" s="1273" t="s">
        <v>271</v>
      </c>
      <c r="B1742" s="1274">
        <v>3</v>
      </c>
      <c r="C1742" s="1274">
        <v>3.5</v>
      </c>
      <c r="D1742" s="1274">
        <v>4</v>
      </c>
      <c r="E1742" s="1274">
        <v>0</v>
      </c>
      <c r="F1742" s="1274">
        <v>1</v>
      </c>
      <c r="G1742" s="1275">
        <v>3</v>
      </c>
      <c r="H1742" s="1275">
        <v>4</v>
      </c>
      <c r="I1742" s="1275">
        <v>4</v>
      </c>
      <c r="J1742" s="1275">
        <v>0</v>
      </c>
      <c r="K1742" s="1275">
        <v>2</v>
      </c>
      <c r="L1742" s="1276" t="s">
        <v>271</v>
      </c>
      <c r="M1742" s="1272"/>
    </row>
    <row r="1743" spans="1:13" s="68" customFormat="1" ht="12.9" customHeight="1" x14ac:dyDescent="0.3">
      <c r="A1743" s="1277" t="s">
        <v>272</v>
      </c>
      <c r="B1743" s="1278"/>
      <c r="C1743" s="1278"/>
      <c r="D1743" s="1279"/>
      <c r="E1743" s="1278"/>
      <c r="F1743" s="1278"/>
      <c r="G1743" s="1280"/>
      <c r="H1743" s="1280"/>
      <c r="I1743" s="1280"/>
      <c r="J1743" s="1280"/>
      <c r="K1743" s="1280"/>
      <c r="L1743" s="1281" t="s">
        <v>273</v>
      </c>
      <c r="M1743" s="1282"/>
    </row>
    <row r="1744" spans="1:13" s="348" customFormat="1" ht="12.9" customHeight="1" x14ac:dyDescent="0.2">
      <c r="A1744" s="1263" t="s">
        <v>250</v>
      </c>
      <c r="B1744" s="1264">
        <v>20709.5</v>
      </c>
      <c r="C1744" s="1264">
        <v>20670</v>
      </c>
      <c r="D1744" s="1265">
        <v>20612.5</v>
      </c>
      <c r="E1744" s="1264">
        <v>20869.5</v>
      </c>
      <c r="F1744" s="1264">
        <v>20742.5</v>
      </c>
      <c r="G1744" s="1266">
        <v>20707</v>
      </c>
      <c r="H1744" s="1266">
        <v>20633</v>
      </c>
      <c r="I1744" s="1266">
        <v>20592</v>
      </c>
      <c r="J1744" s="1266">
        <v>20777</v>
      </c>
      <c r="K1744" s="1266">
        <v>20708</v>
      </c>
      <c r="L1744" s="1267" t="s">
        <v>30</v>
      </c>
      <c r="M1744" s="1267"/>
    </row>
    <row r="1745" spans="1:13" s="348" customFormat="1" ht="12.9" customHeight="1" outlineLevel="1" x14ac:dyDescent="0.2">
      <c r="A1745" s="1268" t="s">
        <v>251</v>
      </c>
      <c r="B1745" s="1269">
        <v>947.5</v>
      </c>
      <c r="C1745" s="1269">
        <v>980</v>
      </c>
      <c r="D1745" s="1270">
        <v>1013.5</v>
      </c>
      <c r="E1745" s="1269">
        <v>1041.5</v>
      </c>
      <c r="F1745" s="1269">
        <v>1010</v>
      </c>
      <c r="G1745" s="1271">
        <v>972</v>
      </c>
      <c r="H1745" s="1271">
        <v>988</v>
      </c>
      <c r="I1745" s="1271">
        <v>1039</v>
      </c>
      <c r="J1745" s="1271">
        <v>1028</v>
      </c>
      <c r="K1745" s="1271">
        <v>992</v>
      </c>
      <c r="L1745" s="1272" t="s">
        <v>251</v>
      </c>
      <c r="M1745" s="1272"/>
    </row>
    <row r="1746" spans="1:13" s="348" customFormat="1" ht="12.9" customHeight="1" outlineLevel="1" x14ac:dyDescent="0.2">
      <c r="A1746" s="1268" t="s">
        <v>252</v>
      </c>
      <c r="B1746" s="1269">
        <v>861</v>
      </c>
      <c r="C1746" s="1269">
        <v>879.5</v>
      </c>
      <c r="D1746" s="1270">
        <v>901.5</v>
      </c>
      <c r="E1746" s="1269">
        <v>924</v>
      </c>
      <c r="F1746" s="1269">
        <v>951</v>
      </c>
      <c r="G1746" s="1271">
        <v>860</v>
      </c>
      <c r="H1746" s="1271">
        <v>899</v>
      </c>
      <c r="I1746" s="1271">
        <v>904</v>
      </c>
      <c r="J1746" s="1271">
        <v>932</v>
      </c>
      <c r="K1746" s="1271">
        <v>970</v>
      </c>
      <c r="L1746" s="1272" t="s">
        <v>252</v>
      </c>
      <c r="M1746" s="1272"/>
    </row>
    <row r="1747" spans="1:13" s="348" customFormat="1" ht="12.9" customHeight="1" outlineLevel="1" x14ac:dyDescent="0.2">
      <c r="A1747" s="1268" t="s">
        <v>253</v>
      </c>
      <c r="B1747" s="1269">
        <v>815</v>
      </c>
      <c r="C1747" s="1269">
        <v>820</v>
      </c>
      <c r="D1747" s="1270">
        <v>811.5</v>
      </c>
      <c r="E1747" s="1269">
        <v>855</v>
      </c>
      <c r="F1747" s="1269">
        <v>874.5</v>
      </c>
      <c r="G1747" s="1271">
        <v>819</v>
      </c>
      <c r="H1747" s="1271">
        <v>821</v>
      </c>
      <c r="I1747" s="1271">
        <v>802</v>
      </c>
      <c r="J1747" s="1271">
        <v>868</v>
      </c>
      <c r="K1747" s="1271">
        <v>881</v>
      </c>
      <c r="L1747" s="1272" t="s">
        <v>253</v>
      </c>
      <c r="M1747" s="1272"/>
    </row>
    <row r="1748" spans="1:13" s="348" customFormat="1" ht="12.9" customHeight="1" outlineLevel="1" x14ac:dyDescent="0.2">
      <c r="A1748" s="1268" t="s">
        <v>254</v>
      </c>
      <c r="B1748" s="1269">
        <v>898.5</v>
      </c>
      <c r="C1748" s="1269">
        <v>864.5</v>
      </c>
      <c r="D1748" s="1270">
        <v>814.5</v>
      </c>
      <c r="E1748" s="1269">
        <v>810.5</v>
      </c>
      <c r="F1748" s="1269">
        <v>820.5</v>
      </c>
      <c r="G1748" s="1271">
        <v>893</v>
      </c>
      <c r="H1748" s="1271">
        <v>836</v>
      </c>
      <c r="I1748" s="1271">
        <v>793</v>
      </c>
      <c r="J1748" s="1271">
        <v>816</v>
      </c>
      <c r="K1748" s="1271">
        <v>825</v>
      </c>
      <c r="L1748" s="1272" t="s">
        <v>254</v>
      </c>
      <c r="M1748" s="1272"/>
    </row>
    <row r="1749" spans="1:13" s="348" customFormat="1" ht="12.9" customHeight="1" outlineLevel="1" x14ac:dyDescent="0.2">
      <c r="A1749" s="1268" t="s">
        <v>255</v>
      </c>
      <c r="B1749" s="1269">
        <v>1160.5</v>
      </c>
      <c r="C1749" s="1269">
        <v>1077.5</v>
      </c>
      <c r="D1749" s="1270">
        <v>1045.5</v>
      </c>
      <c r="E1749" s="1269">
        <v>1008</v>
      </c>
      <c r="F1749" s="1269">
        <v>939.5</v>
      </c>
      <c r="G1749" s="1271">
        <v>1104</v>
      </c>
      <c r="H1749" s="1271">
        <v>1051</v>
      </c>
      <c r="I1749" s="1271">
        <v>1040</v>
      </c>
      <c r="J1749" s="1271">
        <v>964</v>
      </c>
      <c r="K1749" s="1271">
        <v>915</v>
      </c>
      <c r="L1749" s="1272" t="s">
        <v>255</v>
      </c>
      <c r="M1749" s="1272"/>
    </row>
    <row r="1750" spans="1:13" s="348" customFormat="1" ht="12.9" customHeight="1" outlineLevel="1" x14ac:dyDescent="0.2">
      <c r="A1750" s="1268" t="s">
        <v>256</v>
      </c>
      <c r="B1750" s="1269">
        <v>1456</v>
      </c>
      <c r="C1750" s="1269">
        <v>1411</v>
      </c>
      <c r="D1750" s="1270">
        <v>1350</v>
      </c>
      <c r="E1750" s="1269">
        <v>1288.5</v>
      </c>
      <c r="F1750" s="1269">
        <v>1204.5</v>
      </c>
      <c r="G1750" s="1271">
        <v>1440</v>
      </c>
      <c r="H1750" s="1271">
        <v>1382</v>
      </c>
      <c r="I1750" s="1271">
        <v>1318</v>
      </c>
      <c r="J1750" s="1271">
        <v>1237</v>
      </c>
      <c r="K1750" s="1271">
        <v>1172</v>
      </c>
      <c r="L1750" s="1272" t="s">
        <v>256</v>
      </c>
      <c r="M1750" s="1272"/>
    </row>
    <row r="1751" spans="1:13" s="348" customFormat="1" ht="12.9" customHeight="1" outlineLevel="1" x14ac:dyDescent="0.2">
      <c r="A1751" s="1268" t="s">
        <v>257</v>
      </c>
      <c r="B1751" s="1269">
        <v>1443.5</v>
      </c>
      <c r="C1751" s="1269">
        <v>1448</v>
      </c>
      <c r="D1751" s="1270">
        <v>1454</v>
      </c>
      <c r="E1751" s="1269">
        <v>1487.5</v>
      </c>
      <c r="F1751" s="1269">
        <v>1472</v>
      </c>
      <c r="G1751" s="1271">
        <v>1448</v>
      </c>
      <c r="H1751" s="1271">
        <v>1448</v>
      </c>
      <c r="I1751" s="1271">
        <v>1460</v>
      </c>
      <c r="J1751" s="1271">
        <v>1488</v>
      </c>
      <c r="K1751" s="1271">
        <v>1456</v>
      </c>
      <c r="L1751" s="1272" t="s">
        <v>257</v>
      </c>
      <c r="M1751" s="1272"/>
    </row>
    <row r="1752" spans="1:13" s="348" customFormat="1" ht="12.9" customHeight="1" outlineLevel="1" x14ac:dyDescent="0.2">
      <c r="A1752" s="1268" t="s">
        <v>258</v>
      </c>
      <c r="B1752" s="1269">
        <v>1485</v>
      </c>
      <c r="C1752" s="1269">
        <v>1465</v>
      </c>
      <c r="D1752" s="1270">
        <v>1441</v>
      </c>
      <c r="E1752" s="1269">
        <v>1431</v>
      </c>
      <c r="F1752" s="1269">
        <v>1406.5</v>
      </c>
      <c r="G1752" s="1271">
        <v>1474</v>
      </c>
      <c r="H1752" s="1271">
        <v>1456</v>
      </c>
      <c r="I1752" s="1271">
        <v>1426</v>
      </c>
      <c r="J1752" s="1271">
        <v>1407</v>
      </c>
      <c r="K1752" s="1271">
        <v>1406</v>
      </c>
      <c r="L1752" s="1272" t="s">
        <v>258</v>
      </c>
      <c r="M1752" s="1272"/>
    </row>
    <row r="1753" spans="1:13" s="348" customFormat="1" ht="12.9" customHeight="1" outlineLevel="1" x14ac:dyDescent="0.2">
      <c r="A1753" s="1268" t="s">
        <v>259</v>
      </c>
      <c r="B1753" s="1269">
        <v>1532</v>
      </c>
      <c r="C1753" s="1269">
        <v>1519</v>
      </c>
      <c r="D1753" s="1270">
        <v>1507</v>
      </c>
      <c r="E1753" s="1269">
        <v>1553.5</v>
      </c>
      <c r="F1753" s="1269">
        <v>1541</v>
      </c>
      <c r="G1753" s="1271">
        <v>1524</v>
      </c>
      <c r="H1753" s="1271">
        <v>1514</v>
      </c>
      <c r="I1753" s="1271">
        <v>1500</v>
      </c>
      <c r="J1753" s="1271">
        <v>1554</v>
      </c>
      <c r="K1753" s="1271">
        <v>1528</v>
      </c>
      <c r="L1753" s="1272" t="s">
        <v>259</v>
      </c>
      <c r="M1753" s="1272"/>
    </row>
    <row r="1754" spans="1:13" s="348" customFormat="1" ht="12.9" customHeight="1" outlineLevel="1" x14ac:dyDescent="0.2">
      <c r="A1754" s="1268" t="s">
        <v>260</v>
      </c>
      <c r="B1754" s="1269">
        <v>1400</v>
      </c>
      <c r="C1754" s="1269">
        <v>1442</v>
      </c>
      <c r="D1754" s="1270">
        <v>1467</v>
      </c>
      <c r="E1754" s="1269">
        <v>1518.5</v>
      </c>
      <c r="F1754" s="1269">
        <v>1537.5</v>
      </c>
      <c r="G1754" s="1271">
        <v>1434</v>
      </c>
      <c r="H1754" s="1271">
        <v>1450</v>
      </c>
      <c r="I1754" s="1271">
        <v>1484</v>
      </c>
      <c r="J1754" s="1271">
        <v>1530</v>
      </c>
      <c r="K1754" s="1271">
        <v>1545</v>
      </c>
      <c r="L1754" s="1272" t="s">
        <v>260</v>
      </c>
      <c r="M1754" s="1272"/>
    </row>
    <row r="1755" spans="1:13" s="348" customFormat="1" ht="12.9" customHeight="1" outlineLevel="1" x14ac:dyDescent="0.2">
      <c r="A1755" s="1268" t="s">
        <v>261</v>
      </c>
      <c r="B1755" s="1269">
        <v>1388</v>
      </c>
      <c r="C1755" s="1269">
        <v>1378.5</v>
      </c>
      <c r="D1755" s="1270">
        <v>1357.5</v>
      </c>
      <c r="E1755" s="1269">
        <v>1378.5</v>
      </c>
      <c r="F1755" s="1269">
        <v>1381</v>
      </c>
      <c r="G1755" s="1271">
        <v>1386</v>
      </c>
      <c r="H1755" s="1271">
        <v>1371</v>
      </c>
      <c r="I1755" s="1271">
        <v>1344</v>
      </c>
      <c r="J1755" s="1271">
        <v>1372</v>
      </c>
      <c r="K1755" s="1271">
        <v>1390</v>
      </c>
      <c r="L1755" s="1272" t="s">
        <v>261</v>
      </c>
      <c r="M1755" s="1272"/>
    </row>
    <row r="1756" spans="1:13" s="348" customFormat="1" ht="12.9" customHeight="1" outlineLevel="1" x14ac:dyDescent="0.2">
      <c r="A1756" s="1268" t="s">
        <v>262</v>
      </c>
      <c r="B1756" s="1269">
        <v>1367.5</v>
      </c>
      <c r="C1756" s="1269">
        <v>1357.5</v>
      </c>
      <c r="D1756" s="1270">
        <v>1358</v>
      </c>
      <c r="E1756" s="1269">
        <v>1382</v>
      </c>
      <c r="F1756" s="1269">
        <v>1392.5</v>
      </c>
      <c r="G1756" s="1271">
        <v>1350</v>
      </c>
      <c r="H1756" s="1271">
        <v>1365</v>
      </c>
      <c r="I1756" s="1271">
        <v>1351</v>
      </c>
      <c r="J1756" s="1271">
        <v>1391</v>
      </c>
      <c r="K1756" s="1271">
        <v>1394</v>
      </c>
      <c r="L1756" s="1272" t="s">
        <v>262</v>
      </c>
      <c r="M1756" s="1272"/>
    </row>
    <row r="1757" spans="1:13" s="348" customFormat="1" ht="12.9" customHeight="1" outlineLevel="1" x14ac:dyDescent="0.2">
      <c r="A1757" s="1268" t="s">
        <v>263</v>
      </c>
      <c r="B1757" s="1269">
        <v>1470.5</v>
      </c>
      <c r="C1757" s="1269">
        <v>1465.5</v>
      </c>
      <c r="D1757" s="1270">
        <v>1444.5</v>
      </c>
      <c r="E1757" s="1269">
        <v>1453</v>
      </c>
      <c r="F1757" s="1269">
        <v>1424.5</v>
      </c>
      <c r="G1757" s="1271">
        <v>1483</v>
      </c>
      <c r="H1757" s="1271">
        <v>1448</v>
      </c>
      <c r="I1757" s="1271">
        <v>1441</v>
      </c>
      <c r="J1757" s="1271">
        <v>1449</v>
      </c>
      <c r="K1757" s="1271">
        <v>1400</v>
      </c>
      <c r="L1757" s="1272" t="s">
        <v>263</v>
      </c>
      <c r="M1757" s="1272"/>
    </row>
    <row r="1758" spans="1:13" s="348" customFormat="1" ht="12.9" customHeight="1" outlineLevel="1" x14ac:dyDescent="0.2">
      <c r="A1758" s="1268" t="s">
        <v>264</v>
      </c>
      <c r="B1758" s="1269">
        <v>1386</v>
      </c>
      <c r="C1758" s="1269">
        <v>1398</v>
      </c>
      <c r="D1758" s="1270">
        <v>1392</v>
      </c>
      <c r="E1758" s="1269">
        <v>1407.5</v>
      </c>
      <c r="F1758" s="1269">
        <v>1413.5</v>
      </c>
      <c r="G1758" s="1271">
        <v>1391</v>
      </c>
      <c r="H1758" s="1271">
        <v>1405</v>
      </c>
      <c r="I1758" s="1271">
        <v>1379</v>
      </c>
      <c r="J1758" s="1271">
        <v>1402</v>
      </c>
      <c r="K1758" s="1271">
        <v>1425</v>
      </c>
      <c r="L1758" s="1272" t="s">
        <v>264</v>
      </c>
      <c r="M1758" s="1272"/>
    </row>
    <row r="1759" spans="1:13" s="348" customFormat="1" ht="12.9" customHeight="1" outlineLevel="1" x14ac:dyDescent="0.2">
      <c r="A1759" s="1268" t="s">
        <v>265</v>
      </c>
      <c r="B1759" s="1269">
        <v>1064.5</v>
      </c>
      <c r="C1759" s="1269">
        <v>1116</v>
      </c>
      <c r="D1759" s="1270">
        <v>1196.5</v>
      </c>
      <c r="E1759" s="1269">
        <v>1275</v>
      </c>
      <c r="F1759" s="1269">
        <v>1293.5</v>
      </c>
      <c r="G1759" s="1271">
        <v>1088</v>
      </c>
      <c r="H1759" s="1271">
        <v>1144</v>
      </c>
      <c r="I1759" s="1271">
        <v>1249</v>
      </c>
      <c r="J1759" s="1271">
        <v>1287</v>
      </c>
      <c r="K1759" s="1271">
        <v>1300</v>
      </c>
      <c r="L1759" s="1272" t="s">
        <v>265</v>
      </c>
      <c r="M1759" s="1272"/>
    </row>
    <row r="1760" spans="1:13" s="348" customFormat="1" ht="12.9" customHeight="1" outlineLevel="1" x14ac:dyDescent="0.2">
      <c r="A1760" s="1268" t="s">
        <v>266</v>
      </c>
      <c r="B1760" s="1269">
        <v>896</v>
      </c>
      <c r="C1760" s="1269">
        <v>874.5</v>
      </c>
      <c r="D1760" s="1270">
        <v>849.5</v>
      </c>
      <c r="E1760" s="1269">
        <v>857.5</v>
      </c>
      <c r="F1760" s="1269">
        <v>887</v>
      </c>
      <c r="G1760" s="1271">
        <v>889</v>
      </c>
      <c r="H1760" s="1271">
        <v>860</v>
      </c>
      <c r="I1760" s="1271">
        <v>839</v>
      </c>
      <c r="J1760" s="1271">
        <v>870</v>
      </c>
      <c r="K1760" s="1271">
        <v>904</v>
      </c>
      <c r="L1760" s="1272" t="s">
        <v>266</v>
      </c>
      <c r="M1760" s="1272"/>
    </row>
    <row r="1761" spans="1:13" s="348" customFormat="1" ht="12.9" customHeight="1" outlineLevel="1" x14ac:dyDescent="0.2">
      <c r="A1761" s="1268" t="s">
        <v>267</v>
      </c>
      <c r="B1761" s="1269">
        <v>600.5</v>
      </c>
      <c r="C1761" s="1269">
        <v>641</v>
      </c>
      <c r="D1761" s="1270">
        <v>670</v>
      </c>
      <c r="E1761" s="1269">
        <v>675</v>
      </c>
      <c r="F1761" s="1269">
        <v>692</v>
      </c>
      <c r="G1761" s="1271">
        <v>611</v>
      </c>
      <c r="H1761" s="1271">
        <v>671</v>
      </c>
      <c r="I1761" s="1271">
        <v>669</v>
      </c>
      <c r="J1761" s="1271">
        <v>680</v>
      </c>
      <c r="K1761" s="1271">
        <v>704</v>
      </c>
      <c r="L1761" s="1272" t="s">
        <v>267</v>
      </c>
      <c r="M1761" s="1272"/>
    </row>
    <row r="1762" spans="1:13" s="348" customFormat="1" ht="12.9" customHeight="1" outlineLevel="1" x14ac:dyDescent="0.2">
      <c r="A1762" s="1268" t="s">
        <v>268</v>
      </c>
      <c r="B1762" s="1269">
        <v>385</v>
      </c>
      <c r="C1762" s="1269">
        <v>364</v>
      </c>
      <c r="D1762" s="1270">
        <v>360.5</v>
      </c>
      <c r="E1762" s="1269">
        <v>351</v>
      </c>
      <c r="F1762" s="1269">
        <v>336</v>
      </c>
      <c r="G1762" s="1271">
        <v>377</v>
      </c>
      <c r="H1762" s="1271">
        <v>351</v>
      </c>
      <c r="I1762" s="1271">
        <v>370</v>
      </c>
      <c r="J1762" s="1271">
        <v>329</v>
      </c>
      <c r="K1762" s="1271">
        <v>343</v>
      </c>
      <c r="L1762" s="1272" t="s">
        <v>268</v>
      </c>
      <c r="M1762" s="1272"/>
    </row>
    <row r="1763" spans="1:13" s="348" customFormat="1" ht="12.9" customHeight="1" outlineLevel="1" x14ac:dyDescent="0.2">
      <c r="A1763" s="1268" t="s">
        <v>269</v>
      </c>
      <c r="B1763" s="1269">
        <v>119</v>
      </c>
      <c r="C1763" s="1269">
        <v>129</v>
      </c>
      <c r="D1763" s="1270">
        <v>144</v>
      </c>
      <c r="E1763" s="1269">
        <v>147.5</v>
      </c>
      <c r="F1763" s="1269">
        <v>142</v>
      </c>
      <c r="G1763" s="1271">
        <v>126</v>
      </c>
      <c r="H1763" s="1271">
        <v>132</v>
      </c>
      <c r="I1763" s="1271">
        <v>156</v>
      </c>
      <c r="J1763" s="1271">
        <v>149</v>
      </c>
      <c r="K1763" s="1271">
        <v>135</v>
      </c>
      <c r="L1763" s="1272" t="s">
        <v>269</v>
      </c>
      <c r="M1763" s="1272"/>
    </row>
    <row r="1764" spans="1:13" s="348" customFormat="1" ht="12.9" customHeight="1" x14ac:dyDescent="0.2">
      <c r="A1764" s="1268" t="s">
        <v>270</v>
      </c>
      <c r="B1764" s="1269">
        <v>29.5</v>
      </c>
      <c r="C1764" s="1269">
        <v>35</v>
      </c>
      <c r="D1764" s="1270">
        <v>29</v>
      </c>
      <c r="E1764" s="1269">
        <v>22</v>
      </c>
      <c r="F1764" s="1269">
        <v>20.5</v>
      </c>
      <c r="G1764" s="1271">
        <v>34</v>
      </c>
      <c r="H1764" s="1271">
        <v>36</v>
      </c>
      <c r="I1764" s="1271">
        <v>22</v>
      </c>
      <c r="J1764" s="1271">
        <v>21</v>
      </c>
      <c r="K1764" s="1271">
        <v>20</v>
      </c>
      <c r="L1764" s="1272" t="s">
        <v>270</v>
      </c>
      <c r="M1764" s="1272"/>
    </row>
    <row r="1765" spans="1:13" s="348" customFormat="1" ht="12.9" customHeight="1" x14ac:dyDescent="0.2">
      <c r="A1765" s="1268" t="s">
        <v>271</v>
      </c>
      <c r="B1765" s="1269">
        <v>4</v>
      </c>
      <c r="C1765" s="1269">
        <v>4.5</v>
      </c>
      <c r="D1765" s="1270">
        <v>5.5</v>
      </c>
      <c r="E1765" s="1269">
        <v>2.5</v>
      </c>
      <c r="F1765" s="1269">
        <v>3</v>
      </c>
      <c r="G1765" s="1271">
        <v>4</v>
      </c>
      <c r="H1765" s="1271">
        <v>5</v>
      </c>
      <c r="I1765" s="1271">
        <v>6</v>
      </c>
      <c r="J1765" s="1271">
        <v>3</v>
      </c>
      <c r="K1765" s="1271">
        <v>3</v>
      </c>
      <c r="L1765" s="1272" t="s">
        <v>271</v>
      </c>
      <c r="M1765" s="1272"/>
    </row>
    <row r="1766" spans="1:13" s="1283" customFormat="1" ht="10.199999999999999" x14ac:dyDescent="0.2">
      <c r="A1766" s="1664"/>
      <c r="B1766" s="1664"/>
      <c r="C1766" s="1664"/>
      <c r="D1766" s="1664"/>
      <c r="E1766" s="1664"/>
      <c r="F1766" s="1664"/>
      <c r="G1766" s="1664"/>
      <c r="H1766" s="1664"/>
      <c r="I1766" s="1664"/>
      <c r="J1766" s="1664"/>
      <c r="K1766" s="1664"/>
      <c r="L1766" s="1664"/>
      <c r="M1766" s="1439"/>
    </row>
    <row r="1767" spans="1:13" s="348" customFormat="1" ht="14.1" customHeight="1" outlineLevel="1" x14ac:dyDescent="0.2">
      <c r="A1767" s="1284"/>
      <c r="B1767" s="1285"/>
      <c r="C1767" s="1286"/>
      <c r="D1767" s="1287"/>
      <c r="E1767" s="1285"/>
      <c r="F1767" s="1285"/>
      <c r="G1767" s="1286"/>
      <c r="H1767" s="1286"/>
      <c r="I1767" s="1286"/>
      <c r="J1767" s="1286"/>
      <c r="K1767" s="1286"/>
      <c r="L1767" s="1248"/>
      <c r="M1767" s="1248"/>
    </row>
    <row r="1768" spans="1:13" s="808" customFormat="1" ht="14.1" customHeight="1" x14ac:dyDescent="0.3">
      <c r="A1768" s="1200" t="s">
        <v>0</v>
      </c>
      <c r="B1768" s="1201"/>
      <c r="C1768" s="1202"/>
      <c r="D1768" s="1202"/>
      <c r="E1768" s="1203"/>
      <c r="F1768" s="1203"/>
      <c r="G1768" s="1047"/>
      <c r="H1768" s="1202"/>
      <c r="I1768" s="1202"/>
      <c r="J1768" s="1202"/>
      <c r="K1768" s="1202"/>
      <c r="L1768" s="1204" t="s">
        <v>1</v>
      </c>
      <c r="M1768" s="1204"/>
    </row>
    <row r="1769" spans="1:13" s="1212" customFormat="1" ht="14.1" customHeight="1" outlineLevel="1" x14ac:dyDescent="0.3">
      <c r="A1769" s="1205"/>
      <c r="B1769" s="1206"/>
      <c r="C1769" s="1207"/>
      <c r="D1769" s="1208"/>
      <c r="E1769" s="1209"/>
      <c r="F1769" s="1209"/>
      <c r="G1769" s="1210"/>
      <c r="H1769" s="1207"/>
      <c r="I1769" s="1207"/>
      <c r="J1769" s="1207"/>
      <c r="K1769" s="1207"/>
      <c r="L1769" s="1211"/>
      <c r="M1769" s="1211"/>
    </row>
    <row r="1770" spans="1:13" s="808" customFormat="1" ht="14.1" customHeight="1" outlineLevel="1" x14ac:dyDescent="0.3">
      <c r="A1770" s="1213" t="s">
        <v>240</v>
      </c>
      <c r="B1770" s="1201"/>
      <c r="C1770" s="1214"/>
      <c r="D1770" s="1215"/>
      <c r="E1770" s="1216"/>
      <c r="F1770" s="1216"/>
      <c r="G1770" s="1047"/>
      <c r="H1770" s="1214"/>
      <c r="I1770" s="1214"/>
      <c r="J1770" s="1214"/>
      <c r="K1770" s="1214"/>
      <c r="L1770" s="1217"/>
      <c r="M1770" s="1217"/>
    </row>
    <row r="1771" spans="1:13" s="1225" customFormat="1" ht="14.1" customHeight="1" outlineLevel="1" x14ac:dyDescent="0.3">
      <c r="A1771" s="1218" t="s">
        <v>241</v>
      </c>
      <c r="B1771" s="1219"/>
      <c r="C1771" s="1220"/>
      <c r="D1771" s="1221"/>
      <c r="E1771" s="1222"/>
      <c r="F1771" s="1222"/>
      <c r="G1771" s="1223"/>
      <c r="H1771" s="1220"/>
      <c r="I1771" s="1220"/>
      <c r="J1771" s="1220"/>
      <c r="K1771" s="1220"/>
      <c r="L1771" s="1224"/>
      <c r="M1771" s="1224"/>
    </row>
    <row r="1772" spans="1:13" s="1225" customFormat="1" ht="14.1" customHeight="1" outlineLevel="1" x14ac:dyDescent="0.3">
      <c r="A1772" s="1218"/>
      <c r="B1772" s="1219"/>
      <c r="C1772" s="1220"/>
      <c r="D1772" s="1221"/>
      <c r="E1772" s="1222"/>
      <c r="F1772" s="1222"/>
      <c r="G1772" s="1223"/>
      <c r="H1772" s="1220"/>
      <c r="I1772" s="1220"/>
      <c r="J1772" s="1220"/>
      <c r="K1772" s="1220"/>
      <c r="L1772" s="1224"/>
      <c r="M1772" s="1224"/>
    </row>
    <row r="1773" spans="1:13" s="1234" customFormat="1" ht="14.1" customHeight="1" x14ac:dyDescent="0.3">
      <c r="A1773" s="1226" t="s">
        <v>242</v>
      </c>
      <c r="B1773" s="1227"/>
      <c r="C1773" s="1228" t="s">
        <v>304</v>
      </c>
      <c r="D1773" s="1229"/>
      <c r="E1773" s="1230"/>
      <c r="F1773" s="1230"/>
      <c r="G1773" s="783"/>
      <c r="H1773" s="1231"/>
      <c r="I1773" s="1231"/>
      <c r="J1773" s="1231"/>
      <c r="K1773" s="1232"/>
      <c r="L1773" s="1233"/>
      <c r="M1773" s="1233"/>
    </row>
    <row r="1774" spans="1:13" s="1240" customFormat="1" ht="13.5" customHeight="1" thickBot="1" x14ac:dyDescent="0.25">
      <c r="A1774" s="1235" t="s">
        <v>156</v>
      </c>
      <c r="B1774" s="1236"/>
      <c r="C1774" s="1237"/>
      <c r="D1774" s="1238"/>
      <c r="E1774" s="1239"/>
      <c r="F1774" s="1239"/>
      <c r="G1774" s="214"/>
      <c r="H1774" s="1232"/>
      <c r="I1774" s="1232"/>
      <c r="J1774" s="1232"/>
      <c r="K1774" s="1232"/>
      <c r="L1774" s="1233" t="s">
        <v>157</v>
      </c>
      <c r="M1774" s="1233"/>
    </row>
    <row r="1775" spans="1:13" s="1249" customFormat="1" ht="14.1" customHeight="1" x14ac:dyDescent="0.3">
      <c r="A1775" s="1660" t="s">
        <v>244</v>
      </c>
      <c r="B1775" s="1241" t="s">
        <v>245</v>
      </c>
      <c r="C1775" s="1242"/>
      <c r="D1775" s="1243"/>
      <c r="E1775" s="1244"/>
      <c r="F1775" s="1245"/>
      <c r="G1775" s="1246" t="s">
        <v>246</v>
      </c>
      <c r="H1775" s="1242"/>
      <c r="I1775" s="1242"/>
      <c r="J1775" s="1242"/>
      <c r="K1775" s="1247"/>
      <c r="L1775" s="1662" t="s">
        <v>247</v>
      </c>
      <c r="M1775" s="1248"/>
    </row>
    <row r="1776" spans="1:13" s="1249" customFormat="1" ht="14.1" customHeight="1" thickBot="1" x14ac:dyDescent="0.35">
      <c r="A1776" s="1661"/>
      <c r="B1776" s="1250">
        <v>2018</v>
      </c>
      <c r="C1776" s="1251">
        <v>2019</v>
      </c>
      <c r="D1776" s="1252">
        <v>2020</v>
      </c>
      <c r="E1776" s="1253">
        <v>2021</v>
      </c>
      <c r="F1776" s="1253">
        <v>2022</v>
      </c>
      <c r="G1776" s="1251">
        <v>2018</v>
      </c>
      <c r="H1776" s="1251">
        <v>2019</v>
      </c>
      <c r="I1776" s="1251">
        <v>2020</v>
      </c>
      <c r="J1776" s="1253">
        <v>2021</v>
      </c>
      <c r="K1776" s="1253">
        <v>2022</v>
      </c>
      <c r="L1776" s="1663"/>
      <c r="M1776" s="1248"/>
    </row>
    <row r="1777" spans="1:13" s="68" customFormat="1" ht="12.9" customHeight="1" x14ac:dyDescent="0.3">
      <c r="A1777" s="1254" t="s">
        <v>248</v>
      </c>
      <c r="B1777" s="1255"/>
      <c r="C1777" s="1256"/>
      <c r="D1777" s="1257"/>
      <c r="E1777" s="1258"/>
      <c r="F1777" s="1259"/>
      <c r="G1777" s="1260"/>
      <c r="H1777" s="1256"/>
      <c r="I1777" s="1256"/>
      <c r="J1777" s="1256"/>
      <c r="K1777" s="1256"/>
      <c r="L1777" s="1261" t="s">
        <v>249</v>
      </c>
      <c r="M1777" s="1262"/>
    </row>
    <row r="1778" spans="1:13" s="348" customFormat="1" ht="12.9" customHeight="1" x14ac:dyDescent="0.2">
      <c r="A1778" s="1263" t="s">
        <v>250</v>
      </c>
      <c r="B1778" s="1264">
        <v>15234</v>
      </c>
      <c r="C1778" s="1264">
        <v>15283.5</v>
      </c>
      <c r="D1778" s="1264">
        <v>15338</v>
      </c>
      <c r="E1778" s="1264">
        <v>15451.5</v>
      </c>
      <c r="F1778" s="1264">
        <v>15476</v>
      </c>
      <c r="G1778" s="1266">
        <v>15258</v>
      </c>
      <c r="H1778" s="1266">
        <v>15309</v>
      </c>
      <c r="I1778" s="1266">
        <v>15367</v>
      </c>
      <c r="J1778" s="1266">
        <v>15458</v>
      </c>
      <c r="K1778" s="1266">
        <v>15494</v>
      </c>
      <c r="L1778" s="1267" t="s">
        <v>30</v>
      </c>
      <c r="M1778" s="1267"/>
    </row>
    <row r="1779" spans="1:13" s="348" customFormat="1" ht="12.9" customHeight="1" outlineLevel="1" x14ac:dyDescent="0.2">
      <c r="A1779" s="1268" t="s">
        <v>251</v>
      </c>
      <c r="B1779" s="1269">
        <v>855.5</v>
      </c>
      <c r="C1779" s="1269">
        <v>877</v>
      </c>
      <c r="D1779" s="1269">
        <v>890.5</v>
      </c>
      <c r="E1779" s="1269">
        <v>919.5</v>
      </c>
      <c r="F1779" s="1269">
        <v>917</v>
      </c>
      <c r="G1779" s="1271">
        <v>879</v>
      </c>
      <c r="H1779" s="1271">
        <v>875</v>
      </c>
      <c r="I1779" s="1271">
        <v>906</v>
      </c>
      <c r="J1779" s="1271">
        <v>930</v>
      </c>
      <c r="K1779" s="1271">
        <v>904</v>
      </c>
      <c r="L1779" s="1272" t="s">
        <v>251</v>
      </c>
      <c r="M1779" s="1272"/>
    </row>
    <row r="1780" spans="1:13" s="348" customFormat="1" ht="12.9" customHeight="1" outlineLevel="1" x14ac:dyDescent="0.2">
      <c r="A1780" s="1268" t="s">
        <v>252</v>
      </c>
      <c r="B1780" s="1269">
        <v>831</v>
      </c>
      <c r="C1780" s="1269">
        <v>820</v>
      </c>
      <c r="D1780" s="1269">
        <v>823</v>
      </c>
      <c r="E1780" s="1269">
        <v>828</v>
      </c>
      <c r="F1780" s="1269">
        <v>853.5</v>
      </c>
      <c r="G1780" s="1271">
        <v>822</v>
      </c>
      <c r="H1780" s="1271">
        <v>818</v>
      </c>
      <c r="I1780" s="1271">
        <v>828</v>
      </c>
      <c r="J1780" s="1271">
        <v>839</v>
      </c>
      <c r="K1780" s="1271">
        <v>868</v>
      </c>
      <c r="L1780" s="1272" t="s">
        <v>252</v>
      </c>
      <c r="M1780" s="1272"/>
    </row>
    <row r="1781" spans="1:13" s="348" customFormat="1" ht="12.9" customHeight="1" outlineLevel="1" x14ac:dyDescent="0.2">
      <c r="A1781" s="1268" t="s">
        <v>253</v>
      </c>
      <c r="B1781" s="1269">
        <v>849.5</v>
      </c>
      <c r="C1781" s="1269">
        <v>855</v>
      </c>
      <c r="D1781" s="1269">
        <v>849</v>
      </c>
      <c r="E1781" s="1269">
        <v>850</v>
      </c>
      <c r="F1781" s="1269">
        <v>852.5</v>
      </c>
      <c r="G1781" s="1271">
        <v>847</v>
      </c>
      <c r="H1781" s="1271">
        <v>863</v>
      </c>
      <c r="I1781" s="1271">
        <v>835</v>
      </c>
      <c r="J1781" s="1271">
        <v>851</v>
      </c>
      <c r="K1781" s="1271">
        <v>854</v>
      </c>
      <c r="L1781" s="1272" t="s">
        <v>253</v>
      </c>
      <c r="M1781" s="1272"/>
    </row>
    <row r="1782" spans="1:13" s="348" customFormat="1" ht="12.9" customHeight="1" outlineLevel="1" x14ac:dyDescent="0.2">
      <c r="A1782" s="1268" t="s">
        <v>254</v>
      </c>
      <c r="B1782" s="1269">
        <v>932.5</v>
      </c>
      <c r="C1782" s="1269">
        <v>899.5</v>
      </c>
      <c r="D1782" s="1269">
        <v>893</v>
      </c>
      <c r="E1782" s="1269">
        <v>879.5</v>
      </c>
      <c r="F1782" s="1269">
        <v>859.5</v>
      </c>
      <c r="G1782" s="1271">
        <v>908</v>
      </c>
      <c r="H1782" s="1271">
        <v>891</v>
      </c>
      <c r="I1782" s="1271">
        <v>895</v>
      </c>
      <c r="J1782" s="1271">
        <v>864</v>
      </c>
      <c r="K1782" s="1271">
        <v>855</v>
      </c>
      <c r="L1782" s="1272" t="s">
        <v>254</v>
      </c>
      <c r="M1782" s="1272"/>
    </row>
    <row r="1783" spans="1:13" s="348" customFormat="1" ht="12.9" customHeight="1" outlineLevel="1" x14ac:dyDescent="0.2">
      <c r="A1783" s="1268" t="s">
        <v>255</v>
      </c>
      <c r="B1783" s="1269">
        <v>1104.5</v>
      </c>
      <c r="C1783" s="1269">
        <v>1052.5</v>
      </c>
      <c r="D1783" s="1269">
        <v>1010</v>
      </c>
      <c r="E1783" s="1269">
        <v>981</v>
      </c>
      <c r="F1783" s="1269">
        <v>956</v>
      </c>
      <c r="G1783" s="1271">
        <v>1077</v>
      </c>
      <c r="H1783" s="1271">
        <v>1028</v>
      </c>
      <c r="I1783" s="1271">
        <v>992</v>
      </c>
      <c r="J1783" s="1271">
        <v>971</v>
      </c>
      <c r="K1783" s="1271">
        <v>941</v>
      </c>
      <c r="L1783" s="1272" t="s">
        <v>255</v>
      </c>
      <c r="M1783" s="1272"/>
    </row>
    <row r="1784" spans="1:13" s="348" customFormat="1" ht="12.9" customHeight="1" outlineLevel="1" x14ac:dyDescent="0.2">
      <c r="A1784" s="1268" t="s">
        <v>256</v>
      </c>
      <c r="B1784" s="1269">
        <v>1230.5</v>
      </c>
      <c r="C1784" s="1269">
        <v>1251</v>
      </c>
      <c r="D1784" s="1269">
        <v>1232.5</v>
      </c>
      <c r="E1784" s="1269">
        <v>1170.5</v>
      </c>
      <c r="F1784" s="1269">
        <v>1132.5</v>
      </c>
      <c r="G1784" s="1271">
        <v>1242</v>
      </c>
      <c r="H1784" s="1271">
        <v>1260</v>
      </c>
      <c r="I1784" s="1271">
        <v>1205</v>
      </c>
      <c r="J1784" s="1271">
        <v>1145</v>
      </c>
      <c r="K1784" s="1271">
        <v>1120</v>
      </c>
      <c r="L1784" s="1272" t="s">
        <v>256</v>
      </c>
      <c r="M1784" s="1272"/>
    </row>
    <row r="1785" spans="1:13" s="348" customFormat="1" ht="12.9" customHeight="1" outlineLevel="1" x14ac:dyDescent="0.2">
      <c r="A1785" s="1268" t="s">
        <v>257</v>
      </c>
      <c r="B1785" s="1269">
        <v>1224</v>
      </c>
      <c r="C1785" s="1269">
        <v>1207.5</v>
      </c>
      <c r="D1785" s="1269">
        <v>1213.5</v>
      </c>
      <c r="E1785" s="1269">
        <v>1241</v>
      </c>
      <c r="F1785" s="1269">
        <v>1239.5</v>
      </c>
      <c r="G1785" s="1271">
        <v>1217</v>
      </c>
      <c r="H1785" s="1271">
        <v>1198</v>
      </c>
      <c r="I1785" s="1271">
        <v>1229</v>
      </c>
      <c r="J1785" s="1271">
        <v>1244</v>
      </c>
      <c r="K1785" s="1271">
        <v>1235</v>
      </c>
      <c r="L1785" s="1272" t="s">
        <v>257</v>
      </c>
      <c r="M1785" s="1272"/>
    </row>
    <row r="1786" spans="1:13" s="348" customFormat="1" ht="12.9" customHeight="1" outlineLevel="1" x14ac:dyDescent="0.2">
      <c r="A1786" s="1268" t="s">
        <v>258</v>
      </c>
      <c r="B1786" s="1269">
        <v>1217</v>
      </c>
      <c r="C1786" s="1269">
        <v>1217.5</v>
      </c>
      <c r="D1786" s="1269">
        <v>1217</v>
      </c>
      <c r="E1786" s="1269">
        <v>1229</v>
      </c>
      <c r="F1786" s="1269">
        <v>1236.5</v>
      </c>
      <c r="G1786" s="1271">
        <v>1219</v>
      </c>
      <c r="H1786" s="1271">
        <v>1216</v>
      </c>
      <c r="I1786" s="1271">
        <v>1218</v>
      </c>
      <c r="J1786" s="1271">
        <v>1233</v>
      </c>
      <c r="K1786" s="1271">
        <v>1240</v>
      </c>
      <c r="L1786" s="1272" t="s">
        <v>258</v>
      </c>
      <c r="M1786" s="1272"/>
    </row>
    <row r="1787" spans="1:13" s="348" customFormat="1" ht="12.9" customHeight="1" outlineLevel="1" x14ac:dyDescent="0.2">
      <c r="A1787" s="1268" t="s">
        <v>259</v>
      </c>
      <c r="B1787" s="1269">
        <v>1382.5</v>
      </c>
      <c r="C1787" s="1269">
        <v>1354.5</v>
      </c>
      <c r="D1787" s="1269">
        <v>1320.5</v>
      </c>
      <c r="E1787" s="1269">
        <v>1319.5</v>
      </c>
      <c r="F1787" s="1269">
        <v>1272.5</v>
      </c>
      <c r="G1787" s="1271">
        <v>1377</v>
      </c>
      <c r="H1787" s="1271">
        <v>1332</v>
      </c>
      <c r="I1787" s="1271">
        <v>1309</v>
      </c>
      <c r="J1787" s="1271">
        <v>1303</v>
      </c>
      <c r="K1787" s="1271">
        <v>1242</v>
      </c>
      <c r="L1787" s="1272" t="s">
        <v>259</v>
      </c>
      <c r="M1787" s="1272"/>
    </row>
    <row r="1788" spans="1:13" s="348" customFormat="1" ht="12.9" customHeight="1" outlineLevel="1" x14ac:dyDescent="0.2">
      <c r="A1788" s="1268" t="s">
        <v>260</v>
      </c>
      <c r="B1788" s="1269">
        <v>1141.5</v>
      </c>
      <c r="C1788" s="1269">
        <v>1218</v>
      </c>
      <c r="D1788" s="1269">
        <v>1270</v>
      </c>
      <c r="E1788" s="1269">
        <v>1310</v>
      </c>
      <c r="F1788" s="1269">
        <v>1360</v>
      </c>
      <c r="G1788" s="1271">
        <v>1178</v>
      </c>
      <c r="H1788" s="1271">
        <v>1258</v>
      </c>
      <c r="I1788" s="1271">
        <v>1282</v>
      </c>
      <c r="J1788" s="1271">
        <v>1325</v>
      </c>
      <c r="K1788" s="1271">
        <v>1395</v>
      </c>
      <c r="L1788" s="1272" t="s">
        <v>260</v>
      </c>
      <c r="M1788" s="1272"/>
    </row>
    <row r="1789" spans="1:13" s="348" customFormat="1" ht="12.9" customHeight="1" outlineLevel="1" x14ac:dyDescent="0.2">
      <c r="A1789" s="1268" t="s">
        <v>261</v>
      </c>
      <c r="B1789" s="1269">
        <v>952.5</v>
      </c>
      <c r="C1789" s="1269">
        <v>962.5</v>
      </c>
      <c r="D1789" s="1269">
        <v>987.5</v>
      </c>
      <c r="E1789" s="1269">
        <v>1024.5</v>
      </c>
      <c r="F1789" s="1269">
        <v>1060</v>
      </c>
      <c r="G1789" s="1271">
        <v>948</v>
      </c>
      <c r="H1789" s="1271">
        <v>977</v>
      </c>
      <c r="I1789" s="1271">
        <v>998</v>
      </c>
      <c r="J1789" s="1271">
        <v>1038</v>
      </c>
      <c r="K1789" s="1271">
        <v>1082</v>
      </c>
      <c r="L1789" s="1272" t="s">
        <v>261</v>
      </c>
      <c r="M1789" s="1272"/>
    </row>
    <row r="1790" spans="1:13" s="348" customFormat="1" ht="12.9" customHeight="1" outlineLevel="1" x14ac:dyDescent="0.2">
      <c r="A1790" s="1268" t="s">
        <v>262</v>
      </c>
      <c r="B1790" s="1269">
        <v>935.5</v>
      </c>
      <c r="C1790" s="1269">
        <v>931.5</v>
      </c>
      <c r="D1790" s="1269">
        <v>930</v>
      </c>
      <c r="E1790" s="1269">
        <v>943</v>
      </c>
      <c r="F1790" s="1269">
        <v>932</v>
      </c>
      <c r="G1790" s="1271">
        <v>934</v>
      </c>
      <c r="H1790" s="1271">
        <v>929</v>
      </c>
      <c r="I1790" s="1271">
        <v>931</v>
      </c>
      <c r="J1790" s="1271">
        <v>944</v>
      </c>
      <c r="K1790" s="1271">
        <v>920</v>
      </c>
      <c r="L1790" s="1272" t="s">
        <v>262</v>
      </c>
      <c r="M1790" s="1272"/>
    </row>
    <row r="1791" spans="1:13" s="348" customFormat="1" ht="12.9" customHeight="1" outlineLevel="1" x14ac:dyDescent="0.2">
      <c r="A1791" s="1268" t="s">
        <v>263</v>
      </c>
      <c r="B1791" s="1269">
        <v>868</v>
      </c>
      <c r="C1791" s="1269">
        <v>867</v>
      </c>
      <c r="D1791" s="1269">
        <v>865</v>
      </c>
      <c r="E1791" s="1269">
        <v>877</v>
      </c>
      <c r="F1791" s="1269">
        <v>880</v>
      </c>
      <c r="G1791" s="1271">
        <v>874</v>
      </c>
      <c r="H1791" s="1271">
        <v>860</v>
      </c>
      <c r="I1791" s="1271">
        <v>870</v>
      </c>
      <c r="J1791" s="1271">
        <v>876</v>
      </c>
      <c r="K1791" s="1271">
        <v>884</v>
      </c>
      <c r="L1791" s="1272" t="s">
        <v>263</v>
      </c>
      <c r="M1791" s="1272"/>
    </row>
    <row r="1792" spans="1:13" s="348" customFormat="1" ht="12.9" customHeight="1" outlineLevel="1" x14ac:dyDescent="0.2">
      <c r="A1792" s="1268" t="s">
        <v>264</v>
      </c>
      <c r="B1792" s="1269">
        <v>733.5</v>
      </c>
      <c r="C1792" s="1269">
        <v>755</v>
      </c>
      <c r="D1792" s="1269">
        <v>764</v>
      </c>
      <c r="E1792" s="1269">
        <v>771.5</v>
      </c>
      <c r="F1792" s="1269">
        <v>772</v>
      </c>
      <c r="G1792" s="1271">
        <v>744</v>
      </c>
      <c r="H1792" s="1271">
        <v>766</v>
      </c>
      <c r="I1792" s="1271">
        <v>762</v>
      </c>
      <c r="J1792" s="1271">
        <v>776</v>
      </c>
      <c r="K1792" s="1271">
        <v>768</v>
      </c>
      <c r="L1792" s="1272" t="s">
        <v>264</v>
      </c>
      <c r="M1792" s="1272"/>
    </row>
    <row r="1793" spans="1:13" s="348" customFormat="1" ht="12.9" customHeight="1" outlineLevel="1" x14ac:dyDescent="0.2">
      <c r="A1793" s="1268" t="s">
        <v>265</v>
      </c>
      <c r="B1793" s="1269">
        <v>436.5</v>
      </c>
      <c r="C1793" s="1269">
        <v>463</v>
      </c>
      <c r="D1793" s="1269">
        <v>494</v>
      </c>
      <c r="E1793" s="1269">
        <v>543</v>
      </c>
      <c r="F1793" s="1269">
        <v>591.5</v>
      </c>
      <c r="G1793" s="1271">
        <v>452</v>
      </c>
      <c r="H1793" s="1271">
        <v>474</v>
      </c>
      <c r="I1793" s="1271">
        <v>514</v>
      </c>
      <c r="J1793" s="1271">
        <v>569</v>
      </c>
      <c r="K1793" s="1271">
        <v>614</v>
      </c>
      <c r="L1793" s="1272" t="s">
        <v>265</v>
      </c>
      <c r="M1793" s="1272"/>
    </row>
    <row r="1794" spans="1:13" s="348" customFormat="1" ht="12.9" customHeight="1" outlineLevel="1" x14ac:dyDescent="0.2">
      <c r="A1794" s="1268" t="s">
        <v>266</v>
      </c>
      <c r="B1794" s="1269">
        <v>254</v>
      </c>
      <c r="C1794" s="1269">
        <v>268</v>
      </c>
      <c r="D1794" s="1269">
        <v>287</v>
      </c>
      <c r="E1794" s="1269">
        <v>288.5</v>
      </c>
      <c r="F1794" s="1269">
        <v>294.5</v>
      </c>
      <c r="G1794" s="1271">
        <v>257</v>
      </c>
      <c r="H1794" s="1271">
        <v>279</v>
      </c>
      <c r="I1794" s="1271">
        <v>295</v>
      </c>
      <c r="J1794" s="1271">
        <v>280</v>
      </c>
      <c r="K1794" s="1271">
        <v>309</v>
      </c>
      <c r="L1794" s="1272" t="s">
        <v>266</v>
      </c>
      <c r="M1794" s="1272"/>
    </row>
    <row r="1795" spans="1:13" s="348" customFormat="1" ht="12.9" customHeight="1" outlineLevel="1" x14ac:dyDescent="0.2">
      <c r="A1795" s="1268" t="s">
        <v>267</v>
      </c>
      <c r="B1795" s="1269">
        <v>162.5</v>
      </c>
      <c r="C1795" s="1269">
        <v>165</v>
      </c>
      <c r="D1795" s="1269">
        <v>174.5</v>
      </c>
      <c r="E1795" s="1269">
        <v>173</v>
      </c>
      <c r="F1795" s="1269">
        <v>162</v>
      </c>
      <c r="G1795" s="1271">
        <v>162</v>
      </c>
      <c r="H1795" s="1271">
        <v>168</v>
      </c>
      <c r="I1795" s="1271">
        <v>181</v>
      </c>
      <c r="J1795" s="1271">
        <v>165</v>
      </c>
      <c r="K1795" s="1271">
        <v>159</v>
      </c>
      <c r="L1795" s="1272" t="s">
        <v>267</v>
      </c>
      <c r="M1795" s="1272"/>
    </row>
    <row r="1796" spans="1:13" s="348" customFormat="1" ht="12.9" customHeight="1" outlineLevel="1" x14ac:dyDescent="0.2">
      <c r="A1796" s="1268" t="s">
        <v>268</v>
      </c>
      <c r="B1796" s="1269">
        <v>92</v>
      </c>
      <c r="C1796" s="1269">
        <v>87</v>
      </c>
      <c r="D1796" s="1269">
        <v>77.5</v>
      </c>
      <c r="E1796" s="1269">
        <v>71.5</v>
      </c>
      <c r="F1796" s="1269">
        <v>72.5</v>
      </c>
      <c r="G1796" s="1271">
        <v>92</v>
      </c>
      <c r="H1796" s="1271">
        <v>82</v>
      </c>
      <c r="I1796" s="1271">
        <v>73</v>
      </c>
      <c r="J1796" s="1271">
        <v>72</v>
      </c>
      <c r="K1796" s="1271">
        <v>73</v>
      </c>
      <c r="L1796" s="1272" t="s">
        <v>268</v>
      </c>
      <c r="M1796" s="1272"/>
    </row>
    <row r="1797" spans="1:13" s="348" customFormat="1" ht="12.9" customHeight="1" outlineLevel="1" x14ac:dyDescent="0.2">
      <c r="A1797" s="1268" t="s">
        <v>269</v>
      </c>
      <c r="B1797" s="1269">
        <v>23.5</v>
      </c>
      <c r="C1797" s="1269">
        <v>24.5</v>
      </c>
      <c r="D1797" s="1269">
        <v>31.5</v>
      </c>
      <c r="E1797" s="1269">
        <v>29.5</v>
      </c>
      <c r="F1797" s="1269">
        <v>29</v>
      </c>
      <c r="G1797" s="1271">
        <v>22</v>
      </c>
      <c r="H1797" s="1271">
        <v>27</v>
      </c>
      <c r="I1797" s="1271">
        <v>36</v>
      </c>
      <c r="J1797" s="1271">
        <v>31</v>
      </c>
      <c r="K1797" s="1271">
        <v>27</v>
      </c>
      <c r="L1797" s="1272" t="s">
        <v>269</v>
      </c>
      <c r="M1797" s="1272"/>
    </row>
    <row r="1798" spans="1:13" s="348" customFormat="1" ht="12.9" customHeight="1" x14ac:dyDescent="0.2">
      <c r="A1798" s="1268" t="s">
        <v>270</v>
      </c>
      <c r="B1798" s="1269">
        <v>7</v>
      </c>
      <c r="C1798" s="1269">
        <v>6</v>
      </c>
      <c r="D1798" s="1269">
        <v>5</v>
      </c>
      <c r="E1798" s="1269">
        <v>2</v>
      </c>
      <c r="F1798" s="1269">
        <v>3</v>
      </c>
      <c r="G1798" s="1271">
        <v>7</v>
      </c>
      <c r="H1798" s="1271">
        <v>5</v>
      </c>
      <c r="I1798" s="1271">
        <v>5</v>
      </c>
      <c r="J1798" s="1271">
        <v>2</v>
      </c>
      <c r="K1798" s="1271">
        <v>4</v>
      </c>
      <c r="L1798" s="1272" t="s">
        <v>270</v>
      </c>
      <c r="M1798" s="1272"/>
    </row>
    <row r="1799" spans="1:13" s="348" customFormat="1" ht="12.9" customHeight="1" x14ac:dyDescent="0.2">
      <c r="A1799" s="1273" t="s">
        <v>271</v>
      </c>
      <c r="B1799" s="1274">
        <v>0.5</v>
      </c>
      <c r="C1799" s="1274">
        <v>1.5</v>
      </c>
      <c r="D1799" s="1274">
        <v>3</v>
      </c>
      <c r="E1799" s="1274">
        <v>0</v>
      </c>
      <c r="F1799" s="1274">
        <v>0</v>
      </c>
      <c r="G1799" s="1275">
        <v>0</v>
      </c>
      <c r="H1799" s="1275">
        <v>3</v>
      </c>
      <c r="I1799" s="1275">
        <v>3</v>
      </c>
      <c r="J1799" s="1275">
        <v>0</v>
      </c>
      <c r="K1799" s="1275">
        <v>0</v>
      </c>
      <c r="L1799" s="1276" t="s">
        <v>271</v>
      </c>
      <c r="M1799" s="1272"/>
    </row>
    <row r="1800" spans="1:13" s="68" customFormat="1" ht="12.9" customHeight="1" x14ac:dyDescent="0.3">
      <c r="A1800" s="1277" t="s">
        <v>272</v>
      </c>
      <c r="B1800" s="1278"/>
      <c r="C1800" s="1278"/>
      <c r="D1800" s="1279"/>
      <c r="E1800" s="1278"/>
      <c r="F1800" s="1278"/>
      <c r="G1800" s="1280"/>
      <c r="H1800" s="1280"/>
      <c r="I1800" s="1280"/>
      <c r="J1800" s="1280"/>
      <c r="K1800" s="1280"/>
      <c r="L1800" s="1281" t="s">
        <v>273</v>
      </c>
      <c r="M1800" s="1282"/>
    </row>
    <row r="1801" spans="1:13" s="348" customFormat="1" ht="12.9" customHeight="1" x14ac:dyDescent="0.2">
      <c r="A1801" s="1263" t="s">
        <v>250</v>
      </c>
      <c r="B1801" s="1264">
        <v>15618</v>
      </c>
      <c r="C1801" s="1264">
        <v>15633.5</v>
      </c>
      <c r="D1801" s="1265">
        <v>15672.5</v>
      </c>
      <c r="E1801" s="1264">
        <v>15707</v>
      </c>
      <c r="F1801" s="1264">
        <v>15724.5</v>
      </c>
      <c r="G1801" s="1266">
        <v>15611</v>
      </c>
      <c r="H1801" s="1266">
        <v>15656</v>
      </c>
      <c r="I1801" s="1266">
        <v>15689</v>
      </c>
      <c r="J1801" s="1266">
        <v>15705</v>
      </c>
      <c r="K1801" s="1266">
        <v>15744</v>
      </c>
      <c r="L1801" s="1267" t="s">
        <v>30</v>
      </c>
      <c r="M1801" s="1267"/>
    </row>
    <row r="1802" spans="1:13" s="348" customFormat="1" ht="12.9" customHeight="1" outlineLevel="1" x14ac:dyDescent="0.2">
      <c r="A1802" s="1268" t="s">
        <v>251</v>
      </c>
      <c r="B1802" s="1269">
        <v>824</v>
      </c>
      <c r="C1802" s="1269">
        <v>844</v>
      </c>
      <c r="D1802" s="1270">
        <v>852</v>
      </c>
      <c r="E1802" s="1269">
        <v>860.5</v>
      </c>
      <c r="F1802" s="1269">
        <v>870.5</v>
      </c>
      <c r="G1802" s="1271">
        <v>832</v>
      </c>
      <c r="H1802" s="1271">
        <v>856</v>
      </c>
      <c r="I1802" s="1271">
        <v>848</v>
      </c>
      <c r="J1802" s="1271">
        <v>871</v>
      </c>
      <c r="K1802" s="1271">
        <v>870</v>
      </c>
      <c r="L1802" s="1272" t="s">
        <v>251</v>
      </c>
      <c r="M1802" s="1272"/>
    </row>
    <row r="1803" spans="1:13" s="348" customFormat="1" ht="12.9" customHeight="1" outlineLevel="1" x14ac:dyDescent="0.2">
      <c r="A1803" s="1268" t="s">
        <v>252</v>
      </c>
      <c r="B1803" s="1269">
        <v>778.5</v>
      </c>
      <c r="C1803" s="1269">
        <v>757.5</v>
      </c>
      <c r="D1803" s="1270">
        <v>770</v>
      </c>
      <c r="E1803" s="1269">
        <v>782</v>
      </c>
      <c r="F1803" s="1269">
        <v>813</v>
      </c>
      <c r="G1803" s="1271">
        <v>761</v>
      </c>
      <c r="H1803" s="1271">
        <v>754</v>
      </c>
      <c r="I1803" s="1271">
        <v>786</v>
      </c>
      <c r="J1803" s="1271">
        <v>794</v>
      </c>
      <c r="K1803" s="1271">
        <v>832</v>
      </c>
      <c r="L1803" s="1272" t="s">
        <v>252</v>
      </c>
      <c r="M1803" s="1272"/>
    </row>
    <row r="1804" spans="1:13" s="348" customFormat="1" ht="12.9" customHeight="1" outlineLevel="1" x14ac:dyDescent="0.2">
      <c r="A1804" s="1268" t="s">
        <v>253</v>
      </c>
      <c r="B1804" s="1269">
        <v>843</v>
      </c>
      <c r="C1804" s="1269">
        <v>855.5</v>
      </c>
      <c r="D1804" s="1270">
        <v>847.5</v>
      </c>
      <c r="E1804" s="1269">
        <v>836</v>
      </c>
      <c r="F1804" s="1269">
        <v>812</v>
      </c>
      <c r="G1804" s="1271">
        <v>854</v>
      </c>
      <c r="H1804" s="1271">
        <v>857</v>
      </c>
      <c r="I1804" s="1271">
        <v>838</v>
      </c>
      <c r="J1804" s="1271">
        <v>833</v>
      </c>
      <c r="K1804" s="1271">
        <v>791</v>
      </c>
      <c r="L1804" s="1272" t="s">
        <v>253</v>
      </c>
      <c r="M1804" s="1272"/>
    </row>
    <row r="1805" spans="1:13" s="348" customFormat="1" ht="12.9" customHeight="1" outlineLevel="1" x14ac:dyDescent="0.2">
      <c r="A1805" s="1268" t="s">
        <v>254</v>
      </c>
      <c r="B1805" s="1269">
        <v>858.5</v>
      </c>
      <c r="C1805" s="1269">
        <v>828</v>
      </c>
      <c r="D1805" s="1270">
        <v>811</v>
      </c>
      <c r="E1805" s="1269">
        <v>814</v>
      </c>
      <c r="F1805" s="1269">
        <v>828</v>
      </c>
      <c r="G1805" s="1271">
        <v>844</v>
      </c>
      <c r="H1805" s="1271">
        <v>812</v>
      </c>
      <c r="I1805" s="1271">
        <v>810</v>
      </c>
      <c r="J1805" s="1271">
        <v>817</v>
      </c>
      <c r="K1805" s="1271">
        <v>839</v>
      </c>
      <c r="L1805" s="1272" t="s">
        <v>254</v>
      </c>
      <c r="M1805" s="1272"/>
    </row>
    <row r="1806" spans="1:13" s="348" customFormat="1" ht="12.9" customHeight="1" outlineLevel="1" x14ac:dyDescent="0.2">
      <c r="A1806" s="1268" t="s">
        <v>255</v>
      </c>
      <c r="B1806" s="1269">
        <v>1036.5</v>
      </c>
      <c r="C1806" s="1269">
        <v>997.5</v>
      </c>
      <c r="D1806" s="1270">
        <v>970.5</v>
      </c>
      <c r="E1806" s="1269">
        <v>932.5</v>
      </c>
      <c r="F1806" s="1269">
        <v>892</v>
      </c>
      <c r="G1806" s="1271">
        <v>1017</v>
      </c>
      <c r="H1806" s="1271">
        <v>978</v>
      </c>
      <c r="I1806" s="1271">
        <v>963</v>
      </c>
      <c r="J1806" s="1271">
        <v>905</v>
      </c>
      <c r="K1806" s="1271">
        <v>879</v>
      </c>
      <c r="L1806" s="1272" t="s">
        <v>255</v>
      </c>
      <c r="M1806" s="1272"/>
    </row>
    <row r="1807" spans="1:13" s="348" customFormat="1" ht="12.9" customHeight="1" outlineLevel="1" x14ac:dyDescent="0.2">
      <c r="A1807" s="1268" t="s">
        <v>256</v>
      </c>
      <c r="B1807" s="1269">
        <v>1151.5</v>
      </c>
      <c r="C1807" s="1269">
        <v>1148.5</v>
      </c>
      <c r="D1807" s="1270">
        <v>1132.5</v>
      </c>
      <c r="E1807" s="1269">
        <v>1106.5</v>
      </c>
      <c r="F1807" s="1269">
        <v>1068.5</v>
      </c>
      <c r="G1807" s="1271">
        <v>1150</v>
      </c>
      <c r="H1807" s="1271">
        <v>1147</v>
      </c>
      <c r="I1807" s="1271">
        <v>1118</v>
      </c>
      <c r="J1807" s="1271">
        <v>1089</v>
      </c>
      <c r="K1807" s="1271">
        <v>1048</v>
      </c>
      <c r="L1807" s="1272" t="s">
        <v>256</v>
      </c>
      <c r="M1807" s="1272"/>
    </row>
    <row r="1808" spans="1:13" s="348" customFormat="1" ht="12.9" customHeight="1" outlineLevel="1" x14ac:dyDescent="0.2">
      <c r="A1808" s="1268" t="s">
        <v>257</v>
      </c>
      <c r="B1808" s="1269">
        <v>1138</v>
      </c>
      <c r="C1808" s="1269">
        <v>1122</v>
      </c>
      <c r="D1808" s="1270">
        <v>1113.5</v>
      </c>
      <c r="E1808" s="1269">
        <v>1122.5</v>
      </c>
      <c r="F1808" s="1269">
        <v>1130.5</v>
      </c>
      <c r="G1808" s="1271">
        <v>1127</v>
      </c>
      <c r="H1808" s="1271">
        <v>1117</v>
      </c>
      <c r="I1808" s="1271">
        <v>1110</v>
      </c>
      <c r="J1808" s="1271">
        <v>1130</v>
      </c>
      <c r="K1808" s="1271">
        <v>1131</v>
      </c>
      <c r="L1808" s="1272" t="s">
        <v>257</v>
      </c>
      <c r="M1808" s="1272"/>
    </row>
    <row r="1809" spans="1:13" s="348" customFormat="1" ht="12.9" customHeight="1" outlineLevel="1" x14ac:dyDescent="0.2">
      <c r="A1809" s="1268" t="s">
        <v>258</v>
      </c>
      <c r="B1809" s="1269">
        <v>1139.5</v>
      </c>
      <c r="C1809" s="1269">
        <v>1130.5</v>
      </c>
      <c r="D1809" s="1270">
        <v>1130.5</v>
      </c>
      <c r="E1809" s="1269">
        <v>1127.5</v>
      </c>
      <c r="F1809" s="1269">
        <v>1133.5</v>
      </c>
      <c r="G1809" s="1271">
        <v>1124</v>
      </c>
      <c r="H1809" s="1271">
        <v>1137</v>
      </c>
      <c r="I1809" s="1271">
        <v>1124</v>
      </c>
      <c r="J1809" s="1271">
        <v>1124</v>
      </c>
      <c r="K1809" s="1271">
        <v>1143</v>
      </c>
      <c r="L1809" s="1272" t="s">
        <v>258</v>
      </c>
      <c r="M1809" s="1272"/>
    </row>
    <row r="1810" spans="1:13" s="348" customFormat="1" ht="12.9" customHeight="1" outlineLevel="1" x14ac:dyDescent="0.2">
      <c r="A1810" s="1268" t="s">
        <v>259</v>
      </c>
      <c r="B1810" s="1269">
        <v>1309.5</v>
      </c>
      <c r="C1810" s="1269">
        <v>1293.5</v>
      </c>
      <c r="D1810" s="1270">
        <v>1260</v>
      </c>
      <c r="E1810" s="1269">
        <v>1219.5</v>
      </c>
      <c r="F1810" s="1269">
        <v>1168</v>
      </c>
      <c r="G1810" s="1271">
        <v>1316</v>
      </c>
      <c r="H1810" s="1271">
        <v>1271</v>
      </c>
      <c r="I1810" s="1271">
        <v>1249</v>
      </c>
      <c r="J1810" s="1271">
        <v>1191</v>
      </c>
      <c r="K1810" s="1271">
        <v>1145</v>
      </c>
      <c r="L1810" s="1272" t="s">
        <v>259</v>
      </c>
      <c r="M1810" s="1272"/>
    </row>
    <row r="1811" spans="1:13" s="348" customFormat="1" ht="12.9" customHeight="1" outlineLevel="1" x14ac:dyDescent="0.2">
      <c r="A1811" s="1268" t="s">
        <v>260</v>
      </c>
      <c r="B1811" s="1269">
        <v>1028</v>
      </c>
      <c r="C1811" s="1269">
        <v>1095</v>
      </c>
      <c r="D1811" s="1270">
        <v>1158</v>
      </c>
      <c r="E1811" s="1269">
        <v>1246.5</v>
      </c>
      <c r="F1811" s="1269">
        <v>1301.5</v>
      </c>
      <c r="G1811" s="1271">
        <v>1062</v>
      </c>
      <c r="H1811" s="1271">
        <v>1128</v>
      </c>
      <c r="I1811" s="1271">
        <v>1188</v>
      </c>
      <c r="J1811" s="1271">
        <v>1289</v>
      </c>
      <c r="K1811" s="1271">
        <v>1314</v>
      </c>
      <c r="L1811" s="1272" t="s">
        <v>260</v>
      </c>
      <c r="M1811" s="1272"/>
    </row>
    <row r="1812" spans="1:13" s="348" customFormat="1" ht="12.9" customHeight="1" outlineLevel="1" x14ac:dyDescent="0.2">
      <c r="A1812" s="1268" t="s">
        <v>261</v>
      </c>
      <c r="B1812" s="1269">
        <v>931</v>
      </c>
      <c r="C1812" s="1269">
        <v>936</v>
      </c>
      <c r="D1812" s="1270">
        <v>948</v>
      </c>
      <c r="E1812" s="1269">
        <v>949</v>
      </c>
      <c r="F1812" s="1269">
        <v>976</v>
      </c>
      <c r="G1812" s="1271">
        <v>924</v>
      </c>
      <c r="H1812" s="1271">
        <v>948</v>
      </c>
      <c r="I1812" s="1271">
        <v>948</v>
      </c>
      <c r="J1812" s="1271">
        <v>950</v>
      </c>
      <c r="K1812" s="1271">
        <v>1002</v>
      </c>
      <c r="L1812" s="1272" t="s">
        <v>261</v>
      </c>
      <c r="M1812" s="1272"/>
    </row>
    <row r="1813" spans="1:13" s="348" customFormat="1" ht="12.9" customHeight="1" outlineLevel="1" x14ac:dyDescent="0.2">
      <c r="A1813" s="1268" t="s">
        <v>262</v>
      </c>
      <c r="B1813" s="1269">
        <v>888</v>
      </c>
      <c r="C1813" s="1269">
        <v>895.5</v>
      </c>
      <c r="D1813" s="1270">
        <v>910</v>
      </c>
      <c r="E1813" s="1269">
        <v>928</v>
      </c>
      <c r="F1813" s="1269">
        <v>919</v>
      </c>
      <c r="G1813" s="1271">
        <v>891</v>
      </c>
      <c r="H1813" s="1271">
        <v>900</v>
      </c>
      <c r="I1813" s="1271">
        <v>920</v>
      </c>
      <c r="J1813" s="1271">
        <v>928</v>
      </c>
      <c r="K1813" s="1271">
        <v>910</v>
      </c>
      <c r="L1813" s="1272" t="s">
        <v>262</v>
      </c>
      <c r="M1813" s="1272"/>
    </row>
    <row r="1814" spans="1:13" s="348" customFormat="1" ht="12.9" customHeight="1" outlineLevel="1" x14ac:dyDescent="0.2">
      <c r="A1814" s="1268" t="s">
        <v>263</v>
      </c>
      <c r="B1814" s="1269">
        <v>959</v>
      </c>
      <c r="C1814" s="1269">
        <v>938</v>
      </c>
      <c r="D1814" s="1270">
        <v>918</v>
      </c>
      <c r="E1814" s="1269">
        <v>903.5</v>
      </c>
      <c r="F1814" s="1269">
        <v>887</v>
      </c>
      <c r="G1814" s="1271">
        <v>950</v>
      </c>
      <c r="H1814" s="1271">
        <v>926</v>
      </c>
      <c r="I1814" s="1271">
        <v>910</v>
      </c>
      <c r="J1814" s="1271">
        <v>891</v>
      </c>
      <c r="K1814" s="1271">
        <v>883</v>
      </c>
      <c r="L1814" s="1272" t="s">
        <v>263</v>
      </c>
      <c r="M1814" s="1272"/>
    </row>
    <row r="1815" spans="1:13" s="348" customFormat="1" ht="12.9" customHeight="1" outlineLevel="1" x14ac:dyDescent="0.2">
      <c r="A1815" s="1268" t="s">
        <v>264</v>
      </c>
      <c r="B1815" s="1269">
        <v>937</v>
      </c>
      <c r="C1815" s="1269">
        <v>954</v>
      </c>
      <c r="D1815" s="1270">
        <v>944</v>
      </c>
      <c r="E1815" s="1269">
        <v>937</v>
      </c>
      <c r="F1815" s="1269">
        <v>925</v>
      </c>
      <c r="G1815" s="1271">
        <v>949</v>
      </c>
      <c r="H1815" s="1271">
        <v>959</v>
      </c>
      <c r="I1815" s="1271">
        <v>929</v>
      </c>
      <c r="J1815" s="1271">
        <v>938</v>
      </c>
      <c r="K1815" s="1271">
        <v>912</v>
      </c>
      <c r="L1815" s="1272" t="s">
        <v>264</v>
      </c>
      <c r="M1815" s="1272"/>
    </row>
    <row r="1816" spans="1:13" s="348" customFormat="1" ht="12.9" customHeight="1" outlineLevel="1" x14ac:dyDescent="0.2">
      <c r="A1816" s="1268" t="s">
        <v>265</v>
      </c>
      <c r="B1816" s="1269">
        <v>668</v>
      </c>
      <c r="C1816" s="1269">
        <v>705</v>
      </c>
      <c r="D1816" s="1270">
        <v>754.5</v>
      </c>
      <c r="E1816" s="1269">
        <v>794.5</v>
      </c>
      <c r="F1816" s="1269">
        <v>820.5</v>
      </c>
      <c r="G1816" s="1271">
        <v>687</v>
      </c>
      <c r="H1816" s="1271">
        <v>723</v>
      </c>
      <c r="I1816" s="1271">
        <v>786</v>
      </c>
      <c r="J1816" s="1271">
        <v>806</v>
      </c>
      <c r="K1816" s="1271">
        <v>835</v>
      </c>
      <c r="L1816" s="1272" t="s">
        <v>265</v>
      </c>
      <c r="M1816" s="1272"/>
    </row>
    <row r="1817" spans="1:13" s="348" customFormat="1" ht="12.9" customHeight="1" outlineLevel="1" x14ac:dyDescent="0.2">
      <c r="A1817" s="1268" t="s">
        <v>266</v>
      </c>
      <c r="B1817" s="1269">
        <v>478.5</v>
      </c>
      <c r="C1817" s="1269">
        <v>477</v>
      </c>
      <c r="D1817" s="1270">
        <v>495</v>
      </c>
      <c r="E1817" s="1269">
        <v>508.5</v>
      </c>
      <c r="F1817" s="1269">
        <v>538</v>
      </c>
      <c r="G1817" s="1271">
        <v>466</v>
      </c>
      <c r="H1817" s="1271">
        <v>488</v>
      </c>
      <c r="I1817" s="1271">
        <v>502</v>
      </c>
      <c r="J1817" s="1271">
        <v>519</v>
      </c>
      <c r="K1817" s="1271">
        <v>557</v>
      </c>
      <c r="L1817" s="1272" t="s">
        <v>266</v>
      </c>
      <c r="M1817" s="1272"/>
    </row>
    <row r="1818" spans="1:13" s="348" customFormat="1" ht="12.9" customHeight="1" outlineLevel="1" x14ac:dyDescent="0.2">
      <c r="A1818" s="1268" t="s">
        <v>267</v>
      </c>
      <c r="B1818" s="1269">
        <v>342.5</v>
      </c>
      <c r="C1818" s="1269">
        <v>361</v>
      </c>
      <c r="D1818" s="1270">
        <v>373</v>
      </c>
      <c r="E1818" s="1269">
        <v>369.5</v>
      </c>
      <c r="F1818" s="1269">
        <v>371</v>
      </c>
      <c r="G1818" s="1271">
        <v>349</v>
      </c>
      <c r="H1818" s="1271">
        <v>373</v>
      </c>
      <c r="I1818" s="1271">
        <v>373</v>
      </c>
      <c r="J1818" s="1271">
        <v>361</v>
      </c>
      <c r="K1818" s="1271">
        <v>381</v>
      </c>
      <c r="L1818" s="1272" t="s">
        <v>267</v>
      </c>
      <c r="M1818" s="1272"/>
    </row>
    <row r="1819" spans="1:13" s="348" customFormat="1" ht="12.9" customHeight="1" outlineLevel="1" x14ac:dyDescent="0.2">
      <c r="A1819" s="1268" t="s">
        <v>268</v>
      </c>
      <c r="B1819" s="1269">
        <v>213.5</v>
      </c>
      <c r="C1819" s="1269">
        <v>201</v>
      </c>
      <c r="D1819" s="1270">
        <v>186</v>
      </c>
      <c r="E1819" s="1269">
        <v>184.5</v>
      </c>
      <c r="F1819" s="1269">
        <v>185</v>
      </c>
      <c r="G1819" s="1271">
        <v>214</v>
      </c>
      <c r="H1819" s="1271">
        <v>188</v>
      </c>
      <c r="I1819" s="1271">
        <v>184</v>
      </c>
      <c r="J1819" s="1271">
        <v>186</v>
      </c>
      <c r="K1819" s="1271">
        <v>184</v>
      </c>
      <c r="L1819" s="1272" t="s">
        <v>268</v>
      </c>
      <c r="M1819" s="1272"/>
    </row>
    <row r="1820" spans="1:13" s="348" customFormat="1" ht="12.9" customHeight="1" outlineLevel="1" x14ac:dyDescent="0.2">
      <c r="A1820" s="1268" t="s">
        <v>269</v>
      </c>
      <c r="B1820" s="1269">
        <v>77.5</v>
      </c>
      <c r="C1820" s="1269">
        <v>70</v>
      </c>
      <c r="D1820" s="1270">
        <v>70.5</v>
      </c>
      <c r="E1820" s="1269">
        <v>68</v>
      </c>
      <c r="F1820" s="1269">
        <v>70</v>
      </c>
      <c r="G1820" s="1271">
        <v>74</v>
      </c>
      <c r="H1820" s="1271">
        <v>66</v>
      </c>
      <c r="I1820" s="1271">
        <v>75</v>
      </c>
      <c r="J1820" s="1271">
        <v>67</v>
      </c>
      <c r="K1820" s="1271">
        <v>73</v>
      </c>
      <c r="L1820" s="1272" t="s">
        <v>269</v>
      </c>
      <c r="M1820" s="1272"/>
    </row>
    <row r="1821" spans="1:13" s="348" customFormat="1" ht="12.9" customHeight="1" x14ac:dyDescent="0.2">
      <c r="A1821" s="1268" t="s">
        <v>270</v>
      </c>
      <c r="B1821" s="1269">
        <v>15</v>
      </c>
      <c r="C1821" s="1269">
        <v>21</v>
      </c>
      <c r="D1821" s="1270">
        <v>23.5</v>
      </c>
      <c r="E1821" s="1269">
        <v>16.5</v>
      </c>
      <c r="F1821" s="1269">
        <v>15.5</v>
      </c>
      <c r="G1821" s="1271">
        <v>19</v>
      </c>
      <c r="H1821" s="1271">
        <v>23</v>
      </c>
      <c r="I1821" s="1271">
        <v>24</v>
      </c>
      <c r="J1821" s="1271">
        <v>16</v>
      </c>
      <c r="K1821" s="1271">
        <v>15</v>
      </c>
      <c r="L1821" s="1272" t="s">
        <v>270</v>
      </c>
      <c r="M1821" s="1272"/>
    </row>
    <row r="1822" spans="1:13" s="348" customFormat="1" ht="12.9" customHeight="1" x14ac:dyDescent="0.2">
      <c r="A1822" s="1268" t="s">
        <v>271</v>
      </c>
      <c r="B1822" s="1269">
        <v>1</v>
      </c>
      <c r="C1822" s="1269">
        <v>3</v>
      </c>
      <c r="D1822" s="1270">
        <v>4.5</v>
      </c>
      <c r="E1822" s="1269">
        <v>0.5</v>
      </c>
      <c r="F1822" s="1269">
        <v>0</v>
      </c>
      <c r="G1822" s="1271">
        <v>1</v>
      </c>
      <c r="H1822" s="1271">
        <v>5</v>
      </c>
      <c r="I1822" s="1271">
        <v>4</v>
      </c>
      <c r="J1822" s="1271">
        <v>0</v>
      </c>
      <c r="K1822" s="1271">
        <v>0</v>
      </c>
      <c r="L1822" s="1272" t="s">
        <v>271</v>
      </c>
      <c r="M1822" s="1272"/>
    </row>
    <row r="1823" spans="1:13" s="1283" customFormat="1" ht="10.199999999999999" x14ac:dyDescent="0.2">
      <c r="A1823" s="1664"/>
      <c r="B1823" s="1664"/>
      <c r="C1823" s="1664"/>
      <c r="D1823" s="1664"/>
      <c r="E1823" s="1664"/>
      <c r="F1823" s="1664"/>
      <c r="G1823" s="1664"/>
      <c r="H1823" s="1664"/>
      <c r="I1823" s="1664"/>
      <c r="J1823" s="1664"/>
      <c r="K1823" s="1664"/>
      <c r="L1823" s="1664"/>
      <c r="M1823" s="1439"/>
    </row>
    <row r="1824" spans="1:13" s="348" customFormat="1" ht="14.1" customHeight="1" outlineLevel="1" x14ac:dyDescent="0.2">
      <c r="A1824" s="1284"/>
      <c r="B1824" s="1285"/>
      <c r="C1824" s="1286"/>
      <c r="D1824" s="1287"/>
      <c r="E1824" s="1285"/>
      <c r="F1824" s="1285"/>
      <c r="G1824" s="1286"/>
      <c r="H1824" s="1286"/>
      <c r="I1824" s="1286"/>
      <c r="J1824" s="1286"/>
      <c r="K1824" s="1286"/>
      <c r="L1824" s="1248"/>
      <c r="M1824" s="1248"/>
    </row>
    <row r="1825" spans="1:13" s="808" customFormat="1" ht="14.1" customHeight="1" x14ac:dyDescent="0.3">
      <c r="A1825" s="1200" t="s">
        <v>0</v>
      </c>
      <c r="B1825" s="1201"/>
      <c r="C1825" s="1202"/>
      <c r="D1825" s="1202"/>
      <c r="E1825" s="1203"/>
      <c r="F1825" s="1203"/>
      <c r="G1825" s="1047"/>
      <c r="H1825" s="1202"/>
      <c r="I1825" s="1202"/>
      <c r="J1825" s="1202"/>
      <c r="K1825" s="1202"/>
      <c r="L1825" s="1204" t="s">
        <v>1</v>
      </c>
      <c r="M1825" s="1204"/>
    </row>
    <row r="1826" spans="1:13" s="1212" customFormat="1" ht="14.1" customHeight="1" outlineLevel="1" x14ac:dyDescent="0.3">
      <c r="A1826" s="1205"/>
      <c r="B1826" s="1206"/>
      <c r="C1826" s="1207"/>
      <c r="D1826" s="1208"/>
      <c r="E1826" s="1209"/>
      <c r="F1826" s="1209"/>
      <c r="G1826" s="1210"/>
      <c r="H1826" s="1207"/>
      <c r="I1826" s="1207"/>
      <c r="J1826" s="1207"/>
      <c r="K1826" s="1207"/>
      <c r="L1826" s="1211"/>
      <c r="M1826" s="1211"/>
    </row>
    <row r="1827" spans="1:13" s="808" customFormat="1" ht="14.1" customHeight="1" outlineLevel="1" x14ac:dyDescent="0.3">
      <c r="A1827" s="1213" t="s">
        <v>240</v>
      </c>
      <c r="B1827" s="1201"/>
      <c r="C1827" s="1214"/>
      <c r="D1827" s="1215"/>
      <c r="E1827" s="1216"/>
      <c r="F1827" s="1216"/>
      <c r="G1827" s="1047"/>
      <c r="H1827" s="1214"/>
      <c r="I1827" s="1214"/>
      <c r="J1827" s="1214"/>
      <c r="K1827" s="1214"/>
      <c r="L1827" s="1217"/>
      <c r="M1827" s="1217"/>
    </row>
    <row r="1828" spans="1:13" s="1225" customFormat="1" ht="14.1" customHeight="1" outlineLevel="1" x14ac:dyDescent="0.3">
      <c r="A1828" s="1218" t="s">
        <v>241</v>
      </c>
      <c r="B1828" s="1219"/>
      <c r="C1828" s="1220"/>
      <c r="D1828" s="1221"/>
      <c r="E1828" s="1222"/>
      <c r="F1828" s="1222"/>
      <c r="G1828" s="1223"/>
      <c r="H1828" s="1220"/>
      <c r="I1828" s="1220"/>
      <c r="J1828" s="1220"/>
      <c r="K1828" s="1220"/>
      <c r="L1828" s="1224"/>
      <c r="M1828" s="1224"/>
    </row>
    <row r="1829" spans="1:13" s="1225" customFormat="1" ht="14.1" customHeight="1" outlineLevel="1" x14ac:dyDescent="0.3">
      <c r="A1829" s="1218"/>
      <c r="B1829" s="1219"/>
      <c r="C1829" s="1220"/>
      <c r="D1829" s="1221"/>
      <c r="E1829" s="1222"/>
      <c r="F1829" s="1222"/>
      <c r="G1829" s="1223"/>
      <c r="H1829" s="1220"/>
      <c r="I1829" s="1220"/>
      <c r="J1829" s="1220"/>
      <c r="K1829" s="1220"/>
      <c r="L1829" s="1224"/>
      <c r="M1829" s="1224"/>
    </row>
    <row r="1830" spans="1:13" s="1234" customFormat="1" ht="14.1" customHeight="1" x14ac:dyDescent="0.3">
      <c r="A1830" s="1226" t="s">
        <v>242</v>
      </c>
      <c r="B1830" s="1227"/>
      <c r="C1830" s="1228" t="s">
        <v>305</v>
      </c>
      <c r="D1830" s="1229"/>
      <c r="E1830" s="1230"/>
      <c r="F1830" s="1230"/>
      <c r="G1830" s="783"/>
      <c r="H1830" s="1231"/>
      <c r="I1830" s="1231"/>
      <c r="J1830" s="1231"/>
      <c r="K1830" s="1232"/>
      <c r="L1830" s="1233"/>
      <c r="M1830" s="1233"/>
    </row>
    <row r="1831" spans="1:13" s="1240" customFormat="1" ht="13.5" customHeight="1" thickBot="1" x14ac:dyDescent="0.25">
      <c r="A1831" s="1235" t="s">
        <v>156</v>
      </c>
      <c r="B1831" s="1236"/>
      <c r="C1831" s="1237"/>
      <c r="D1831" s="1238"/>
      <c r="E1831" s="1239"/>
      <c r="F1831" s="1239"/>
      <c r="G1831" s="214"/>
      <c r="H1831" s="1232"/>
      <c r="I1831" s="1232"/>
      <c r="J1831" s="1232"/>
      <c r="K1831" s="1232"/>
      <c r="L1831" s="1233" t="s">
        <v>157</v>
      </c>
      <c r="M1831" s="1233"/>
    </row>
    <row r="1832" spans="1:13" s="1249" customFormat="1" ht="14.1" customHeight="1" x14ac:dyDescent="0.3">
      <c r="A1832" s="1660" t="s">
        <v>244</v>
      </c>
      <c r="B1832" s="1241" t="s">
        <v>245</v>
      </c>
      <c r="C1832" s="1242"/>
      <c r="D1832" s="1243"/>
      <c r="E1832" s="1244"/>
      <c r="F1832" s="1245"/>
      <c r="G1832" s="1246" t="s">
        <v>246</v>
      </c>
      <c r="H1832" s="1242"/>
      <c r="I1832" s="1242"/>
      <c r="J1832" s="1242"/>
      <c r="K1832" s="1247"/>
      <c r="L1832" s="1662" t="s">
        <v>247</v>
      </c>
      <c r="M1832" s="1248"/>
    </row>
    <row r="1833" spans="1:13" s="1249" customFormat="1" ht="14.1" customHeight="1" thickBot="1" x14ac:dyDescent="0.35">
      <c r="A1833" s="1661"/>
      <c r="B1833" s="1250">
        <v>2018</v>
      </c>
      <c r="C1833" s="1251">
        <v>2019</v>
      </c>
      <c r="D1833" s="1252">
        <v>2020</v>
      </c>
      <c r="E1833" s="1253">
        <v>2021</v>
      </c>
      <c r="F1833" s="1253">
        <v>2022</v>
      </c>
      <c r="G1833" s="1251">
        <v>2018</v>
      </c>
      <c r="H1833" s="1251">
        <v>2019</v>
      </c>
      <c r="I1833" s="1251">
        <v>2020</v>
      </c>
      <c r="J1833" s="1253">
        <v>2021</v>
      </c>
      <c r="K1833" s="1253">
        <v>2022</v>
      </c>
      <c r="L1833" s="1663"/>
      <c r="M1833" s="1248"/>
    </row>
    <row r="1834" spans="1:13" s="68" customFormat="1" ht="12.9" customHeight="1" x14ac:dyDescent="0.3">
      <c r="A1834" s="1254" t="s">
        <v>248</v>
      </c>
      <c r="B1834" s="1255"/>
      <c r="C1834" s="1256"/>
      <c r="D1834" s="1257"/>
      <c r="E1834" s="1258"/>
      <c r="F1834" s="1259"/>
      <c r="G1834" s="1260"/>
      <c r="H1834" s="1256"/>
      <c r="I1834" s="1256"/>
      <c r="J1834" s="1256"/>
      <c r="K1834" s="1256"/>
      <c r="L1834" s="1261" t="s">
        <v>249</v>
      </c>
      <c r="M1834" s="1262"/>
    </row>
    <row r="1835" spans="1:13" s="348" customFormat="1" ht="12.9" customHeight="1" x14ac:dyDescent="0.2">
      <c r="A1835" s="1263" t="s">
        <v>250</v>
      </c>
      <c r="B1835" s="1264">
        <v>44924</v>
      </c>
      <c r="C1835" s="1264">
        <v>44789</v>
      </c>
      <c r="D1835" s="1264">
        <v>44608.5</v>
      </c>
      <c r="E1835" s="1264">
        <v>43934.5</v>
      </c>
      <c r="F1835" s="1264">
        <v>43641.5</v>
      </c>
      <c r="G1835" s="1266">
        <v>44870</v>
      </c>
      <c r="H1835" s="1266">
        <v>44708</v>
      </c>
      <c r="I1835" s="1266">
        <v>44509</v>
      </c>
      <c r="J1835" s="1266">
        <v>43742</v>
      </c>
      <c r="K1835" s="1266">
        <v>43541</v>
      </c>
      <c r="L1835" s="1267" t="s">
        <v>30</v>
      </c>
      <c r="M1835" s="1267"/>
    </row>
    <row r="1836" spans="1:13" s="348" customFormat="1" ht="12.9" customHeight="1" outlineLevel="1" x14ac:dyDescent="0.2">
      <c r="A1836" s="1268" t="s">
        <v>251</v>
      </c>
      <c r="B1836" s="1269">
        <v>2190</v>
      </c>
      <c r="C1836" s="1269">
        <v>2212</v>
      </c>
      <c r="D1836" s="1269">
        <v>2246.5</v>
      </c>
      <c r="E1836" s="1269">
        <v>2266.5</v>
      </c>
      <c r="F1836" s="1269">
        <v>2233.5</v>
      </c>
      <c r="G1836" s="1271">
        <v>2198</v>
      </c>
      <c r="H1836" s="1271">
        <v>2226</v>
      </c>
      <c r="I1836" s="1271">
        <v>2267</v>
      </c>
      <c r="J1836" s="1271">
        <v>2254</v>
      </c>
      <c r="K1836" s="1271">
        <v>2213</v>
      </c>
      <c r="L1836" s="1272" t="s">
        <v>251</v>
      </c>
      <c r="M1836" s="1272"/>
    </row>
    <row r="1837" spans="1:13" s="348" customFormat="1" ht="12.9" customHeight="1" outlineLevel="1" x14ac:dyDescent="0.2">
      <c r="A1837" s="1268" t="s">
        <v>252</v>
      </c>
      <c r="B1837" s="1269">
        <v>2246.5</v>
      </c>
      <c r="C1837" s="1269">
        <v>2206</v>
      </c>
      <c r="D1837" s="1269">
        <v>2169.5</v>
      </c>
      <c r="E1837" s="1269">
        <v>2163.5</v>
      </c>
      <c r="F1837" s="1269">
        <v>2175.5</v>
      </c>
      <c r="G1837" s="1271">
        <v>2224</v>
      </c>
      <c r="H1837" s="1271">
        <v>2188</v>
      </c>
      <c r="I1837" s="1271">
        <v>2151</v>
      </c>
      <c r="J1837" s="1271">
        <v>2175</v>
      </c>
      <c r="K1837" s="1271">
        <v>2176</v>
      </c>
      <c r="L1837" s="1272" t="s">
        <v>252</v>
      </c>
      <c r="M1837" s="1272"/>
    </row>
    <row r="1838" spans="1:13" s="348" customFormat="1" ht="12.9" customHeight="1" outlineLevel="1" x14ac:dyDescent="0.2">
      <c r="A1838" s="1268" t="s">
        <v>253</v>
      </c>
      <c r="B1838" s="1269">
        <v>2444</v>
      </c>
      <c r="C1838" s="1269">
        <v>2409</v>
      </c>
      <c r="D1838" s="1269">
        <v>2361</v>
      </c>
      <c r="E1838" s="1269">
        <v>2284</v>
      </c>
      <c r="F1838" s="1269">
        <v>2242</v>
      </c>
      <c r="G1838" s="1271">
        <v>2423</v>
      </c>
      <c r="H1838" s="1271">
        <v>2395</v>
      </c>
      <c r="I1838" s="1271">
        <v>2327</v>
      </c>
      <c r="J1838" s="1271">
        <v>2261</v>
      </c>
      <c r="K1838" s="1271">
        <v>2223</v>
      </c>
      <c r="L1838" s="1272" t="s">
        <v>253</v>
      </c>
      <c r="M1838" s="1272"/>
    </row>
    <row r="1839" spans="1:13" s="348" customFormat="1" ht="12.9" customHeight="1" outlineLevel="1" x14ac:dyDescent="0.2">
      <c r="A1839" s="1268" t="s">
        <v>254</v>
      </c>
      <c r="B1839" s="1269">
        <v>2680</v>
      </c>
      <c r="C1839" s="1269">
        <v>2637</v>
      </c>
      <c r="D1839" s="1269">
        <v>2570</v>
      </c>
      <c r="E1839" s="1269">
        <v>2458</v>
      </c>
      <c r="F1839" s="1269">
        <v>2422</v>
      </c>
      <c r="G1839" s="1271">
        <v>2671</v>
      </c>
      <c r="H1839" s="1271">
        <v>2603</v>
      </c>
      <c r="I1839" s="1271">
        <v>2537</v>
      </c>
      <c r="J1839" s="1271">
        <v>2435</v>
      </c>
      <c r="K1839" s="1271">
        <v>2409</v>
      </c>
      <c r="L1839" s="1272" t="s">
        <v>254</v>
      </c>
      <c r="M1839" s="1272"/>
    </row>
    <row r="1840" spans="1:13" s="348" customFormat="1" ht="12.9" customHeight="1" outlineLevel="1" x14ac:dyDescent="0.2">
      <c r="A1840" s="1268" t="s">
        <v>255</v>
      </c>
      <c r="B1840" s="1269">
        <v>3137.5</v>
      </c>
      <c r="C1840" s="1269">
        <v>2989</v>
      </c>
      <c r="D1840" s="1269">
        <v>2908.5</v>
      </c>
      <c r="E1840" s="1269">
        <v>2769</v>
      </c>
      <c r="F1840" s="1269">
        <v>2666.5</v>
      </c>
      <c r="G1840" s="1271">
        <v>3041</v>
      </c>
      <c r="H1840" s="1271">
        <v>2937</v>
      </c>
      <c r="I1840" s="1271">
        <v>2880</v>
      </c>
      <c r="J1840" s="1271">
        <v>2710</v>
      </c>
      <c r="K1840" s="1271">
        <v>2623</v>
      </c>
      <c r="L1840" s="1272" t="s">
        <v>255</v>
      </c>
      <c r="M1840" s="1272"/>
    </row>
    <row r="1841" spans="1:13" s="348" customFormat="1" ht="12.9" customHeight="1" outlineLevel="1" x14ac:dyDescent="0.2">
      <c r="A1841" s="1268" t="s">
        <v>256</v>
      </c>
      <c r="B1841" s="1269">
        <v>3727.5</v>
      </c>
      <c r="C1841" s="1269">
        <v>3619.5</v>
      </c>
      <c r="D1841" s="1269">
        <v>3504</v>
      </c>
      <c r="E1841" s="1269">
        <v>3323.5</v>
      </c>
      <c r="F1841" s="1269">
        <v>3178</v>
      </c>
      <c r="G1841" s="1271">
        <v>3676</v>
      </c>
      <c r="H1841" s="1271">
        <v>3563</v>
      </c>
      <c r="I1841" s="1271">
        <v>3445</v>
      </c>
      <c r="J1841" s="1271">
        <v>3245</v>
      </c>
      <c r="K1841" s="1271">
        <v>3111</v>
      </c>
      <c r="L1841" s="1272" t="s">
        <v>256</v>
      </c>
      <c r="M1841" s="1272"/>
    </row>
    <row r="1842" spans="1:13" s="348" customFormat="1" ht="12.9" customHeight="1" outlineLevel="1" x14ac:dyDescent="0.2">
      <c r="A1842" s="1268" t="s">
        <v>257</v>
      </c>
      <c r="B1842" s="1269">
        <v>3857.5</v>
      </c>
      <c r="C1842" s="1269">
        <v>3840.5</v>
      </c>
      <c r="D1842" s="1269">
        <v>3750</v>
      </c>
      <c r="E1842" s="1269">
        <v>3649.5</v>
      </c>
      <c r="F1842" s="1269">
        <v>3608</v>
      </c>
      <c r="G1842" s="1271">
        <v>3875</v>
      </c>
      <c r="H1842" s="1271">
        <v>3806</v>
      </c>
      <c r="I1842" s="1271">
        <v>3694</v>
      </c>
      <c r="J1842" s="1271">
        <v>3634</v>
      </c>
      <c r="K1842" s="1271">
        <v>3582</v>
      </c>
      <c r="L1842" s="1272" t="s">
        <v>257</v>
      </c>
      <c r="M1842" s="1272"/>
    </row>
    <row r="1843" spans="1:13" s="348" customFormat="1" ht="12.9" customHeight="1" outlineLevel="1" x14ac:dyDescent="0.2">
      <c r="A1843" s="1268" t="s">
        <v>258</v>
      </c>
      <c r="B1843" s="1269">
        <v>3778.5</v>
      </c>
      <c r="C1843" s="1269">
        <v>3721.5</v>
      </c>
      <c r="D1843" s="1269">
        <v>3702.5</v>
      </c>
      <c r="E1843" s="1269">
        <v>3684.5</v>
      </c>
      <c r="F1843" s="1269">
        <v>3676</v>
      </c>
      <c r="G1843" s="1271">
        <v>3749</v>
      </c>
      <c r="H1843" s="1271">
        <v>3694</v>
      </c>
      <c r="I1843" s="1271">
        <v>3711</v>
      </c>
      <c r="J1843" s="1271">
        <v>3686</v>
      </c>
      <c r="K1843" s="1271">
        <v>3666</v>
      </c>
      <c r="L1843" s="1272" t="s">
        <v>258</v>
      </c>
      <c r="M1843" s="1272"/>
    </row>
    <row r="1844" spans="1:13" s="348" customFormat="1" ht="12.9" customHeight="1" outlineLevel="1" x14ac:dyDescent="0.2">
      <c r="A1844" s="1268" t="s">
        <v>259</v>
      </c>
      <c r="B1844" s="1269">
        <v>3833</v>
      </c>
      <c r="C1844" s="1269">
        <v>3851</v>
      </c>
      <c r="D1844" s="1269">
        <v>3855</v>
      </c>
      <c r="E1844" s="1269">
        <v>3798</v>
      </c>
      <c r="F1844" s="1269">
        <v>3721</v>
      </c>
      <c r="G1844" s="1271">
        <v>3841</v>
      </c>
      <c r="H1844" s="1271">
        <v>3861</v>
      </c>
      <c r="I1844" s="1271">
        <v>3849</v>
      </c>
      <c r="J1844" s="1271">
        <v>3775</v>
      </c>
      <c r="K1844" s="1271">
        <v>3667</v>
      </c>
      <c r="L1844" s="1272" t="s">
        <v>259</v>
      </c>
      <c r="M1844" s="1272"/>
    </row>
    <row r="1845" spans="1:13" s="348" customFormat="1" ht="12.9" customHeight="1" outlineLevel="1" x14ac:dyDescent="0.2">
      <c r="A1845" s="1268" t="s">
        <v>260</v>
      </c>
      <c r="B1845" s="1269">
        <v>3320</v>
      </c>
      <c r="C1845" s="1269">
        <v>3437.5</v>
      </c>
      <c r="D1845" s="1269">
        <v>3551.5</v>
      </c>
      <c r="E1845" s="1269">
        <v>3589</v>
      </c>
      <c r="F1845" s="1269">
        <v>3639.5</v>
      </c>
      <c r="G1845" s="1271">
        <v>3373</v>
      </c>
      <c r="H1845" s="1271">
        <v>3502</v>
      </c>
      <c r="I1845" s="1271">
        <v>3601</v>
      </c>
      <c r="J1845" s="1271">
        <v>3591</v>
      </c>
      <c r="K1845" s="1271">
        <v>3688</v>
      </c>
      <c r="L1845" s="1272" t="s">
        <v>260</v>
      </c>
      <c r="M1845" s="1272"/>
    </row>
    <row r="1846" spans="1:13" s="348" customFormat="1" ht="12.9" customHeight="1" outlineLevel="1" x14ac:dyDescent="0.2">
      <c r="A1846" s="1268" t="s">
        <v>261</v>
      </c>
      <c r="B1846" s="1269">
        <v>3243.5</v>
      </c>
      <c r="C1846" s="1269">
        <v>3148.5</v>
      </c>
      <c r="D1846" s="1269">
        <v>3045</v>
      </c>
      <c r="E1846" s="1269">
        <v>3033.5</v>
      </c>
      <c r="F1846" s="1269">
        <v>3067.5</v>
      </c>
      <c r="G1846" s="1271">
        <v>3218</v>
      </c>
      <c r="H1846" s="1271">
        <v>3079</v>
      </c>
      <c r="I1846" s="1271">
        <v>3011</v>
      </c>
      <c r="J1846" s="1271">
        <v>3047</v>
      </c>
      <c r="K1846" s="1271">
        <v>3088</v>
      </c>
      <c r="L1846" s="1272" t="s">
        <v>261</v>
      </c>
      <c r="M1846" s="1272"/>
    </row>
    <row r="1847" spans="1:13" s="348" customFormat="1" ht="12.9" customHeight="1" outlineLevel="1" x14ac:dyDescent="0.2">
      <c r="A1847" s="1268" t="s">
        <v>262</v>
      </c>
      <c r="B1847" s="1269">
        <v>3091</v>
      </c>
      <c r="C1847" s="1269">
        <v>3121</v>
      </c>
      <c r="D1847" s="1269">
        <v>3141.5</v>
      </c>
      <c r="E1847" s="1269">
        <v>3095</v>
      </c>
      <c r="F1847" s="1269">
        <v>3060</v>
      </c>
      <c r="G1847" s="1271">
        <v>3094</v>
      </c>
      <c r="H1847" s="1271">
        <v>3148</v>
      </c>
      <c r="I1847" s="1271">
        <v>3135</v>
      </c>
      <c r="J1847" s="1271">
        <v>3075</v>
      </c>
      <c r="K1847" s="1271">
        <v>3045</v>
      </c>
      <c r="L1847" s="1272" t="s">
        <v>262</v>
      </c>
      <c r="M1847" s="1272"/>
    </row>
    <row r="1848" spans="1:13" s="348" customFormat="1" ht="12.9" customHeight="1" outlineLevel="1" x14ac:dyDescent="0.2">
      <c r="A1848" s="1268" t="s">
        <v>263</v>
      </c>
      <c r="B1848" s="1269">
        <v>2680.5</v>
      </c>
      <c r="C1848" s="1269">
        <v>2709.5</v>
      </c>
      <c r="D1848" s="1269">
        <v>2723</v>
      </c>
      <c r="E1848" s="1269">
        <v>2710.5</v>
      </c>
      <c r="F1848" s="1269">
        <v>2738</v>
      </c>
      <c r="G1848" s="1271">
        <v>2707</v>
      </c>
      <c r="H1848" s="1271">
        <v>2712</v>
      </c>
      <c r="I1848" s="1271">
        <v>2734</v>
      </c>
      <c r="J1848" s="1271">
        <v>2736</v>
      </c>
      <c r="K1848" s="1271">
        <v>2740</v>
      </c>
      <c r="L1848" s="1272" t="s">
        <v>263</v>
      </c>
      <c r="M1848" s="1272"/>
    </row>
    <row r="1849" spans="1:13" s="348" customFormat="1" ht="12.9" customHeight="1" outlineLevel="1" x14ac:dyDescent="0.2">
      <c r="A1849" s="1268" t="s">
        <v>264</v>
      </c>
      <c r="B1849" s="1269">
        <v>2107</v>
      </c>
      <c r="C1849" s="1269">
        <v>2186.5</v>
      </c>
      <c r="D1849" s="1269">
        <v>2257</v>
      </c>
      <c r="E1849" s="1269">
        <v>2240</v>
      </c>
      <c r="F1849" s="1269">
        <v>2218</v>
      </c>
      <c r="G1849" s="1271">
        <v>2132</v>
      </c>
      <c r="H1849" s="1271">
        <v>2241</v>
      </c>
      <c r="I1849" s="1271">
        <v>2273</v>
      </c>
      <c r="J1849" s="1271">
        <v>2214</v>
      </c>
      <c r="K1849" s="1271">
        <v>2222</v>
      </c>
      <c r="L1849" s="1272" t="s">
        <v>264</v>
      </c>
      <c r="M1849" s="1272"/>
    </row>
    <row r="1850" spans="1:13" s="348" customFormat="1" ht="12.9" customHeight="1" outlineLevel="1" x14ac:dyDescent="0.2">
      <c r="A1850" s="1268" t="s">
        <v>265</v>
      </c>
      <c r="B1850" s="1269">
        <v>1210.5</v>
      </c>
      <c r="C1850" s="1269">
        <v>1290</v>
      </c>
      <c r="D1850" s="1269">
        <v>1387</v>
      </c>
      <c r="E1850" s="1269">
        <v>1493</v>
      </c>
      <c r="F1850" s="1269">
        <v>1603</v>
      </c>
      <c r="G1850" s="1271">
        <v>1246</v>
      </c>
      <c r="H1850" s="1271">
        <v>1334</v>
      </c>
      <c r="I1850" s="1271">
        <v>1440</v>
      </c>
      <c r="J1850" s="1271">
        <v>1548</v>
      </c>
      <c r="K1850" s="1271">
        <v>1658</v>
      </c>
      <c r="L1850" s="1272" t="s">
        <v>265</v>
      </c>
      <c r="M1850" s="1272"/>
    </row>
    <row r="1851" spans="1:13" s="348" customFormat="1" ht="12.9" customHeight="1" outlineLevel="1" x14ac:dyDescent="0.2">
      <c r="A1851" s="1268" t="s">
        <v>266</v>
      </c>
      <c r="B1851" s="1269">
        <v>730.5</v>
      </c>
      <c r="C1851" s="1269">
        <v>735</v>
      </c>
      <c r="D1851" s="1269">
        <v>742</v>
      </c>
      <c r="E1851" s="1269">
        <v>740.5</v>
      </c>
      <c r="F1851" s="1269">
        <v>776</v>
      </c>
      <c r="G1851" s="1271">
        <v>746</v>
      </c>
      <c r="H1851" s="1271">
        <v>724</v>
      </c>
      <c r="I1851" s="1271">
        <v>760</v>
      </c>
      <c r="J1851" s="1271">
        <v>738</v>
      </c>
      <c r="K1851" s="1271">
        <v>814</v>
      </c>
      <c r="L1851" s="1272" t="s">
        <v>266</v>
      </c>
      <c r="M1851" s="1272"/>
    </row>
    <row r="1852" spans="1:13" s="348" customFormat="1" ht="12.9" customHeight="1" outlineLevel="1" x14ac:dyDescent="0.2">
      <c r="A1852" s="1268" t="s">
        <v>267</v>
      </c>
      <c r="B1852" s="1269">
        <v>389</v>
      </c>
      <c r="C1852" s="1269">
        <v>409</v>
      </c>
      <c r="D1852" s="1269">
        <v>428.5</v>
      </c>
      <c r="E1852" s="1269">
        <v>396.5</v>
      </c>
      <c r="F1852" s="1269">
        <v>383.5</v>
      </c>
      <c r="G1852" s="1271">
        <v>392</v>
      </c>
      <c r="H1852" s="1271">
        <v>426</v>
      </c>
      <c r="I1852" s="1271">
        <v>431</v>
      </c>
      <c r="J1852" s="1271">
        <v>380</v>
      </c>
      <c r="K1852" s="1271">
        <v>387</v>
      </c>
      <c r="L1852" s="1272" t="s">
        <v>267</v>
      </c>
      <c r="M1852" s="1272"/>
    </row>
    <row r="1853" spans="1:13" s="348" customFormat="1" ht="12.9" customHeight="1" outlineLevel="1" x14ac:dyDescent="0.2">
      <c r="A1853" s="1268" t="s">
        <v>268</v>
      </c>
      <c r="B1853" s="1269">
        <v>191.5</v>
      </c>
      <c r="C1853" s="1269">
        <v>195.5</v>
      </c>
      <c r="D1853" s="1269">
        <v>192</v>
      </c>
      <c r="E1853" s="1269">
        <v>173</v>
      </c>
      <c r="F1853" s="1269">
        <v>169</v>
      </c>
      <c r="G1853" s="1271">
        <v>196</v>
      </c>
      <c r="H1853" s="1271">
        <v>195</v>
      </c>
      <c r="I1853" s="1271">
        <v>189</v>
      </c>
      <c r="J1853" s="1271">
        <v>170</v>
      </c>
      <c r="K1853" s="1271">
        <v>168</v>
      </c>
      <c r="L1853" s="1272" t="s">
        <v>268</v>
      </c>
      <c r="M1853" s="1272"/>
    </row>
    <row r="1854" spans="1:13" s="348" customFormat="1" ht="12.9" customHeight="1" outlineLevel="1" x14ac:dyDescent="0.2">
      <c r="A1854" s="1268" t="s">
        <v>269</v>
      </c>
      <c r="B1854" s="1269">
        <v>55</v>
      </c>
      <c r="C1854" s="1269">
        <v>56</v>
      </c>
      <c r="D1854" s="1269">
        <v>53.5</v>
      </c>
      <c r="E1854" s="1269">
        <v>51.5</v>
      </c>
      <c r="F1854" s="1269">
        <v>51</v>
      </c>
      <c r="G1854" s="1271">
        <v>56</v>
      </c>
      <c r="H1854" s="1271">
        <v>56</v>
      </c>
      <c r="I1854" s="1271">
        <v>51</v>
      </c>
      <c r="J1854" s="1271">
        <v>54</v>
      </c>
      <c r="K1854" s="1271">
        <v>48</v>
      </c>
      <c r="L1854" s="1272" t="s">
        <v>269</v>
      </c>
      <c r="M1854" s="1272"/>
    </row>
    <row r="1855" spans="1:13" s="348" customFormat="1" ht="12.9" customHeight="1" x14ac:dyDescent="0.2">
      <c r="A1855" s="1268" t="s">
        <v>270</v>
      </c>
      <c r="B1855" s="1269">
        <v>9</v>
      </c>
      <c r="C1855" s="1269">
        <v>12.5</v>
      </c>
      <c r="D1855" s="1269">
        <v>16.5</v>
      </c>
      <c r="E1855" s="1269">
        <v>13</v>
      </c>
      <c r="F1855" s="1269">
        <v>10.5</v>
      </c>
      <c r="G1855" s="1271">
        <v>10</v>
      </c>
      <c r="H1855" s="1271">
        <v>15</v>
      </c>
      <c r="I1855" s="1271">
        <v>18</v>
      </c>
      <c r="J1855" s="1271">
        <v>11</v>
      </c>
      <c r="K1855" s="1271">
        <v>10</v>
      </c>
      <c r="L1855" s="1272" t="s">
        <v>270</v>
      </c>
      <c r="M1855" s="1272"/>
    </row>
    <row r="1856" spans="1:13" s="348" customFormat="1" ht="12.9" customHeight="1" x14ac:dyDescent="0.2">
      <c r="A1856" s="1273" t="s">
        <v>271</v>
      </c>
      <c r="B1856" s="1274">
        <v>2</v>
      </c>
      <c r="C1856" s="1274">
        <v>2.5</v>
      </c>
      <c r="D1856" s="1274">
        <v>4</v>
      </c>
      <c r="E1856" s="1274">
        <v>2.5</v>
      </c>
      <c r="F1856" s="1274">
        <v>3</v>
      </c>
      <c r="G1856" s="1275">
        <v>2</v>
      </c>
      <c r="H1856" s="1275">
        <v>3</v>
      </c>
      <c r="I1856" s="1275">
        <v>5</v>
      </c>
      <c r="J1856" s="1275">
        <v>3</v>
      </c>
      <c r="K1856" s="1275">
        <v>3</v>
      </c>
      <c r="L1856" s="1276" t="s">
        <v>271</v>
      </c>
      <c r="M1856" s="1272"/>
    </row>
    <row r="1857" spans="1:13" s="68" customFormat="1" ht="12.9" customHeight="1" x14ac:dyDescent="0.3">
      <c r="A1857" s="1277" t="s">
        <v>272</v>
      </c>
      <c r="B1857" s="1278"/>
      <c r="C1857" s="1278"/>
      <c r="D1857" s="1279"/>
      <c r="E1857" s="1278"/>
      <c r="F1857" s="1278"/>
      <c r="G1857" s="1280"/>
      <c r="H1857" s="1280"/>
      <c r="I1857" s="1280"/>
      <c r="J1857" s="1280"/>
      <c r="K1857" s="1280"/>
      <c r="L1857" s="1281" t="s">
        <v>273</v>
      </c>
      <c r="M1857" s="1282"/>
    </row>
    <row r="1858" spans="1:13" s="348" customFormat="1" ht="12.9" customHeight="1" x14ac:dyDescent="0.2">
      <c r="A1858" s="1263" t="s">
        <v>250</v>
      </c>
      <c r="B1858" s="1264">
        <v>45429.5</v>
      </c>
      <c r="C1858" s="1264">
        <v>45291</v>
      </c>
      <c r="D1858" s="1265">
        <v>45114.5</v>
      </c>
      <c r="E1858" s="1264">
        <v>44371</v>
      </c>
      <c r="F1858" s="1264">
        <v>44082</v>
      </c>
      <c r="G1858" s="1266">
        <v>45338</v>
      </c>
      <c r="H1858" s="1266">
        <v>45244</v>
      </c>
      <c r="I1858" s="1266">
        <v>44985</v>
      </c>
      <c r="J1858" s="1266">
        <v>44227</v>
      </c>
      <c r="K1858" s="1266">
        <v>43937</v>
      </c>
      <c r="L1858" s="1267" t="s">
        <v>30</v>
      </c>
      <c r="M1858" s="1267"/>
    </row>
    <row r="1859" spans="1:13" s="348" customFormat="1" ht="12.9" customHeight="1" outlineLevel="1" x14ac:dyDescent="0.2">
      <c r="A1859" s="1268" t="s">
        <v>251</v>
      </c>
      <c r="B1859" s="1269">
        <v>2159.5</v>
      </c>
      <c r="C1859" s="1269">
        <v>2198</v>
      </c>
      <c r="D1859" s="1270">
        <v>2203.5</v>
      </c>
      <c r="E1859" s="1269">
        <v>2209</v>
      </c>
      <c r="F1859" s="1269">
        <v>2178</v>
      </c>
      <c r="G1859" s="1271">
        <v>2180</v>
      </c>
      <c r="H1859" s="1271">
        <v>2216</v>
      </c>
      <c r="I1859" s="1271">
        <v>2191</v>
      </c>
      <c r="J1859" s="1271">
        <v>2218</v>
      </c>
      <c r="K1859" s="1271">
        <v>2138</v>
      </c>
      <c r="L1859" s="1272" t="s">
        <v>251</v>
      </c>
      <c r="M1859" s="1272"/>
    </row>
    <row r="1860" spans="1:13" s="348" customFormat="1" ht="12.9" customHeight="1" outlineLevel="1" x14ac:dyDescent="0.2">
      <c r="A1860" s="1268" t="s">
        <v>252</v>
      </c>
      <c r="B1860" s="1269">
        <v>2243.5</v>
      </c>
      <c r="C1860" s="1269">
        <v>2183</v>
      </c>
      <c r="D1860" s="1270">
        <v>2140.5</v>
      </c>
      <c r="E1860" s="1269">
        <v>2107</v>
      </c>
      <c r="F1860" s="1269">
        <v>2109</v>
      </c>
      <c r="G1860" s="1271">
        <v>2219</v>
      </c>
      <c r="H1860" s="1271">
        <v>2147</v>
      </c>
      <c r="I1860" s="1271">
        <v>2134</v>
      </c>
      <c r="J1860" s="1271">
        <v>2109</v>
      </c>
      <c r="K1860" s="1271">
        <v>2109</v>
      </c>
      <c r="L1860" s="1272" t="s">
        <v>252</v>
      </c>
      <c r="M1860" s="1272"/>
    </row>
    <row r="1861" spans="1:13" s="348" customFormat="1" ht="12.9" customHeight="1" outlineLevel="1" x14ac:dyDescent="0.2">
      <c r="A1861" s="1268" t="s">
        <v>253</v>
      </c>
      <c r="B1861" s="1269">
        <v>2232</v>
      </c>
      <c r="C1861" s="1269">
        <v>2229</v>
      </c>
      <c r="D1861" s="1270">
        <v>2233.5</v>
      </c>
      <c r="E1861" s="1269">
        <v>2205</v>
      </c>
      <c r="F1861" s="1269">
        <v>2196.5</v>
      </c>
      <c r="G1861" s="1271">
        <v>2221</v>
      </c>
      <c r="H1861" s="1271">
        <v>2237</v>
      </c>
      <c r="I1861" s="1271">
        <v>2230</v>
      </c>
      <c r="J1861" s="1271">
        <v>2201</v>
      </c>
      <c r="K1861" s="1271">
        <v>2192</v>
      </c>
      <c r="L1861" s="1272" t="s">
        <v>253</v>
      </c>
      <c r="M1861" s="1272"/>
    </row>
    <row r="1862" spans="1:13" s="348" customFormat="1" ht="12.9" customHeight="1" outlineLevel="1" x14ac:dyDescent="0.2">
      <c r="A1862" s="1268" t="s">
        <v>254</v>
      </c>
      <c r="B1862" s="1269">
        <v>2516</v>
      </c>
      <c r="C1862" s="1269">
        <v>2447.5</v>
      </c>
      <c r="D1862" s="1270">
        <v>2357</v>
      </c>
      <c r="E1862" s="1269">
        <v>2222.5</v>
      </c>
      <c r="F1862" s="1269">
        <v>2182</v>
      </c>
      <c r="G1862" s="1271">
        <v>2479</v>
      </c>
      <c r="H1862" s="1271">
        <v>2416</v>
      </c>
      <c r="I1862" s="1271">
        <v>2298</v>
      </c>
      <c r="J1862" s="1271">
        <v>2174</v>
      </c>
      <c r="K1862" s="1271">
        <v>2190</v>
      </c>
      <c r="L1862" s="1272" t="s">
        <v>254</v>
      </c>
      <c r="M1862" s="1272"/>
    </row>
    <row r="1863" spans="1:13" s="348" customFormat="1" ht="12.9" customHeight="1" outlineLevel="1" x14ac:dyDescent="0.2">
      <c r="A1863" s="1268" t="s">
        <v>255</v>
      </c>
      <c r="B1863" s="1269">
        <v>3000.5</v>
      </c>
      <c r="C1863" s="1269">
        <v>2868</v>
      </c>
      <c r="D1863" s="1270">
        <v>2784.5</v>
      </c>
      <c r="E1863" s="1269">
        <v>2673</v>
      </c>
      <c r="F1863" s="1269">
        <v>2569</v>
      </c>
      <c r="G1863" s="1271">
        <v>2921</v>
      </c>
      <c r="H1863" s="1271">
        <v>2815</v>
      </c>
      <c r="I1863" s="1271">
        <v>2754</v>
      </c>
      <c r="J1863" s="1271">
        <v>2648</v>
      </c>
      <c r="K1863" s="1271">
        <v>2490</v>
      </c>
      <c r="L1863" s="1272" t="s">
        <v>255</v>
      </c>
      <c r="M1863" s="1272"/>
    </row>
    <row r="1864" spans="1:13" s="348" customFormat="1" ht="12.9" customHeight="1" outlineLevel="1" x14ac:dyDescent="0.2">
      <c r="A1864" s="1268" t="s">
        <v>256</v>
      </c>
      <c r="B1864" s="1269">
        <v>3443</v>
      </c>
      <c r="C1864" s="1269">
        <v>3364.5</v>
      </c>
      <c r="D1864" s="1270">
        <v>3229.5</v>
      </c>
      <c r="E1864" s="1269">
        <v>3024.5</v>
      </c>
      <c r="F1864" s="1269">
        <v>2893</v>
      </c>
      <c r="G1864" s="1271">
        <v>3430</v>
      </c>
      <c r="H1864" s="1271">
        <v>3299</v>
      </c>
      <c r="I1864" s="1271">
        <v>3160</v>
      </c>
      <c r="J1864" s="1271">
        <v>2942</v>
      </c>
      <c r="K1864" s="1271">
        <v>2844</v>
      </c>
      <c r="L1864" s="1272" t="s">
        <v>256</v>
      </c>
      <c r="M1864" s="1272"/>
    </row>
    <row r="1865" spans="1:13" s="348" customFormat="1" ht="12.9" customHeight="1" outlineLevel="1" x14ac:dyDescent="0.2">
      <c r="A1865" s="1268" t="s">
        <v>257</v>
      </c>
      <c r="B1865" s="1269">
        <v>3315</v>
      </c>
      <c r="C1865" s="1269">
        <v>3303.5</v>
      </c>
      <c r="D1865" s="1270">
        <v>3284.5</v>
      </c>
      <c r="E1865" s="1269">
        <v>3209</v>
      </c>
      <c r="F1865" s="1269">
        <v>3168</v>
      </c>
      <c r="G1865" s="1271">
        <v>3294</v>
      </c>
      <c r="H1865" s="1271">
        <v>3313</v>
      </c>
      <c r="I1865" s="1271">
        <v>3256</v>
      </c>
      <c r="J1865" s="1271">
        <v>3206</v>
      </c>
      <c r="K1865" s="1271">
        <v>3130</v>
      </c>
      <c r="L1865" s="1272" t="s">
        <v>257</v>
      </c>
      <c r="M1865" s="1272"/>
    </row>
    <row r="1866" spans="1:13" s="348" customFormat="1" ht="12.9" customHeight="1" outlineLevel="1" x14ac:dyDescent="0.2">
      <c r="A1866" s="1268" t="s">
        <v>258</v>
      </c>
      <c r="B1866" s="1269">
        <v>3334</v>
      </c>
      <c r="C1866" s="1269">
        <v>3234</v>
      </c>
      <c r="D1866" s="1270">
        <v>3210</v>
      </c>
      <c r="E1866" s="1269">
        <v>3188</v>
      </c>
      <c r="F1866" s="1269">
        <v>3160.5</v>
      </c>
      <c r="G1866" s="1271">
        <v>3279</v>
      </c>
      <c r="H1866" s="1271">
        <v>3189</v>
      </c>
      <c r="I1866" s="1271">
        <v>3231</v>
      </c>
      <c r="J1866" s="1271">
        <v>3185</v>
      </c>
      <c r="K1866" s="1271">
        <v>3136</v>
      </c>
      <c r="L1866" s="1272" t="s">
        <v>258</v>
      </c>
      <c r="M1866" s="1272"/>
    </row>
    <row r="1867" spans="1:13" s="348" customFormat="1" ht="12.9" customHeight="1" outlineLevel="1" x14ac:dyDescent="0.2">
      <c r="A1867" s="1268" t="s">
        <v>259</v>
      </c>
      <c r="B1867" s="1269">
        <v>3645.5</v>
      </c>
      <c r="C1867" s="1269">
        <v>3645</v>
      </c>
      <c r="D1867" s="1270">
        <v>3557.5</v>
      </c>
      <c r="E1867" s="1269">
        <v>3365.5</v>
      </c>
      <c r="F1867" s="1269">
        <v>3284.5</v>
      </c>
      <c r="G1867" s="1271">
        <v>3665</v>
      </c>
      <c r="H1867" s="1271">
        <v>3625</v>
      </c>
      <c r="I1867" s="1271">
        <v>3490</v>
      </c>
      <c r="J1867" s="1271">
        <v>3313</v>
      </c>
      <c r="K1867" s="1271">
        <v>3256</v>
      </c>
      <c r="L1867" s="1272" t="s">
        <v>259</v>
      </c>
      <c r="M1867" s="1272"/>
    </row>
    <row r="1868" spans="1:13" s="348" customFormat="1" ht="12.9" customHeight="1" outlineLevel="1" x14ac:dyDescent="0.2">
      <c r="A1868" s="1268" t="s">
        <v>260</v>
      </c>
      <c r="B1868" s="1269">
        <v>3108</v>
      </c>
      <c r="C1868" s="1269">
        <v>3210</v>
      </c>
      <c r="D1868" s="1270">
        <v>3320.5</v>
      </c>
      <c r="E1868" s="1269">
        <v>3417.5</v>
      </c>
      <c r="F1868" s="1269">
        <v>3484</v>
      </c>
      <c r="G1868" s="1271">
        <v>3156</v>
      </c>
      <c r="H1868" s="1271">
        <v>3264</v>
      </c>
      <c r="I1868" s="1271">
        <v>3377</v>
      </c>
      <c r="J1868" s="1271">
        <v>3473</v>
      </c>
      <c r="K1868" s="1271">
        <v>3495</v>
      </c>
      <c r="L1868" s="1272" t="s">
        <v>260</v>
      </c>
      <c r="M1868" s="1272"/>
    </row>
    <row r="1869" spans="1:13" s="348" customFormat="1" ht="12.9" customHeight="1" outlineLevel="1" x14ac:dyDescent="0.2">
      <c r="A1869" s="1268" t="s">
        <v>261</v>
      </c>
      <c r="B1869" s="1269">
        <v>2988.5</v>
      </c>
      <c r="C1869" s="1269">
        <v>2920.5</v>
      </c>
      <c r="D1869" s="1270">
        <v>2915.5</v>
      </c>
      <c r="E1869" s="1269">
        <v>2913</v>
      </c>
      <c r="F1869" s="1269">
        <v>2937</v>
      </c>
      <c r="G1869" s="1271">
        <v>2938</v>
      </c>
      <c r="H1869" s="1271">
        <v>2903</v>
      </c>
      <c r="I1869" s="1271">
        <v>2928</v>
      </c>
      <c r="J1869" s="1271">
        <v>2911</v>
      </c>
      <c r="K1869" s="1271">
        <v>2963</v>
      </c>
      <c r="L1869" s="1272" t="s">
        <v>261</v>
      </c>
      <c r="M1869" s="1272"/>
    </row>
    <row r="1870" spans="1:13" s="348" customFormat="1" ht="12.9" customHeight="1" outlineLevel="1" x14ac:dyDescent="0.2">
      <c r="A1870" s="1268" t="s">
        <v>262</v>
      </c>
      <c r="B1870" s="1269">
        <v>2999</v>
      </c>
      <c r="C1870" s="1269">
        <v>3010.5</v>
      </c>
      <c r="D1870" s="1270">
        <v>3015.5</v>
      </c>
      <c r="E1870" s="1269">
        <v>2973.5</v>
      </c>
      <c r="F1870" s="1269">
        <v>2954</v>
      </c>
      <c r="G1870" s="1271">
        <v>3000</v>
      </c>
      <c r="H1870" s="1271">
        <v>3021</v>
      </c>
      <c r="I1870" s="1271">
        <v>3010</v>
      </c>
      <c r="J1870" s="1271">
        <v>2951</v>
      </c>
      <c r="K1870" s="1271">
        <v>2957</v>
      </c>
      <c r="L1870" s="1272" t="s">
        <v>262</v>
      </c>
      <c r="M1870" s="1272"/>
    </row>
    <row r="1871" spans="1:13" s="348" customFormat="1" ht="12.9" customHeight="1" outlineLevel="1" x14ac:dyDescent="0.2">
      <c r="A1871" s="1268" t="s">
        <v>263</v>
      </c>
      <c r="B1871" s="1269">
        <v>2959.5</v>
      </c>
      <c r="C1871" s="1269">
        <v>3007.5</v>
      </c>
      <c r="D1871" s="1270">
        <v>3021.5</v>
      </c>
      <c r="E1871" s="1269">
        <v>2983.5</v>
      </c>
      <c r="F1871" s="1269">
        <v>2911.5</v>
      </c>
      <c r="G1871" s="1271">
        <v>2993</v>
      </c>
      <c r="H1871" s="1271">
        <v>3022</v>
      </c>
      <c r="I1871" s="1271">
        <v>3021</v>
      </c>
      <c r="J1871" s="1271">
        <v>2945</v>
      </c>
      <c r="K1871" s="1271">
        <v>2878</v>
      </c>
      <c r="L1871" s="1272" t="s">
        <v>263</v>
      </c>
      <c r="M1871" s="1272"/>
    </row>
    <row r="1872" spans="1:13" s="348" customFormat="1" ht="12.9" customHeight="1" outlineLevel="1" x14ac:dyDescent="0.2">
      <c r="A1872" s="1268" t="s">
        <v>264</v>
      </c>
      <c r="B1872" s="1269">
        <v>2506</v>
      </c>
      <c r="C1872" s="1269">
        <v>2578</v>
      </c>
      <c r="D1872" s="1270">
        <v>2628</v>
      </c>
      <c r="E1872" s="1269">
        <v>2660.5</v>
      </c>
      <c r="F1872" s="1269">
        <v>2716</v>
      </c>
      <c r="G1872" s="1271">
        <v>2535</v>
      </c>
      <c r="H1872" s="1271">
        <v>2621</v>
      </c>
      <c r="I1872" s="1271">
        <v>2635</v>
      </c>
      <c r="J1872" s="1271">
        <v>2691</v>
      </c>
      <c r="K1872" s="1271">
        <v>2741</v>
      </c>
      <c r="L1872" s="1272" t="s">
        <v>264</v>
      </c>
      <c r="M1872" s="1272"/>
    </row>
    <row r="1873" spans="1:13" s="348" customFormat="1" ht="12.9" customHeight="1" outlineLevel="1" x14ac:dyDescent="0.2">
      <c r="A1873" s="1268" t="s">
        <v>265</v>
      </c>
      <c r="B1873" s="1269">
        <v>1782</v>
      </c>
      <c r="C1873" s="1269">
        <v>1854</v>
      </c>
      <c r="D1873" s="1270">
        <v>1946</v>
      </c>
      <c r="E1873" s="1269">
        <v>2073.5</v>
      </c>
      <c r="F1873" s="1269">
        <v>2191.5</v>
      </c>
      <c r="G1873" s="1271">
        <v>1821</v>
      </c>
      <c r="H1873" s="1271">
        <v>1887</v>
      </c>
      <c r="I1873" s="1271">
        <v>2005</v>
      </c>
      <c r="J1873" s="1271">
        <v>2137</v>
      </c>
      <c r="K1873" s="1271">
        <v>2246</v>
      </c>
      <c r="L1873" s="1272" t="s">
        <v>265</v>
      </c>
      <c r="M1873" s="1272"/>
    </row>
    <row r="1874" spans="1:13" s="348" customFormat="1" ht="12.9" customHeight="1" outlineLevel="1" x14ac:dyDescent="0.2">
      <c r="A1874" s="1268" t="s">
        <v>266</v>
      </c>
      <c r="B1874" s="1269">
        <v>1384</v>
      </c>
      <c r="C1874" s="1269">
        <v>1390.5</v>
      </c>
      <c r="D1874" s="1270">
        <v>1397.5</v>
      </c>
      <c r="E1874" s="1269">
        <v>1368.5</v>
      </c>
      <c r="F1874" s="1269">
        <v>1409</v>
      </c>
      <c r="G1874" s="1271">
        <v>1380</v>
      </c>
      <c r="H1874" s="1271">
        <v>1401</v>
      </c>
      <c r="I1874" s="1271">
        <v>1394</v>
      </c>
      <c r="J1874" s="1271">
        <v>1364</v>
      </c>
      <c r="K1874" s="1271">
        <v>1454</v>
      </c>
      <c r="L1874" s="1272" t="s">
        <v>266</v>
      </c>
      <c r="M1874" s="1272"/>
    </row>
    <row r="1875" spans="1:13" s="348" customFormat="1" ht="12.9" customHeight="1" outlineLevel="1" x14ac:dyDescent="0.2">
      <c r="A1875" s="1268" t="s">
        <v>267</v>
      </c>
      <c r="B1875" s="1269">
        <v>952.5</v>
      </c>
      <c r="C1875" s="1269">
        <v>963.5</v>
      </c>
      <c r="D1875" s="1270">
        <v>981.5</v>
      </c>
      <c r="E1875" s="1269">
        <v>976</v>
      </c>
      <c r="F1875" s="1269">
        <v>970.5</v>
      </c>
      <c r="G1875" s="1271">
        <v>955</v>
      </c>
      <c r="H1875" s="1271">
        <v>972</v>
      </c>
      <c r="I1875" s="1271">
        <v>991</v>
      </c>
      <c r="J1875" s="1271">
        <v>978</v>
      </c>
      <c r="K1875" s="1271">
        <v>963</v>
      </c>
      <c r="L1875" s="1272" t="s">
        <v>267</v>
      </c>
      <c r="M1875" s="1272"/>
    </row>
    <row r="1876" spans="1:13" s="348" customFormat="1" ht="12.9" customHeight="1" outlineLevel="1" x14ac:dyDescent="0.2">
      <c r="A1876" s="1268" t="s">
        <v>268</v>
      </c>
      <c r="B1876" s="1269">
        <v>603.5</v>
      </c>
      <c r="C1876" s="1269">
        <v>619</v>
      </c>
      <c r="D1876" s="1270">
        <v>610.5</v>
      </c>
      <c r="E1876" s="1269">
        <v>563.5</v>
      </c>
      <c r="F1876" s="1269">
        <v>520</v>
      </c>
      <c r="G1876" s="1271">
        <v>616</v>
      </c>
      <c r="H1876" s="1271">
        <v>622</v>
      </c>
      <c r="I1876" s="1271">
        <v>599</v>
      </c>
      <c r="J1876" s="1271">
        <v>538</v>
      </c>
      <c r="K1876" s="1271">
        <v>502</v>
      </c>
      <c r="L1876" s="1272" t="s">
        <v>268</v>
      </c>
      <c r="M1876" s="1272"/>
    </row>
    <row r="1877" spans="1:13" s="348" customFormat="1" ht="12.9" customHeight="1" outlineLevel="1" x14ac:dyDescent="0.2">
      <c r="A1877" s="1268" t="s">
        <v>269</v>
      </c>
      <c r="B1877" s="1269">
        <v>207.5</v>
      </c>
      <c r="C1877" s="1269">
        <v>209.5</v>
      </c>
      <c r="D1877" s="1270">
        <v>218</v>
      </c>
      <c r="E1877" s="1269">
        <v>199.5</v>
      </c>
      <c r="F1877" s="1269">
        <v>208.5</v>
      </c>
      <c r="G1877" s="1271">
        <v>203</v>
      </c>
      <c r="H1877" s="1271">
        <v>216</v>
      </c>
      <c r="I1877" s="1271">
        <v>220</v>
      </c>
      <c r="J1877" s="1271">
        <v>203</v>
      </c>
      <c r="K1877" s="1271">
        <v>214</v>
      </c>
      <c r="L1877" s="1272" t="s">
        <v>269</v>
      </c>
      <c r="M1877" s="1272"/>
    </row>
    <row r="1878" spans="1:13" s="348" customFormat="1" ht="12.9" customHeight="1" x14ac:dyDescent="0.2">
      <c r="A1878" s="1268" t="s">
        <v>270</v>
      </c>
      <c r="B1878" s="1269">
        <v>40</v>
      </c>
      <c r="C1878" s="1269">
        <v>44.5</v>
      </c>
      <c r="D1878" s="1270">
        <v>49</v>
      </c>
      <c r="E1878" s="1269">
        <v>37.5</v>
      </c>
      <c r="F1878" s="1269">
        <v>37.5</v>
      </c>
      <c r="G1878" s="1271">
        <v>42</v>
      </c>
      <c r="H1878" s="1271">
        <v>47</v>
      </c>
      <c r="I1878" s="1271">
        <v>51</v>
      </c>
      <c r="J1878" s="1271">
        <v>38</v>
      </c>
      <c r="K1878" s="1271">
        <v>37</v>
      </c>
      <c r="L1878" s="1272" t="s">
        <v>270</v>
      </c>
      <c r="M1878" s="1272"/>
    </row>
    <row r="1879" spans="1:13" s="348" customFormat="1" ht="12.9" customHeight="1" x14ac:dyDescent="0.2">
      <c r="A1879" s="1268" t="s">
        <v>271</v>
      </c>
      <c r="B1879" s="1269">
        <v>10</v>
      </c>
      <c r="C1879" s="1269">
        <v>11</v>
      </c>
      <c r="D1879" s="1270">
        <v>10.5</v>
      </c>
      <c r="E1879" s="1269">
        <v>1</v>
      </c>
      <c r="F1879" s="1269">
        <v>2</v>
      </c>
      <c r="G1879" s="1271">
        <v>11</v>
      </c>
      <c r="H1879" s="1271">
        <v>11</v>
      </c>
      <c r="I1879" s="1271">
        <v>10</v>
      </c>
      <c r="J1879" s="1271">
        <v>2</v>
      </c>
      <c r="K1879" s="1271">
        <v>2</v>
      </c>
      <c r="L1879" s="1272" t="s">
        <v>271</v>
      </c>
      <c r="M1879" s="1272"/>
    </row>
    <row r="1880" spans="1:13" s="1283" customFormat="1" ht="10.199999999999999" x14ac:dyDescent="0.2">
      <c r="A1880" s="1664"/>
      <c r="B1880" s="1664"/>
      <c r="C1880" s="1664"/>
      <c r="D1880" s="1664"/>
      <c r="E1880" s="1664"/>
      <c r="F1880" s="1664"/>
      <c r="G1880" s="1664"/>
      <c r="H1880" s="1664"/>
      <c r="I1880" s="1664"/>
      <c r="J1880" s="1664"/>
      <c r="K1880" s="1664"/>
      <c r="L1880" s="1664"/>
      <c r="M1880" s="1439"/>
    </row>
    <row r="1881" spans="1:13" s="348" customFormat="1" ht="14.1" customHeight="1" outlineLevel="1" x14ac:dyDescent="0.2">
      <c r="A1881" s="1284"/>
      <c r="B1881" s="1285"/>
      <c r="C1881" s="1286"/>
      <c r="D1881" s="1287"/>
      <c r="E1881" s="1285"/>
      <c r="F1881" s="1285"/>
      <c r="G1881" s="1286"/>
      <c r="H1881" s="1286"/>
      <c r="I1881" s="1286"/>
      <c r="J1881" s="1286"/>
      <c r="K1881" s="1286"/>
      <c r="L1881" s="1248"/>
      <c r="M1881" s="1248"/>
    </row>
    <row r="1882" spans="1:13" s="808" customFormat="1" ht="14.1" customHeight="1" x14ac:dyDescent="0.3">
      <c r="A1882" s="1200" t="s">
        <v>0</v>
      </c>
      <c r="B1882" s="1201"/>
      <c r="C1882" s="1202"/>
      <c r="D1882" s="1202"/>
      <c r="E1882" s="1203"/>
      <c r="F1882" s="1203"/>
      <c r="G1882" s="1047"/>
      <c r="H1882" s="1202"/>
      <c r="I1882" s="1202"/>
      <c r="J1882" s="1202"/>
      <c r="K1882" s="1202"/>
      <c r="L1882" s="1204" t="s">
        <v>1</v>
      </c>
      <c r="M1882" s="1204"/>
    </row>
    <row r="1883" spans="1:13" s="1212" customFormat="1" ht="14.1" customHeight="1" outlineLevel="1" x14ac:dyDescent="0.3">
      <c r="A1883" s="1205"/>
      <c r="B1883" s="1206"/>
      <c r="C1883" s="1207"/>
      <c r="D1883" s="1208"/>
      <c r="E1883" s="1209"/>
      <c r="F1883" s="1209"/>
      <c r="G1883" s="1210"/>
      <c r="H1883" s="1207"/>
      <c r="I1883" s="1207"/>
      <c r="J1883" s="1207"/>
      <c r="K1883" s="1207"/>
      <c r="L1883" s="1211"/>
      <c r="M1883" s="1211"/>
    </row>
    <row r="1884" spans="1:13" s="808" customFormat="1" ht="14.1" customHeight="1" outlineLevel="1" x14ac:dyDescent="0.3">
      <c r="A1884" s="1213" t="s">
        <v>240</v>
      </c>
      <c r="B1884" s="1201"/>
      <c r="C1884" s="1214"/>
      <c r="D1884" s="1215"/>
      <c r="E1884" s="1216"/>
      <c r="F1884" s="1216"/>
      <c r="G1884" s="1047"/>
      <c r="H1884" s="1214"/>
      <c r="I1884" s="1214"/>
      <c r="J1884" s="1214"/>
      <c r="K1884" s="1214"/>
      <c r="L1884" s="1217"/>
      <c r="M1884" s="1217"/>
    </row>
    <row r="1885" spans="1:13" s="1225" customFormat="1" ht="14.1" customHeight="1" outlineLevel="1" x14ac:dyDescent="0.3">
      <c r="A1885" s="1218" t="s">
        <v>241</v>
      </c>
      <c r="B1885" s="1219"/>
      <c r="C1885" s="1220"/>
      <c r="D1885" s="1221"/>
      <c r="E1885" s="1222"/>
      <c r="F1885" s="1222"/>
      <c r="G1885" s="1223"/>
      <c r="H1885" s="1220"/>
      <c r="I1885" s="1220"/>
      <c r="J1885" s="1220"/>
      <c r="K1885" s="1220"/>
      <c r="L1885" s="1224"/>
      <c r="M1885" s="1224"/>
    </row>
    <row r="1886" spans="1:13" s="1225" customFormat="1" ht="14.1" customHeight="1" outlineLevel="1" x14ac:dyDescent="0.3">
      <c r="A1886" s="1218"/>
      <c r="B1886" s="1219"/>
      <c r="C1886" s="1220"/>
      <c r="D1886" s="1221"/>
      <c r="E1886" s="1222"/>
      <c r="F1886" s="1222"/>
      <c r="G1886" s="1223"/>
      <c r="H1886" s="1220"/>
      <c r="I1886" s="1220"/>
      <c r="J1886" s="1220"/>
      <c r="K1886" s="1220"/>
      <c r="L1886" s="1224"/>
      <c r="M1886" s="1224"/>
    </row>
    <row r="1887" spans="1:13" s="1234" customFormat="1" ht="14.1" customHeight="1" x14ac:dyDescent="0.3">
      <c r="A1887" s="1226" t="s">
        <v>242</v>
      </c>
      <c r="B1887" s="1227"/>
      <c r="C1887" s="1228" t="s">
        <v>306</v>
      </c>
      <c r="D1887" s="1229"/>
      <c r="E1887" s="1230"/>
      <c r="F1887" s="1230"/>
      <c r="G1887" s="783"/>
      <c r="H1887" s="1231"/>
      <c r="I1887" s="1231"/>
      <c r="J1887" s="1231"/>
      <c r="K1887" s="1232"/>
      <c r="L1887" s="1233"/>
      <c r="M1887" s="1233"/>
    </row>
    <row r="1888" spans="1:13" s="1240" customFormat="1" ht="13.5" customHeight="1" thickBot="1" x14ac:dyDescent="0.25">
      <c r="A1888" s="1235" t="s">
        <v>156</v>
      </c>
      <c r="B1888" s="1236"/>
      <c r="C1888" s="1237"/>
      <c r="D1888" s="1238"/>
      <c r="E1888" s="1239"/>
      <c r="F1888" s="1239"/>
      <c r="G1888" s="214"/>
      <c r="H1888" s="1232"/>
      <c r="I1888" s="1232"/>
      <c r="J1888" s="1232"/>
      <c r="K1888" s="1232"/>
      <c r="L1888" s="1233" t="s">
        <v>157</v>
      </c>
      <c r="M1888" s="1233"/>
    </row>
    <row r="1889" spans="1:13" s="1249" customFormat="1" ht="14.1" customHeight="1" x14ac:dyDescent="0.3">
      <c r="A1889" s="1660" t="s">
        <v>244</v>
      </c>
      <c r="B1889" s="1241" t="s">
        <v>245</v>
      </c>
      <c r="C1889" s="1242"/>
      <c r="D1889" s="1243"/>
      <c r="E1889" s="1244"/>
      <c r="F1889" s="1245"/>
      <c r="G1889" s="1246" t="s">
        <v>246</v>
      </c>
      <c r="H1889" s="1242"/>
      <c r="I1889" s="1242"/>
      <c r="J1889" s="1242"/>
      <c r="K1889" s="1247"/>
      <c r="L1889" s="1662" t="s">
        <v>247</v>
      </c>
      <c r="M1889" s="1248"/>
    </row>
    <row r="1890" spans="1:13" s="1249" customFormat="1" ht="14.1" customHeight="1" thickBot="1" x14ac:dyDescent="0.35">
      <c r="A1890" s="1661"/>
      <c r="B1890" s="1250">
        <v>2018</v>
      </c>
      <c r="C1890" s="1251">
        <v>2019</v>
      </c>
      <c r="D1890" s="1252">
        <v>2020</v>
      </c>
      <c r="E1890" s="1253">
        <v>2021</v>
      </c>
      <c r="F1890" s="1253">
        <v>2022</v>
      </c>
      <c r="G1890" s="1251">
        <v>2018</v>
      </c>
      <c r="H1890" s="1251">
        <v>2019</v>
      </c>
      <c r="I1890" s="1251">
        <v>2020</v>
      </c>
      <c r="J1890" s="1253">
        <v>2021</v>
      </c>
      <c r="K1890" s="1253">
        <v>2022</v>
      </c>
      <c r="L1890" s="1663"/>
      <c r="M1890" s="1248"/>
    </row>
    <row r="1891" spans="1:13" s="68" customFormat="1" ht="12.9" customHeight="1" x14ac:dyDescent="0.3">
      <c r="A1891" s="1254" t="s">
        <v>248</v>
      </c>
      <c r="B1891" s="1255"/>
      <c r="C1891" s="1256"/>
      <c r="D1891" s="1257"/>
      <c r="E1891" s="1258"/>
      <c r="F1891" s="1259"/>
      <c r="G1891" s="1260"/>
      <c r="H1891" s="1256"/>
      <c r="I1891" s="1256"/>
      <c r="J1891" s="1256"/>
      <c r="K1891" s="1256"/>
      <c r="L1891" s="1261" t="s">
        <v>249</v>
      </c>
      <c r="M1891" s="1262"/>
    </row>
    <row r="1892" spans="1:13" s="348" customFormat="1" ht="12.9" customHeight="1" x14ac:dyDescent="0.2">
      <c r="A1892" s="1263" t="s">
        <v>250</v>
      </c>
      <c r="B1892" s="1264">
        <v>19551</v>
      </c>
      <c r="C1892" s="1264">
        <v>19521</v>
      </c>
      <c r="D1892" s="1264">
        <v>19502.5</v>
      </c>
      <c r="E1892" s="1264">
        <v>19261.5</v>
      </c>
      <c r="F1892" s="1264">
        <v>19181</v>
      </c>
      <c r="G1892" s="1266">
        <v>19561</v>
      </c>
      <c r="H1892" s="1266">
        <v>19481</v>
      </c>
      <c r="I1892" s="1266">
        <v>19524</v>
      </c>
      <c r="J1892" s="1266">
        <v>19223</v>
      </c>
      <c r="K1892" s="1266">
        <v>19139</v>
      </c>
      <c r="L1892" s="1267" t="s">
        <v>30</v>
      </c>
      <c r="M1892" s="1267"/>
    </row>
    <row r="1893" spans="1:13" s="348" customFormat="1" ht="12.9" customHeight="1" outlineLevel="1" x14ac:dyDescent="0.2">
      <c r="A1893" s="1268" t="s">
        <v>251</v>
      </c>
      <c r="B1893" s="1269">
        <v>1061</v>
      </c>
      <c r="C1893" s="1269">
        <v>1067.5</v>
      </c>
      <c r="D1893" s="1269">
        <v>1077.5</v>
      </c>
      <c r="E1893" s="1269">
        <v>1097</v>
      </c>
      <c r="F1893" s="1269">
        <v>1073</v>
      </c>
      <c r="G1893" s="1271">
        <v>1074</v>
      </c>
      <c r="H1893" s="1271">
        <v>1061</v>
      </c>
      <c r="I1893" s="1271">
        <v>1094</v>
      </c>
      <c r="J1893" s="1271">
        <v>1092</v>
      </c>
      <c r="K1893" s="1271">
        <v>1054</v>
      </c>
      <c r="L1893" s="1272" t="s">
        <v>251</v>
      </c>
      <c r="M1893" s="1272"/>
    </row>
    <row r="1894" spans="1:13" s="348" customFormat="1" ht="12.9" customHeight="1" outlineLevel="1" x14ac:dyDescent="0.2">
      <c r="A1894" s="1268" t="s">
        <v>252</v>
      </c>
      <c r="B1894" s="1269">
        <v>1134</v>
      </c>
      <c r="C1894" s="1269">
        <v>1116</v>
      </c>
      <c r="D1894" s="1269">
        <v>1094.5</v>
      </c>
      <c r="E1894" s="1269">
        <v>1080</v>
      </c>
      <c r="F1894" s="1269">
        <v>1099</v>
      </c>
      <c r="G1894" s="1271">
        <v>1125</v>
      </c>
      <c r="H1894" s="1271">
        <v>1107</v>
      </c>
      <c r="I1894" s="1271">
        <v>1082</v>
      </c>
      <c r="J1894" s="1271">
        <v>1086</v>
      </c>
      <c r="K1894" s="1271">
        <v>1112</v>
      </c>
      <c r="L1894" s="1272" t="s">
        <v>252</v>
      </c>
      <c r="M1894" s="1272"/>
    </row>
    <row r="1895" spans="1:13" s="348" customFormat="1" ht="12.9" customHeight="1" outlineLevel="1" x14ac:dyDescent="0.2">
      <c r="A1895" s="1268" t="s">
        <v>253</v>
      </c>
      <c r="B1895" s="1269">
        <v>1085</v>
      </c>
      <c r="C1895" s="1269">
        <v>1091.5</v>
      </c>
      <c r="D1895" s="1269">
        <v>1095.5</v>
      </c>
      <c r="E1895" s="1269">
        <v>1103</v>
      </c>
      <c r="F1895" s="1269">
        <v>1124</v>
      </c>
      <c r="G1895" s="1271">
        <v>1099</v>
      </c>
      <c r="H1895" s="1271">
        <v>1084</v>
      </c>
      <c r="I1895" s="1271">
        <v>1107</v>
      </c>
      <c r="J1895" s="1271">
        <v>1118</v>
      </c>
      <c r="K1895" s="1271">
        <v>1130</v>
      </c>
      <c r="L1895" s="1272" t="s">
        <v>253</v>
      </c>
      <c r="M1895" s="1272"/>
    </row>
    <row r="1896" spans="1:13" s="348" customFormat="1" ht="12.9" customHeight="1" outlineLevel="1" x14ac:dyDescent="0.2">
      <c r="A1896" s="1268" t="s">
        <v>254</v>
      </c>
      <c r="B1896" s="1269">
        <v>1142.5</v>
      </c>
      <c r="C1896" s="1269">
        <v>1124.5</v>
      </c>
      <c r="D1896" s="1269">
        <v>1093.5</v>
      </c>
      <c r="E1896" s="1269">
        <v>1039</v>
      </c>
      <c r="F1896" s="1269">
        <v>1028</v>
      </c>
      <c r="G1896" s="1271">
        <v>1139</v>
      </c>
      <c r="H1896" s="1271">
        <v>1110</v>
      </c>
      <c r="I1896" s="1271">
        <v>1077</v>
      </c>
      <c r="J1896" s="1271">
        <v>1024</v>
      </c>
      <c r="K1896" s="1271">
        <v>1032</v>
      </c>
      <c r="L1896" s="1272" t="s">
        <v>254</v>
      </c>
      <c r="M1896" s="1272"/>
    </row>
    <row r="1897" spans="1:13" s="348" customFormat="1" ht="12.9" customHeight="1" outlineLevel="1" x14ac:dyDescent="0.2">
      <c r="A1897" s="1268" t="s">
        <v>255</v>
      </c>
      <c r="B1897" s="1269">
        <v>1288</v>
      </c>
      <c r="C1897" s="1269">
        <v>1235</v>
      </c>
      <c r="D1897" s="1269">
        <v>1232</v>
      </c>
      <c r="E1897" s="1269">
        <v>1168</v>
      </c>
      <c r="F1897" s="1269">
        <v>1128.5</v>
      </c>
      <c r="G1897" s="1271">
        <v>1238</v>
      </c>
      <c r="H1897" s="1271">
        <v>1232</v>
      </c>
      <c r="I1897" s="1271">
        <v>1232</v>
      </c>
      <c r="J1897" s="1271">
        <v>1144</v>
      </c>
      <c r="K1897" s="1271">
        <v>1113</v>
      </c>
      <c r="L1897" s="1272" t="s">
        <v>255</v>
      </c>
      <c r="M1897" s="1272"/>
    </row>
    <row r="1898" spans="1:13" s="348" customFormat="1" ht="12.9" customHeight="1" outlineLevel="1" x14ac:dyDescent="0.2">
      <c r="A1898" s="1268" t="s">
        <v>256</v>
      </c>
      <c r="B1898" s="1269">
        <v>1589</v>
      </c>
      <c r="C1898" s="1269">
        <v>1538</v>
      </c>
      <c r="D1898" s="1269">
        <v>1454.5</v>
      </c>
      <c r="E1898" s="1269">
        <v>1371.5</v>
      </c>
      <c r="F1898" s="1269">
        <v>1304</v>
      </c>
      <c r="G1898" s="1271">
        <v>1581</v>
      </c>
      <c r="H1898" s="1271">
        <v>1495</v>
      </c>
      <c r="I1898" s="1271">
        <v>1414</v>
      </c>
      <c r="J1898" s="1271">
        <v>1342</v>
      </c>
      <c r="K1898" s="1271">
        <v>1266</v>
      </c>
      <c r="L1898" s="1272" t="s">
        <v>256</v>
      </c>
      <c r="M1898" s="1272"/>
    </row>
    <row r="1899" spans="1:13" s="348" customFormat="1" ht="12.9" customHeight="1" outlineLevel="1" x14ac:dyDescent="0.2">
      <c r="A1899" s="1268" t="s">
        <v>257</v>
      </c>
      <c r="B1899" s="1269">
        <v>1569</v>
      </c>
      <c r="C1899" s="1269">
        <v>1547</v>
      </c>
      <c r="D1899" s="1269">
        <v>1527.5</v>
      </c>
      <c r="E1899" s="1269">
        <v>1524.5</v>
      </c>
      <c r="F1899" s="1269">
        <v>1513.5</v>
      </c>
      <c r="G1899" s="1271">
        <v>1566</v>
      </c>
      <c r="H1899" s="1271">
        <v>1528</v>
      </c>
      <c r="I1899" s="1271">
        <v>1527</v>
      </c>
      <c r="J1899" s="1271">
        <v>1535</v>
      </c>
      <c r="K1899" s="1271">
        <v>1492</v>
      </c>
      <c r="L1899" s="1272" t="s">
        <v>257</v>
      </c>
      <c r="M1899" s="1272"/>
    </row>
    <row r="1900" spans="1:13" s="348" customFormat="1" ht="12.9" customHeight="1" outlineLevel="1" x14ac:dyDescent="0.2">
      <c r="A1900" s="1268" t="s">
        <v>258</v>
      </c>
      <c r="B1900" s="1269">
        <v>1656.5</v>
      </c>
      <c r="C1900" s="1269">
        <v>1636.5</v>
      </c>
      <c r="D1900" s="1269">
        <v>1624</v>
      </c>
      <c r="E1900" s="1269">
        <v>1551.5</v>
      </c>
      <c r="F1900" s="1269">
        <v>1499.5</v>
      </c>
      <c r="G1900" s="1271">
        <v>1640</v>
      </c>
      <c r="H1900" s="1271">
        <v>1633</v>
      </c>
      <c r="I1900" s="1271">
        <v>1615</v>
      </c>
      <c r="J1900" s="1271">
        <v>1506</v>
      </c>
      <c r="K1900" s="1271">
        <v>1493</v>
      </c>
      <c r="L1900" s="1272" t="s">
        <v>258</v>
      </c>
      <c r="M1900" s="1272"/>
    </row>
    <row r="1901" spans="1:13" s="348" customFormat="1" ht="12.9" customHeight="1" outlineLevel="1" x14ac:dyDescent="0.2">
      <c r="A1901" s="1268" t="s">
        <v>259</v>
      </c>
      <c r="B1901" s="1269">
        <v>1568.5</v>
      </c>
      <c r="C1901" s="1269">
        <v>1608</v>
      </c>
      <c r="D1901" s="1269">
        <v>1624</v>
      </c>
      <c r="E1901" s="1269">
        <v>1601</v>
      </c>
      <c r="F1901" s="1269">
        <v>1603.5</v>
      </c>
      <c r="G1901" s="1271">
        <v>1584</v>
      </c>
      <c r="H1901" s="1271">
        <v>1632</v>
      </c>
      <c r="I1901" s="1271">
        <v>1616</v>
      </c>
      <c r="J1901" s="1271">
        <v>1608</v>
      </c>
      <c r="K1901" s="1271">
        <v>1599</v>
      </c>
      <c r="L1901" s="1272" t="s">
        <v>259</v>
      </c>
      <c r="M1901" s="1272"/>
    </row>
    <row r="1902" spans="1:13" s="348" customFormat="1" ht="12.9" customHeight="1" outlineLevel="1" x14ac:dyDescent="0.2">
      <c r="A1902" s="1268" t="s">
        <v>260</v>
      </c>
      <c r="B1902" s="1269">
        <v>1379.5</v>
      </c>
      <c r="C1902" s="1269">
        <v>1412</v>
      </c>
      <c r="D1902" s="1269">
        <v>1449.5</v>
      </c>
      <c r="E1902" s="1269">
        <v>1495.5</v>
      </c>
      <c r="F1902" s="1269">
        <v>1517.5</v>
      </c>
      <c r="G1902" s="1271">
        <v>1403</v>
      </c>
      <c r="H1902" s="1271">
        <v>1421</v>
      </c>
      <c r="I1902" s="1271">
        <v>1478</v>
      </c>
      <c r="J1902" s="1271">
        <v>1526</v>
      </c>
      <c r="K1902" s="1271">
        <v>1509</v>
      </c>
      <c r="L1902" s="1272" t="s">
        <v>260</v>
      </c>
      <c r="M1902" s="1272"/>
    </row>
    <row r="1903" spans="1:13" s="348" customFormat="1" ht="12.9" customHeight="1" outlineLevel="1" x14ac:dyDescent="0.2">
      <c r="A1903" s="1268" t="s">
        <v>261</v>
      </c>
      <c r="B1903" s="1269">
        <v>1254.5</v>
      </c>
      <c r="C1903" s="1269">
        <v>1231</v>
      </c>
      <c r="D1903" s="1269">
        <v>1224.5</v>
      </c>
      <c r="E1903" s="1269">
        <v>1218</v>
      </c>
      <c r="F1903" s="1269">
        <v>1255.5</v>
      </c>
      <c r="G1903" s="1271">
        <v>1235</v>
      </c>
      <c r="H1903" s="1271">
        <v>1227</v>
      </c>
      <c r="I1903" s="1271">
        <v>1222</v>
      </c>
      <c r="J1903" s="1271">
        <v>1225</v>
      </c>
      <c r="K1903" s="1271">
        <v>1286</v>
      </c>
      <c r="L1903" s="1272" t="s">
        <v>261</v>
      </c>
      <c r="M1903" s="1272"/>
    </row>
    <row r="1904" spans="1:13" s="348" customFormat="1" ht="12.9" customHeight="1" outlineLevel="1" x14ac:dyDescent="0.2">
      <c r="A1904" s="1268" t="s">
        <v>262</v>
      </c>
      <c r="B1904" s="1269">
        <v>1237.5</v>
      </c>
      <c r="C1904" s="1269">
        <v>1242</v>
      </c>
      <c r="D1904" s="1269">
        <v>1242.5</v>
      </c>
      <c r="E1904" s="1269">
        <v>1222</v>
      </c>
      <c r="F1904" s="1269">
        <v>1196.5</v>
      </c>
      <c r="G1904" s="1271">
        <v>1242</v>
      </c>
      <c r="H1904" s="1271">
        <v>1242</v>
      </c>
      <c r="I1904" s="1271">
        <v>1243</v>
      </c>
      <c r="J1904" s="1271">
        <v>1206</v>
      </c>
      <c r="K1904" s="1271">
        <v>1187</v>
      </c>
      <c r="L1904" s="1272" t="s">
        <v>262</v>
      </c>
      <c r="M1904" s="1272"/>
    </row>
    <row r="1905" spans="1:13" s="348" customFormat="1" ht="12.9" customHeight="1" outlineLevel="1" x14ac:dyDescent="0.2">
      <c r="A1905" s="1268" t="s">
        <v>263</v>
      </c>
      <c r="B1905" s="1269">
        <v>1280</v>
      </c>
      <c r="C1905" s="1269">
        <v>1264.5</v>
      </c>
      <c r="D1905" s="1269">
        <v>1240.5</v>
      </c>
      <c r="E1905" s="1269">
        <v>1186.5</v>
      </c>
      <c r="F1905" s="1269">
        <v>1148</v>
      </c>
      <c r="G1905" s="1271">
        <v>1272</v>
      </c>
      <c r="H1905" s="1271">
        <v>1257</v>
      </c>
      <c r="I1905" s="1271">
        <v>1224</v>
      </c>
      <c r="J1905" s="1271">
        <v>1157</v>
      </c>
      <c r="K1905" s="1271">
        <v>1139</v>
      </c>
      <c r="L1905" s="1272" t="s">
        <v>263</v>
      </c>
      <c r="M1905" s="1272"/>
    </row>
    <row r="1906" spans="1:13" s="348" customFormat="1" ht="12.9" customHeight="1" outlineLevel="1" x14ac:dyDescent="0.2">
      <c r="A1906" s="1268" t="s">
        <v>264</v>
      </c>
      <c r="B1906" s="1269">
        <v>960</v>
      </c>
      <c r="C1906" s="1269">
        <v>992</v>
      </c>
      <c r="D1906" s="1269">
        <v>1029</v>
      </c>
      <c r="E1906" s="1269">
        <v>1083</v>
      </c>
      <c r="F1906" s="1269">
        <v>1121.5</v>
      </c>
      <c r="G1906" s="1271">
        <v>981</v>
      </c>
      <c r="H1906" s="1271">
        <v>1003</v>
      </c>
      <c r="I1906" s="1271">
        <v>1055</v>
      </c>
      <c r="J1906" s="1271">
        <v>1113</v>
      </c>
      <c r="K1906" s="1271">
        <v>1130</v>
      </c>
      <c r="L1906" s="1272" t="s">
        <v>264</v>
      </c>
      <c r="M1906" s="1272"/>
    </row>
    <row r="1907" spans="1:13" s="348" customFormat="1" ht="12.9" customHeight="1" outlineLevel="1" x14ac:dyDescent="0.2">
      <c r="A1907" s="1268" t="s">
        <v>265</v>
      </c>
      <c r="B1907" s="1269">
        <v>583.5</v>
      </c>
      <c r="C1907" s="1269">
        <v>614</v>
      </c>
      <c r="D1907" s="1269">
        <v>666.5</v>
      </c>
      <c r="E1907" s="1269">
        <v>713</v>
      </c>
      <c r="F1907" s="1269">
        <v>751.5</v>
      </c>
      <c r="G1907" s="1271">
        <v>598</v>
      </c>
      <c r="H1907" s="1271">
        <v>630</v>
      </c>
      <c r="I1907" s="1271">
        <v>703</v>
      </c>
      <c r="J1907" s="1271">
        <v>737</v>
      </c>
      <c r="K1907" s="1271">
        <v>766</v>
      </c>
      <c r="L1907" s="1272" t="s">
        <v>265</v>
      </c>
      <c r="M1907" s="1272"/>
    </row>
    <row r="1908" spans="1:13" s="348" customFormat="1" ht="12.9" customHeight="1" outlineLevel="1" x14ac:dyDescent="0.2">
      <c r="A1908" s="1268" t="s">
        <v>266</v>
      </c>
      <c r="B1908" s="1269">
        <v>395</v>
      </c>
      <c r="C1908" s="1269">
        <v>420</v>
      </c>
      <c r="D1908" s="1269">
        <v>427.5</v>
      </c>
      <c r="E1908" s="1269">
        <v>416.5</v>
      </c>
      <c r="F1908" s="1269">
        <v>429</v>
      </c>
      <c r="G1908" s="1271">
        <v>413</v>
      </c>
      <c r="H1908" s="1271">
        <v>427</v>
      </c>
      <c r="I1908" s="1271">
        <v>428</v>
      </c>
      <c r="J1908" s="1271">
        <v>417</v>
      </c>
      <c r="K1908" s="1271">
        <v>441</v>
      </c>
      <c r="L1908" s="1272" t="s">
        <v>266</v>
      </c>
      <c r="M1908" s="1272"/>
    </row>
    <row r="1909" spans="1:13" s="348" customFormat="1" ht="12.9" customHeight="1" outlineLevel="1" x14ac:dyDescent="0.2">
      <c r="A1909" s="1268" t="s">
        <v>267</v>
      </c>
      <c r="B1909" s="1269">
        <v>220</v>
      </c>
      <c r="C1909" s="1269">
        <v>236</v>
      </c>
      <c r="D1909" s="1269">
        <v>247</v>
      </c>
      <c r="E1909" s="1269">
        <v>237.5</v>
      </c>
      <c r="F1909" s="1269">
        <v>232.5</v>
      </c>
      <c r="G1909" s="1271">
        <v>226</v>
      </c>
      <c r="H1909" s="1271">
        <v>246</v>
      </c>
      <c r="I1909" s="1271">
        <v>248</v>
      </c>
      <c r="J1909" s="1271">
        <v>231</v>
      </c>
      <c r="K1909" s="1271">
        <v>234</v>
      </c>
      <c r="L1909" s="1272" t="s">
        <v>267</v>
      </c>
      <c r="M1909" s="1272"/>
    </row>
    <row r="1910" spans="1:13" s="348" customFormat="1" ht="12.9" customHeight="1" outlineLevel="1" x14ac:dyDescent="0.2">
      <c r="A1910" s="1268" t="s">
        <v>268</v>
      </c>
      <c r="B1910" s="1269">
        <v>107.5</v>
      </c>
      <c r="C1910" s="1269">
        <v>105</v>
      </c>
      <c r="D1910" s="1269">
        <v>111</v>
      </c>
      <c r="E1910" s="1269">
        <v>109</v>
      </c>
      <c r="F1910" s="1269">
        <v>113.5</v>
      </c>
      <c r="G1910" s="1271">
        <v>103</v>
      </c>
      <c r="H1910" s="1271">
        <v>107</v>
      </c>
      <c r="I1910" s="1271">
        <v>115</v>
      </c>
      <c r="J1910" s="1271">
        <v>110</v>
      </c>
      <c r="K1910" s="1271">
        <v>117</v>
      </c>
      <c r="L1910" s="1272" t="s">
        <v>268</v>
      </c>
      <c r="M1910" s="1272"/>
    </row>
    <row r="1911" spans="1:13" s="348" customFormat="1" ht="12.9" customHeight="1" outlineLevel="1" x14ac:dyDescent="0.2">
      <c r="A1911" s="1268" t="s">
        <v>269</v>
      </c>
      <c r="B1911" s="1269">
        <v>33</v>
      </c>
      <c r="C1911" s="1269">
        <v>33.5</v>
      </c>
      <c r="D1911" s="1269">
        <v>33.5</v>
      </c>
      <c r="E1911" s="1269">
        <v>37</v>
      </c>
      <c r="F1911" s="1269">
        <v>33.5</v>
      </c>
      <c r="G1911" s="1271">
        <v>35</v>
      </c>
      <c r="H1911" s="1271">
        <v>32</v>
      </c>
      <c r="I1911" s="1271">
        <v>35</v>
      </c>
      <c r="J1911" s="1271">
        <v>38</v>
      </c>
      <c r="K1911" s="1271">
        <v>29</v>
      </c>
      <c r="L1911" s="1272" t="s">
        <v>269</v>
      </c>
      <c r="M1911" s="1272"/>
    </row>
    <row r="1912" spans="1:13" s="348" customFormat="1" ht="12.9" customHeight="1" x14ac:dyDescent="0.2">
      <c r="A1912" s="1268" t="s">
        <v>270</v>
      </c>
      <c r="B1912" s="1269">
        <v>7</v>
      </c>
      <c r="C1912" s="1269">
        <v>6.5</v>
      </c>
      <c r="D1912" s="1269">
        <v>6</v>
      </c>
      <c r="E1912" s="1269">
        <v>7.5</v>
      </c>
      <c r="F1912" s="1269">
        <v>8.5</v>
      </c>
      <c r="G1912" s="1271">
        <v>7</v>
      </c>
      <c r="H1912" s="1271">
        <v>6</v>
      </c>
      <c r="I1912" s="1271">
        <v>6</v>
      </c>
      <c r="J1912" s="1271">
        <v>8</v>
      </c>
      <c r="K1912" s="1271">
        <v>9</v>
      </c>
      <c r="L1912" s="1272" t="s">
        <v>270</v>
      </c>
      <c r="M1912" s="1272"/>
    </row>
    <row r="1913" spans="1:13" s="348" customFormat="1" ht="12.9" customHeight="1" x14ac:dyDescent="0.2">
      <c r="A1913" s="1273" t="s">
        <v>271</v>
      </c>
      <c r="B1913" s="1274">
        <v>0</v>
      </c>
      <c r="C1913" s="1274">
        <v>0.5</v>
      </c>
      <c r="D1913" s="1274">
        <v>2</v>
      </c>
      <c r="E1913" s="1274">
        <v>0.5</v>
      </c>
      <c r="F1913" s="1274">
        <v>0.5</v>
      </c>
      <c r="G1913" s="1275">
        <v>0</v>
      </c>
      <c r="H1913" s="1275">
        <v>1</v>
      </c>
      <c r="I1913" s="1275">
        <v>3</v>
      </c>
      <c r="J1913" s="1275">
        <v>0</v>
      </c>
      <c r="K1913" s="1275">
        <v>1</v>
      </c>
      <c r="L1913" s="1276" t="s">
        <v>271</v>
      </c>
      <c r="M1913" s="1272"/>
    </row>
    <row r="1914" spans="1:13" s="68" customFormat="1" ht="12.9" customHeight="1" x14ac:dyDescent="0.3">
      <c r="A1914" s="1277" t="s">
        <v>272</v>
      </c>
      <c r="B1914" s="1278"/>
      <c r="C1914" s="1278"/>
      <c r="D1914" s="1279"/>
      <c r="E1914" s="1278"/>
      <c r="F1914" s="1278"/>
      <c r="G1914" s="1280"/>
      <c r="H1914" s="1280"/>
      <c r="I1914" s="1280"/>
      <c r="J1914" s="1280"/>
      <c r="K1914" s="1280"/>
      <c r="L1914" s="1281" t="s">
        <v>273</v>
      </c>
      <c r="M1914" s="1282"/>
    </row>
    <row r="1915" spans="1:13" s="348" customFormat="1" ht="12.9" customHeight="1" x14ac:dyDescent="0.2">
      <c r="A1915" s="1263" t="s">
        <v>250</v>
      </c>
      <c r="B1915" s="1264">
        <v>19936</v>
      </c>
      <c r="C1915" s="1264">
        <v>19935.5</v>
      </c>
      <c r="D1915" s="1265">
        <v>19946</v>
      </c>
      <c r="E1915" s="1264">
        <v>19720</v>
      </c>
      <c r="F1915" s="1264">
        <v>19694</v>
      </c>
      <c r="G1915" s="1266">
        <v>19935</v>
      </c>
      <c r="H1915" s="1266">
        <v>19936</v>
      </c>
      <c r="I1915" s="1266">
        <v>19956</v>
      </c>
      <c r="J1915" s="1266">
        <v>19714</v>
      </c>
      <c r="K1915" s="1266">
        <v>19674</v>
      </c>
      <c r="L1915" s="1267" t="s">
        <v>30</v>
      </c>
      <c r="M1915" s="1267"/>
    </row>
    <row r="1916" spans="1:13" s="348" customFormat="1" ht="12.9" customHeight="1" outlineLevel="1" x14ac:dyDescent="0.2">
      <c r="A1916" s="1268" t="s">
        <v>251</v>
      </c>
      <c r="B1916" s="1269">
        <v>1020.5</v>
      </c>
      <c r="C1916" s="1269">
        <v>1019.5</v>
      </c>
      <c r="D1916" s="1270">
        <v>1026</v>
      </c>
      <c r="E1916" s="1269">
        <v>1039</v>
      </c>
      <c r="F1916" s="1269">
        <v>1030</v>
      </c>
      <c r="G1916" s="1271">
        <v>1022</v>
      </c>
      <c r="H1916" s="1271">
        <v>1017</v>
      </c>
      <c r="I1916" s="1271">
        <v>1035</v>
      </c>
      <c r="J1916" s="1271">
        <v>1042</v>
      </c>
      <c r="K1916" s="1271">
        <v>1018</v>
      </c>
      <c r="L1916" s="1272" t="s">
        <v>251</v>
      </c>
      <c r="M1916" s="1272"/>
    </row>
    <row r="1917" spans="1:13" s="348" customFormat="1" ht="12.9" customHeight="1" outlineLevel="1" x14ac:dyDescent="0.2">
      <c r="A1917" s="1268" t="s">
        <v>252</v>
      </c>
      <c r="B1917" s="1269">
        <v>1034</v>
      </c>
      <c r="C1917" s="1269">
        <v>1052</v>
      </c>
      <c r="D1917" s="1270">
        <v>1060</v>
      </c>
      <c r="E1917" s="1269">
        <v>1037</v>
      </c>
      <c r="F1917" s="1269">
        <v>1041</v>
      </c>
      <c r="G1917" s="1271">
        <v>1043</v>
      </c>
      <c r="H1917" s="1271">
        <v>1061</v>
      </c>
      <c r="I1917" s="1271">
        <v>1059</v>
      </c>
      <c r="J1917" s="1271">
        <v>1041</v>
      </c>
      <c r="K1917" s="1271">
        <v>1041</v>
      </c>
      <c r="L1917" s="1272" t="s">
        <v>252</v>
      </c>
      <c r="M1917" s="1272"/>
    </row>
    <row r="1918" spans="1:13" s="348" customFormat="1" ht="12.9" customHeight="1" outlineLevel="1" x14ac:dyDescent="0.2">
      <c r="A1918" s="1268" t="s">
        <v>253</v>
      </c>
      <c r="B1918" s="1269">
        <v>953</v>
      </c>
      <c r="C1918" s="1269">
        <v>950.5</v>
      </c>
      <c r="D1918" s="1270">
        <v>962</v>
      </c>
      <c r="E1918" s="1269">
        <v>983</v>
      </c>
      <c r="F1918" s="1269">
        <v>1001.5</v>
      </c>
      <c r="G1918" s="1271">
        <v>954</v>
      </c>
      <c r="H1918" s="1271">
        <v>947</v>
      </c>
      <c r="I1918" s="1271">
        <v>977</v>
      </c>
      <c r="J1918" s="1271">
        <v>995</v>
      </c>
      <c r="K1918" s="1271">
        <v>1008</v>
      </c>
      <c r="L1918" s="1272" t="s">
        <v>253</v>
      </c>
      <c r="M1918" s="1272"/>
    </row>
    <row r="1919" spans="1:13" s="348" customFormat="1" ht="12.9" customHeight="1" outlineLevel="1" x14ac:dyDescent="0.2">
      <c r="A1919" s="1268" t="s">
        <v>254</v>
      </c>
      <c r="B1919" s="1269">
        <v>1064</v>
      </c>
      <c r="C1919" s="1269">
        <v>1042.5</v>
      </c>
      <c r="D1919" s="1270">
        <v>1024.5</v>
      </c>
      <c r="E1919" s="1269">
        <v>983.5</v>
      </c>
      <c r="F1919" s="1269">
        <v>958.5</v>
      </c>
      <c r="G1919" s="1271">
        <v>1048</v>
      </c>
      <c r="H1919" s="1271">
        <v>1037</v>
      </c>
      <c r="I1919" s="1271">
        <v>1012</v>
      </c>
      <c r="J1919" s="1271">
        <v>973</v>
      </c>
      <c r="K1919" s="1271">
        <v>944</v>
      </c>
      <c r="L1919" s="1272" t="s">
        <v>254</v>
      </c>
      <c r="M1919" s="1272"/>
    </row>
    <row r="1920" spans="1:13" s="348" customFormat="1" ht="12.9" customHeight="1" outlineLevel="1" x14ac:dyDescent="0.2">
      <c r="A1920" s="1268" t="s">
        <v>255</v>
      </c>
      <c r="B1920" s="1269">
        <v>1260</v>
      </c>
      <c r="C1920" s="1269">
        <v>1182</v>
      </c>
      <c r="D1920" s="1270">
        <v>1130</v>
      </c>
      <c r="E1920" s="1269">
        <v>1087</v>
      </c>
      <c r="F1920" s="1269">
        <v>1072.5</v>
      </c>
      <c r="G1920" s="1271">
        <v>1215</v>
      </c>
      <c r="H1920" s="1271">
        <v>1149</v>
      </c>
      <c r="I1920" s="1271">
        <v>1111</v>
      </c>
      <c r="J1920" s="1271">
        <v>1083</v>
      </c>
      <c r="K1920" s="1271">
        <v>1062</v>
      </c>
      <c r="L1920" s="1272" t="s">
        <v>255</v>
      </c>
      <c r="M1920" s="1272"/>
    </row>
    <row r="1921" spans="1:13" s="348" customFormat="1" ht="12.9" customHeight="1" outlineLevel="1" x14ac:dyDescent="0.2">
      <c r="A1921" s="1268" t="s">
        <v>256</v>
      </c>
      <c r="B1921" s="1269">
        <v>1472.5</v>
      </c>
      <c r="C1921" s="1269">
        <v>1464.5</v>
      </c>
      <c r="D1921" s="1270">
        <v>1413.5</v>
      </c>
      <c r="E1921" s="1269">
        <v>1315</v>
      </c>
      <c r="F1921" s="1269">
        <v>1258</v>
      </c>
      <c r="G1921" s="1271">
        <v>1479</v>
      </c>
      <c r="H1921" s="1271">
        <v>1450</v>
      </c>
      <c r="I1921" s="1271">
        <v>1377</v>
      </c>
      <c r="J1921" s="1271">
        <v>1280</v>
      </c>
      <c r="K1921" s="1271">
        <v>1236</v>
      </c>
      <c r="L1921" s="1272" t="s">
        <v>256</v>
      </c>
      <c r="M1921" s="1272"/>
    </row>
    <row r="1922" spans="1:13" s="348" customFormat="1" ht="12.9" customHeight="1" outlineLevel="1" x14ac:dyDescent="0.2">
      <c r="A1922" s="1268" t="s">
        <v>257</v>
      </c>
      <c r="B1922" s="1269">
        <v>1476.5</v>
      </c>
      <c r="C1922" s="1269">
        <v>1460</v>
      </c>
      <c r="D1922" s="1270">
        <v>1436.5</v>
      </c>
      <c r="E1922" s="1269">
        <v>1400</v>
      </c>
      <c r="F1922" s="1269">
        <v>1381.5</v>
      </c>
      <c r="G1922" s="1271">
        <v>1474</v>
      </c>
      <c r="H1922" s="1271">
        <v>1446</v>
      </c>
      <c r="I1922" s="1271">
        <v>1427</v>
      </c>
      <c r="J1922" s="1271">
        <v>1386</v>
      </c>
      <c r="K1922" s="1271">
        <v>1377</v>
      </c>
      <c r="L1922" s="1272" t="s">
        <v>257</v>
      </c>
      <c r="M1922" s="1272"/>
    </row>
    <row r="1923" spans="1:13" s="348" customFormat="1" ht="12.9" customHeight="1" outlineLevel="1" x14ac:dyDescent="0.2">
      <c r="A1923" s="1268" t="s">
        <v>258</v>
      </c>
      <c r="B1923" s="1269">
        <v>1447</v>
      </c>
      <c r="C1923" s="1269">
        <v>1432</v>
      </c>
      <c r="D1923" s="1270">
        <v>1444.5</v>
      </c>
      <c r="E1923" s="1269">
        <v>1407</v>
      </c>
      <c r="F1923" s="1269">
        <v>1407.5</v>
      </c>
      <c r="G1923" s="1271">
        <v>1439</v>
      </c>
      <c r="H1923" s="1271">
        <v>1425</v>
      </c>
      <c r="I1923" s="1271">
        <v>1464</v>
      </c>
      <c r="J1923" s="1271">
        <v>1406</v>
      </c>
      <c r="K1923" s="1271">
        <v>1409</v>
      </c>
      <c r="L1923" s="1272" t="s">
        <v>258</v>
      </c>
      <c r="M1923" s="1272"/>
    </row>
    <row r="1924" spans="1:13" s="348" customFormat="1" ht="12.9" customHeight="1" outlineLevel="1" x14ac:dyDescent="0.2">
      <c r="A1924" s="1268" t="s">
        <v>259</v>
      </c>
      <c r="B1924" s="1269">
        <v>1424</v>
      </c>
      <c r="C1924" s="1269">
        <v>1432</v>
      </c>
      <c r="D1924" s="1270">
        <v>1439</v>
      </c>
      <c r="E1924" s="1269">
        <v>1438</v>
      </c>
      <c r="F1924" s="1269">
        <v>1423</v>
      </c>
      <c r="G1924" s="1271">
        <v>1420</v>
      </c>
      <c r="H1924" s="1271">
        <v>1444</v>
      </c>
      <c r="I1924" s="1271">
        <v>1434</v>
      </c>
      <c r="J1924" s="1271">
        <v>1443</v>
      </c>
      <c r="K1924" s="1271">
        <v>1403</v>
      </c>
      <c r="L1924" s="1272" t="s">
        <v>259</v>
      </c>
      <c r="M1924" s="1272"/>
    </row>
    <row r="1925" spans="1:13" s="348" customFormat="1" ht="12.9" customHeight="1" outlineLevel="1" x14ac:dyDescent="0.2">
      <c r="A1925" s="1268" t="s">
        <v>260</v>
      </c>
      <c r="B1925" s="1269">
        <v>1346</v>
      </c>
      <c r="C1925" s="1269">
        <v>1379</v>
      </c>
      <c r="D1925" s="1270">
        <v>1396.5</v>
      </c>
      <c r="E1925" s="1269">
        <v>1376</v>
      </c>
      <c r="F1925" s="1269">
        <v>1381.5</v>
      </c>
      <c r="G1925" s="1271">
        <v>1370</v>
      </c>
      <c r="H1925" s="1271">
        <v>1388</v>
      </c>
      <c r="I1925" s="1271">
        <v>1405</v>
      </c>
      <c r="J1925" s="1271">
        <v>1363</v>
      </c>
      <c r="K1925" s="1271">
        <v>1400</v>
      </c>
      <c r="L1925" s="1272" t="s">
        <v>260</v>
      </c>
      <c r="M1925" s="1272"/>
    </row>
    <row r="1926" spans="1:13" s="348" customFormat="1" ht="12.9" customHeight="1" outlineLevel="1" x14ac:dyDescent="0.2">
      <c r="A1926" s="1268" t="s">
        <v>261</v>
      </c>
      <c r="B1926" s="1269">
        <v>1293.5</v>
      </c>
      <c r="C1926" s="1269">
        <v>1274</v>
      </c>
      <c r="D1926" s="1270">
        <v>1255.5</v>
      </c>
      <c r="E1926" s="1269">
        <v>1253</v>
      </c>
      <c r="F1926" s="1269">
        <v>1284</v>
      </c>
      <c r="G1926" s="1271">
        <v>1275</v>
      </c>
      <c r="H1926" s="1271">
        <v>1273</v>
      </c>
      <c r="I1926" s="1271">
        <v>1238</v>
      </c>
      <c r="J1926" s="1271">
        <v>1274</v>
      </c>
      <c r="K1926" s="1271">
        <v>1294</v>
      </c>
      <c r="L1926" s="1272" t="s">
        <v>261</v>
      </c>
      <c r="M1926" s="1272"/>
    </row>
    <row r="1927" spans="1:13" s="348" customFormat="1" ht="12.9" customHeight="1" outlineLevel="1" x14ac:dyDescent="0.2">
      <c r="A1927" s="1268" t="s">
        <v>262</v>
      </c>
      <c r="B1927" s="1269">
        <v>1333.5</v>
      </c>
      <c r="C1927" s="1269">
        <v>1308.5</v>
      </c>
      <c r="D1927" s="1270">
        <v>1306</v>
      </c>
      <c r="E1927" s="1269">
        <v>1298.5</v>
      </c>
      <c r="F1927" s="1269">
        <v>1277.5</v>
      </c>
      <c r="G1927" s="1271">
        <v>1315</v>
      </c>
      <c r="H1927" s="1271">
        <v>1302</v>
      </c>
      <c r="I1927" s="1271">
        <v>1310</v>
      </c>
      <c r="J1927" s="1271">
        <v>1286</v>
      </c>
      <c r="K1927" s="1271">
        <v>1269</v>
      </c>
      <c r="L1927" s="1272" t="s">
        <v>262</v>
      </c>
      <c r="M1927" s="1272"/>
    </row>
    <row r="1928" spans="1:13" s="348" customFormat="1" ht="12.9" customHeight="1" outlineLevel="1" x14ac:dyDescent="0.2">
      <c r="A1928" s="1268" t="s">
        <v>263</v>
      </c>
      <c r="B1928" s="1269">
        <v>1400.5</v>
      </c>
      <c r="C1928" s="1269">
        <v>1403</v>
      </c>
      <c r="D1928" s="1270">
        <v>1398.5</v>
      </c>
      <c r="E1928" s="1269">
        <v>1383</v>
      </c>
      <c r="F1928" s="1269">
        <v>1343</v>
      </c>
      <c r="G1928" s="1271">
        <v>1408</v>
      </c>
      <c r="H1928" s="1271">
        <v>1398</v>
      </c>
      <c r="I1928" s="1271">
        <v>1399</v>
      </c>
      <c r="J1928" s="1271">
        <v>1376</v>
      </c>
      <c r="K1928" s="1271">
        <v>1310</v>
      </c>
      <c r="L1928" s="1272" t="s">
        <v>263</v>
      </c>
      <c r="M1928" s="1272"/>
    </row>
    <row r="1929" spans="1:13" s="348" customFormat="1" ht="12.9" customHeight="1" outlineLevel="1" x14ac:dyDescent="0.2">
      <c r="A1929" s="1268" t="s">
        <v>264</v>
      </c>
      <c r="B1929" s="1269">
        <v>1138</v>
      </c>
      <c r="C1929" s="1269">
        <v>1182</v>
      </c>
      <c r="D1929" s="1270">
        <v>1235</v>
      </c>
      <c r="E1929" s="1269">
        <v>1251</v>
      </c>
      <c r="F1929" s="1269">
        <v>1288</v>
      </c>
      <c r="G1929" s="1271">
        <v>1147</v>
      </c>
      <c r="H1929" s="1271">
        <v>1217</v>
      </c>
      <c r="I1929" s="1271">
        <v>1253</v>
      </c>
      <c r="J1929" s="1271">
        <v>1259</v>
      </c>
      <c r="K1929" s="1271">
        <v>1317</v>
      </c>
      <c r="L1929" s="1272" t="s">
        <v>264</v>
      </c>
      <c r="M1929" s="1272"/>
    </row>
    <row r="1930" spans="1:13" s="348" customFormat="1" ht="12.9" customHeight="1" outlineLevel="1" x14ac:dyDescent="0.2">
      <c r="A1930" s="1268" t="s">
        <v>265</v>
      </c>
      <c r="B1930" s="1269">
        <v>804</v>
      </c>
      <c r="C1930" s="1269">
        <v>872.5</v>
      </c>
      <c r="D1930" s="1270">
        <v>915.5</v>
      </c>
      <c r="E1930" s="1269">
        <v>965.5</v>
      </c>
      <c r="F1930" s="1269">
        <v>1019.5</v>
      </c>
      <c r="G1930" s="1271">
        <v>847</v>
      </c>
      <c r="H1930" s="1271">
        <v>898</v>
      </c>
      <c r="I1930" s="1271">
        <v>933</v>
      </c>
      <c r="J1930" s="1271">
        <v>1005</v>
      </c>
      <c r="K1930" s="1271">
        <v>1034</v>
      </c>
      <c r="L1930" s="1272" t="s">
        <v>265</v>
      </c>
      <c r="M1930" s="1272"/>
    </row>
    <row r="1931" spans="1:13" s="348" customFormat="1" ht="12.9" customHeight="1" outlineLevel="1" x14ac:dyDescent="0.2">
      <c r="A1931" s="1268" t="s">
        <v>266</v>
      </c>
      <c r="B1931" s="1269">
        <v>638</v>
      </c>
      <c r="C1931" s="1269">
        <v>643</v>
      </c>
      <c r="D1931" s="1270">
        <v>646.5</v>
      </c>
      <c r="E1931" s="1269">
        <v>639.5</v>
      </c>
      <c r="F1931" s="1269">
        <v>660</v>
      </c>
      <c r="G1931" s="1271">
        <v>642</v>
      </c>
      <c r="H1931" s="1271">
        <v>644</v>
      </c>
      <c r="I1931" s="1271">
        <v>649</v>
      </c>
      <c r="J1931" s="1271">
        <v>636</v>
      </c>
      <c r="K1931" s="1271">
        <v>684</v>
      </c>
      <c r="L1931" s="1272" t="s">
        <v>266</v>
      </c>
      <c r="M1931" s="1272"/>
    </row>
    <row r="1932" spans="1:13" s="348" customFormat="1" ht="12.9" customHeight="1" outlineLevel="1" x14ac:dyDescent="0.2">
      <c r="A1932" s="1268" t="s">
        <v>267</v>
      </c>
      <c r="B1932" s="1269">
        <v>449</v>
      </c>
      <c r="C1932" s="1269">
        <v>450</v>
      </c>
      <c r="D1932" s="1270">
        <v>466.5</v>
      </c>
      <c r="E1932" s="1269">
        <v>472.5</v>
      </c>
      <c r="F1932" s="1269">
        <v>476</v>
      </c>
      <c r="G1932" s="1271">
        <v>449</v>
      </c>
      <c r="H1932" s="1271">
        <v>451</v>
      </c>
      <c r="I1932" s="1271">
        <v>482</v>
      </c>
      <c r="J1932" s="1271">
        <v>471</v>
      </c>
      <c r="K1932" s="1271">
        <v>481</v>
      </c>
      <c r="L1932" s="1272" t="s">
        <v>267</v>
      </c>
      <c r="M1932" s="1272"/>
    </row>
    <row r="1933" spans="1:13" s="348" customFormat="1" ht="12.9" customHeight="1" outlineLevel="1" x14ac:dyDescent="0.2">
      <c r="A1933" s="1268" t="s">
        <v>268</v>
      </c>
      <c r="B1933" s="1269">
        <v>254</v>
      </c>
      <c r="C1933" s="1269">
        <v>264</v>
      </c>
      <c r="D1933" s="1270">
        <v>262</v>
      </c>
      <c r="E1933" s="1269">
        <v>266</v>
      </c>
      <c r="F1933" s="1269">
        <v>269</v>
      </c>
      <c r="G1933" s="1271">
        <v>264</v>
      </c>
      <c r="H1933" s="1271">
        <v>264</v>
      </c>
      <c r="I1933" s="1271">
        <v>260</v>
      </c>
      <c r="J1933" s="1271">
        <v>269</v>
      </c>
      <c r="K1933" s="1271">
        <v>269</v>
      </c>
      <c r="L1933" s="1272" t="s">
        <v>268</v>
      </c>
      <c r="M1933" s="1272"/>
    </row>
    <row r="1934" spans="1:13" s="348" customFormat="1" ht="12.9" customHeight="1" outlineLevel="1" x14ac:dyDescent="0.2">
      <c r="A1934" s="1268" t="s">
        <v>269</v>
      </c>
      <c r="B1934" s="1269">
        <v>109</v>
      </c>
      <c r="C1934" s="1269">
        <v>101</v>
      </c>
      <c r="D1934" s="1270">
        <v>102</v>
      </c>
      <c r="E1934" s="1269">
        <v>106</v>
      </c>
      <c r="F1934" s="1269">
        <v>101.5</v>
      </c>
      <c r="G1934" s="1271">
        <v>102</v>
      </c>
      <c r="H1934" s="1271">
        <v>100</v>
      </c>
      <c r="I1934" s="1271">
        <v>104</v>
      </c>
      <c r="J1934" s="1271">
        <v>106</v>
      </c>
      <c r="K1934" s="1271">
        <v>97</v>
      </c>
      <c r="L1934" s="1272" t="s">
        <v>269</v>
      </c>
      <c r="M1934" s="1272"/>
    </row>
    <row r="1935" spans="1:13" s="348" customFormat="1" ht="12.9" customHeight="1" x14ac:dyDescent="0.2">
      <c r="A1935" s="1268" t="s">
        <v>270</v>
      </c>
      <c r="B1935" s="1269">
        <v>18</v>
      </c>
      <c r="C1935" s="1269">
        <v>23</v>
      </c>
      <c r="D1935" s="1270">
        <v>24.5</v>
      </c>
      <c r="E1935" s="1269">
        <v>18</v>
      </c>
      <c r="F1935" s="1269">
        <v>19.5</v>
      </c>
      <c r="G1935" s="1271">
        <v>22</v>
      </c>
      <c r="H1935" s="1271">
        <v>24</v>
      </c>
      <c r="I1935" s="1271">
        <v>25</v>
      </c>
      <c r="J1935" s="1271">
        <v>18</v>
      </c>
      <c r="K1935" s="1271">
        <v>21</v>
      </c>
      <c r="L1935" s="1272" t="s">
        <v>270</v>
      </c>
      <c r="M1935" s="1272"/>
    </row>
    <row r="1936" spans="1:13" s="348" customFormat="1" ht="12.9" customHeight="1" x14ac:dyDescent="0.2">
      <c r="A1936" s="1268" t="s">
        <v>271</v>
      </c>
      <c r="B1936" s="1269">
        <v>1</v>
      </c>
      <c r="C1936" s="1269">
        <v>0.5</v>
      </c>
      <c r="D1936" s="1270">
        <v>1.5</v>
      </c>
      <c r="E1936" s="1269">
        <v>1.5</v>
      </c>
      <c r="F1936" s="1269">
        <v>1</v>
      </c>
      <c r="G1936" s="1271">
        <v>0</v>
      </c>
      <c r="H1936" s="1271">
        <v>1</v>
      </c>
      <c r="I1936" s="1271">
        <v>2</v>
      </c>
      <c r="J1936" s="1271">
        <v>2</v>
      </c>
      <c r="K1936" s="1271">
        <v>0</v>
      </c>
      <c r="L1936" s="1272" t="s">
        <v>271</v>
      </c>
      <c r="M1936" s="1272"/>
    </row>
    <row r="1937" spans="1:13" s="1283" customFormat="1" ht="10.199999999999999" x14ac:dyDescent="0.2">
      <c r="A1937" s="1664"/>
      <c r="B1937" s="1664"/>
      <c r="C1937" s="1664"/>
      <c r="D1937" s="1664"/>
      <c r="E1937" s="1664"/>
      <c r="F1937" s="1664"/>
      <c r="G1937" s="1664"/>
      <c r="H1937" s="1664"/>
      <c r="I1937" s="1664"/>
      <c r="J1937" s="1664"/>
      <c r="K1937" s="1664"/>
      <c r="L1937" s="1664"/>
      <c r="M1937" s="1439"/>
    </row>
    <row r="1938" spans="1:13" s="348" customFormat="1" ht="14.1" customHeight="1" outlineLevel="1" x14ac:dyDescent="0.2">
      <c r="A1938" s="1284"/>
      <c r="B1938" s="1285"/>
      <c r="C1938" s="1286"/>
      <c r="D1938" s="1287"/>
      <c r="E1938" s="1285"/>
      <c r="F1938" s="1285"/>
      <c r="G1938" s="1286"/>
      <c r="H1938" s="1286"/>
      <c r="I1938" s="1286"/>
      <c r="J1938" s="1286"/>
      <c r="K1938" s="1286"/>
      <c r="L1938" s="1248"/>
      <c r="M1938" s="1248"/>
    </row>
    <row r="1939" spans="1:13" s="808" customFormat="1" ht="14.1" customHeight="1" x14ac:dyDescent="0.3">
      <c r="A1939" s="1200" t="s">
        <v>0</v>
      </c>
      <c r="B1939" s="1201"/>
      <c r="C1939" s="1202"/>
      <c r="D1939" s="1202"/>
      <c r="E1939" s="1203"/>
      <c r="F1939" s="1203"/>
      <c r="G1939" s="1047"/>
      <c r="H1939" s="1202"/>
      <c r="I1939" s="1202"/>
      <c r="J1939" s="1202"/>
      <c r="K1939" s="1202"/>
      <c r="L1939" s="1204" t="s">
        <v>1</v>
      </c>
      <c r="M1939" s="1204"/>
    </row>
    <row r="1940" spans="1:13" s="1212" customFormat="1" ht="14.1" customHeight="1" outlineLevel="1" x14ac:dyDescent="0.3">
      <c r="A1940" s="1205"/>
      <c r="B1940" s="1206"/>
      <c r="C1940" s="1207"/>
      <c r="D1940" s="1208"/>
      <c r="E1940" s="1209"/>
      <c r="F1940" s="1209"/>
      <c r="G1940" s="1210"/>
      <c r="H1940" s="1207"/>
      <c r="I1940" s="1207"/>
      <c r="J1940" s="1207"/>
      <c r="K1940" s="1207"/>
      <c r="L1940" s="1211"/>
      <c r="M1940" s="1211"/>
    </row>
    <row r="1941" spans="1:13" s="808" customFormat="1" ht="14.1" customHeight="1" outlineLevel="1" x14ac:dyDescent="0.3">
      <c r="A1941" s="1213" t="s">
        <v>240</v>
      </c>
      <c r="B1941" s="1201"/>
      <c r="C1941" s="1214"/>
      <c r="D1941" s="1215"/>
      <c r="E1941" s="1216"/>
      <c r="F1941" s="1216"/>
      <c r="G1941" s="1047"/>
      <c r="H1941" s="1214"/>
      <c r="I1941" s="1214"/>
      <c r="J1941" s="1214"/>
      <c r="K1941" s="1214"/>
      <c r="L1941" s="1217"/>
      <c r="M1941" s="1217"/>
    </row>
    <row r="1942" spans="1:13" s="1225" customFormat="1" ht="14.1" customHeight="1" outlineLevel="1" x14ac:dyDescent="0.3">
      <c r="A1942" s="1218" t="s">
        <v>241</v>
      </c>
      <c r="B1942" s="1219"/>
      <c r="C1942" s="1220"/>
      <c r="D1942" s="1221"/>
      <c r="E1942" s="1222"/>
      <c r="F1942" s="1222"/>
      <c r="G1942" s="1223"/>
      <c r="H1942" s="1220"/>
      <c r="I1942" s="1220"/>
      <c r="J1942" s="1220"/>
      <c r="K1942" s="1220"/>
      <c r="L1942" s="1224"/>
      <c r="M1942" s="1224"/>
    </row>
    <row r="1943" spans="1:13" s="1225" customFormat="1" ht="14.1" customHeight="1" outlineLevel="1" x14ac:dyDescent="0.3">
      <c r="A1943" s="1218"/>
      <c r="B1943" s="1219"/>
      <c r="C1943" s="1220"/>
      <c r="D1943" s="1221"/>
      <c r="E1943" s="1222"/>
      <c r="F1943" s="1222"/>
      <c r="G1943" s="1223"/>
      <c r="H1943" s="1220"/>
      <c r="I1943" s="1220"/>
      <c r="J1943" s="1220"/>
      <c r="K1943" s="1220"/>
      <c r="L1943" s="1224"/>
      <c r="M1943" s="1224"/>
    </row>
    <row r="1944" spans="1:13" s="1234" customFormat="1" ht="14.1" customHeight="1" x14ac:dyDescent="0.3">
      <c r="A1944" s="1226" t="s">
        <v>242</v>
      </c>
      <c r="B1944" s="1227"/>
      <c r="C1944" s="1228" t="s">
        <v>307</v>
      </c>
      <c r="D1944" s="1229"/>
      <c r="E1944" s="1230"/>
      <c r="F1944" s="1230"/>
      <c r="G1944" s="783"/>
      <c r="H1944" s="1231"/>
      <c r="I1944" s="1231"/>
      <c r="J1944" s="1231"/>
      <c r="K1944" s="1232"/>
      <c r="L1944" s="1233"/>
      <c r="M1944" s="1233"/>
    </row>
    <row r="1945" spans="1:13" s="1240" customFormat="1" ht="13.5" customHeight="1" thickBot="1" x14ac:dyDescent="0.25">
      <c r="A1945" s="1235" t="s">
        <v>156</v>
      </c>
      <c r="B1945" s="1236"/>
      <c r="C1945" s="1237"/>
      <c r="D1945" s="1238"/>
      <c r="E1945" s="1239"/>
      <c r="F1945" s="1239"/>
      <c r="G1945" s="214"/>
      <c r="H1945" s="1232"/>
      <c r="I1945" s="1232"/>
      <c r="J1945" s="1232"/>
      <c r="K1945" s="1232"/>
      <c r="L1945" s="1233" t="s">
        <v>157</v>
      </c>
      <c r="M1945" s="1233"/>
    </row>
    <row r="1946" spans="1:13" s="1249" customFormat="1" ht="14.1" customHeight="1" x14ac:dyDescent="0.3">
      <c r="A1946" s="1660" t="s">
        <v>244</v>
      </c>
      <c r="B1946" s="1241" t="s">
        <v>245</v>
      </c>
      <c r="C1946" s="1242"/>
      <c r="D1946" s="1243"/>
      <c r="E1946" s="1244"/>
      <c r="F1946" s="1245"/>
      <c r="G1946" s="1246" t="s">
        <v>246</v>
      </c>
      <c r="H1946" s="1242"/>
      <c r="I1946" s="1242"/>
      <c r="J1946" s="1242"/>
      <c r="K1946" s="1247"/>
      <c r="L1946" s="1662" t="s">
        <v>247</v>
      </c>
      <c r="M1946" s="1248"/>
    </row>
    <row r="1947" spans="1:13" s="1249" customFormat="1" ht="14.1" customHeight="1" thickBot="1" x14ac:dyDescent="0.35">
      <c r="A1947" s="1661"/>
      <c r="B1947" s="1250">
        <v>2018</v>
      </c>
      <c r="C1947" s="1251">
        <v>2019</v>
      </c>
      <c r="D1947" s="1252">
        <v>2020</v>
      </c>
      <c r="E1947" s="1253">
        <v>2021</v>
      </c>
      <c r="F1947" s="1253">
        <v>2022</v>
      </c>
      <c r="G1947" s="1251">
        <v>2018</v>
      </c>
      <c r="H1947" s="1251">
        <v>2019</v>
      </c>
      <c r="I1947" s="1251">
        <v>2020</v>
      </c>
      <c r="J1947" s="1253">
        <v>2021</v>
      </c>
      <c r="K1947" s="1253">
        <v>2022</v>
      </c>
      <c r="L1947" s="1663"/>
      <c r="M1947" s="1248"/>
    </row>
    <row r="1948" spans="1:13" s="68" customFormat="1" ht="12.9" customHeight="1" x14ac:dyDescent="0.3">
      <c r="A1948" s="1254" t="s">
        <v>248</v>
      </c>
      <c r="B1948" s="1255"/>
      <c r="C1948" s="1256"/>
      <c r="D1948" s="1257"/>
      <c r="E1948" s="1258"/>
      <c r="F1948" s="1259"/>
      <c r="G1948" s="1260"/>
      <c r="H1948" s="1256"/>
      <c r="I1948" s="1256"/>
      <c r="J1948" s="1256"/>
      <c r="K1948" s="1256"/>
      <c r="L1948" s="1261" t="s">
        <v>249</v>
      </c>
      <c r="M1948" s="1262"/>
    </row>
    <row r="1949" spans="1:13" s="348" customFormat="1" ht="12.9" customHeight="1" x14ac:dyDescent="0.2">
      <c r="A1949" s="1263" t="s">
        <v>250</v>
      </c>
      <c r="B1949" s="1264">
        <v>16314.5</v>
      </c>
      <c r="C1949" s="1264">
        <v>16323</v>
      </c>
      <c r="D1949" s="1264">
        <v>16327.5</v>
      </c>
      <c r="E1949" s="1264">
        <v>16264.5</v>
      </c>
      <c r="F1949" s="1264">
        <v>16237.5</v>
      </c>
      <c r="G1949" s="1266">
        <v>16322</v>
      </c>
      <c r="H1949" s="1266">
        <v>16324</v>
      </c>
      <c r="I1949" s="1266">
        <v>16331</v>
      </c>
      <c r="J1949" s="1266">
        <v>16273</v>
      </c>
      <c r="K1949" s="1266">
        <v>16202</v>
      </c>
      <c r="L1949" s="1267" t="s">
        <v>30</v>
      </c>
      <c r="M1949" s="1267"/>
    </row>
    <row r="1950" spans="1:13" s="348" customFormat="1" ht="12.9" customHeight="1" outlineLevel="1" x14ac:dyDescent="0.2">
      <c r="A1950" s="1268" t="s">
        <v>251</v>
      </c>
      <c r="B1950" s="1269">
        <v>821.5</v>
      </c>
      <c r="C1950" s="1269">
        <v>837.5</v>
      </c>
      <c r="D1950" s="1269">
        <v>859.5</v>
      </c>
      <c r="E1950" s="1269">
        <v>904.5</v>
      </c>
      <c r="F1950" s="1269">
        <v>922</v>
      </c>
      <c r="G1950" s="1271">
        <v>830</v>
      </c>
      <c r="H1950" s="1271">
        <v>845</v>
      </c>
      <c r="I1950" s="1271">
        <v>874</v>
      </c>
      <c r="J1950" s="1271">
        <v>936</v>
      </c>
      <c r="K1950" s="1271">
        <v>908</v>
      </c>
      <c r="L1950" s="1272" t="s">
        <v>251</v>
      </c>
      <c r="M1950" s="1272"/>
    </row>
    <row r="1951" spans="1:13" s="348" customFormat="1" ht="12.9" customHeight="1" outlineLevel="1" x14ac:dyDescent="0.2">
      <c r="A1951" s="1268" t="s">
        <v>252</v>
      </c>
      <c r="B1951" s="1269">
        <v>878.5</v>
      </c>
      <c r="C1951" s="1269">
        <v>861.5</v>
      </c>
      <c r="D1951" s="1269">
        <v>838.5</v>
      </c>
      <c r="E1951" s="1269">
        <v>813</v>
      </c>
      <c r="F1951" s="1269">
        <v>816</v>
      </c>
      <c r="G1951" s="1271">
        <v>870</v>
      </c>
      <c r="H1951" s="1271">
        <v>853</v>
      </c>
      <c r="I1951" s="1271">
        <v>824</v>
      </c>
      <c r="J1951" s="1271">
        <v>814</v>
      </c>
      <c r="K1951" s="1271">
        <v>818</v>
      </c>
      <c r="L1951" s="1272" t="s">
        <v>252</v>
      </c>
      <c r="M1951" s="1272"/>
    </row>
    <row r="1952" spans="1:13" s="348" customFormat="1" ht="12.9" customHeight="1" outlineLevel="1" x14ac:dyDescent="0.2">
      <c r="A1952" s="1268" t="s">
        <v>253</v>
      </c>
      <c r="B1952" s="1269">
        <v>877</v>
      </c>
      <c r="C1952" s="1269">
        <v>890.5</v>
      </c>
      <c r="D1952" s="1269">
        <v>893.5</v>
      </c>
      <c r="E1952" s="1269">
        <v>885</v>
      </c>
      <c r="F1952" s="1269">
        <v>881</v>
      </c>
      <c r="G1952" s="1271">
        <v>889</v>
      </c>
      <c r="H1952" s="1271">
        <v>892</v>
      </c>
      <c r="I1952" s="1271">
        <v>895</v>
      </c>
      <c r="J1952" s="1271">
        <v>877</v>
      </c>
      <c r="K1952" s="1271">
        <v>885</v>
      </c>
      <c r="L1952" s="1272" t="s">
        <v>253</v>
      </c>
      <c r="M1952" s="1272"/>
    </row>
    <row r="1953" spans="1:13" s="348" customFormat="1" ht="12.9" customHeight="1" outlineLevel="1" x14ac:dyDescent="0.2">
      <c r="A1953" s="1268" t="s">
        <v>254</v>
      </c>
      <c r="B1953" s="1269">
        <v>891</v>
      </c>
      <c r="C1953" s="1269">
        <v>881.5</v>
      </c>
      <c r="D1953" s="1269">
        <v>883</v>
      </c>
      <c r="E1953" s="1269">
        <v>858</v>
      </c>
      <c r="F1953" s="1269">
        <v>849</v>
      </c>
      <c r="G1953" s="1271">
        <v>873</v>
      </c>
      <c r="H1953" s="1271">
        <v>890</v>
      </c>
      <c r="I1953" s="1271">
        <v>876</v>
      </c>
      <c r="J1953" s="1271">
        <v>859</v>
      </c>
      <c r="K1953" s="1271">
        <v>839</v>
      </c>
      <c r="L1953" s="1272" t="s">
        <v>254</v>
      </c>
      <c r="M1953" s="1272"/>
    </row>
    <row r="1954" spans="1:13" s="348" customFormat="1" ht="12.9" customHeight="1" outlineLevel="1" x14ac:dyDescent="0.2">
      <c r="A1954" s="1268" t="s">
        <v>255</v>
      </c>
      <c r="B1954" s="1269">
        <v>1051.5</v>
      </c>
      <c r="C1954" s="1269">
        <v>1001.5</v>
      </c>
      <c r="D1954" s="1269">
        <v>972</v>
      </c>
      <c r="E1954" s="1269">
        <v>942</v>
      </c>
      <c r="F1954" s="1269">
        <v>916.5</v>
      </c>
      <c r="G1954" s="1271">
        <v>1022</v>
      </c>
      <c r="H1954" s="1271">
        <v>981</v>
      </c>
      <c r="I1954" s="1271">
        <v>963</v>
      </c>
      <c r="J1954" s="1271">
        <v>929</v>
      </c>
      <c r="K1954" s="1271">
        <v>904</v>
      </c>
      <c r="L1954" s="1272" t="s">
        <v>255</v>
      </c>
      <c r="M1954" s="1272"/>
    </row>
    <row r="1955" spans="1:13" s="348" customFormat="1" ht="12.9" customHeight="1" outlineLevel="1" x14ac:dyDescent="0.2">
      <c r="A1955" s="1268" t="s">
        <v>256</v>
      </c>
      <c r="B1955" s="1269">
        <v>1262.5</v>
      </c>
      <c r="C1955" s="1269">
        <v>1245</v>
      </c>
      <c r="D1955" s="1269">
        <v>1194.5</v>
      </c>
      <c r="E1955" s="1269">
        <v>1137</v>
      </c>
      <c r="F1955" s="1269">
        <v>1097.5</v>
      </c>
      <c r="G1955" s="1271">
        <v>1266</v>
      </c>
      <c r="H1955" s="1271">
        <v>1224</v>
      </c>
      <c r="I1955" s="1271">
        <v>1165</v>
      </c>
      <c r="J1955" s="1271">
        <v>1116</v>
      </c>
      <c r="K1955" s="1271">
        <v>1079</v>
      </c>
      <c r="L1955" s="1272" t="s">
        <v>256</v>
      </c>
      <c r="M1955" s="1272"/>
    </row>
    <row r="1956" spans="1:13" s="348" customFormat="1" ht="12.9" customHeight="1" outlineLevel="1" x14ac:dyDescent="0.2">
      <c r="A1956" s="1268" t="s">
        <v>257</v>
      </c>
      <c r="B1956" s="1269">
        <v>1307.5</v>
      </c>
      <c r="C1956" s="1269">
        <v>1278</v>
      </c>
      <c r="D1956" s="1269">
        <v>1255.5</v>
      </c>
      <c r="E1956" s="1269">
        <v>1261.5</v>
      </c>
      <c r="F1956" s="1269">
        <v>1246</v>
      </c>
      <c r="G1956" s="1271">
        <v>1318</v>
      </c>
      <c r="H1956" s="1271">
        <v>1238</v>
      </c>
      <c r="I1956" s="1271">
        <v>1273</v>
      </c>
      <c r="J1956" s="1271">
        <v>1250</v>
      </c>
      <c r="K1956" s="1271">
        <v>1242</v>
      </c>
      <c r="L1956" s="1272" t="s">
        <v>257</v>
      </c>
      <c r="M1956" s="1272"/>
    </row>
    <row r="1957" spans="1:13" s="348" customFormat="1" ht="12.9" customHeight="1" outlineLevel="1" x14ac:dyDescent="0.2">
      <c r="A1957" s="1268" t="s">
        <v>258</v>
      </c>
      <c r="B1957" s="1269">
        <v>1396.5</v>
      </c>
      <c r="C1957" s="1269">
        <v>1385.5</v>
      </c>
      <c r="D1957" s="1269">
        <v>1397.5</v>
      </c>
      <c r="E1957" s="1269">
        <v>1373</v>
      </c>
      <c r="F1957" s="1269">
        <v>1336</v>
      </c>
      <c r="G1957" s="1271">
        <v>1367</v>
      </c>
      <c r="H1957" s="1271">
        <v>1404</v>
      </c>
      <c r="I1957" s="1271">
        <v>1391</v>
      </c>
      <c r="J1957" s="1271">
        <v>1361</v>
      </c>
      <c r="K1957" s="1271">
        <v>1311</v>
      </c>
      <c r="L1957" s="1272" t="s">
        <v>258</v>
      </c>
      <c r="M1957" s="1272"/>
    </row>
    <row r="1958" spans="1:13" s="348" customFormat="1" ht="12.9" customHeight="1" outlineLevel="1" x14ac:dyDescent="0.2">
      <c r="A1958" s="1268" t="s">
        <v>259</v>
      </c>
      <c r="B1958" s="1269">
        <v>1445</v>
      </c>
      <c r="C1958" s="1269">
        <v>1429</v>
      </c>
      <c r="D1958" s="1269">
        <v>1396</v>
      </c>
      <c r="E1958" s="1269">
        <v>1381</v>
      </c>
      <c r="F1958" s="1269">
        <v>1389.5</v>
      </c>
      <c r="G1958" s="1271">
        <v>1445</v>
      </c>
      <c r="H1958" s="1271">
        <v>1413</v>
      </c>
      <c r="I1958" s="1271">
        <v>1379</v>
      </c>
      <c r="J1958" s="1271">
        <v>1387</v>
      </c>
      <c r="K1958" s="1271">
        <v>1392</v>
      </c>
      <c r="L1958" s="1272" t="s">
        <v>259</v>
      </c>
      <c r="M1958" s="1272"/>
    </row>
    <row r="1959" spans="1:13" s="348" customFormat="1" ht="12.9" customHeight="1" outlineLevel="1" x14ac:dyDescent="0.2">
      <c r="A1959" s="1268" t="s">
        <v>260</v>
      </c>
      <c r="B1959" s="1269">
        <v>1210.5</v>
      </c>
      <c r="C1959" s="1269">
        <v>1290.5</v>
      </c>
      <c r="D1959" s="1269">
        <v>1346.5</v>
      </c>
      <c r="E1959" s="1269">
        <v>1375.5</v>
      </c>
      <c r="F1959" s="1269">
        <v>1405.5</v>
      </c>
      <c r="G1959" s="1271">
        <v>1251</v>
      </c>
      <c r="H1959" s="1271">
        <v>1330</v>
      </c>
      <c r="I1959" s="1271">
        <v>1363</v>
      </c>
      <c r="J1959" s="1271">
        <v>1391</v>
      </c>
      <c r="K1959" s="1271">
        <v>1420</v>
      </c>
      <c r="L1959" s="1272" t="s">
        <v>260</v>
      </c>
      <c r="M1959" s="1272"/>
    </row>
    <row r="1960" spans="1:13" s="348" customFormat="1" ht="12.9" customHeight="1" outlineLevel="1" x14ac:dyDescent="0.2">
      <c r="A1960" s="1268" t="s">
        <v>261</v>
      </c>
      <c r="B1960" s="1269">
        <v>1157.5</v>
      </c>
      <c r="C1960" s="1269">
        <v>1117.5</v>
      </c>
      <c r="D1960" s="1269">
        <v>1108</v>
      </c>
      <c r="E1960" s="1269">
        <v>1122</v>
      </c>
      <c r="F1960" s="1269">
        <v>1133.5</v>
      </c>
      <c r="G1960" s="1271">
        <v>1122</v>
      </c>
      <c r="H1960" s="1271">
        <v>1113</v>
      </c>
      <c r="I1960" s="1271">
        <v>1103</v>
      </c>
      <c r="J1960" s="1271">
        <v>1134</v>
      </c>
      <c r="K1960" s="1271">
        <v>1133</v>
      </c>
      <c r="L1960" s="1272" t="s">
        <v>261</v>
      </c>
      <c r="M1960" s="1272"/>
    </row>
    <row r="1961" spans="1:13" s="348" customFormat="1" ht="12.9" customHeight="1" outlineLevel="1" x14ac:dyDescent="0.2">
      <c r="A1961" s="1268" t="s">
        <v>262</v>
      </c>
      <c r="B1961" s="1269">
        <v>1097</v>
      </c>
      <c r="C1961" s="1269">
        <v>1119</v>
      </c>
      <c r="D1961" s="1269">
        <v>1128.5</v>
      </c>
      <c r="E1961" s="1269">
        <v>1128</v>
      </c>
      <c r="F1961" s="1269">
        <v>1116</v>
      </c>
      <c r="G1961" s="1271">
        <v>1121</v>
      </c>
      <c r="H1961" s="1271">
        <v>1117</v>
      </c>
      <c r="I1961" s="1271">
        <v>1140</v>
      </c>
      <c r="J1961" s="1271">
        <v>1115</v>
      </c>
      <c r="K1961" s="1271">
        <v>1117</v>
      </c>
      <c r="L1961" s="1272" t="s">
        <v>262</v>
      </c>
      <c r="M1961" s="1272"/>
    </row>
    <row r="1962" spans="1:13" s="348" customFormat="1" ht="12.9" customHeight="1" outlineLevel="1" x14ac:dyDescent="0.2">
      <c r="A1962" s="1268" t="s">
        <v>263</v>
      </c>
      <c r="B1962" s="1269">
        <v>1032</v>
      </c>
      <c r="C1962" s="1269">
        <v>1039</v>
      </c>
      <c r="D1962" s="1269">
        <v>1039.5</v>
      </c>
      <c r="E1962" s="1269">
        <v>1032.5</v>
      </c>
      <c r="F1962" s="1269">
        <v>1004.5</v>
      </c>
      <c r="G1962" s="1271">
        <v>1029</v>
      </c>
      <c r="H1962" s="1271">
        <v>1049</v>
      </c>
      <c r="I1962" s="1271">
        <v>1030</v>
      </c>
      <c r="J1962" s="1271">
        <v>1032</v>
      </c>
      <c r="K1962" s="1271">
        <v>977</v>
      </c>
      <c r="L1962" s="1272" t="s">
        <v>263</v>
      </c>
      <c r="M1962" s="1272"/>
    </row>
    <row r="1963" spans="1:13" s="348" customFormat="1" ht="12.9" customHeight="1" outlineLevel="1" x14ac:dyDescent="0.2">
      <c r="A1963" s="1268" t="s">
        <v>264</v>
      </c>
      <c r="B1963" s="1269">
        <v>772</v>
      </c>
      <c r="C1963" s="1269">
        <v>779</v>
      </c>
      <c r="D1963" s="1269">
        <v>806.5</v>
      </c>
      <c r="E1963" s="1269">
        <v>822.5</v>
      </c>
      <c r="F1963" s="1269">
        <v>852</v>
      </c>
      <c r="G1963" s="1271">
        <v>772</v>
      </c>
      <c r="H1963" s="1271">
        <v>786</v>
      </c>
      <c r="I1963" s="1271">
        <v>827</v>
      </c>
      <c r="J1963" s="1271">
        <v>825</v>
      </c>
      <c r="K1963" s="1271">
        <v>879</v>
      </c>
      <c r="L1963" s="1272" t="s">
        <v>264</v>
      </c>
      <c r="M1963" s="1272"/>
    </row>
    <row r="1964" spans="1:13" s="348" customFormat="1" ht="12.9" customHeight="1" outlineLevel="1" x14ac:dyDescent="0.2">
      <c r="A1964" s="1268" t="s">
        <v>265</v>
      </c>
      <c r="B1964" s="1269">
        <v>510</v>
      </c>
      <c r="C1964" s="1269">
        <v>535</v>
      </c>
      <c r="D1964" s="1269">
        <v>547</v>
      </c>
      <c r="E1964" s="1269">
        <v>567.5</v>
      </c>
      <c r="F1964" s="1269">
        <v>602.5</v>
      </c>
      <c r="G1964" s="1271">
        <v>533</v>
      </c>
      <c r="H1964" s="1271">
        <v>537</v>
      </c>
      <c r="I1964" s="1271">
        <v>557</v>
      </c>
      <c r="J1964" s="1271">
        <v>581</v>
      </c>
      <c r="K1964" s="1271">
        <v>624</v>
      </c>
      <c r="L1964" s="1272" t="s">
        <v>265</v>
      </c>
      <c r="M1964" s="1272"/>
    </row>
    <row r="1965" spans="1:13" s="348" customFormat="1" ht="12.9" customHeight="1" outlineLevel="1" x14ac:dyDescent="0.2">
      <c r="A1965" s="1268" t="s">
        <v>266</v>
      </c>
      <c r="B1965" s="1269">
        <v>313</v>
      </c>
      <c r="C1965" s="1269">
        <v>328.5</v>
      </c>
      <c r="D1965" s="1269">
        <v>346.5</v>
      </c>
      <c r="E1965" s="1269">
        <v>348.5</v>
      </c>
      <c r="F1965" s="1269">
        <v>350.5</v>
      </c>
      <c r="G1965" s="1271">
        <v>321</v>
      </c>
      <c r="H1965" s="1271">
        <v>336</v>
      </c>
      <c r="I1965" s="1271">
        <v>357</v>
      </c>
      <c r="J1965" s="1271">
        <v>343</v>
      </c>
      <c r="K1965" s="1271">
        <v>358</v>
      </c>
      <c r="L1965" s="1272" t="s">
        <v>266</v>
      </c>
      <c r="M1965" s="1272"/>
    </row>
    <row r="1966" spans="1:13" s="348" customFormat="1" ht="12.9" customHeight="1" outlineLevel="1" x14ac:dyDescent="0.2">
      <c r="A1966" s="1268" t="s">
        <v>267</v>
      </c>
      <c r="B1966" s="1269">
        <v>184.5</v>
      </c>
      <c r="C1966" s="1269">
        <v>195.5</v>
      </c>
      <c r="D1966" s="1269">
        <v>199.5</v>
      </c>
      <c r="E1966" s="1269">
        <v>193</v>
      </c>
      <c r="F1966" s="1269">
        <v>200</v>
      </c>
      <c r="G1966" s="1271">
        <v>185</v>
      </c>
      <c r="H1966" s="1271">
        <v>206</v>
      </c>
      <c r="I1966" s="1271">
        <v>193</v>
      </c>
      <c r="J1966" s="1271">
        <v>200</v>
      </c>
      <c r="K1966" s="1271">
        <v>200</v>
      </c>
      <c r="L1966" s="1272" t="s">
        <v>267</v>
      </c>
      <c r="M1966" s="1272"/>
    </row>
    <row r="1967" spans="1:13" s="348" customFormat="1" ht="12.9" customHeight="1" outlineLevel="1" x14ac:dyDescent="0.2">
      <c r="A1967" s="1268" t="s">
        <v>268</v>
      </c>
      <c r="B1967" s="1269">
        <v>74</v>
      </c>
      <c r="C1967" s="1269">
        <v>74.5</v>
      </c>
      <c r="D1967" s="1269">
        <v>83</v>
      </c>
      <c r="E1967" s="1269">
        <v>90</v>
      </c>
      <c r="F1967" s="1269">
        <v>90</v>
      </c>
      <c r="G1967" s="1271">
        <v>74</v>
      </c>
      <c r="H1967" s="1271">
        <v>75</v>
      </c>
      <c r="I1967" s="1271">
        <v>91</v>
      </c>
      <c r="J1967" s="1271">
        <v>91</v>
      </c>
      <c r="K1967" s="1271">
        <v>89</v>
      </c>
      <c r="L1967" s="1272" t="s">
        <v>268</v>
      </c>
      <c r="M1967" s="1272"/>
    </row>
    <row r="1968" spans="1:13" s="348" customFormat="1" ht="12.9" customHeight="1" outlineLevel="1" x14ac:dyDescent="0.2">
      <c r="A1968" s="1268" t="s">
        <v>269</v>
      </c>
      <c r="B1968" s="1269">
        <v>29</v>
      </c>
      <c r="C1968" s="1269">
        <v>29.5</v>
      </c>
      <c r="D1968" s="1269">
        <v>25</v>
      </c>
      <c r="E1968" s="1269">
        <v>22.5</v>
      </c>
      <c r="F1968" s="1269">
        <v>21.5</v>
      </c>
      <c r="G1968" s="1271">
        <v>29</v>
      </c>
      <c r="H1968" s="1271">
        <v>30</v>
      </c>
      <c r="I1968" s="1271">
        <v>20</v>
      </c>
      <c r="J1968" s="1271">
        <v>24</v>
      </c>
      <c r="K1968" s="1271">
        <v>19</v>
      </c>
      <c r="L1968" s="1272" t="s">
        <v>269</v>
      </c>
      <c r="M1968" s="1272"/>
    </row>
    <row r="1969" spans="1:13" s="348" customFormat="1" ht="12.9" customHeight="1" x14ac:dyDescent="0.2">
      <c r="A1969" s="1268" t="s">
        <v>270</v>
      </c>
      <c r="B1969" s="1269">
        <v>2</v>
      </c>
      <c r="C1969" s="1269">
        <v>3</v>
      </c>
      <c r="D1969" s="1269">
        <v>5.5</v>
      </c>
      <c r="E1969" s="1269">
        <v>7.5</v>
      </c>
      <c r="F1969" s="1269">
        <v>8</v>
      </c>
      <c r="G1969" s="1271">
        <v>3</v>
      </c>
      <c r="H1969" s="1271">
        <v>3</v>
      </c>
      <c r="I1969" s="1271">
        <v>8</v>
      </c>
      <c r="J1969" s="1271">
        <v>8</v>
      </c>
      <c r="K1969" s="1271">
        <v>8</v>
      </c>
      <c r="L1969" s="1272" t="s">
        <v>270</v>
      </c>
      <c r="M1969" s="1272"/>
    </row>
    <row r="1970" spans="1:13" s="348" customFormat="1" ht="12.9" customHeight="1" x14ac:dyDescent="0.2">
      <c r="A1970" s="1273" t="s">
        <v>271</v>
      </c>
      <c r="B1970" s="1274">
        <v>2</v>
      </c>
      <c r="C1970" s="1274">
        <v>2</v>
      </c>
      <c r="D1970" s="1274">
        <v>2</v>
      </c>
      <c r="E1970" s="1274">
        <v>0</v>
      </c>
      <c r="F1970" s="1274">
        <v>0</v>
      </c>
      <c r="G1970" s="1275">
        <v>2</v>
      </c>
      <c r="H1970" s="1275">
        <v>2</v>
      </c>
      <c r="I1970" s="1275">
        <v>2</v>
      </c>
      <c r="J1970" s="1275">
        <v>0</v>
      </c>
      <c r="K1970" s="1275">
        <v>0</v>
      </c>
      <c r="L1970" s="1276" t="s">
        <v>271</v>
      </c>
      <c r="M1970" s="1272"/>
    </row>
    <row r="1971" spans="1:13" s="68" customFormat="1" ht="12.9" customHeight="1" x14ac:dyDescent="0.3">
      <c r="A1971" s="1277" t="s">
        <v>272</v>
      </c>
      <c r="B1971" s="1278"/>
      <c r="C1971" s="1278"/>
      <c r="D1971" s="1279"/>
      <c r="E1971" s="1278"/>
      <c r="F1971" s="1278"/>
      <c r="G1971" s="1280"/>
      <c r="H1971" s="1280"/>
      <c r="I1971" s="1280"/>
      <c r="J1971" s="1280"/>
      <c r="K1971" s="1280"/>
      <c r="L1971" s="1281" t="s">
        <v>273</v>
      </c>
      <c r="M1971" s="1282"/>
    </row>
    <row r="1972" spans="1:13" s="348" customFormat="1" ht="12.9" customHeight="1" x14ac:dyDescent="0.2">
      <c r="A1972" s="1263" t="s">
        <v>250</v>
      </c>
      <c r="B1972" s="1264">
        <v>16636</v>
      </c>
      <c r="C1972" s="1264">
        <v>16591</v>
      </c>
      <c r="D1972" s="1265">
        <v>16562.5</v>
      </c>
      <c r="E1972" s="1264">
        <v>16412</v>
      </c>
      <c r="F1972" s="1264">
        <v>16365.5</v>
      </c>
      <c r="G1972" s="1266">
        <v>16616</v>
      </c>
      <c r="H1972" s="1266">
        <v>16566</v>
      </c>
      <c r="I1972" s="1266">
        <v>16559</v>
      </c>
      <c r="J1972" s="1266">
        <v>16381</v>
      </c>
      <c r="K1972" s="1266">
        <v>16350</v>
      </c>
      <c r="L1972" s="1267" t="s">
        <v>30</v>
      </c>
      <c r="M1972" s="1267"/>
    </row>
    <row r="1973" spans="1:13" s="348" customFormat="1" ht="12.9" customHeight="1" outlineLevel="1" x14ac:dyDescent="0.2">
      <c r="A1973" s="1268" t="s">
        <v>251</v>
      </c>
      <c r="B1973" s="1269">
        <v>770</v>
      </c>
      <c r="C1973" s="1269">
        <v>788.5</v>
      </c>
      <c r="D1973" s="1270">
        <v>797.5</v>
      </c>
      <c r="E1973" s="1269">
        <v>784.5</v>
      </c>
      <c r="F1973" s="1269">
        <v>770</v>
      </c>
      <c r="G1973" s="1271">
        <v>778</v>
      </c>
      <c r="H1973" s="1271">
        <v>799</v>
      </c>
      <c r="I1973" s="1271">
        <v>796</v>
      </c>
      <c r="J1973" s="1271">
        <v>774</v>
      </c>
      <c r="K1973" s="1271">
        <v>766</v>
      </c>
      <c r="L1973" s="1272" t="s">
        <v>251</v>
      </c>
      <c r="M1973" s="1272"/>
    </row>
    <row r="1974" spans="1:13" s="348" customFormat="1" ht="12.9" customHeight="1" outlineLevel="1" x14ac:dyDescent="0.2">
      <c r="A1974" s="1268" t="s">
        <v>252</v>
      </c>
      <c r="B1974" s="1269">
        <v>831.5</v>
      </c>
      <c r="C1974" s="1269">
        <v>796</v>
      </c>
      <c r="D1974" s="1270">
        <v>789</v>
      </c>
      <c r="E1974" s="1269">
        <v>797.5</v>
      </c>
      <c r="F1974" s="1269">
        <v>789.5</v>
      </c>
      <c r="G1974" s="1271">
        <v>817</v>
      </c>
      <c r="H1974" s="1271">
        <v>775</v>
      </c>
      <c r="I1974" s="1271">
        <v>803</v>
      </c>
      <c r="J1974" s="1271">
        <v>796</v>
      </c>
      <c r="K1974" s="1271">
        <v>783</v>
      </c>
      <c r="L1974" s="1272" t="s">
        <v>252</v>
      </c>
      <c r="M1974" s="1272"/>
    </row>
    <row r="1975" spans="1:13" s="348" customFormat="1" ht="12.9" customHeight="1" outlineLevel="1" x14ac:dyDescent="0.2">
      <c r="A1975" s="1268" t="s">
        <v>253</v>
      </c>
      <c r="B1975" s="1269">
        <v>790.5</v>
      </c>
      <c r="C1975" s="1269">
        <v>814</v>
      </c>
      <c r="D1975" s="1270">
        <v>817</v>
      </c>
      <c r="E1975" s="1269">
        <v>830.5</v>
      </c>
      <c r="F1975" s="1269">
        <v>847.5</v>
      </c>
      <c r="G1975" s="1271">
        <v>811</v>
      </c>
      <c r="H1975" s="1271">
        <v>817</v>
      </c>
      <c r="I1975" s="1271">
        <v>817</v>
      </c>
      <c r="J1975" s="1271">
        <v>846</v>
      </c>
      <c r="K1975" s="1271">
        <v>849</v>
      </c>
      <c r="L1975" s="1272" t="s">
        <v>253</v>
      </c>
      <c r="M1975" s="1272"/>
    </row>
    <row r="1976" spans="1:13" s="348" customFormat="1" ht="12.9" customHeight="1" outlineLevel="1" x14ac:dyDescent="0.2">
      <c r="A1976" s="1268" t="s">
        <v>254</v>
      </c>
      <c r="B1976" s="1269">
        <v>887.5</v>
      </c>
      <c r="C1976" s="1269">
        <v>837</v>
      </c>
      <c r="D1976" s="1270">
        <v>811</v>
      </c>
      <c r="E1976" s="1269">
        <v>782</v>
      </c>
      <c r="F1976" s="1269">
        <v>768</v>
      </c>
      <c r="G1976" s="1271">
        <v>843</v>
      </c>
      <c r="H1976" s="1271">
        <v>831</v>
      </c>
      <c r="I1976" s="1271">
        <v>791</v>
      </c>
      <c r="J1976" s="1271">
        <v>775</v>
      </c>
      <c r="K1976" s="1271">
        <v>761</v>
      </c>
      <c r="L1976" s="1272" t="s">
        <v>254</v>
      </c>
      <c r="M1976" s="1272"/>
    </row>
    <row r="1977" spans="1:13" s="348" customFormat="1" ht="12.9" customHeight="1" outlineLevel="1" x14ac:dyDescent="0.2">
      <c r="A1977" s="1268" t="s">
        <v>255</v>
      </c>
      <c r="B1977" s="1269">
        <v>1053</v>
      </c>
      <c r="C1977" s="1269">
        <v>1026.5</v>
      </c>
      <c r="D1977" s="1270">
        <v>982</v>
      </c>
      <c r="E1977" s="1269">
        <v>956.5</v>
      </c>
      <c r="F1977" s="1269">
        <v>936.5</v>
      </c>
      <c r="G1977" s="1271">
        <v>1052</v>
      </c>
      <c r="H1977" s="1271">
        <v>1001</v>
      </c>
      <c r="I1977" s="1271">
        <v>963</v>
      </c>
      <c r="J1977" s="1271">
        <v>950</v>
      </c>
      <c r="K1977" s="1271">
        <v>923</v>
      </c>
      <c r="L1977" s="1272" t="s">
        <v>255</v>
      </c>
      <c r="M1977" s="1272"/>
    </row>
    <row r="1978" spans="1:13" s="348" customFormat="1" ht="12.9" customHeight="1" outlineLevel="1" x14ac:dyDescent="0.2">
      <c r="A1978" s="1268" t="s">
        <v>256</v>
      </c>
      <c r="B1978" s="1269">
        <v>1178</v>
      </c>
      <c r="C1978" s="1269">
        <v>1162</v>
      </c>
      <c r="D1978" s="1270">
        <v>1138</v>
      </c>
      <c r="E1978" s="1269">
        <v>1071.5</v>
      </c>
      <c r="F1978" s="1269">
        <v>1029</v>
      </c>
      <c r="G1978" s="1271">
        <v>1173</v>
      </c>
      <c r="H1978" s="1271">
        <v>1151</v>
      </c>
      <c r="I1978" s="1271">
        <v>1125</v>
      </c>
      <c r="J1978" s="1271">
        <v>1033</v>
      </c>
      <c r="K1978" s="1271">
        <v>1025</v>
      </c>
      <c r="L1978" s="1272" t="s">
        <v>256</v>
      </c>
      <c r="M1978" s="1272"/>
    </row>
    <row r="1979" spans="1:13" s="348" customFormat="1" ht="12.9" customHeight="1" outlineLevel="1" x14ac:dyDescent="0.2">
      <c r="A1979" s="1268" t="s">
        <v>257</v>
      </c>
      <c r="B1979" s="1269">
        <v>1215.5</v>
      </c>
      <c r="C1979" s="1269">
        <v>1169.5</v>
      </c>
      <c r="D1979" s="1270">
        <v>1157</v>
      </c>
      <c r="E1979" s="1269">
        <v>1162.5</v>
      </c>
      <c r="F1979" s="1269">
        <v>1154.5</v>
      </c>
      <c r="G1979" s="1271">
        <v>1190</v>
      </c>
      <c r="H1979" s="1271">
        <v>1149</v>
      </c>
      <c r="I1979" s="1271">
        <v>1165</v>
      </c>
      <c r="J1979" s="1271">
        <v>1174</v>
      </c>
      <c r="K1979" s="1271">
        <v>1135</v>
      </c>
      <c r="L1979" s="1272" t="s">
        <v>257</v>
      </c>
      <c r="M1979" s="1272"/>
    </row>
    <row r="1980" spans="1:13" s="348" customFormat="1" ht="12.9" customHeight="1" outlineLevel="1" x14ac:dyDescent="0.2">
      <c r="A1980" s="1268" t="s">
        <v>258</v>
      </c>
      <c r="B1980" s="1269">
        <v>1314</v>
      </c>
      <c r="C1980" s="1269">
        <v>1296</v>
      </c>
      <c r="D1980" s="1270">
        <v>1269.5</v>
      </c>
      <c r="E1980" s="1269">
        <v>1199.5</v>
      </c>
      <c r="F1980" s="1269">
        <v>1179.5</v>
      </c>
      <c r="G1980" s="1271">
        <v>1310</v>
      </c>
      <c r="H1980" s="1271">
        <v>1282</v>
      </c>
      <c r="I1980" s="1271">
        <v>1257</v>
      </c>
      <c r="J1980" s="1271">
        <v>1174</v>
      </c>
      <c r="K1980" s="1271">
        <v>1185</v>
      </c>
      <c r="L1980" s="1272" t="s">
        <v>258</v>
      </c>
      <c r="M1980" s="1272"/>
    </row>
    <row r="1981" spans="1:13" s="348" customFormat="1" ht="12.9" customHeight="1" outlineLevel="1" x14ac:dyDescent="0.2">
      <c r="A1981" s="1268" t="s">
        <v>259</v>
      </c>
      <c r="B1981" s="1269">
        <v>1288</v>
      </c>
      <c r="C1981" s="1269">
        <v>1287.5</v>
      </c>
      <c r="D1981" s="1270">
        <v>1292</v>
      </c>
      <c r="E1981" s="1269">
        <v>1263</v>
      </c>
      <c r="F1981" s="1269">
        <v>1260</v>
      </c>
      <c r="G1981" s="1271">
        <v>1271</v>
      </c>
      <c r="H1981" s="1271">
        <v>1304</v>
      </c>
      <c r="I1981" s="1271">
        <v>1280</v>
      </c>
      <c r="J1981" s="1271">
        <v>1264</v>
      </c>
      <c r="K1981" s="1271">
        <v>1256</v>
      </c>
      <c r="L1981" s="1272" t="s">
        <v>259</v>
      </c>
      <c r="M1981" s="1272"/>
    </row>
    <row r="1982" spans="1:13" s="348" customFormat="1" ht="12.9" customHeight="1" outlineLevel="1" x14ac:dyDescent="0.2">
      <c r="A1982" s="1268" t="s">
        <v>260</v>
      </c>
      <c r="B1982" s="1269">
        <v>1170</v>
      </c>
      <c r="C1982" s="1269">
        <v>1210.5</v>
      </c>
      <c r="D1982" s="1270">
        <v>1254</v>
      </c>
      <c r="E1982" s="1269">
        <v>1284.5</v>
      </c>
      <c r="F1982" s="1269">
        <v>1295</v>
      </c>
      <c r="G1982" s="1271">
        <v>1199</v>
      </c>
      <c r="H1982" s="1271">
        <v>1222</v>
      </c>
      <c r="I1982" s="1271">
        <v>1286</v>
      </c>
      <c r="J1982" s="1271">
        <v>1301</v>
      </c>
      <c r="K1982" s="1271">
        <v>1289</v>
      </c>
      <c r="L1982" s="1272" t="s">
        <v>260</v>
      </c>
      <c r="M1982" s="1272"/>
    </row>
    <row r="1983" spans="1:13" s="348" customFormat="1" ht="12.9" customHeight="1" outlineLevel="1" x14ac:dyDescent="0.2">
      <c r="A1983" s="1268" t="s">
        <v>261</v>
      </c>
      <c r="B1983" s="1269">
        <v>1036</v>
      </c>
      <c r="C1983" s="1269">
        <v>1045.5</v>
      </c>
      <c r="D1983" s="1270">
        <v>1050.5</v>
      </c>
      <c r="E1983" s="1269">
        <v>1054.5</v>
      </c>
      <c r="F1983" s="1269">
        <v>1091.5</v>
      </c>
      <c r="G1983" s="1271">
        <v>1038</v>
      </c>
      <c r="H1983" s="1271">
        <v>1053</v>
      </c>
      <c r="I1983" s="1271">
        <v>1048</v>
      </c>
      <c r="J1983" s="1271">
        <v>1076</v>
      </c>
      <c r="K1983" s="1271">
        <v>1107</v>
      </c>
      <c r="L1983" s="1272" t="s">
        <v>261</v>
      </c>
      <c r="M1983" s="1272"/>
    </row>
    <row r="1984" spans="1:13" s="348" customFormat="1" ht="12.9" customHeight="1" outlineLevel="1" x14ac:dyDescent="0.2">
      <c r="A1984" s="1268" t="s">
        <v>262</v>
      </c>
      <c r="B1984" s="1269">
        <v>1091.5</v>
      </c>
      <c r="C1984" s="1269">
        <v>1081</v>
      </c>
      <c r="D1984" s="1270">
        <v>1061.5</v>
      </c>
      <c r="E1984" s="1269">
        <v>1031.5</v>
      </c>
      <c r="F1984" s="1269">
        <v>1012</v>
      </c>
      <c r="G1984" s="1271">
        <v>1095</v>
      </c>
      <c r="H1984" s="1271">
        <v>1067</v>
      </c>
      <c r="I1984" s="1271">
        <v>1056</v>
      </c>
      <c r="J1984" s="1271">
        <v>1006</v>
      </c>
      <c r="K1984" s="1271">
        <v>1018</v>
      </c>
      <c r="L1984" s="1272" t="s">
        <v>262</v>
      </c>
      <c r="M1984" s="1272"/>
    </row>
    <row r="1985" spans="1:13" s="348" customFormat="1" ht="12.9" customHeight="1" outlineLevel="1" x14ac:dyDescent="0.2">
      <c r="A1985" s="1268" t="s">
        <v>263</v>
      </c>
      <c r="B1985" s="1269">
        <v>1095.5</v>
      </c>
      <c r="C1985" s="1269">
        <v>1093.5</v>
      </c>
      <c r="D1985" s="1270">
        <v>1092</v>
      </c>
      <c r="E1985" s="1269">
        <v>1095</v>
      </c>
      <c r="F1985" s="1269">
        <v>1067.5</v>
      </c>
      <c r="G1985" s="1271">
        <v>1095</v>
      </c>
      <c r="H1985" s="1271">
        <v>1092</v>
      </c>
      <c r="I1985" s="1271">
        <v>1092</v>
      </c>
      <c r="J1985" s="1271">
        <v>1093</v>
      </c>
      <c r="K1985" s="1271">
        <v>1042</v>
      </c>
      <c r="L1985" s="1272" t="s">
        <v>263</v>
      </c>
      <c r="M1985" s="1272"/>
    </row>
    <row r="1986" spans="1:13" s="348" customFormat="1" ht="12.9" customHeight="1" outlineLevel="1" x14ac:dyDescent="0.2">
      <c r="A1986" s="1268" t="s">
        <v>264</v>
      </c>
      <c r="B1986" s="1269">
        <v>981</v>
      </c>
      <c r="C1986" s="1269">
        <v>986.5</v>
      </c>
      <c r="D1986" s="1270">
        <v>985.5</v>
      </c>
      <c r="E1986" s="1269">
        <v>993</v>
      </c>
      <c r="F1986" s="1269">
        <v>1009.5</v>
      </c>
      <c r="G1986" s="1271">
        <v>984</v>
      </c>
      <c r="H1986" s="1271">
        <v>989</v>
      </c>
      <c r="I1986" s="1271">
        <v>982</v>
      </c>
      <c r="J1986" s="1271">
        <v>999</v>
      </c>
      <c r="K1986" s="1271">
        <v>1020</v>
      </c>
      <c r="L1986" s="1272" t="s">
        <v>264</v>
      </c>
      <c r="M1986" s="1272"/>
    </row>
    <row r="1987" spans="1:13" s="348" customFormat="1" ht="12.9" customHeight="1" outlineLevel="1" x14ac:dyDescent="0.2">
      <c r="A1987" s="1268" t="s">
        <v>265</v>
      </c>
      <c r="B1987" s="1269">
        <v>700.5</v>
      </c>
      <c r="C1987" s="1269">
        <v>733</v>
      </c>
      <c r="D1987" s="1270">
        <v>771</v>
      </c>
      <c r="E1987" s="1269">
        <v>824</v>
      </c>
      <c r="F1987" s="1269">
        <v>863</v>
      </c>
      <c r="G1987" s="1271">
        <v>725</v>
      </c>
      <c r="H1987" s="1271">
        <v>741</v>
      </c>
      <c r="I1987" s="1271">
        <v>801</v>
      </c>
      <c r="J1987" s="1271">
        <v>845</v>
      </c>
      <c r="K1987" s="1271">
        <v>881</v>
      </c>
      <c r="L1987" s="1272" t="s">
        <v>265</v>
      </c>
      <c r="M1987" s="1272"/>
    </row>
    <row r="1988" spans="1:13" s="348" customFormat="1" ht="12.9" customHeight="1" outlineLevel="1" x14ac:dyDescent="0.2">
      <c r="A1988" s="1268" t="s">
        <v>266</v>
      </c>
      <c r="B1988" s="1269">
        <v>523.5</v>
      </c>
      <c r="C1988" s="1269">
        <v>543.5</v>
      </c>
      <c r="D1988" s="1270">
        <v>563.5</v>
      </c>
      <c r="E1988" s="1269">
        <v>558</v>
      </c>
      <c r="F1988" s="1269">
        <v>562.5</v>
      </c>
      <c r="G1988" s="1271">
        <v>522</v>
      </c>
      <c r="H1988" s="1271">
        <v>565</v>
      </c>
      <c r="I1988" s="1271">
        <v>562</v>
      </c>
      <c r="J1988" s="1271">
        <v>557</v>
      </c>
      <c r="K1988" s="1271">
        <v>568</v>
      </c>
      <c r="L1988" s="1272" t="s">
        <v>266</v>
      </c>
      <c r="M1988" s="1272"/>
    </row>
    <row r="1989" spans="1:13" s="348" customFormat="1" ht="12.9" customHeight="1" outlineLevel="1" x14ac:dyDescent="0.2">
      <c r="A1989" s="1268" t="s">
        <v>267</v>
      </c>
      <c r="B1989" s="1269">
        <v>404</v>
      </c>
      <c r="C1989" s="1269">
        <v>406</v>
      </c>
      <c r="D1989" s="1270">
        <v>411</v>
      </c>
      <c r="E1989" s="1269">
        <v>404.5</v>
      </c>
      <c r="F1989" s="1269">
        <v>398</v>
      </c>
      <c r="G1989" s="1271">
        <v>403</v>
      </c>
      <c r="H1989" s="1271">
        <v>409</v>
      </c>
      <c r="I1989" s="1271">
        <v>413</v>
      </c>
      <c r="J1989" s="1271">
        <v>395</v>
      </c>
      <c r="K1989" s="1271">
        <v>401</v>
      </c>
      <c r="L1989" s="1272" t="s">
        <v>267</v>
      </c>
      <c r="M1989" s="1272"/>
    </row>
    <row r="1990" spans="1:13" s="348" customFormat="1" ht="12.9" customHeight="1" outlineLevel="1" x14ac:dyDescent="0.2">
      <c r="A1990" s="1268" t="s">
        <v>268</v>
      </c>
      <c r="B1990" s="1269">
        <v>219.5</v>
      </c>
      <c r="C1990" s="1269">
        <v>223.5</v>
      </c>
      <c r="D1990" s="1270">
        <v>222.5</v>
      </c>
      <c r="E1990" s="1269">
        <v>223.5</v>
      </c>
      <c r="F1990" s="1269">
        <v>238.5</v>
      </c>
      <c r="G1990" s="1271">
        <v>218</v>
      </c>
      <c r="H1990" s="1271">
        <v>229</v>
      </c>
      <c r="I1990" s="1271">
        <v>216</v>
      </c>
      <c r="J1990" s="1271">
        <v>231</v>
      </c>
      <c r="K1990" s="1271">
        <v>246</v>
      </c>
      <c r="L1990" s="1272" t="s">
        <v>268</v>
      </c>
      <c r="M1990" s="1272"/>
    </row>
    <row r="1991" spans="1:13" s="348" customFormat="1" ht="12.9" customHeight="1" outlineLevel="1" x14ac:dyDescent="0.2">
      <c r="A1991" s="1268" t="s">
        <v>269</v>
      </c>
      <c r="B1991" s="1269">
        <v>67.5</v>
      </c>
      <c r="C1991" s="1269">
        <v>68.5</v>
      </c>
      <c r="D1991" s="1270">
        <v>75.5</v>
      </c>
      <c r="E1991" s="1269">
        <v>82</v>
      </c>
      <c r="F1991" s="1269">
        <v>81.5</v>
      </c>
      <c r="G1991" s="1271">
        <v>70</v>
      </c>
      <c r="H1991" s="1271">
        <v>67</v>
      </c>
      <c r="I1991" s="1271">
        <v>84</v>
      </c>
      <c r="J1991" s="1271">
        <v>82</v>
      </c>
      <c r="K1991" s="1271">
        <v>81</v>
      </c>
      <c r="L1991" s="1272" t="s">
        <v>269</v>
      </c>
      <c r="M1991" s="1272"/>
    </row>
    <row r="1992" spans="1:13" s="348" customFormat="1" ht="12.9" customHeight="1" x14ac:dyDescent="0.2">
      <c r="A1992" s="1268" t="s">
        <v>270</v>
      </c>
      <c r="B1992" s="1269">
        <v>17</v>
      </c>
      <c r="C1992" s="1269">
        <v>20.5</v>
      </c>
      <c r="D1992" s="1270">
        <v>19.5</v>
      </c>
      <c r="E1992" s="1269">
        <v>12.5</v>
      </c>
      <c r="F1992" s="1269">
        <v>11.5</v>
      </c>
      <c r="G1992" s="1271">
        <v>20</v>
      </c>
      <c r="H1992" s="1271">
        <v>21</v>
      </c>
      <c r="I1992" s="1271">
        <v>18</v>
      </c>
      <c r="J1992" s="1271">
        <v>9</v>
      </c>
      <c r="K1992" s="1271">
        <v>14</v>
      </c>
      <c r="L1992" s="1272" t="s">
        <v>270</v>
      </c>
      <c r="M1992" s="1272"/>
    </row>
    <row r="1993" spans="1:13" s="348" customFormat="1" ht="12.9" customHeight="1" x14ac:dyDescent="0.2">
      <c r="A1993" s="1268" t="s">
        <v>271</v>
      </c>
      <c r="B1993" s="1269">
        <v>2</v>
      </c>
      <c r="C1993" s="1269">
        <v>2</v>
      </c>
      <c r="D1993" s="1270">
        <v>3</v>
      </c>
      <c r="E1993" s="1269">
        <v>1.5</v>
      </c>
      <c r="F1993" s="1269">
        <v>0.5</v>
      </c>
      <c r="G1993" s="1271">
        <v>2</v>
      </c>
      <c r="H1993" s="1271">
        <v>2</v>
      </c>
      <c r="I1993" s="1271">
        <v>4</v>
      </c>
      <c r="J1993" s="1271">
        <v>1</v>
      </c>
      <c r="K1993" s="1271">
        <v>0</v>
      </c>
      <c r="L1993" s="1272" t="s">
        <v>271</v>
      </c>
      <c r="M1993" s="1272"/>
    </row>
    <row r="1994" spans="1:13" s="1283" customFormat="1" ht="10.199999999999999" x14ac:dyDescent="0.2">
      <c r="A1994" s="1664"/>
      <c r="B1994" s="1664"/>
      <c r="C1994" s="1664"/>
      <c r="D1994" s="1664"/>
      <c r="E1994" s="1664"/>
      <c r="F1994" s="1664"/>
      <c r="G1994" s="1664"/>
      <c r="H1994" s="1664"/>
      <c r="I1994" s="1664"/>
      <c r="J1994" s="1664"/>
      <c r="K1994" s="1664"/>
      <c r="L1994" s="1664"/>
      <c r="M1994" s="1439"/>
    </row>
    <row r="1995" spans="1:13" s="348" customFormat="1" ht="14.1" customHeight="1" outlineLevel="1" x14ac:dyDescent="0.2">
      <c r="A1995" s="1284"/>
      <c r="B1995" s="1285"/>
      <c r="C1995" s="1286"/>
      <c r="D1995" s="1287"/>
      <c r="E1995" s="1285"/>
      <c r="F1995" s="1285"/>
      <c r="G1995" s="1286"/>
      <c r="H1995" s="1286"/>
      <c r="I1995" s="1286"/>
      <c r="J1995" s="1286"/>
      <c r="K1995" s="1286"/>
      <c r="L1995" s="1248"/>
      <c r="M1995" s="1248"/>
    </row>
    <row r="1996" spans="1:13" s="808" customFormat="1" ht="14.1" customHeight="1" x14ac:dyDescent="0.3">
      <c r="A1996" s="1200" t="s">
        <v>0</v>
      </c>
      <c r="B1996" s="1201"/>
      <c r="C1996" s="1202"/>
      <c r="D1996" s="1202"/>
      <c r="E1996" s="1203"/>
      <c r="F1996" s="1203"/>
      <c r="G1996" s="1047"/>
      <c r="H1996" s="1202"/>
      <c r="I1996" s="1202"/>
      <c r="J1996" s="1202"/>
      <c r="K1996" s="1202"/>
      <c r="L1996" s="1204" t="s">
        <v>1</v>
      </c>
      <c r="M1996" s="1204"/>
    </row>
    <row r="1997" spans="1:13" s="1212" customFormat="1" ht="14.1" customHeight="1" outlineLevel="1" x14ac:dyDescent="0.3">
      <c r="A1997" s="1205"/>
      <c r="B1997" s="1206"/>
      <c r="C1997" s="1207"/>
      <c r="D1997" s="1208"/>
      <c r="E1997" s="1209"/>
      <c r="F1997" s="1209"/>
      <c r="G1997" s="1210"/>
      <c r="H1997" s="1207"/>
      <c r="I1997" s="1207"/>
      <c r="J1997" s="1207"/>
      <c r="K1997" s="1207"/>
      <c r="L1997" s="1211"/>
      <c r="M1997" s="1211"/>
    </row>
    <row r="1998" spans="1:13" s="808" customFormat="1" ht="14.1" customHeight="1" outlineLevel="1" x14ac:dyDescent="0.3">
      <c r="A1998" s="1213" t="s">
        <v>240</v>
      </c>
      <c r="B1998" s="1201"/>
      <c r="C1998" s="1214"/>
      <c r="D1998" s="1215"/>
      <c r="E1998" s="1216"/>
      <c r="F1998" s="1216"/>
      <c r="G1998" s="1047"/>
      <c r="H1998" s="1214"/>
      <c r="I1998" s="1214"/>
      <c r="J1998" s="1214"/>
      <c r="K1998" s="1214"/>
      <c r="L1998" s="1217"/>
      <c r="M1998" s="1217"/>
    </row>
    <row r="1999" spans="1:13" s="1225" customFormat="1" ht="14.1" customHeight="1" outlineLevel="1" x14ac:dyDescent="0.3">
      <c r="A1999" s="1218" t="s">
        <v>241</v>
      </c>
      <c r="B1999" s="1219"/>
      <c r="C1999" s="1220"/>
      <c r="D1999" s="1221"/>
      <c r="E1999" s="1222"/>
      <c r="F1999" s="1222"/>
      <c r="G1999" s="1223"/>
      <c r="H1999" s="1220"/>
      <c r="I1999" s="1220"/>
      <c r="J1999" s="1220"/>
      <c r="K1999" s="1220"/>
      <c r="L1999" s="1224"/>
      <c r="M1999" s="1224"/>
    </row>
    <row r="2000" spans="1:13" s="1225" customFormat="1" ht="14.1" customHeight="1" outlineLevel="1" x14ac:dyDescent="0.3">
      <c r="A2000" s="1218"/>
      <c r="B2000" s="1219"/>
      <c r="C2000" s="1220"/>
      <c r="D2000" s="1221"/>
      <c r="E2000" s="1222"/>
      <c r="F2000" s="1222"/>
      <c r="G2000" s="1223"/>
      <c r="H2000" s="1220"/>
      <c r="I2000" s="1220"/>
      <c r="J2000" s="1220"/>
      <c r="K2000" s="1220"/>
      <c r="L2000" s="1224"/>
      <c r="M2000" s="1224"/>
    </row>
    <row r="2001" spans="1:13" s="1234" customFormat="1" ht="14.1" customHeight="1" x14ac:dyDescent="0.3">
      <c r="A2001" s="1226" t="s">
        <v>242</v>
      </c>
      <c r="B2001" s="1227"/>
      <c r="C2001" s="1228" t="s">
        <v>308</v>
      </c>
      <c r="D2001" s="1229"/>
      <c r="E2001" s="1230"/>
      <c r="F2001" s="1230"/>
      <c r="G2001" s="783"/>
      <c r="H2001" s="1231"/>
      <c r="I2001" s="1231"/>
      <c r="J2001" s="1231"/>
      <c r="K2001" s="1232"/>
      <c r="L2001" s="1233"/>
      <c r="M2001" s="1233"/>
    </row>
    <row r="2002" spans="1:13" s="1240" customFormat="1" ht="13.5" customHeight="1" thickBot="1" x14ac:dyDescent="0.25">
      <c r="A2002" s="1235" t="s">
        <v>156</v>
      </c>
      <c r="B2002" s="1236"/>
      <c r="C2002" s="1237"/>
      <c r="D2002" s="1238"/>
      <c r="E2002" s="1239"/>
      <c r="F2002" s="1239"/>
      <c r="G2002" s="214"/>
      <c r="H2002" s="1232"/>
      <c r="I2002" s="1232"/>
      <c r="J2002" s="1232"/>
      <c r="K2002" s="1232"/>
      <c r="L2002" s="1233" t="s">
        <v>157</v>
      </c>
      <c r="M2002" s="1233"/>
    </row>
    <row r="2003" spans="1:13" s="1249" customFormat="1" ht="14.1" customHeight="1" x14ac:dyDescent="0.3">
      <c r="A2003" s="1660" t="s">
        <v>244</v>
      </c>
      <c r="B2003" s="1241" t="s">
        <v>245</v>
      </c>
      <c r="C2003" s="1242"/>
      <c r="D2003" s="1243"/>
      <c r="E2003" s="1244"/>
      <c r="F2003" s="1245"/>
      <c r="G2003" s="1246" t="s">
        <v>246</v>
      </c>
      <c r="H2003" s="1242"/>
      <c r="I2003" s="1242"/>
      <c r="J2003" s="1242"/>
      <c r="K2003" s="1247"/>
      <c r="L2003" s="1662" t="s">
        <v>247</v>
      </c>
      <c r="M2003" s="1248"/>
    </row>
    <row r="2004" spans="1:13" s="1249" customFormat="1" ht="14.1" customHeight="1" thickBot="1" x14ac:dyDescent="0.35">
      <c r="A2004" s="1661"/>
      <c r="B2004" s="1250">
        <v>2018</v>
      </c>
      <c r="C2004" s="1251">
        <v>2019</v>
      </c>
      <c r="D2004" s="1252">
        <v>2020</v>
      </c>
      <c r="E2004" s="1253">
        <v>2021</v>
      </c>
      <c r="F2004" s="1253">
        <v>2022</v>
      </c>
      <c r="G2004" s="1251">
        <v>2018</v>
      </c>
      <c r="H2004" s="1251">
        <v>2019</v>
      </c>
      <c r="I2004" s="1251">
        <v>2020</v>
      </c>
      <c r="J2004" s="1253">
        <v>2021</v>
      </c>
      <c r="K2004" s="1253">
        <v>2022</v>
      </c>
      <c r="L2004" s="1663"/>
      <c r="M2004" s="1248"/>
    </row>
    <row r="2005" spans="1:13" s="68" customFormat="1" ht="12.9" customHeight="1" x14ac:dyDescent="0.3">
      <c r="A2005" s="1254" t="s">
        <v>248</v>
      </c>
      <c r="B2005" s="1255"/>
      <c r="C2005" s="1256"/>
      <c r="D2005" s="1257"/>
      <c r="E2005" s="1258"/>
      <c r="F2005" s="1259"/>
      <c r="G2005" s="1260"/>
      <c r="H2005" s="1256"/>
      <c r="I2005" s="1256"/>
      <c r="J2005" s="1256"/>
      <c r="K2005" s="1256"/>
      <c r="L2005" s="1261" t="s">
        <v>249</v>
      </c>
      <c r="M2005" s="1262"/>
    </row>
    <row r="2006" spans="1:13" s="348" customFormat="1" ht="12.9" customHeight="1" x14ac:dyDescent="0.2">
      <c r="A2006" s="1263" t="s">
        <v>250</v>
      </c>
      <c r="B2006" s="1264">
        <v>35015.5</v>
      </c>
      <c r="C2006" s="1264">
        <v>35010.5</v>
      </c>
      <c r="D2006" s="1264">
        <v>34960</v>
      </c>
      <c r="E2006" s="1264">
        <v>34879</v>
      </c>
      <c r="F2006" s="1264">
        <v>34759</v>
      </c>
      <c r="G2006" s="1266">
        <v>35023</v>
      </c>
      <c r="H2006" s="1266">
        <v>34998</v>
      </c>
      <c r="I2006" s="1266">
        <v>34922</v>
      </c>
      <c r="J2006" s="1266">
        <v>34792</v>
      </c>
      <c r="K2006" s="1266">
        <v>34726</v>
      </c>
      <c r="L2006" s="1267" t="s">
        <v>30</v>
      </c>
      <c r="M2006" s="1267"/>
    </row>
    <row r="2007" spans="1:13" s="348" customFormat="1" ht="12.9" customHeight="1" outlineLevel="1" x14ac:dyDescent="0.2">
      <c r="A2007" s="1268" t="s">
        <v>251</v>
      </c>
      <c r="B2007" s="1269">
        <v>1764.5</v>
      </c>
      <c r="C2007" s="1269">
        <v>1798</v>
      </c>
      <c r="D2007" s="1269">
        <v>1790.5</v>
      </c>
      <c r="E2007" s="1269">
        <v>1753.5</v>
      </c>
      <c r="F2007" s="1269">
        <v>1719.5</v>
      </c>
      <c r="G2007" s="1271">
        <v>1793</v>
      </c>
      <c r="H2007" s="1271">
        <v>1803</v>
      </c>
      <c r="I2007" s="1271">
        <v>1778</v>
      </c>
      <c r="J2007" s="1271">
        <v>1719</v>
      </c>
      <c r="K2007" s="1271">
        <v>1720</v>
      </c>
      <c r="L2007" s="1272" t="s">
        <v>251</v>
      </c>
      <c r="M2007" s="1272"/>
    </row>
    <row r="2008" spans="1:13" s="348" customFormat="1" ht="12.9" customHeight="1" outlineLevel="1" x14ac:dyDescent="0.2">
      <c r="A2008" s="1268" t="s">
        <v>252</v>
      </c>
      <c r="B2008" s="1269">
        <v>1769</v>
      </c>
      <c r="C2008" s="1269">
        <v>1776</v>
      </c>
      <c r="D2008" s="1269">
        <v>1821.5</v>
      </c>
      <c r="E2008" s="1269">
        <v>1871</v>
      </c>
      <c r="F2008" s="1269">
        <v>1861</v>
      </c>
      <c r="G2008" s="1271">
        <v>1759</v>
      </c>
      <c r="H2008" s="1271">
        <v>1793</v>
      </c>
      <c r="I2008" s="1271">
        <v>1850</v>
      </c>
      <c r="J2008" s="1271">
        <v>1879</v>
      </c>
      <c r="K2008" s="1271">
        <v>1843</v>
      </c>
      <c r="L2008" s="1272" t="s">
        <v>252</v>
      </c>
      <c r="M2008" s="1272"/>
    </row>
    <row r="2009" spans="1:13" s="348" customFormat="1" ht="12.9" customHeight="1" outlineLevel="1" x14ac:dyDescent="0.2">
      <c r="A2009" s="1268" t="s">
        <v>253</v>
      </c>
      <c r="B2009" s="1269">
        <v>1719</v>
      </c>
      <c r="C2009" s="1269">
        <v>1742</v>
      </c>
      <c r="D2009" s="1269">
        <v>1729.5</v>
      </c>
      <c r="E2009" s="1269">
        <v>1743</v>
      </c>
      <c r="F2009" s="1269">
        <v>1788.5</v>
      </c>
      <c r="G2009" s="1271">
        <v>1735</v>
      </c>
      <c r="H2009" s="1271">
        <v>1749</v>
      </c>
      <c r="I2009" s="1271">
        <v>1710</v>
      </c>
      <c r="J2009" s="1271">
        <v>1760</v>
      </c>
      <c r="K2009" s="1271">
        <v>1817</v>
      </c>
      <c r="L2009" s="1272" t="s">
        <v>253</v>
      </c>
      <c r="M2009" s="1272"/>
    </row>
    <row r="2010" spans="1:13" s="348" customFormat="1" ht="12.9" customHeight="1" outlineLevel="1" x14ac:dyDescent="0.2">
      <c r="A2010" s="1268" t="s">
        <v>254</v>
      </c>
      <c r="B2010" s="1269">
        <v>1709.5</v>
      </c>
      <c r="C2010" s="1269">
        <v>1669</v>
      </c>
      <c r="D2010" s="1269">
        <v>1648</v>
      </c>
      <c r="E2010" s="1269">
        <v>1625</v>
      </c>
      <c r="F2010" s="1269">
        <v>1657</v>
      </c>
      <c r="G2010" s="1271">
        <v>1691</v>
      </c>
      <c r="H2010" s="1271">
        <v>1647</v>
      </c>
      <c r="I2010" s="1271">
        <v>1649</v>
      </c>
      <c r="J2010" s="1271">
        <v>1639</v>
      </c>
      <c r="K2010" s="1271">
        <v>1675</v>
      </c>
      <c r="L2010" s="1272" t="s">
        <v>254</v>
      </c>
      <c r="M2010" s="1272"/>
    </row>
    <row r="2011" spans="1:13" s="348" customFormat="1" ht="12.9" customHeight="1" outlineLevel="1" x14ac:dyDescent="0.2">
      <c r="A2011" s="1268" t="s">
        <v>255</v>
      </c>
      <c r="B2011" s="1269">
        <v>2074.5</v>
      </c>
      <c r="C2011" s="1269">
        <v>1967</v>
      </c>
      <c r="D2011" s="1269">
        <v>1892</v>
      </c>
      <c r="E2011" s="1269">
        <v>1831</v>
      </c>
      <c r="F2011" s="1269">
        <v>1751</v>
      </c>
      <c r="G2011" s="1271">
        <v>2018</v>
      </c>
      <c r="H2011" s="1271">
        <v>1916</v>
      </c>
      <c r="I2011" s="1271">
        <v>1868</v>
      </c>
      <c r="J2011" s="1271">
        <v>1799</v>
      </c>
      <c r="K2011" s="1271">
        <v>1703</v>
      </c>
      <c r="L2011" s="1272" t="s">
        <v>255</v>
      </c>
      <c r="M2011" s="1272"/>
    </row>
    <row r="2012" spans="1:13" s="348" customFormat="1" ht="12.9" customHeight="1" outlineLevel="1" x14ac:dyDescent="0.2">
      <c r="A2012" s="1268" t="s">
        <v>256</v>
      </c>
      <c r="B2012" s="1269">
        <v>2489.5</v>
      </c>
      <c r="C2012" s="1269">
        <v>2425.5</v>
      </c>
      <c r="D2012" s="1269">
        <v>2362.5</v>
      </c>
      <c r="E2012" s="1269">
        <v>2237</v>
      </c>
      <c r="F2012" s="1269">
        <v>2121</v>
      </c>
      <c r="G2012" s="1271">
        <v>2448</v>
      </c>
      <c r="H2012" s="1271">
        <v>2403</v>
      </c>
      <c r="I2012" s="1271">
        <v>2322</v>
      </c>
      <c r="J2012" s="1271">
        <v>2153</v>
      </c>
      <c r="K2012" s="1271">
        <v>2089</v>
      </c>
      <c r="L2012" s="1272" t="s">
        <v>256</v>
      </c>
      <c r="M2012" s="1272"/>
    </row>
    <row r="2013" spans="1:13" s="348" customFormat="1" ht="12.9" customHeight="1" outlineLevel="1" x14ac:dyDescent="0.2">
      <c r="A2013" s="1268" t="s">
        <v>257</v>
      </c>
      <c r="B2013" s="1269">
        <v>2727</v>
      </c>
      <c r="C2013" s="1269">
        <v>2678</v>
      </c>
      <c r="D2013" s="1269">
        <v>2594.5</v>
      </c>
      <c r="E2013" s="1269">
        <v>2562</v>
      </c>
      <c r="F2013" s="1269">
        <v>2514.5</v>
      </c>
      <c r="G2013" s="1271">
        <v>2708</v>
      </c>
      <c r="H2013" s="1271">
        <v>2648</v>
      </c>
      <c r="I2013" s="1271">
        <v>2541</v>
      </c>
      <c r="J2013" s="1271">
        <v>2542</v>
      </c>
      <c r="K2013" s="1271">
        <v>2487</v>
      </c>
      <c r="L2013" s="1272" t="s">
        <v>257</v>
      </c>
      <c r="M2013" s="1272"/>
    </row>
    <row r="2014" spans="1:13" s="348" customFormat="1" ht="12.9" customHeight="1" outlineLevel="1" x14ac:dyDescent="0.2">
      <c r="A2014" s="1268" t="s">
        <v>258</v>
      </c>
      <c r="B2014" s="1269">
        <v>2932</v>
      </c>
      <c r="C2014" s="1269">
        <v>2864</v>
      </c>
      <c r="D2014" s="1269">
        <v>2797</v>
      </c>
      <c r="E2014" s="1269">
        <v>2770.5</v>
      </c>
      <c r="F2014" s="1269">
        <v>2741</v>
      </c>
      <c r="G2014" s="1271">
        <v>2925</v>
      </c>
      <c r="H2014" s="1271">
        <v>2803</v>
      </c>
      <c r="I2014" s="1271">
        <v>2791</v>
      </c>
      <c r="J2014" s="1271">
        <v>2773</v>
      </c>
      <c r="K2014" s="1271">
        <v>2709</v>
      </c>
      <c r="L2014" s="1272" t="s">
        <v>258</v>
      </c>
      <c r="M2014" s="1272"/>
    </row>
    <row r="2015" spans="1:13" s="348" customFormat="1" ht="12.9" customHeight="1" outlineLevel="1" x14ac:dyDescent="0.2">
      <c r="A2015" s="1268" t="s">
        <v>259</v>
      </c>
      <c r="B2015" s="1269">
        <v>2956.5</v>
      </c>
      <c r="C2015" s="1269">
        <v>2991</v>
      </c>
      <c r="D2015" s="1269">
        <v>3021</v>
      </c>
      <c r="E2015" s="1269">
        <v>2985</v>
      </c>
      <c r="F2015" s="1269">
        <v>2923</v>
      </c>
      <c r="G2015" s="1271">
        <v>2972</v>
      </c>
      <c r="H2015" s="1271">
        <v>3010</v>
      </c>
      <c r="I2015" s="1271">
        <v>3032</v>
      </c>
      <c r="J2015" s="1271">
        <v>2944</v>
      </c>
      <c r="K2015" s="1271">
        <v>2902</v>
      </c>
      <c r="L2015" s="1272" t="s">
        <v>259</v>
      </c>
      <c r="M2015" s="1272"/>
    </row>
    <row r="2016" spans="1:13" s="348" customFormat="1" ht="12.9" customHeight="1" outlineLevel="1" x14ac:dyDescent="0.2">
      <c r="A2016" s="1268" t="s">
        <v>260</v>
      </c>
      <c r="B2016" s="1269">
        <v>2549.5</v>
      </c>
      <c r="C2016" s="1269">
        <v>2660</v>
      </c>
      <c r="D2016" s="1269">
        <v>2729</v>
      </c>
      <c r="E2016" s="1269">
        <v>2827</v>
      </c>
      <c r="F2016" s="1269">
        <v>2910.5</v>
      </c>
      <c r="G2016" s="1271">
        <v>2610</v>
      </c>
      <c r="H2016" s="1271">
        <v>2710</v>
      </c>
      <c r="I2016" s="1271">
        <v>2748</v>
      </c>
      <c r="J2016" s="1271">
        <v>2876</v>
      </c>
      <c r="K2016" s="1271">
        <v>2945</v>
      </c>
      <c r="L2016" s="1272" t="s">
        <v>260</v>
      </c>
      <c r="M2016" s="1272"/>
    </row>
    <row r="2017" spans="1:13" s="348" customFormat="1" ht="12.9" customHeight="1" outlineLevel="1" x14ac:dyDescent="0.2">
      <c r="A2017" s="1268" t="s">
        <v>261</v>
      </c>
      <c r="B2017" s="1269">
        <v>2433</v>
      </c>
      <c r="C2017" s="1269">
        <v>2360.5</v>
      </c>
      <c r="D2017" s="1269">
        <v>2324.5</v>
      </c>
      <c r="E2017" s="1269">
        <v>2355.5</v>
      </c>
      <c r="F2017" s="1269">
        <v>2415.5</v>
      </c>
      <c r="G2017" s="1271">
        <v>2379</v>
      </c>
      <c r="H2017" s="1271">
        <v>2342</v>
      </c>
      <c r="I2017" s="1271">
        <v>2307</v>
      </c>
      <c r="J2017" s="1271">
        <v>2388</v>
      </c>
      <c r="K2017" s="1271">
        <v>2443</v>
      </c>
      <c r="L2017" s="1272" t="s">
        <v>261</v>
      </c>
      <c r="M2017" s="1272"/>
    </row>
    <row r="2018" spans="1:13" s="348" customFormat="1" ht="12.9" customHeight="1" outlineLevel="1" x14ac:dyDescent="0.2">
      <c r="A2018" s="1268" t="s">
        <v>262</v>
      </c>
      <c r="B2018" s="1269">
        <v>2452.5</v>
      </c>
      <c r="C2018" s="1269">
        <v>2466.5</v>
      </c>
      <c r="D2018" s="1269">
        <v>2475.5</v>
      </c>
      <c r="E2018" s="1269">
        <v>2443</v>
      </c>
      <c r="F2018" s="1269">
        <v>2391</v>
      </c>
      <c r="G2018" s="1271">
        <v>2456</v>
      </c>
      <c r="H2018" s="1271">
        <v>2477</v>
      </c>
      <c r="I2018" s="1271">
        <v>2474</v>
      </c>
      <c r="J2018" s="1271">
        <v>2401</v>
      </c>
      <c r="K2018" s="1271">
        <v>2381</v>
      </c>
      <c r="L2018" s="1272" t="s">
        <v>262</v>
      </c>
      <c r="M2018" s="1272"/>
    </row>
    <row r="2019" spans="1:13" s="348" customFormat="1" ht="12.9" customHeight="1" outlineLevel="1" x14ac:dyDescent="0.2">
      <c r="A2019" s="1268" t="s">
        <v>263</v>
      </c>
      <c r="B2019" s="1269">
        <v>2474</v>
      </c>
      <c r="C2019" s="1269">
        <v>2421.5</v>
      </c>
      <c r="D2019" s="1269">
        <v>2398.5</v>
      </c>
      <c r="E2019" s="1269">
        <v>2385.5</v>
      </c>
      <c r="F2019" s="1269">
        <v>2323.5</v>
      </c>
      <c r="G2019" s="1271">
        <v>2447</v>
      </c>
      <c r="H2019" s="1271">
        <v>2396</v>
      </c>
      <c r="I2019" s="1271">
        <v>2401</v>
      </c>
      <c r="J2019" s="1271">
        <v>2367</v>
      </c>
      <c r="K2019" s="1271">
        <v>2280</v>
      </c>
      <c r="L2019" s="1272" t="s">
        <v>263</v>
      </c>
      <c r="M2019" s="1272"/>
    </row>
    <row r="2020" spans="1:13" s="348" customFormat="1" ht="12.9" customHeight="1" outlineLevel="1" x14ac:dyDescent="0.2">
      <c r="A2020" s="1268" t="s">
        <v>264</v>
      </c>
      <c r="B2020" s="1269">
        <v>2015</v>
      </c>
      <c r="C2020" s="1269">
        <v>2112.5</v>
      </c>
      <c r="D2020" s="1269">
        <v>2173.5</v>
      </c>
      <c r="E2020" s="1269">
        <v>2190.5</v>
      </c>
      <c r="F2020" s="1269">
        <v>2221.5</v>
      </c>
      <c r="G2020" s="1271">
        <v>2068</v>
      </c>
      <c r="H2020" s="1271">
        <v>2157</v>
      </c>
      <c r="I2020" s="1271">
        <v>2190</v>
      </c>
      <c r="J2020" s="1271">
        <v>2202</v>
      </c>
      <c r="K2020" s="1271">
        <v>2241</v>
      </c>
      <c r="L2020" s="1272" t="s">
        <v>264</v>
      </c>
      <c r="M2020" s="1272"/>
    </row>
    <row r="2021" spans="1:13" s="348" customFormat="1" ht="12.9" customHeight="1" outlineLevel="1" x14ac:dyDescent="0.2">
      <c r="A2021" s="1268" t="s">
        <v>265</v>
      </c>
      <c r="B2021" s="1269">
        <v>1309</v>
      </c>
      <c r="C2021" s="1269">
        <v>1370.5</v>
      </c>
      <c r="D2021" s="1269">
        <v>1429.5</v>
      </c>
      <c r="E2021" s="1269">
        <v>1527</v>
      </c>
      <c r="F2021" s="1269">
        <v>1600</v>
      </c>
      <c r="G2021" s="1271">
        <v>1353</v>
      </c>
      <c r="H2021" s="1271">
        <v>1388</v>
      </c>
      <c r="I2021" s="1271">
        <v>1471</v>
      </c>
      <c r="J2021" s="1271">
        <v>1571</v>
      </c>
      <c r="K2021" s="1271">
        <v>1629</v>
      </c>
      <c r="L2021" s="1272" t="s">
        <v>265</v>
      </c>
      <c r="M2021" s="1272"/>
    </row>
    <row r="2022" spans="1:13" s="348" customFormat="1" ht="12.9" customHeight="1" outlineLevel="1" x14ac:dyDescent="0.2">
      <c r="A2022" s="1268" t="s">
        <v>266</v>
      </c>
      <c r="B2022" s="1269">
        <v>839.5</v>
      </c>
      <c r="C2022" s="1269">
        <v>877</v>
      </c>
      <c r="D2022" s="1269">
        <v>907.5</v>
      </c>
      <c r="E2022" s="1269">
        <v>910</v>
      </c>
      <c r="F2022" s="1269">
        <v>947</v>
      </c>
      <c r="G2022" s="1271">
        <v>849</v>
      </c>
      <c r="H2022" s="1271">
        <v>905</v>
      </c>
      <c r="I2022" s="1271">
        <v>910</v>
      </c>
      <c r="J2022" s="1271">
        <v>926</v>
      </c>
      <c r="K2022" s="1271">
        <v>968</v>
      </c>
      <c r="L2022" s="1272" t="s">
        <v>266</v>
      </c>
      <c r="M2022" s="1272"/>
    </row>
    <row r="2023" spans="1:13" s="348" customFormat="1" ht="12.9" customHeight="1" outlineLevel="1" x14ac:dyDescent="0.2">
      <c r="A2023" s="1268" t="s">
        <v>267</v>
      </c>
      <c r="B2023" s="1269">
        <v>418</v>
      </c>
      <c r="C2023" s="1269">
        <v>445.5</v>
      </c>
      <c r="D2023" s="1269">
        <v>477</v>
      </c>
      <c r="E2023" s="1269">
        <v>486</v>
      </c>
      <c r="F2023" s="1269">
        <v>528</v>
      </c>
      <c r="G2023" s="1271">
        <v>426</v>
      </c>
      <c r="H2023" s="1271">
        <v>465</v>
      </c>
      <c r="I2023" s="1271">
        <v>489</v>
      </c>
      <c r="J2023" s="1271">
        <v>496</v>
      </c>
      <c r="K2023" s="1271">
        <v>560</v>
      </c>
      <c r="L2023" s="1272" t="s">
        <v>267</v>
      </c>
      <c r="M2023" s="1272"/>
    </row>
    <row r="2024" spans="1:13" s="348" customFormat="1" ht="12.9" customHeight="1" outlineLevel="1" x14ac:dyDescent="0.2">
      <c r="A2024" s="1268" t="s">
        <v>268</v>
      </c>
      <c r="B2024" s="1269">
        <v>269.5</v>
      </c>
      <c r="C2024" s="1269">
        <v>267.5</v>
      </c>
      <c r="D2024" s="1269">
        <v>265.5</v>
      </c>
      <c r="E2024" s="1269">
        <v>256</v>
      </c>
      <c r="F2024" s="1269">
        <v>226.5</v>
      </c>
      <c r="G2024" s="1271">
        <v>272</v>
      </c>
      <c r="H2024" s="1271">
        <v>263</v>
      </c>
      <c r="I2024" s="1271">
        <v>268</v>
      </c>
      <c r="J2024" s="1271">
        <v>241</v>
      </c>
      <c r="K2024" s="1271">
        <v>212</v>
      </c>
      <c r="L2024" s="1272" t="s">
        <v>268</v>
      </c>
      <c r="M2024" s="1272"/>
    </row>
    <row r="2025" spans="1:13" s="348" customFormat="1" ht="12.9" customHeight="1" outlineLevel="1" x14ac:dyDescent="0.2">
      <c r="A2025" s="1268" t="s">
        <v>269</v>
      </c>
      <c r="B2025" s="1269">
        <v>89</v>
      </c>
      <c r="C2025" s="1269">
        <v>88</v>
      </c>
      <c r="D2025" s="1269">
        <v>90</v>
      </c>
      <c r="E2025" s="1269">
        <v>96.5</v>
      </c>
      <c r="F2025" s="1269">
        <v>97</v>
      </c>
      <c r="G2025" s="1271">
        <v>86</v>
      </c>
      <c r="H2025" s="1271">
        <v>90</v>
      </c>
      <c r="I2025" s="1271">
        <v>90</v>
      </c>
      <c r="J2025" s="1271">
        <v>94</v>
      </c>
      <c r="K2025" s="1271">
        <v>100</v>
      </c>
      <c r="L2025" s="1272" t="s">
        <v>269</v>
      </c>
      <c r="M2025" s="1272"/>
    </row>
    <row r="2026" spans="1:13" s="348" customFormat="1" ht="12.9" customHeight="1" x14ac:dyDescent="0.2">
      <c r="A2026" s="1268" t="s">
        <v>270</v>
      </c>
      <c r="B2026" s="1269">
        <v>19</v>
      </c>
      <c r="C2026" s="1269">
        <v>24.5</v>
      </c>
      <c r="D2026" s="1269">
        <v>26</v>
      </c>
      <c r="E2026" s="1269">
        <v>23.5</v>
      </c>
      <c r="F2026" s="1269">
        <v>21.5</v>
      </c>
      <c r="G2026" s="1271">
        <v>22</v>
      </c>
      <c r="H2026" s="1271">
        <v>27</v>
      </c>
      <c r="I2026" s="1271">
        <v>25</v>
      </c>
      <c r="J2026" s="1271">
        <v>22</v>
      </c>
      <c r="K2026" s="1271">
        <v>21</v>
      </c>
      <c r="L2026" s="1272" t="s">
        <v>270</v>
      </c>
      <c r="M2026" s="1272"/>
    </row>
    <row r="2027" spans="1:13" s="348" customFormat="1" ht="12.9" customHeight="1" x14ac:dyDescent="0.2">
      <c r="A2027" s="1273" t="s">
        <v>271</v>
      </c>
      <c r="B2027" s="1274">
        <v>6</v>
      </c>
      <c r="C2027" s="1274">
        <v>6</v>
      </c>
      <c r="D2027" s="1274">
        <v>7</v>
      </c>
      <c r="E2027" s="1274">
        <v>0.5</v>
      </c>
      <c r="F2027" s="1274">
        <v>0.5</v>
      </c>
      <c r="G2027" s="1275">
        <v>6</v>
      </c>
      <c r="H2027" s="1275">
        <v>6</v>
      </c>
      <c r="I2027" s="1275">
        <v>8</v>
      </c>
      <c r="J2027" s="1275">
        <v>0</v>
      </c>
      <c r="K2027" s="1275">
        <v>1</v>
      </c>
      <c r="L2027" s="1276" t="s">
        <v>271</v>
      </c>
      <c r="M2027" s="1272"/>
    </row>
    <row r="2028" spans="1:13" s="68" customFormat="1" ht="12.9" customHeight="1" x14ac:dyDescent="0.3">
      <c r="A2028" s="1277" t="s">
        <v>272</v>
      </c>
      <c r="B2028" s="1278"/>
      <c r="C2028" s="1278"/>
      <c r="D2028" s="1279"/>
      <c r="E2028" s="1278"/>
      <c r="F2028" s="1278"/>
      <c r="G2028" s="1280"/>
      <c r="H2028" s="1280"/>
      <c r="I2028" s="1280"/>
      <c r="J2028" s="1280"/>
      <c r="K2028" s="1280"/>
      <c r="L2028" s="1281" t="s">
        <v>273</v>
      </c>
      <c r="M2028" s="1282"/>
    </row>
    <row r="2029" spans="1:13" s="348" customFormat="1" ht="12.9" customHeight="1" x14ac:dyDescent="0.2">
      <c r="A2029" s="1263" t="s">
        <v>250</v>
      </c>
      <c r="B2029" s="1264">
        <v>37306.5</v>
      </c>
      <c r="C2029" s="1264">
        <v>37250</v>
      </c>
      <c r="D2029" s="1265">
        <v>37175</v>
      </c>
      <c r="E2029" s="1264">
        <v>36931</v>
      </c>
      <c r="F2029" s="1264">
        <v>36861</v>
      </c>
      <c r="G2029" s="1266">
        <v>37282</v>
      </c>
      <c r="H2029" s="1266">
        <v>37218</v>
      </c>
      <c r="I2029" s="1266">
        <v>37132</v>
      </c>
      <c r="J2029" s="1266">
        <v>36893</v>
      </c>
      <c r="K2029" s="1266">
        <v>36829</v>
      </c>
      <c r="L2029" s="1267" t="s">
        <v>30</v>
      </c>
      <c r="M2029" s="1267"/>
    </row>
    <row r="2030" spans="1:13" s="348" customFormat="1" ht="12.9" customHeight="1" outlineLevel="1" x14ac:dyDescent="0.2">
      <c r="A2030" s="1268" t="s">
        <v>251</v>
      </c>
      <c r="B2030" s="1269">
        <v>1559</v>
      </c>
      <c r="C2030" s="1269">
        <v>1584.5</v>
      </c>
      <c r="D2030" s="1270">
        <v>1604</v>
      </c>
      <c r="E2030" s="1269">
        <v>1638.5</v>
      </c>
      <c r="F2030" s="1269">
        <v>1654</v>
      </c>
      <c r="G2030" s="1271">
        <v>1559</v>
      </c>
      <c r="H2030" s="1271">
        <v>1610</v>
      </c>
      <c r="I2030" s="1271">
        <v>1598</v>
      </c>
      <c r="J2030" s="1271">
        <v>1666</v>
      </c>
      <c r="K2030" s="1271">
        <v>1642</v>
      </c>
      <c r="L2030" s="1272" t="s">
        <v>251</v>
      </c>
      <c r="M2030" s="1272"/>
    </row>
    <row r="2031" spans="1:13" s="348" customFormat="1" ht="12.9" customHeight="1" outlineLevel="1" x14ac:dyDescent="0.2">
      <c r="A2031" s="1268" t="s">
        <v>252</v>
      </c>
      <c r="B2031" s="1269">
        <v>1712.5</v>
      </c>
      <c r="C2031" s="1269">
        <v>1697</v>
      </c>
      <c r="D2031" s="1270">
        <v>1676</v>
      </c>
      <c r="E2031" s="1269">
        <v>1642</v>
      </c>
      <c r="F2031" s="1269">
        <v>1634.5</v>
      </c>
      <c r="G2031" s="1271">
        <v>1718</v>
      </c>
      <c r="H2031" s="1271">
        <v>1676</v>
      </c>
      <c r="I2031" s="1271">
        <v>1676</v>
      </c>
      <c r="J2031" s="1271">
        <v>1629</v>
      </c>
      <c r="K2031" s="1271">
        <v>1640</v>
      </c>
      <c r="L2031" s="1272" t="s">
        <v>252</v>
      </c>
      <c r="M2031" s="1272"/>
    </row>
    <row r="2032" spans="1:13" s="348" customFormat="1" ht="12.9" customHeight="1" outlineLevel="1" x14ac:dyDescent="0.2">
      <c r="A2032" s="1268" t="s">
        <v>253</v>
      </c>
      <c r="B2032" s="1269">
        <v>1617.5</v>
      </c>
      <c r="C2032" s="1269">
        <v>1635</v>
      </c>
      <c r="D2032" s="1270">
        <v>1625</v>
      </c>
      <c r="E2032" s="1269">
        <v>1639.5</v>
      </c>
      <c r="F2032" s="1269">
        <v>1676.5</v>
      </c>
      <c r="G2032" s="1271">
        <v>1638</v>
      </c>
      <c r="H2032" s="1271">
        <v>1632</v>
      </c>
      <c r="I2032" s="1271">
        <v>1618</v>
      </c>
      <c r="J2032" s="1271">
        <v>1650</v>
      </c>
      <c r="K2032" s="1271">
        <v>1703</v>
      </c>
      <c r="L2032" s="1272" t="s">
        <v>253</v>
      </c>
      <c r="M2032" s="1272"/>
    </row>
    <row r="2033" spans="1:13" s="348" customFormat="1" ht="12.9" customHeight="1" outlineLevel="1" x14ac:dyDescent="0.2">
      <c r="A2033" s="1268" t="s">
        <v>254</v>
      </c>
      <c r="B2033" s="1269">
        <v>1626</v>
      </c>
      <c r="C2033" s="1269">
        <v>1605</v>
      </c>
      <c r="D2033" s="1270">
        <v>1610.5</v>
      </c>
      <c r="E2033" s="1269">
        <v>1602</v>
      </c>
      <c r="F2033" s="1269">
        <v>1598.5</v>
      </c>
      <c r="G2033" s="1271">
        <v>1613</v>
      </c>
      <c r="H2033" s="1271">
        <v>1597</v>
      </c>
      <c r="I2033" s="1271">
        <v>1624</v>
      </c>
      <c r="J2033" s="1271">
        <v>1601</v>
      </c>
      <c r="K2033" s="1271">
        <v>1596</v>
      </c>
      <c r="L2033" s="1272" t="s">
        <v>254</v>
      </c>
      <c r="M2033" s="1272"/>
    </row>
    <row r="2034" spans="1:13" s="348" customFormat="1" ht="12.9" customHeight="1" outlineLevel="1" x14ac:dyDescent="0.2">
      <c r="A2034" s="1268" t="s">
        <v>255</v>
      </c>
      <c r="B2034" s="1269">
        <v>1946</v>
      </c>
      <c r="C2034" s="1269">
        <v>1840</v>
      </c>
      <c r="D2034" s="1270">
        <v>1757.5</v>
      </c>
      <c r="E2034" s="1269">
        <v>1700</v>
      </c>
      <c r="F2034" s="1269">
        <v>1646</v>
      </c>
      <c r="G2034" s="1271">
        <v>1884</v>
      </c>
      <c r="H2034" s="1271">
        <v>1796</v>
      </c>
      <c r="I2034" s="1271">
        <v>1719</v>
      </c>
      <c r="J2034" s="1271">
        <v>1676</v>
      </c>
      <c r="K2034" s="1271">
        <v>1616</v>
      </c>
      <c r="L2034" s="1272" t="s">
        <v>255</v>
      </c>
      <c r="M2034" s="1272"/>
    </row>
    <row r="2035" spans="1:13" s="348" customFormat="1" ht="12.9" customHeight="1" outlineLevel="1" x14ac:dyDescent="0.2">
      <c r="A2035" s="1268" t="s">
        <v>256</v>
      </c>
      <c r="B2035" s="1269">
        <v>2353</v>
      </c>
      <c r="C2035" s="1269">
        <v>2294.5</v>
      </c>
      <c r="D2035" s="1270">
        <v>2222</v>
      </c>
      <c r="E2035" s="1269">
        <v>2119</v>
      </c>
      <c r="F2035" s="1269">
        <v>2041</v>
      </c>
      <c r="G2035" s="1271">
        <v>2322</v>
      </c>
      <c r="H2035" s="1271">
        <v>2267</v>
      </c>
      <c r="I2035" s="1271">
        <v>2177</v>
      </c>
      <c r="J2035" s="1271">
        <v>2078</v>
      </c>
      <c r="K2035" s="1271">
        <v>2004</v>
      </c>
      <c r="L2035" s="1272" t="s">
        <v>256</v>
      </c>
      <c r="M2035" s="1272"/>
    </row>
    <row r="2036" spans="1:13" s="348" customFormat="1" ht="12.9" customHeight="1" outlineLevel="1" x14ac:dyDescent="0.2">
      <c r="A2036" s="1268" t="s">
        <v>257</v>
      </c>
      <c r="B2036" s="1269">
        <v>2584.5</v>
      </c>
      <c r="C2036" s="1269">
        <v>2533</v>
      </c>
      <c r="D2036" s="1270">
        <v>2476.5</v>
      </c>
      <c r="E2036" s="1269">
        <v>2365</v>
      </c>
      <c r="F2036" s="1269">
        <v>2316</v>
      </c>
      <c r="G2036" s="1271">
        <v>2554</v>
      </c>
      <c r="H2036" s="1271">
        <v>2512</v>
      </c>
      <c r="I2036" s="1271">
        <v>2441</v>
      </c>
      <c r="J2036" s="1271">
        <v>2324</v>
      </c>
      <c r="K2036" s="1271">
        <v>2308</v>
      </c>
      <c r="L2036" s="1272" t="s">
        <v>257</v>
      </c>
      <c r="M2036" s="1272"/>
    </row>
    <row r="2037" spans="1:13" s="348" customFormat="1" ht="12.9" customHeight="1" outlineLevel="1" x14ac:dyDescent="0.2">
      <c r="A2037" s="1268" t="s">
        <v>258</v>
      </c>
      <c r="B2037" s="1269">
        <v>2823.5</v>
      </c>
      <c r="C2037" s="1269">
        <v>2783</v>
      </c>
      <c r="D2037" s="1270">
        <v>2732</v>
      </c>
      <c r="E2037" s="1269">
        <v>2686.5</v>
      </c>
      <c r="F2037" s="1269">
        <v>2621.5</v>
      </c>
      <c r="G2037" s="1271">
        <v>2816</v>
      </c>
      <c r="H2037" s="1271">
        <v>2750</v>
      </c>
      <c r="I2037" s="1271">
        <v>2714</v>
      </c>
      <c r="J2037" s="1271">
        <v>2676</v>
      </c>
      <c r="K2037" s="1271">
        <v>2567</v>
      </c>
      <c r="L2037" s="1272" t="s">
        <v>258</v>
      </c>
      <c r="M2037" s="1272"/>
    </row>
    <row r="2038" spans="1:13" s="348" customFormat="1" ht="12.9" customHeight="1" outlineLevel="1" x14ac:dyDescent="0.2">
      <c r="A2038" s="1268" t="s">
        <v>259</v>
      </c>
      <c r="B2038" s="1269">
        <v>2888</v>
      </c>
      <c r="C2038" s="1269">
        <v>2882.5</v>
      </c>
      <c r="D2038" s="1270">
        <v>2865.5</v>
      </c>
      <c r="E2038" s="1269">
        <v>2830</v>
      </c>
      <c r="F2038" s="1269">
        <v>2825.5</v>
      </c>
      <c r="G2038" s="1271">
        <v>2905</v>
      </c>
      <c r="H2038" s="1271">
        <v>2860</v>
      </c>
      <c r="I2038" s="1271">
        <v>2871</v>
      </c>
      <c r="J2038" s="1271">
        <v>2819</v>
      </c>
      <c r="K2038" s="1271">
        <v>2832</v>
      </c>
      <c r="L2038" s="1272" t="s">
        <v>259</v>
      </c>
      <c r="M2038" s="1272"/>
    </row>
    <row r="2039" spans="1:13" s="348" customFormat="1" ht="12.9" customHeight="1" outlineLevel="1" x14ac:dyDescent="0.2">
      <c r="A2039" s="1268" t="s">
        <v>260</v>
      </c>
      <c r="B2039" s="1269">
        <v>2551.5</v>
      </c>
      <c r="C2039" s="1269">
        <v>2667.5</v>
      </c>
      <c r="D2039" s="1270">
        <v>2765.5</v>
      </c>
      <c r="E2039" s="1269">
        <v>2796.5</v>
      </c>
      <c r="F2039" s="1269">
        <v>2824</v>
      </c>
      <c r="G2039" s="1271">
        <v>2597</v>
      </c>
      <c r="H2039" s="1271">
        <v>2738</v>
      </c>
      <c r="I2039" s="1271">
        <v>2793</v>
      </c>
      <c r="J2039" s="1271">
        <v>2810</v>
      </c>
      <c r="K2039" s="1271">
        <v>2838</v>
      </c>
      <c r="L2039" s="1272" t="s">
        <v>260</v>
      </c>
      <c r="M2039" s="1272"/>
    </row>
    <row r="2040" spans="1:13" s="348" customFormat="1" ht="12.9" customHeight="1" outlineLevel="1" x14ac:dyDescent="0.2">
      <c r="A2040" s="1268" t="s">
        <v>261</v>
      </c>
      <c r="B2040" s="1269">
        <v>2556.5</v>
      </c>
      <c r="C2040" s="1269">
        <v>2489</v>
      </c>
      <c r="D2040" s="1270">
        <v>2475</v>
      </c>
      <c r="E2040" s="1269">
        <v>2495.5</v>
      </c>
      <c r="F2040" s="1269">
        <v>2497.5</v>
      </c>
      <c r="G2040" s="1271">
        <v>2499</v>
      </c>
      <c r="H2040" s="1271">
        <v>2479</v>
      </c>
      <c r="I2040" s="1271">
        <v>2471</v>
      </c>
      <c r="J2040" s="1271">
        <v>2498</v>
      </c>
      <c r="K2040" s="1271">
        <v>2497</v>
      </c>
      <c r="L2040" s="1272" t="s">
        <v>261</v>
      </c>
      <c r="M2040" s="1272"/>
    </row>
    <row r="2041" spans="1:13" s="348" customFormat="1" ht="12.9" customHeight="1" outlineLevel="1" x14ac:dyDescent="0.2">
      <c r="A2041" s="1268" t="s">
        <v>262</v>
      </c>
      <c r="B2041" s="1269">
        <v>2483.5</v>
      </c>
      <c r="C2041" s="1269">
        <v>2502.5</v>
      </c>
      <c r="D2041" s="1270">
        <v>2512</v>
      </c>
      <c r="E2041" s="1269">
        <v>2555.5</v>
      </c>
      <c r="F2041" s="1269">
        <v>2586.5</v>
      </c>
      <c r="G2041" s="1271">
        <v>2508</v>
      </c>
      <c r="H2041" s="1271">
        <v>2497</v>
      </c>
      <c r="I2041" s="1271">
        <v>2527</v>
      </c>
      <c r="J2041" s="1271">
        <v>2573</v>
      </c>
      <c r="K2041" s="1271">
        <v>2600</v>
      </c>
      <c r="L2041" s="1272" t="s">
        <v>262</v>
      </c>
      <c r="M2041" s="1272"/>
    </row>
    <row r="2042" spans="1:13" s="348" customFormat="1" ht="12.9" customHeight="1" outlineLevel="1" x14ac:dyDescent="0.2">
      <c r="A2042" s="1268" t="s">
        <v>263</v>
      </c>
      <c r="B2042" s="1269">
        <v>2828.5</v>
      </c>
      <c r="C2042" s="1269">
        <v>2761</v>
      </c>
      <c r="D2042" s="1270">
        <v>2661.5</v>
      </c>
      <c r="E2042" s="1269">
        <v>2553.5</v>
      </c>
      <c r="F2042" s="1269">
        <v>2459</v>
      </c>
      <c r="G2042" s="1271">
        <v>2789</v>
      </c>
      <c r="H2042" s="1271">
        <v>2733</v>
      </c>
      <c r="I2042" s="1271">
        <v>2590</v>
      </c>
      <c r="J2042" s="1271">
        <v>2515</v>
      </c>
      <c r="K2042" s="1271">
        <v>2403</v>
      </c>
      <c r="L2042" s="1272" t="s">
        <v>263</v>
      </c>
      <c r="M2042" s="1272"/>
    </row>
    <row r="2043" spans="1:13" s="348" customFormat="1" ht="12.9" customHeight="1" outlineLevel="1" x14ac:dyDescent="0.2">
      <c r="A2043" s="1268" t="s">
        <v>264</v>
      </c>
      <c r="B2043" s="1269">
        <v>2516.5</v>
      </c>
      <c r="C2043" s="1269">
        <v>2596.5</v>
      </c>
      <c r="D2043" s="1270">
        <v>2676.5</v>
      </c>
      <c r="E2043" s="1269">
        <v>2703.5</v>
      </c>
      <c r="F2043" s="1269">
        <v>2720</v>
      </c>
      <c r="G2043" s="1271">
        <v>2563</v>
      </c>
      <c r="H2043" s="1271">
        <v>2630</v>
      </c>
      <c r="I2043" s="1271">
        <v>2723</v>
      </c>
      <c r="J2043" s="1271">
        <v>2692</v>
      </c>
      <c r="K2043" s="1271">
        <v>2748</v>
      </c>
      <c r="L2043" s="1272" t="s">
        <v>264</v>
      </c>
      <c r="M2043" s="1272"/>
    </row>
    <row r="2044" spans="1:13" s="348" customFormat="1" ht="12.9" customHeight="1" outlineLevel="1" x14ac:dyDescent="0.2">
      <c r="A2044" s="1268" t="s">
        <v>265</v>
      </c>
      <c r="B2044" s="1269">
        <v>1827.5</v>
      </c>
      <c r="C2044" s="1269">
        <v>1929</v>
      </c>
      <c r="D2044" s="1270">
        <v>2009</v>
      </c>
      <c r="E2044" s="1269">
        <v>2122.5</v>
      </c>
      <c r="F2044" s="1269">
        <v>2240.5</v>
      </c>
      <c r="G2044" s="1271">
        <v>1889</v>
      </c>
      <c r="H2044" s="1271">
        <v>1969</v>
      </c>
      <c r="I2044" s="1271">
        <v>2049</v>
      </c>
      <c r="J2044" s="1271">
        <v>2204</v>
      </c>
      <c r="K2044" s="1271">
        <v>2277</v>
      </c>
      <c r="L2044" s="1272" t="s">
        <v>265</v>
      </c>
      <c r="M2044" s="1272"/>
    </row>
    <row r="2045" spans="1:13" s="348" customFormat="1" ht="12.9" customHeight="1" outlineLevel="1" x14ac:dyDescent="0.2">
      <c r="A2045" s="1268" t="s">
        <v>266</v>
      </c>
      <c r="B2045" s="1269">
        <v>1387.5</v>
      </c>
      <c r="C2045" s="1269">
        <v>1391</v>
      </c>
      <c r="D2045" s="1270">
        <v>1426</v>
      </c>
      <c r="E2045" s="1269">
        <v>1450.5</v>
      </c>
      <c r="F2045" s="1269">
        <v>1490.5</v>
      </c>
      <c r="G2045" s="1271">
        <v>1383</v>
      </c>
      <c r="H2045" s="1271">
        <v>1399</v>
      </c>
      <c r="I2045" s="1271">
        <v>1453</v>
      </c>
      <c r="J2045" s="1271">
        <v>1455</v>
      </c>
      <c r="K2045" s="1271">
        <v>1526</v>
      </c>
      <c r="L2045" s="1272" t="s">
        <v>266</v>
      </c>
      <c r="M2045" s="1272"/>
    </row>
    <row r="2046" spans="1:13" s="348" customFormat="1" ht="12.9" customHeight="1" outlineLevel="1" x14ac:dyDescent="0.2">
      <c r="A2046" s="1268" t="s">
        <v>267</v>
      </c>
      <c r="B2046" s="1269">
        <v>992.5</v>
      </c>
      <c r="C2046" s="1269">
        <v>1010.5</v>
      </c>
      <c r="D2046" s="1270">
        <v>1030</v>
      </c>
      <c r="E2046" s="1269">
        <v>1031</v>
      </c>
      <c r="F2046" s="1269">
        <v>1054</v>
      </c>
      <c r="G2046" s="1271">
        <v>994</v>
      </c>
      <c r="H2046" s="1271">
        <v>1027</v>
      </c>
      <c r="I2046" s="1271">
        <v>1033</v>
      </c>
      <c r="J2046" s="1271">
        <v>1032</v>
      </c>
      <c r="K2046" s="1271">
        <v>1076</v>
      </c>
      <c r="L2046" s="1272" t="s">
        <v>267</v>
      </c>
      <c r="M2046" s="1272"/>
    </row>
    <row r="2047" spans="1:13" s="348" customFormat="1" ht="12.9" customHeight="1" outlineLevel="1" x14ac:dyDescent="0.2">
      <c r="A2047" s="1268" t="s">
        <v>268</v>
      </c>
      <c r="B2047" s="1269">
        <v>729</v>
      </c>
      <c r="C2047" s="1269">
        <v>714.5</v>
      </c>
      <c r="D2047" s="1270">
        <v>690.5</v>
      </c>
      <c r="E2047" s="1269">
        <v>656</v>
      </c>
      <c r="F2047" s="1269">
        <v>623</v>
      </c>
      <c r="G2047" s="1271">
        <v>723</v>
      </c>
      <c r="H2047" s="1271">
        <v>706</v>
      </c>
      <c r="I2047" s="1271">
        <v>675</v>
      </c>
      <c r="J2047" s="1271">
        <v>650</v>
      </c>
      <c r="K2047" s="1271">
        <v>596</v>
      </c>
      <c r="L2047" s="1272" t="s">
        <v>268</v>
      </c>
      <c r="M2047" s="1272"/>
    </row>
    <row r="2048" spans="1:13" s="348" customFormat="1" ht="12.9" customHeight="1" outlineLevel="1" x14ac:dyDescent="0.2">
      <c r="A2048" s="1268" t="s">
        <v>269</v>
      </c>
      <c r="B2048" s="1269">
        <v>263.5</v>
      </c>
      <c r="C2048" s="1269">
        <v>261</v>
      </c>
      <c r="D2048" s="1270">
        <v>277</v>
      </c>
      <c r="E2048" s="1269">
        <v>288</v>
      </c>
      <c r="F2048" s="1269">
        <v>294.5</v>
      </c>
      <c r="G2048" s="1271">
        <v>264</v>
      </c>
      <c r="H2048" s="1271">
        <v>258</v>
      </c>
      <c r="I2048" s="1271">
        <v>296</v>
      </c>
      <c r="J2048" s="1271">
        <v>289</v>
      </c>
      <c r="K2048" s="1271">
        <v>300</v>
      </c>
      <c r="L2048" s="1272" t="s">
        <v>269</v>
      </c>
      <c r="M2048" s="1272"/>
    </row>
    <row r="2049" spans="1:13" s="348" customFormat="1" ht="12.9" customHeight="1" x14ac:dyDescent="0.2">
      <c r="A2049" s="1268" t="s">
        <v>270</v>
      </c>
      <c r="B2049" s="1269">
        <v>53</v>
      </c>
      <c r="C2049" s="1269">
        <v>63.5</v>
      </c>
      <c r="D2049" s="1270">
        <v>70.5</v>
      </c>
      <c r="E2049" s="1269">
        <v>54.5</v>
      </c>
      <c r="F2049" s="1269">
        <v>54.5</v>
      </c>
      <c r="G2049" s="1271">
        <v>57</v>
      </c>
      <c r="H2049" s="1271">
        <v>70</v>
      </c>
      <c r="I2049" s="1271">
        <v>71</v>
      </c>
      <c r="J2049" s="1271">
        <v>54</v>
      </c>
      <c r="K2049" s="1271">
        <v>55</v>
      </c>
      <c r="L2049" s="1272" t="s">
        <v>270</v>
      </c>
      <c r="M2049" s="1272"/>
    </row>
    <row r="2050" spans="1:13" s="348" customFormat="1" ht="12.9" customHeight="1" x14ac:dyDescent="0.2">
      <c r="A2050" s="1268" t="s">
        <v>271</v>
      </c>
      <c r="B2050" s="1269">
        <v>7</v>
      </c>
      <c r="C2050" s="1269">
        <v>9.5</v>
      </c>
      <c r="D2050" s="1270">
        <v>12.5</v>
      </c>
      <c r="E2050" s="1269">
        <v>1.5</v>
      </c>
      <c r="F2050" s="1269">
        <v>3.5</v>
      </c>
      <c r="G2050" s="1271">
        <v>7</v>
      </c>
      <c r="H2050" s="1271">
        <v>12</v>
      </c>
      <c r="I2050" s="1271">
        <v>13</v>
      </c>
      <c r="J2050" s="1271">
        <v>2</v>
      </c>
      <c r="K2050" s="1271">
        <v>5</v>
      </c>
      <c r="L2050" s="1272" t="s">
        <v>271</v>
      </c>
      <c r="M2050" s="1272"/>
    </row>
    <row r="2051" spans="1:13" s="1283" customFormat="1" ht="10.199999999999999" x14ac:dyDescent="0.2">
      <c r="A2051" s="1664"/>
      <c r="B2051" s="1664"/>
      <c r="C2051" s="1664"/>
      <c r="D2051" s="1664"/>
      <c r="E2051" s="1664"/>
      <c r="F2051" s="1664"/>
      <c r="G2051" s="1664"/>
      <c r="H2051" s="1664"/>
      <c r="I2051" s="1664"/>
      <c r="J2051" s="1664"/>
      <c r="K2051" s="1664"/>
      <c r="L2051" s="1664"/>
      <c r="M2051" s="1439"/>
    </row>
    <row r="2052" spans="1:13" s="348" customFormat="1" ht="14.1" customHeight="1" outlineLevel="1" x14ac:dyDescent="0.2">
      <c r="A2052" s="1284"/>
      <c r="B2052" s="1285"/>
      <c r="C2052" s="1286"/>
      <c r="D2052" s="1287"/>
      <c r="E2052" s="1285"/>
      <c r="F2052" s="1285"/>
      <c r="G2052" s="1286"/>
      <c r="H2052" s="1286"/>
      <c r="I2052" s="1286"/>
      <c r="J2052" s="1286"/>
      <c r="K2052" s="1286"/>
      <c r="L2052" s="1248"/>
      <c r="M2052" s="1248"/>
    </row>
    <row r="2053" spans="1:13" s="808" customFormat="1" ht="14.1" customHeight="1" x14ac:dyDescent="0.3">
      <c r="A2053" s="1200" t="s">
        <v>0</v>
      </c>
      <c r="B2053" s="1201"/>
      <c r="C2053" s="1202"/>
      <c r="D2053" s="1202"/>
      <c r="E2053" s="1203"/>
      <c r="F2053" s="1203"/>
      <c r="G2053" s="1047"/>
      <c r="H2053" s="1202"/>
      <c r="I2053" s="1202"/>
      <c r="J2053" s="1202"/>
      <c r="K2053" s="1202"/>
      <c r="L2053" s="1204" t="s">
        <v>1</v>
      </c>
      <c r="M2053" s="1204"/>
    </row>
    <row r="2054" spans="1:13" s="1212" customFormat="1" ht="14.1" customHeight="1" outlineLevel="1" x14ac:dyDescent="0.3">
      <c r="A2054" s="1205"/>
      <c r="B2054" s="1206"/>
      <c r="C2054" s="1207"/>
      <c r="D2054" s="1208"/>
      <c r="E2054" s="1209"/>
      <c r="F2054" s="1209"/>
      <c r="G2054" s="1210"/>
      <c r="H2054" s="1207"/>
      <c r="I2054" s="1207"/>
      <c r="J2054" s="1207"/>
      <c r="K2054" s="1207"/>
      <c r="L2054" s="1211"/>
      <c r="M2054" s="1211"/>
    </row>
    <row r="2055" spans="1:13" s="808" customFormat="1" ht="14.1" customHeight="1" outlineLevel="1" x14ac:dyDescent="0.3">
      <c r="A2055" s="1213" t="s">
        <v>240</v>
      </c>
      <c r="B2055" s="1201"/>
      <c r="C2055" s="1214"/>
      <c r="D2055" s="1215"/>
      <c r="E2055" s="1216"/>
      <c r="F2055" s="1216"/>
      <c r="G2055" s="1047"/>
      <c r="H2055" s="1214"/>
      <c r="I2055" s="1214"/>
      <c r="J2055" s="1214"/>
      <c r="K2055" s="1214"/>
      <c r="L2055" s="1217"/>
      <c r="M2055" s="1217"/>
    </row>
    <row r="2056" spans="1:13" s="1225" customFormat="1" ht="14.1" customHeight="1" outlineLevel="1" x14ac:dyDescent="0.3">
      <c r="A2056" s="1218" t="s">
        <v>241</v>
      </c>
      <c r="B2056" s="1219"/>
      <c r="C2056" s="1220"/>
      <c r="D2056" s="1221"/>
      <c r="E2056" s="1222"/>
      <c r="F2056" s="1222"/>
      <c r="G2056" s="1223"/>
      <c r="H2056" s="1220"/>
      <c r="I2056" s="1220"/>
      <c r="J2056" s="1220"/>
      <c r="K2056" s="1220"/>
      <c r="L2056" s="1224"/>
      <c r="M2056" s="1224"/>
    </row>
    <row r="2057" spans="1:13" s="1225" customFormat="1" ht="14.1" customHeight="1" outlineLevel="1" x14ac:dyDescent="0.3">
      <c r="A2057" s="1218"/>
      <c r="B2057" s="1219"/>
      <c r="C2057" s="1220"/>
      <c r="D2057" s="1221"/>
      <c r="E2057" s="1222"/>
      <c r="F2057" s="1222"/>
      <c r="G2057" s="1223"/>
      <c r="H2057" s="1220"/>
      <c r="I2057" s="1220"/>
      <c r="J2057" s="1220"/>
      <c r="K2057" s="1220"/>
      <c r="L2057" s="1224"/>
      <c r="M2057" s="1224"/>
    </row>
    <row r="2058" spans="1:13" s="1234" customFormat="1" ht="14.1" customHeight="1" x14ac:dyDescent="0.3">
      <c r="A2058" s="1226" t="s">
        <v>242</v>
      </c>
      <c r="B2058" s="1227"/>
      <c r="C2058" s="1228" t="s">
        <v>309</v>
      </c>
      <c r="D2058" s="1229"/>
      <c r="E2058" s="1230"/>
      <c r="F2058" s="1230"/>
      <c r="G2058" s="783"/>
      <c r="H2058" s="1231"/>
      <c r="I2058" s="1231"/>
      <c r="J2058" s="1231"/>
      <c r="K2058" s="1232"/>
      <c r="L2058" s="1233"/>
      <c r="M2058" s="1233"/>
    </row>
    <row r="2059" spans="1:13" s="1240" customFormat="1" ht="13.5" customHeight="1" thickBot="1" x14ac:dyDescent="0.25">
      <c r="A2059" s="1235" t="s">
        <v>156</v>
      </c>
      <c r="B2059" s="1236"/>
      <c r="C2059" s="1237"/>
      <c r="D2059" s="1238"/>
      <c r="E2059" s="1239"/>
      <c r="F2059" s="1239"/>
      <c r="G2059" s="214"/>
      <c r="H2059" s="1232"/>
      <c r="I2059" s="1232"/>
      <c r="J2059" s="1232"/>
      <c r="K2059" s="1232"/>
      <c r="L2059" s="1233" t="s">
        <v>157</v>
      </c>
      <c r="M2059" s="1233"/>
    </row>
    <row r="2060" spans="1:13" s="1249" customFormat="1" ht="14.1" customHeight="1" x14ac:dyDescent="0.3">
      <c r="A2060" s="1660" t="s">
        <v>244</v>
      </c>
      <c r="B2060" s="1241" t="s">
        <v>245</v>
      </c>
      <c r="C2060" s="1242"/>
      <c r="D2060" s="1243"/>
      <c r="E2060" s="1244"/>
      <c r="F2060" s="1245"/>
      <c r="G2060" s="1246" t="s">
        <v>246</v>
      </c>
      <c r="H2060" s="1242"/>
      <c r="I2060" s="1242"/>
      <c r="J2060" s="1242"/>
      <c r="K2060" s="1247"/>
      <c r="L2060" s="1662" t="s">
        <v>247</v>
      </c>
      <c r="M2060" s="1248"/>
    </row>
    <row r="2061" spans="1:13" s="1249" customFormat="1" ht="14.1" customHeight="1" thickBot="1" x14ac:dyDescent="0.35">
      <c r="A2061" s="1661"/>
      <c r="B2061" s="1250">
        <v>2018</v>
      </c>
      <c r="C2061" s="1251">
        <v>2019</v>
      </c>
      <c r="D2061" s="1252">
        <v>2020</v>
      </c>
      <c r="E2061" s="1253">
        <v>2021</v>
      </c>
      <c r="F2061" s="1253">
        <v>2022</v>
      </c>
      <c r="G2061" s="1251">
        <v>2018</v>
      </c>
      <c r="H2061" s="1251">
        <v>2019</v>
      </c>
      <c r="I2061" s="1251">
        <v>2020</v>
      </c>
      <c r="J2061" s="1253">
        <v>2021</v>
      </c>
      <c r="K2061" s="1253">
        <v>2022</v>
      </c>
      <c r="L2061" s="1663"/>
      <c r="M2061" s="1248"/>
    </row>
    <row r="2062" spans="1:13" s="68" customFormat="1" ht="12.9" customHeight="1" x14ac:dyDescent="0.3">
      <c r="A2062" s="1254" t="s">
        <v>248</v>
      </c>
      <c r="B2062" s="1255"/>
      <c r="C2062" s="1256"/>
      <c r="D2062" s="1257"/>
      <c r="E2062" s="1258"/>
      <c r="F2062" s="1259"/>
      <c r="G2062" s="1260"/>
      <c r="H2062" s="1256"/>
      <c r="I2062" s="1256"/>
      <c r="J2062" s="1256"/>
      <c r="K2062" s="1256"/>
      <c r="L2062" s="1261" t="s">
        <v>249</v>
      </c>
      <c r="M2062" s="1262"/>
    </row>
    <row r="2063" spans="1:13" s="348" customFormat="1" ht="12.9" customHeight="1" x14ac:dyDescent="0.2">
      <c r="A2063" s="1263" t="s">
        <v>250</v>
      </c>
      <c r="B2063" s="1264">
        <v>46837</v>
      </c>
      <c r="C2063" s="1264">
        <v>46703</v>
      </c>
      <c r="D2063" s="1264">
        <v>46528</v>
      </c>
      <c r="E2063" s="1264">
        <v>45564</v>
      </c>
      <c r="F2063" s="1264">
        <v>45307</v>
      </c>
      <c r="G2063" s="1266">
        <v>46797</v>
      </c>
      <c r="H2063" s="1266">
        <v>46609</v>
      </c>
      <c r="I2063" s="1266">
        <v>46447</v>
      </c>
      <c r="J2063" s="1266">
        <v>45431</v>
      </c>
      <c r="K2063" s="1266">
        <v>45183</v>
      </c>
      <c r="L2063" s="1267" t="s">
        <v>30</v>
      </c>
      <c r="M2063" s="1267"/>
    </row>
    <row r="2064" spans="1:13" s="348" customFormat="1" ht="12.9" customHeight="1" outlineLevel="1" x14ac:dyDescent="0.2">
      <c r="A2064" s="1268" t="s">
        <v>251</v>
      </c>
      <c r="B2064" s="1269">
        <v>2331.5</v>
      </c>
      <c r="C2064" s="1269">
        <v>2293.5</v>
      </c>
      <c r="D2064" s="1269">
        <v>2236</v>
      </c>
      <c r="E2064" s="1269">
        <v>2174</v>
      </c>
      <c r="F2064" s="1269">
        <v>2133</v>
      </c>
      <c r="G2064" s="1271">
        <v>2315</v>
      </c>
      <c r="H2064" s="1271">
        <v>2272</v>
      </c>
      <c r="I2064" s="1271">
        <v>2200</v>
      </c>
      <c r="J2064" s="1271">
        <v>2153</v>
      </c>
      <c r="K2064" s="1271">
        <v>2113</v>
      </c>
      <c r="L2064" s="1272" t="s">
        <v>251</v>
      </c>
      <c r="M2064" s="1272"/>
    </row>
    <row r="2065" spans="1:13" s="348" customFormat="1" ht="12.9" customHeight="1" outlineLevel="1" x14ac:dyDescent="0.2">
      <c r="A2065" s="1268" t="s">
        <v>252</v>
      </c>
      <c r="B2065" s="1269">
        <v>2463.5</v>
      </c>
      <c r="C2065" s="1269">
        <v>2451</v>
      </c>
      <c r="D2065" s="1269">
        <v>2431.5</v>
      </c>
      <c r="E2065" s="1269">
        <v>2389.5</v>
      </c>
      <c r="F2065" s="1269">
        <v>2380.5</v>
      </c>
      <c r="G2065" s="1271">
        <v>2463</v>
      </c>
      <c r="H2065" s="1271">
        <v>2439</v>
      </c>
      <c r="I2065" s="1271">
        <v>2424</v>
      </c>
      <c r="J2065" s="1271">
        <v>2408</v>
      </c>
      <c r="K2065" s="1271">
        <v>2353</v>
      </c>
      <c r="L2065" s="1272" t="s">
        <v>252</v>
      </c>
      <c r="M2065" s="1272"/>
    </row>
    <row r="2066" spans="1:13" s="348" customFormat="1" ht="12.9" customHeight="1" outlineLevel="1" x14ac:dyDescent="0.2">
      <c r="A2066" s="1268" t="s">
        <v>253</v>
      </c>
      <c r="B2066" s="1269">
        <v>2217.5</v>
      </c>
      <c r="C2066" s="1269">
        <v>2241.5</v>
      </c>
      <c r="D2066" s="1269">
        <v>2296.5</v>
      </c>
      <c r="E2066" s="1269">
        <v>2292.5</v>
      </c>
      <c r="F2066" s="1269">
        <v>2337</v>
      </c>
      <c r="G2066" s="1271">
        <v>2234</v>
      </c>
      <c r="H2066" s="1271">
        <v>2249</v>
      </c>
      <c r="I2066" s="1271">
        <v>2344</v>
      </c>
      <c r="J2066" s="1271">
        <v>2293</v>
      </c>
      <c r="K2066" s="1271">
        <v>2381</v>
      </c>
      <c r="L2066" s="1272" t="s">
        <v>253</v>
      </c>
      <c r="M2066" s="1272"/>
    </row>
    <row r="2067" spans="1:13" s="348" customFormat="1" ht="12.9" customHeight="1" outlineLevel="1" x14ac:dyDescent="0.2">
      <c r="A2067" s="1268" t="s">
        <v>254</v>
      </c>
      <c r="B2067" s="1269">
        <v>2290</v>
      </c>
      <c r="C2067" s="1269">
        <v>2278</v>
      </c>
      <c r="D2067" s="1269">
        <v>2264</v>
      </c>
      <c r="E2067" s="1269">
        <v>2175</v>
      </c>
      <c r="F2067" s="1269">
        <v>2147.5</v>
      </c>
      <c r="G2067" s="1271">
        <v>2272</v>
      </c>
      <c r="H2067" s="1271">
        <v>2284</v>
      </c>
      <c r="I2067" s="1271">
        <v>2244</v>
      </c>
      <c r="J2067" s="1271">
        <v>2156</v>
      </c>
      <c r="K2067" s="1271">
        <v>2139</v>
      </c>
      <c r="L2067" s="1272" t="s">
        <v>254</v>
      </c>
      <c r="M2067" s="1272"/>
    </row>
    <row r="2068" spans="1:13" s="348" customFormat="1" ht="12.9" customHeight="1" outlineLevel="1" x14ac:dyDescent="0.2">
      <c r="A2068" s="1268" t="s">
        <v>255</v>
      </c>
      <c r="B2068" s="1269">
        <v>2561.5</v>
      </c>
      <c r="C2068" s="1269">
        <v>2437</v>
      </c>
      <c r="D2068" s="1269">
        <v>2365.5</v>
      </c>
      <c r="E2068" s="1269">
        <v>2271.5</v>
      </c>
      <c r="F2068" s="1269">
        <v>2246.5</v>
      </c>
      <c r="G2068" s="1271">
        <v>2479</v>
      </c>
      <c r="H2068" s="1271">
        <v>2395</v>
      </c>
      <c r="I2068" s="1271">
        <v>2336</v>
      </c>
      <c r="J2068" s="1271">
        <v>2254</v>
      </c>
      <c r="K2068" s="1271">
        <v>2239</v>
      </c>
      <c r="L2068" s="1272" t="s">
        <v>255</v>
      </c>
      <c r="M2068" s="1272"/>
    </row>
    <row r="2069" spans="1:13" s="348" customFormat="1" ht="12.9" customHeight="1" outlineLevel="1" x14ac:dyDescent="0.2">
      <c r="A2069" s="1268" t="s">
        <v>256</v>
      </c>
      <c r="B2069" s="1269">
        <v>3428.5</v>
      </c>
      <c r="C2069" s="1269">
        <v>3290</v>
      </c>
      <c r="D2069" s="1269">
        <v>3124</v>
      </c>
      <c r="E2069" s="1269">
        <v>2859</v>
      </c>
      <c r="F2069" s="1269">
        <v>2688.5</v>
      </c>
      <c r="G2069" s="1271">
        <v>3373</v>
      </c>
      <c r="H2069" s="1271">
        <v>3207</v>
      </c>
      <c r="I2069" s="1271">
        <v>3041</v>
      </c>
      <c r="J2069" s="1271">
        <v>2786</v>
      </c>
      <c r="K2069" s="1271">
        <v>2591</v>
      </c>
      <c r="L2069" s="1272" t="s">
        <v>256</v>
      </c>
      <c r="M2069" s="1272"/>
    </row>
    <row r="2070" spans="1:13" s="348" customFormat="1" ht="12.9" customHeight="1" outlineLevel="1" x14ac:dyDescent="0.2">
      <c r="A2070" s="1268" t="s">
        <v>257</v>
      </c>
      <c r="B2070" s="1269">
        <v>3832.5</v>
      </c>
      <c r="C2070" s="1269">
        <v>3763</v>
      </c>
      <c r="D2070" s="1269">
        <v>3643</v>
      </c>
      <c r="E2070" s="1269">
        <v>3383</v>
      </c>
      <c r="F2070" s="1269">
        <v>3260</v>
      </c>
      <c r="G2070" s="1271">
        <v>3832</v>
      </c>
      <c r="H2070" s="1271">
        <v>3694</v>
      </c>
      <c r="I2070" s="1271">
        <v>3592</v>
      </c>
      <c r="J2070" s="1271">
        <v>3331</v>
      </c>
      <c r="K2070" s="1271">
        <v>3189</v>
      </c>
      <c r="L2070" s="1272" t="s">
        <v>257</v>
      </c>
      <c r="M2070" s="1272"/>
    </row>
    <row r="2071" spans="1:13" s="348" customFormat="1" ht="12.9" customHeight="1" outlineLevel="1" x14ac:dyDescent="0.2">
      <c r="A2071" s="1268" t="s">
        <v>258</v>
      </c>
      <c r="B2071" s="1269">
        <v>3812.5</v>
      </c>
      <c r="C2071" s="1269">
        <v>3770</v>
      </c>
      <c r="D2071" s="1269">
        <v>3767.5</v>
      </c>
      <c r="E2071" s="1269">
        <v>3724.5</v>
      </c>
      <c r="F2071" s="1269">
        <v>3704.5</v>
      </c>
      <c r="G2071" s="1271">
        <v>3782</v>
      </c>
      <c r="H2071" s="1271">
        <v>3758</v>
      </c>
      <c r="I2071" s="1271">
        <v>3777</v>
      </c>
      <c r="J2071" s="1271">
        <v>3731</v>
      </c>
      <c r="K2071" s="1271">
        <v>3678</v>
      </c>
      <c r="L2071" s="1272" t="s">
        <v>258</v>
      </c>
      <c r="M2071" s="1272"/>
    </row>
    <row r="2072" spans="1:13" s="348" customFormat="1" ht="12.9" customHeight="1" outlineLevel="1" x14ac:dyDescent="0.2">
      <c r="A2072" s="1268" t="s">
        <v>259</v>
      </c>
      <c r="B2072" s="1269">
        <v>4160.5</v>
      </c>
      <c r="C2072" s="1269">
        <v>4162.5</v>
      </c>
      <c r="D2072" s="1269">
        <v>4081</v>
      </c>
      <c r="E2072" s="1269">
        <v>3887</v>
      </c>
      <c r="F2072" s="1269">
        <v>3749</v>
      </c>
      <c r="G2072" s="1271">
        <v>4174</v>
      </c>
      <c r="H2072" s="1271">
        <v>4151</v>
      </c>
      <c r="I2072" s="1271">
        <v>4011</v>
      </c>
      <c r="J2072" s="1271">
        <v>3794</v>
      </c>
      <c r="K2072" s="1271">
        <v>3704</v>
      </c>
      <c r="L2072" s="1272" t="s">
        <v>259</v>
      </c>
      <c r="M2072" s="1272"/>
    </row>
    <row r="2073" spans="1:13" s="348" customFormat="1" ht="12.9" customHeight="1" outlineLevel="1" x14ac:dyDescent="0.2">
      <c r="A2073" s="1268" t="s">
        <v>260</v>
      </c>
      <c r="B2073" s="1269">
        <v>3395</v>
      </c>
      <c r="C2073" s="1269">
        <v>3560.5</v>
      </c>
      <c r="D2073" s="1269">
        <v>3738.5</v>
      </c>
      <c r="E2073" s="1269">
        <v>3878</v>
      </c>
      <c r="F2073" s="1269">
        <v>3994.5</v>
      </c>
      <c r="G2073" s="1271">
        <v>3471</v>
      </c>
      <c r="H2073" s="1271">
        <v>3650</v>
      </c>
      <c r="I2073" s="1271">
        <v>3827</v>
      </c>
      <c r="J2073" s="1271">
        <v>3950</v>
      </c>
      <c r="K2073" s="1271">
        <v>4039</v>
      </c>
      <c r="L2073" s="1272" t="s">
        <v>260</v>
      </c>
      <c r="M2073" s="1272"/>
    </row>
    <row r="2074" spans="1:13" s="348" customFormat="1" ht="12.9" customHeight="1" outlineLevel="1" x14ac:dyDescent="0.2">
      <c r="A2074" s="1268" t="s">
        <v>261</v>
      </c>
      <c r="B2074" s="1269">
        <v>3214</v>
      </c>
      <c r="C2074" s="1269">
        <v>3117</v>
      </c>
      <c r="D2074" s="1269">
        <v>3065</v>
      </c>
      <c r="E2074" s="1269">
        <v>3060.5</v>
      </c>
      <c r="F2074" s="1269">
        <v>3149.5</v>
      </c>
      <c r="G2074" s="1271">
        <v>3153</v>
      </c>
      <c r="H2074" s="1271">
        <v>3081</v>
      </c>
      <c r="I2074" s="1271">
        <v>3049</v>
      </c>
      <c r="J2074" s="1271">
        <v>3109</v>
      </c>
      <c r="K2074" s="1271">
        <v>3190</v>
      </c>
      <c r="L2074" s="1272" t="s">
        <v>261</v>
      </c>
      <c r="M2074" s="1272"/>
    </row>
    <row r="2075" spans="1:13" s="348" customFormat="1" ht="12.9" customHeight="1" outlineLevel="1" x14ac:dyDescent="0.2">
      <c r="A2075" s="1268" t="s">
        <v>262</v>
      </c>
      <c r="B2075" s="1269">
        <v>3356</v>
      </c>
      <c r="C2075" s="1269">
        <v>3346</v>
      </c>
      <c r="D2075" s="1269">
        <v>3342.5</v>
      </c>
      <c r="E2075" s="1269">
        <v>3261.5</v>
      </c>
      <c r="F2075" s="1269">
        <v>3150.5</v>
      </c>
      <c r="G2075" s="1271">
        <v>3362</v>
      </c>
      <c r="H2075" s="1271">
        <v>3330</v>
      </c>
      <c r="I2075" s="1271">
        <v>3355</v>
      </c>
      <c r="J2075" s="1271">
        <v>3201</v>
      </c>
      <c r="K2075" s="1271">
        <v>3100</v>
      </c>
      <c r="L2075" s="1272" t="s">
        <v>262</v>
      </c>
      <c r="M2075" s="1272"/>
    </row>
    <row r="2076" spans="1:13" s="348" customFormat="1" ht="12.9" customHeight="1" outlineLevel="1" x14ac:dyDescent="0.2">
      <c r="A2076" s="1268" t="s">
        <v>263</v>
      </c>
      <c r="B2076" s="1269">
        <v>3188</v>
      </c>
      <c r="C2076" s="1269">
        <v>3169</v>
      </c>
      <c r="D2076" s="1269">
        <v>3127.5</v>
      </c>
      <c r="E2076" s="1269">
        <v>3080.5</v>
      </c>
      <c r="F2076" s="1269">
        <v>3093</v>
      </c>
      <c r="G2076" s="1271">
        <v>3175</v>
      </c>
      <c r="H2076" s="1271">
        <v>3163</v>
      </c>
      <c r="I2076" s="1271">
        <v>3092</v>
      </c>
      <c r="J2076" s="1271">
        <v>3093</v>
      </c>
      <c r="K2076" s="1271">
        <v>3093</v>
      </c>
      <c r="L2076" s="1272" t="s">
        <v>263</v>
      </c>
      <c r="M2076" s="1272"/>
    </row>
    <row r="2077" spans="1:13" s="348" customFormat="1" ht="12.9" customHeight="1" outlineLevel="1" x14ac:dyDescent="0.2">
      <c r="A2077" s="1268" t="s">
        <v>264</v>
      </c>
      <c r="B2077" s="1269">
        <v>2637</v>
      </c>
      <c r="C2077" s="1269">
        <v>2702</v>
      </c>
      <c r="D2077" s="1269">
        <v>2782</v>
      </c>
      <c r="E2077" s="1269">
        <v>2812.5</v>
      </c>
      <c r="F2077" s="1269">
        <v>2825.5</v>
      </c>
      <c r="G2077" s="1271">
        <v>2654</v>
      </c>
      <c r="H2077" s="1271">
        <v>2750</v>
      </c>
      <c r="I2077" s="1271">
        <v>2814</v>
      </c>
      <c r="J2077" s="1271">
        <v>2815</v>
      </c>
      <c r="K2077" s="1271">
        <v>2836</v>
      </c>
      <c r="L2077" s="1272" t="s">
        <v>264</v>
      </c>
      <c r="M2077" s="1272"/>
    </row>
    <row r="2078" spans="1:13" s="348" customFormat="1" ht="12.9" customHeight="1" outlineLevel="1" x14ac:dyDescent="0.2">
      <c r="A2078" s="1268" t="s">
        <v>265</v>
      </c>
      <c r="B2078" s="1269">
        <v>1692</v>
      </c>
      <c r="C2078" s="1269">
        <v>1836.5</v>
      </c>
      <c r="D2078" s="1269">
        <v>1960</v>
      </c>
      <c r="E2078" s="1269">
        <v>2048.5</v>
      </c>
      <c r="F2078" s="1269">
        <v>2118.5</v>
      </c>
      <c r="G2078" s="1271">
        <v>1773</v>
      </c>
      <c r="H2078" s="1271">
        <v>1900</v>
      </c>
      <c r="I2078" s="1271">
        <v>2020</v>
      </c>
      <c r="J2078" s="1271">
        <v>2094</v>
      </c>
      <c r="K2078" s="1271">
        <v>2143</v>
      </c>
      <c r="L2078" s="1272" t="s">
        <v>265</v>
      </c>
      <c r="M2078" s="1272"/>
    </row>
    <row r="2079" spans="1:13" s="348" customFormat="1" ht="12.9" customHeight="1" outlineLevel="1" x14ac:dyDescent="0.2">
      <c r="A2079" s="1268" t="s">
        <v>266</v>
      </c>
      <c r="B2079" s="1269">
        <v>1081</v>
      </c>
      <c r="C2079" s="1269">
        <v>1102.5</v>
      </c>
      <c r="D2079" s="1269">
        <v>1124.5</v>
      </c>
      <c r="E2079" s="1269">
        <v>1109</v>
      </c>
      <c r="F2079" s="1269">
        <v>1163</v>
      </c>
      <c r="G2079" s="1271">
        <v>1095</v>
      </c>
      <c r="H2079" s="1271">
        <v>1110</v>
      </c>
      <c r="I2079" s="1271">
        <v>1139</v>
      </c>
      <c r="J2079" s="1271">
        <v>1106</v>
      </c>
      <c r="K2079" s="1271">
        <v>1220</v>
      </c>
      <c r="L2079" s="1272" t="s">
        <v>266</v>
      </c>
      <c r="M2079" s="1272"/>
    </row>
    <row r="2080" spans="1:13" s="348" customFormat="1" ht="12.9" customHeight="1" outlineLevel="1" x14ac:dyDescent="0.2">
      <c r="A2080" s="1268" t="s">
        <v>267</v>
      </c>
      <c r="B2080" s="1269">
        <v>715.5</v>
      </c>
      <c r="C2080" s="1269">
        <v>694.5</v>
      </c>
      <c r="D2080" s="1269">
        <v>688</v>
      </c>
      <c r="E2080" s="1269">
        <v>696.5</v>
      </c>
      <c r="F2080" s="1269">
        <v>698.5</v>
      </c>
      <c r="G2080" s="1271">
        <v>705</v>
      </c>
      <c r="H2080" s="1271">
        <v>684</v>
      </c>
      <c r="I2080" s="1271">
        <v>692</v>
      </c>
      <c r="J2080" s="1271">
        <v>697</v>
      </c>
      <c r="K2080" s="1271">
        <v>700</v>
      </c>
      <c r="L2080" s="1272" t="s">
        <v>267</v>
      </c>
      <c r="M2080" s="1272"/>
    </row>
    <row r="2081" spans="1:13" s="348" customFormat="1" ht="12.9" customHeight="1" outlineLevel="1" x14ac:dyDescent="0.2">
      <c r="A2081" s="1268" t="s">
        <v>268</v>
      </c>
      <c r="B2081" s="1269">
        <v>354.5</v>
      </c>
      <c r="C2081" s="1269">
        <v>369.5</v>
      </c>
      <c r="D2081" s="1269">
        <v>365</v>
      </c>
      <c r="E2081" s="1269">
        <v>346</v>
      </c>
      <c r="F2081" s="1269">
        <v>347.5</v>
      </c>
      <c r="G2081" s="1271">
        <v>370</v>
      </c>
      <c r="H2081" s="1271">
        <v>369</v>
      </c>
      <c r="I2081" s="1271">
        <v>361</v>
      </c>
      <c r="J2081" s="1271">
        <v>342</v>
      </c>
      <c r="K2081" s="1271">
        <v>353</v>
      </c>
      <c r="L2081" s="1272" t="s">
        <v>268</v>
      </c>
      <c r="M2081" s="1272"/>
    </row>
    <row r="2082" spans="1:13" s="348" customFormat="1" ht="12.9" customHeight="1" outlineLevel="1" x14ac:dyDescent="0.2">
      <c r="A2082" s="1268" t="s">
        <v>269</v>
      </c>
      <c r="B2082" s="1269">
        <v>84.5</v>
      </c>
      <c r="C2082" s="1269">
        <v>93</v>
      </c>
      <c r="D2082" s="1269">
        <v>95.5</v>
      </c>
      <c r="E2082" s="1269">
        <v>98</v>
      </c>
      <c r="F2082" s="1269">
        <v>104</v>
      </c>
      <c r="G2082" s="1271">
        <v>92</v>
      </c>
      <c r="H2082" s="1271">
        <v>94</v>
      </c>
      <c r="I2082" s="1271">
        <v>97</v>
      </c>
      <c r="J2082" s="1271">
        <v>104</v>
      </c>
      <c r="K2082" s="1271">
        <v>104</v>
      </c>
      <c r="L2082" s="1272" t="s">
        <v>269</v>
      </c>
      <c r="M2082" s="1272"/>
    </row>
    <row r="2083" spans="1:13" s="348" customFormat="1" ht="12.9" customHeight="1" x14ac:dyDescent="0.2">
      <c r="A2083" s="1268" t="s">
        <v>270</v>
      </c>
      <c r="B2083" s="1269">
        <v>15.5</v>
      </c>
      <c r="C2083" s="1269">
        <v>18.5</v>
      </c>
      <c r="D2083" s="1269">
        <v>20.5</v>
      </c>
      <c r="E2083" s="1269">
        <v>15</v>
      </c>
      <c r="F2083" s="1269">
        <v>14.5</v>
      </c>
      <c r="G2083" s="1271">
        <v>17</v>
      </c>
      <c r="H2083" s="1271">
        <v>20</v>
      </c>
      <c r="I2083" s="1271">
        <v>21</v>
      </c>
      <c r="J2083" s="1271">
        <v>13</v>
      </c>
      <c r="K2083" s="1271">
        <v>16</v>
      </c>
      <c r="L2083" s="1272" t="s">
        <v>270</v>
      </c>
      <c r="M2083" s="1272"/>
    </row>
    <row r="2084" spans="1:13" s="348" customFormat="1" ht="12.9" customHeight="1" x14ac:dyDescent="0.2">
      <c r="A2084" s="1273" t="s">
        <v>271</v>
      </c>
      <c r="B2084" s="1274">
        <v>6</v>
      </c>
      <c r="C2084" s="1274">
        <v>7.5</v>
      </c>
      <c r="D2084" s="1274">
        <v>10</v>
      </c>
      <c r="E2084" s="1274">
        <v>2</v>
      </c>
      <c r="F2084" s="1274">
        <v>1.5</v>
      </c>
      <c r="G2084" s="1275">
        <v>6</v>
      </c>
      <c r="H2084" s="1275">
        <v>9</v>
      </c>
      <c r="I2084" s="1275">
        <v>11</v>
      </c>
      <c r="J2084" s="1275">
        <v>1</v>
      </c>
      <c r="K2084" s="1275">
        <v>2</v>
      </c>
      <c r="L2084" s="1276" t="s">
        <v>271</v>
      </c>
      <c r="M2084" s="1272"/>
    </row>
    <row r="2085" spans="1:13" s="68" customFormat="1" ht="12.9" customHeight="1" x14ac:dyDescent="0.3">
      <c r="A2085" s="1277" t="s">
        <v>272</v>
      </c>
      <c r="B2085" s="1278"/>
      <c r="C2085" s="1278"/>
      <c r="D2085" s="1279"/>
      <c r="E2085" s="1278"/>
      <c r="F2085" s="1278"/>
      <c r="G2085" s="1280"/>
      <c r="H2085" s="1280"/>
      <c r="I2085" s="1280"/>
      <c r="J2085" s="1280"/>
      <c r="K2085" s="1280"/>
      <c r="L2085" s="1281" t="s">
        <v>273</v>
      </c>
      <c r="M2085" s="1282"/>
    </row>
    <row r="2086" spans="1:13" s="348" customFormat="1" ht="12.9" customHeight="1" x14ac:dyDescent="0.2">
      <c r="A2086" s="1263" t="s">
        <v>250</v>
      </c>
      <c r="B2086" s="1264">
        <v>49730</v>
      </c>
      <c r="C2086" s="1264">
        <v>49635</v>
      </c>
      <c r="D2086" s="1265">
        <v>49518</v>
      </c>
      <c r="E2086" s="1264">
        <v>48532</v>
      </c>
      <c r="F2086" s="1264">
        <v>48283.5</v>
      </c>
      <c r="G2086" s="1266">
        <v>49708</v>
      </c>
      <c r="H2086" s="1266">
        <v>49562</v>
      </c>
      <c r="I2086" s="1266">
        <v>49474</v>
      </c>
      <c r="J2086" s="1266">
        <v>48385</v>
      </c>
      <c r="K2086" s="1266">
        <v>48182</v>
      </c>
      <c r="L2086" s="1267" t="s">
        <v>30</v>
      </c>
      <c r="M2086" s="1267"/>
    </row>
    <row r="2087" spans="1:13" s="348" customFormat="1" ht="12.9" customHeight="1" outlineLevel="1" x14ac:dyDescent="0.2">
      <c r="A2087" s="1268" t="s">
        <v>251</v>
      </c>
      <c r="B2087" s="1269">
        <v>2272</v>
      </c>
      <c r="C2087" s="1269">
        <v>2297.5</v>
      </c>
      <c r="D2087" s="1270">
        <v>2285</v>
      </c>
      <c r="E2087" s="1269">
        <v>2227</v>
      </c>
      <c r="F2087" s="1269">
        <v>2163.5</v>
      </c>
      <c r="G2087" s="1271">
        <v>2298</v>
      </c>
      <c r="H2087" s="1271">
        <v>2297</v>
      </c>
      <c r="I2087" s="1271">
        <v>2273</v>
      </c>
      <c r="J2087" s="1271">
        <v>2190</v>
      </c>
      <c r="K2087" s="1271">
        <v>2137</v>
      </c>
      <c r="L2087" s="1272" t="s">
        <v>251</v>
      </c>
      <c r="M2087" s="1272"/>
    </row>
    <row r="2088" spans="1:13" s="348" customFormat="1" ht="12.9" customHeight="1" outlineLevel="1" x14ac:dyDescent="0.2">
      <c r="A2088" s="1268" t="s">
        <v>252</v>
      </c>
      <c r="B2088" s="1269">
        <v>2299.5</v>
      </c>
      <c r="C2088" s="1269">
        <v>2279</v>
      </c>
      <c r="D2088" s="1270">
        <v>2280</v>
      </c>
      <c r="E2088" s="1269">
        <v>2224</v>
      </c>
      <c r="F2088" s="1269">
        <v>2237.5</v>
      </c>
      <c r="G2088" s="1271">
        <v>2273</v>
      </c>
      <c r="H2088" s="1271">
        <v>2285</v>
      </c>
      <c r="I2088" s="1271">
        <v>2275</v>
      </c>
      <c r="J2088" s="1271">
        <v>2230</v>
      </c>
      <c r="K2088" s="1271">
        <v>2245</v>
      </c>
      <c r="L2088" s="1272" t="s">
        <v>252</v>
      </c>
      <c r="M2088" s="1272"/>
    </row>
    <row r="2089" spans="1:13" s="348" customFormat="1" ht="12.9" customHeight="1" outlineLevel="1" x14ac:dyDescent="0.2">
      <c r="A2089" s="1268" t="s">
        <v>253</v>
      </c>
      <c r="B2089" s="1269">
        <v>2122</v>
      </c>
      <c r="C2089" s="1269">
        <v>2155.5</v>
      </c>
      <c r="D2089" s="1270">
        <v>2183</v>
      </c>
      <c r="E2089" s="1269">
        <v>2215</v>
      </c>
      <c r="F2089" s="1269">
        <v>2249</v>
      </c>
      <c r="G2089" s="1271">
        <v>2156</v>
      </c>
      <c r="H2089" s="1271">
        <v>2155</v>
      </c>
      <c r="I2089" s="1271">
        <v>2211</v>
      </c>
      <c r="J2089" s="1271">
        <v>2237</v>
      </c>
      <c r="K2089" s="1271">
        <v>2261</v>
      </c>
      <c r="L2089" s="1272" t="s">
        <v>253</v>
      </c>
      <c r="M2089" s="1272"/>
    </row>
    <row r="2090" spans="1:13" s="348" customFormat="1" ht="12.9" customHeight="1" outlineLevel="1" x14ac:dyDescent="0.2">
      <c r="A2090" s="1268" t="s">
        <v>254</v>
      </c>
      <c r="B2090" s="1269">
        <v>2131.5</v>
      </c>
      <c r="C2090" s="1269">
        <v>2118.5</v>
      </c>
      <c r="D2090" s="1270">
        <v>2103</v>
      </c>
      <c r="E2090" s="1269">
        <v>2067</v>
      </c>
      <c r="F2090" s="1269">
        <v>2059.5</v>
      </c>
      <c r="G2090" s="1271">
        <v>2106</v>
      </c>
      <c r="H2090" s="1271">
        <v>2131</v>
      </c>
      <c r="I2090" s="1271">
        <v>2075</v>
      </c>
      <c r="J2090" s="1271">
        <v>2081</v>
      </c>
      <c r="K2090" s="1271">
        <v>2038</v>
      </c>
      <c r="L2090" s="1272" t="s">
        <v>254</v>
      </c>
      <c r="M2090" s="1272"/>
    </row>
    <row r="2091" spans="1:13" s="348" customFormat="1" ht="12.9" customHeight="1" outlineLevel="1" x14ac:dyDescent="0.2">
      <c r="A2091" s="1268" t="s">
        <v>255</v>
      </c>
      <c r="B2091" s="1269">
        <v>2500.5</v>
      </c>
      <c r="C2091" s="1269">
        <v>2349</v>
      </c>
      <c r="D2091" s="1270">
        <v>2244</v>
      </c>
      <c r="E2091" s="1269">
        <v>2146</v>
      </c>
      <c r="F2091" s="1269">
        <v>2128</v>
      </c>
      <c r="G2091" s="1271">
        <v>2441</v>
      </c>
      <c r="H2091" s="1271">
        <v>2257</v>
      </c>
      <c r="I2091" s="1271">
        <v>2231</v>
      </c>
      <c r="J2091" s="1271">
        <v>2122</v>
      </c>
      <c r="K2091" s="1271">
        <v>2134</v>
      </c>
      <c r="L2091" s="1272" t="s">
        <v>255</v>
      </c>
      <c r="M2091" s="1272"/>
    </row>
    <row r="2092" spans="1:13" s="348" customFormat="1" ht="12.9" customHeight="1" outlineLevel="1" x14ac:dyDescent="0.2">
      <c r="A2092" s="1268" t="s">
        <v>256</v>
      </c>
      <c r="B2092" s="1269">
        <v>3380</v>
      </c>
      <c r="C2092" s="1269">
        <v>3240</v>
      </c>
      <c r="D2092" s="1270">
        <v>3080</v>
      </c>
      <c r="E2092" s="1269">
        <v>2747</v>
      </c>
      <c r="F2092" s="1269">
        <v>2558</v>
      </c>
      <c r="G2092" s="1271">
        <v>3314</v>
      </c>
      <c r="H2092" s="1271">
        <v>3166</v>
      </c>
      <c r="I2092" s="1271">
        <v>2994</v>
      </c>
      <c r="J2092" s="1271">
        <v>2646</v>
      </c>
      <c r="K2092" s="1271">
        <v>2470</v>
      </c>
      <c r="L2092" s="1272" t="s">
        <v>256</v>
      </c>
      <c r="M2092" s="1272"/>
    </row>
    <row r="2093" spans="1:13" s="348" customFormat="1" ht="12.9" customHeight="1" outlineLevel="1" x14ac:dyDescent="0.2">
      <c r="A2093" s="1268" t="s">
        <v>257</v>
      </c>
      <c r="B2093" s="1269">
        <v>3587</v>
      </c>
      <c r="C2093" s="1269">
        <v>3554</v>
      </c>
      <c r="D2093" s="1270">
        <v>3494</v>
      </c>
      <c r="E2093" s="1269">
        <v>3240.5</v>
      </c>
      <c r="F2093" s="1269">
        <v>3148</v>
      </c>
      <c r="G2093" s="1271">
        <v>3574</v>
      </c>
      <c r="H2093" s="1271">
        <v>3534</v>
      </c>
      <c r="I2093" s="1271">
        <v>3454</v>
      </c>
      <c r="J2093" s="1271">
        <v>3186</v>
      </c>
      <c r="K2093" s="1271">
        <v>3110</v>
      </c>
      <c r="L2093" s="1272" t="s">
        <v>257</v>
      </c>
      <c r="M2093" s="1272"/>
    </row>
    <row r="2094" spans="1:13" s="348" customFormat="1" ht="12.9" customHeight="1" outlineLevel="1" x14ac:dyDescent="0.2">
      <c r="A2094" s="1268" t="s">
        <v>258</v>
      </c>
      <c r="B2094" s="1269">
        <v>3744</v>
      </c>
      <c r="C2094" s="1269">
        <v>3633</v>
      </c>
      <c r="D2094" s="1270">
        <v>3576</v>
      </c>
      <c r="E2094" s="1269">
        <v>3497.5</v>
      </c>
      <c r="F2094" s="1269">
        <v>3449</v>
      </c>
      <c r="G2094" s="1271">
        <v>3690</v>
      </c>
      <c r="H2094" s="1271">
        <v>3576</v>
      </c>
      <c r="I2094" s="1271">
        <v>3576</v>
      </c>
      <c r="J2094" s="1271">
        <v>3497</v>
      </c>
      <c r="K2094" s="1271">
        <v>3401</v>
      </c>
      <c r="L2094" s="1272" t="s">
        <v>258</v>
      </c>
      <c r="M2094" s="1272"/>
    </row>
    <row r="2095" spans="1:13" s="348" customFormat="1" ht="12.9" customHeight="1" outlineLevel="1" x14ac:dyDescent="0.2">
      <c r="A2095" s="1268" t="s">
        <v>259</v>
      </c>
      <c r="B2095" s="1269">
        <v>4009</v>
      </c>
      <c r="C2095" s="1269">
        <v>4006</v>
      </c>
      <c r="D2095" s="1270">
        <v>3994</v>
      </c>
      <c r="E2095" s="1269">
        <v>3812</v>
      </c>
      <c r="F2095" s="1269">
        <v>3708.5</v>
      </c>
      <c r="G2095" s="1271">
        <v>4001</v>
      </c>
      <c r="H2095" s="1271">
        <v>4011</v>
      </c>
      <c r="I2095" s="1271">
        <v>3977</v>
      </c>
      <c r="J2095" s="1271">
        <v>3734</v>
      </c>
      <c r="K2095" s="1271">
        <v>3683</v>
      </c>
      <c r="L2095" s="1272" t="s">
        <v>259</v>
      </c>
      <c r="M2095" s="1272"/>
    </row>
    <row r="2096" spans="1:13" s="348" customFormat="1" ht="12.9" customHeight="1" outlineLevel="1" x14ac:dyDescent="0.2">
      <c r="A2096" s="1268" t="s">
        <v>260</v>
      </c>
      <c r="B2096" s="1269">
        <v>3397.5</v>
      </c>
      <c r="C2096" s="1269">
        <v>3542</v>
      </c>
      <c r="D2096" s="1270">
        <v>3664.5</v>
      </c>
      <c r="E2096" s="1269">
        <v>3769.5</v>
      </c>
      <c r="F2096" s="1269">
        <v>3869</v>
      </c>
      <c r="G2096" s="1271">
        <v>3478</v>
      </c>
      <c r="H2096" s="1271">
        <v>3606</v>
      </c>
      <c r="I2096" s="1271">
        <v>3723</v>
      </c>
      <c r="J2096" s="1271">
        <v>3841</v>
      </c>
      <c r="K2096" s="1271">
        <v>3897</v>
      </c>
      <c r="L2096" s="1272" t="s">
        <v>260</v>
      </c>
      <c r="M2096" s="1272"/>
    </row>
    <row r="2097" spans="1:13" s="348" customFormat="1" ht="12.9" customHeight="1" outlineLevel="1" x14ac:dyDescent="0.2">
      <c r="A2097" s="1268" t="s">
        <v>261</v>
      </c>
      <c r="B2097" s="1269">
        <v>3386.5</v>
      </c>
      <c r="C2097" s="1269">
        <v>3279</v>
      </c>
      <c r="D2097" s="1270">
        <v>3194</v>
      </c>
      <c r="E2097" s="1269">
        <v>3172</v>
      </c>
      <c r="F2097" s="1269">
        <v>3226</v>
      </c>
      <c r="G2097" s="1271">
        <v>3337</v>
      </c>
      <c r="H2097" s="1271">
        <v>3221</v>
      </c>
      <c r="I2097" s="1271">
        <v>3167</v>
      </c>
      <c r="J2097" s="1271">
        <v>3199</v>
      </c>
      <c r="K2097" s="1271">
        <v>3253</v>
      </c>
      <c r="L2097" s="1272" t="s">
        <v>261</v>
      </c>
      <c r="M2097" s="1272"/>
    </row>
    <row r="2098" spans="1:13" s="348" customFormat="1" ht="12.9" customHeight="1" outlineLevel="1" x14ac:dyDescent="0.2">
      <c r="A2098" s="1268" t="s">
        <v>262</v>
      </c>
      <c r="B2098" s="1269">
        <v>3360.5</v>
      </c>
      <c r="C2098" s="1269">
        <v>3403</v>
      </c>
      <c r="D2098" s="1270">
        <v>3453.5</v>
      </c>
      <c r="E2098" s="1269">
        <v>3432.5</v>
      </c>
      <c r="F2098" s="1269">
        <v>3377</v>
      </c>
      <c r="G2098" s="1271">
        <v>3371</v>
      </c>
      <c r="H2098" s="1271">
        <v>3435</v>
      </c>
      <c r="I2098" s="1271">
        <v>3472</v>
      </c>
      <c r="J2098" s="1271">
        <v>3405</v>
      </c>
      <c r="K2098" s="1271">
        <v>3349</v>
      </c>
      <c r="L2098" s="1272" t="s">
        <v>262</v>
      </c>
      <c r="M2098" s="1272"/>
    </row>
    <row r="2099" spans="1:13" s="348" customFormat="1" ht="12.9" customHeight="1" outlineLevel="1" x14ac:dyDescent="0.2">
      <c r="A2099" s="1268" t="s">
        <v>263</v>
      </c>
      <c r="B2099" s="1269">
        <v>3628.5</v>
      </c>
      <c r="C2099" s="1269">
        <v>3535</v>
      </c>
      <c r="D2099" s="1270">
        <v>3441</v>
      </c>
      <c r="E2099" s="1269">
        <v>3343.5</v>
      </c>
      <c r="F2099" s="1269">
        <v>3265.5</v>
      </c>
      <c r="G2099" s="1271">
        <v>3583</v>
      </c>
      <c r="H2099" s="1271">
        <v>3487</v>
      </c>
      <c r="I2099" s="1271">
        <v>3395</v>
      </c>
      <c r="J2099" s="1271">
        <v>3302</v>
      </c>
      <c r="K2099" s="1271">
        <v>3229</v>
      </c>
      <c r="L2099" s="1272" t="s">
        <v>263</v>
      </c>
      <c r="M2099" s="1272"/>
    </row>
    <row r="2100" spans="1:13" s="348" customFormat="1" ht="12.9" customHeight="1" outlineLevel="1" x14ac:dyDescent="0.2">
      <c r="A2100" s="1268" t="s">
        <v>264</v>
      </c>
      <c r="B2100" s="1269">
        <v>3322</v>
      </c>
      <c r="C2100" s="1269">
        <v>3440</v>
      </c>
      <c r="D2100" s="1270">
        <v>3515.5</v>
      </c>
      <c r="E2100" s="1269">
        <v>3485</v>
      </c>
      <c r="F2100" s="1269">
        <v>3471.5</v>
      </c>
      <c r="G2100" s="1271">
        <v>3382</v>
      </c>
      <c r="H2100" s="1271">
        <v>3498</v>
      </c>
      <c r="I2100" s="1271">
        <v>3533</v>
      </c>
      <c r="J2100" s="1271">
        <v>3448</v>
      </c>
      <c r="K2100" s="1271">
        <v>3495</v>
      </c>
      <c r="L2100" s="1272" t="s">
        <v>264</v>
      </c>
      <c r="M2100" s="1272"/>
    </row>
    <row r="2101" spans="1:13" s="348" customFormat="1" ht="12.9" customHeight="1" outlineLevel="1" x14ac:dyDescent="0.2">
      <c r="A2101" s="1268" t="s">
        <v>265</v>
      </c>
      <c r="B2101" s="1269">
        <v>2299</v>
      </c>
      <c r="C2101" s="1269">
        <v>2429.5</v>
      </c>
      <c r="D2101" s="1270">
        <v>2592</v>
      </c>
      <c r="E2101" s="1269">
        <v>2795</v>
      </c>
      <c r="F2101" s="1269">
        <v>2938.5</v>
      </c>
      <c r="G2101" s="1271">
        <v>2380</v>
      </c>
      <c r="H2101" s="1271">
        <v>2479</v>
      </c>
      <c r="I2101" s="1271">
        <v>2705</v>
      </c>
      <c r="J2101" s="1271">
        <v>2888</v>
      </c>
      <c r="K2101" s="1271">
        <v>2989</v>
      </c>
      <c r="L2101" s="1272" t="s">
        <v>265</v>
      </c>
      <c r="M2101" s="1272"/>
    </row>
    <row r="2102" spans="1:13" s="348" customFormat="1" ht="12.9" customHeight="1" outlineLevel="1" x14ac:dyDescent="0.2">
      <c r="A2102" s="1268" t="s">
        <v>266</v>
      </c>
      <c r="B2102" s="1269">
        <v>1831</v>
      </c>
      <c r="C2102" s="1269">
        <v>1863.5</v>
      </c>
      <c r="D2102" s="1270">
        <v>1890.5</v>
      </c>
      <c r="E2102" s="1269">
        <v>1869</v>
      </c>
      <c r="F2102" s="1269">
        <v>1895.5</v>
      </c>
      <c r="G2102" s="1271">
        <v>1821</v>
      </c>
      <c r="H2102" s="1271">
        <v>1906</v>
      </c>
      <c r="I2102" s="1271">
        <v>1875</v>
      </c>
      <c r="J2102" s="1271">
        <v>1878</v>
      </c>
      <c r="K2102" s="1271">
        <v>1913</v>
      </c>
      <c r="L2102" s="1272" t="s">
        <v>266</v>
      </c>
      <c r="M2102" s="1272"/>
    </row>
    <row r="2103" spans="1:13" s="348" customFormat="1" ht="12.9" customHeight="1" outlineLevel="1" x14ac:dyDescent="0.2">
      <c r="A2103" s="1268" t="s">
        <v>267</v>
      </c>
      <c r="B2103" s="1269">
        <v>1339.5</v>
      </c>
      <c r="C2103" s="1269">
        <v>1352</v>
      </c>
      <c r="D2103" s="1270">
        <v>1349.5</v>
      </c>
      <c r="E2103" s="1269">
        <v>1361</v>
      </c>
      <c r="F2103" s="1269">
        <v>1387.5</v>
      </c>
      <c r="G2103" s="1271">
        <v>1368</v>
      </c>
      <c r="H2103" s="1271">
        <v>1336</v>
      </c>
      <c r="I2103" s="1271">
        <v>1363</v>
      </c>
      <c r="J2103" s="1271">
        <v>1366</v>
      </c>
      <c r="K2103" s="1271">
        <v>1409</v>
      </c>
      <c r="L2103" s="1272" t="s">
        <v>267</v>
      </c>
      <c r="M2103" s="1272"/>
    </row>
    <row r="2104" spans="1:13" s="348" customFormat="1" ht="12.9" customHeight="1" outlineLevel="1" x14ac:dyDescent="0.2">
      <c r="A2104" s="1268" t="s">
        <v>268</v>
      </c>
      <c r="B2104" s="1269">
        <v>760.5</v>
      </c>
      <c r="C2104" s="1269">
        <v>774.5</v>
      </c>
      <c r="D2104" s="1270">
        <v>791.5</v>
      </c>
      <c r="E2104" s="1269">
        <v>768.5</v>
      </c>
      <c r="F2104" s="1269">
        <v>778</v>
      </c>
      <c r="G2104" s="1271">
        <v>755</v>
      </c>
      <c r="H2104" s="1271">
        <v>794</v>
      </c>
      <c r="I2104" s="1271">
        <v>789</v>
      </c>
      <c r="J2104" s="1271">
        <v>757</v>
      </c>
      <c r="K2104" s="1271">
        <v>799</v>
      </c>
      <c r="L2104" s="1272" t="s">
        <v>268</v>
      </c>
      <c r="M2104" s="1272"/>
    </row>
    <row r="2105" spans="1:13" s="348" customFormat="1" ht="12.9" customHeight="1" outlineLevel="1" x14ac:dyDescent="0.2">
      <c r="A2105" s="1268" t="s">
        <v>269</v>
      </c>
      <c r="B2105" s="1269">
        <v>300.5</v>
      </c>
      <c r="C2105" s="1269">
        <v>319.5</v>
      </c>
      <c r="D2105" s="1270">
        <v>305.5</v>
      </c>
      <c r="E2105" s="1269">
        <v>295</v>
      </c>
      <c r="F2105" s="1269">
        <v>299.5</v>
      </c>
      <c r="G2105" s="1271">
        <v>321</v>
      </c>
      <c r="H2105" s="1271">
        <v>318</v>
      </c>
      <c r="I2105" s="1271">
        <v>293</v>
      </c>
      <c r="J2105" s="1271">
        <v>310</v>
      </c>
      <c r="K2105" s="1271">
        <v>289</v>
      </c>
      <c r="L2105" s="1272" t="s">
        <v>269</v>
      </c>
      <c r="M2105" s="1272"/>
    </row>
    <row r="2106" spans="1:13" s="348" customFormat="1" ht="12.9" customHeight="1" x14ac:dyDescent="0.2">
      <c r="A2106" s="1268" t="s">
        <v>270</v>
      </c>
      <c r="B2106" s="1269">
        <v>47.5</v>
      </c>
      <c r="C2106" s="1269">
        <v>51.5</v>
      </c>
      <c r="D2106" s="1270">
        <v>64.5</v>
      </c>
      <c r="E2106" s="1269">
        <v>61</v>
      </c>
      <c r="F2106" s="1269">
        <v>69.5</v>
      </c>
      <c r="G2106" s="1271">
        <v>47</v>
      </c>
      <c r="H2106" s="1271">
        <v>56</v>
      </c>
      <c r="I2106" s="1271">
        <v>73</v>
      </c>
      <c r="J2106" s="1271">
        <v>65</v>
      </c>
      <c r="K2106" s="1271">
        <v>74</v>
      </c>
      <c r="L2106" s="1272" t="s">
        <v>270</v>
      </c>
      <c r="M2106" s="1272"/>
    </row>
    <row r="2107" spans="1:13" s="348" customFormat="1" ht="12.9" customHeight="1" x14ac:dyDescent="0.2">
      <c r="A2107" s="1268" t="s">
        <v>271</v>
      </c>
      <c r="B2107" s="1269">
        <v>11.5</v>
      </c>
      <c r="C2107" s="1269">
        <v>13</v>
      </c>
      <c r="D2107" s="1270">
        <v>17</v>
      </c>
      <c r="E2107" s="1269">
        <v>4</v>
      </c>
      <c r="F2107" s="1269">
        <v>5</v>
      </c>
      <c r="G2107" s="1271">
        <v>12</v>
      </c>
      <c r="H2107" s="1271">
        <v>14</v>
      </c>
      <c r="I2107" s="1271">
        <v>20</v>
      </c>
      <c r="J2107" s="1271">
        <v>3</v>
      </c>
      <c r="K2107" s="1271">
        <v>7</v>
      </c>
      <c r="L2107" s="1272" t="s">
        <v>271</v>
      </c>
      <c r="M2107" s="1272"/>
    </row>
    <row r="2108" spans="1:13" s="1283" customFormat="1" ht="10.199999999999999" x14ac:dyDescent="0.2">
      <c r="A2108" s="1664"/>
      <c r="B2108" s="1664"/>
      <c r="C2108" s="1664"/>
      <c r="D2108" s="1664"/>
      <c r="E2108" s="1664"/>
      <c r="F2108" s="1664"/>
      <c r="G2108" s="1664"/>
      <c r="H2108" s="1664"/>
      <c r="I2108" s="1664"/>
      <c r="J2108" s="1664"/>
      <c r="K2108" s="1664"/>
      <c r="L2108" s="1664"/>
      <c r="M2108" s="1439"/>
    </row>
    <row r="2109" spans="1:13" s="348" customFormat="1" ht="14.1" customHeight="1" outlineLevel="1" x14ac:dyDescent="0.2">
      <c r="A2109" s="1284"/>
      <c r="B2109" s="1285"/>
      <c r="C2109" s="1286"/>
      <c r="D2109" s="1287"/>
      <c r="E2109" s="1285"/>
      <c r="F2109" s="1285"/>
      <c r="G2109" s="1286"/>
      <c r="H2109" s="1286"/>
      <c r="I2109" s="1286"/>
      <c r="J2109" s="1286"/>
      <c r="K2109" s="1286"/>
      <c r="L2109" s="1248"/>
      <c r="M2109" s="1248"/>
    </row>
    <row r="2110" spans="1:13" s="808" customFormat="1" ht="14.1" customHeight="1" x14ac:dyDescent="0.3">
      <c r="A2110" s="1200" t="s">
        <v>0</v>
      </c>
      <c r="B2110" s="1201"/>
      <c r="C2110" s="1202"/>
      <c r="D2110" s="1202"/>
      <c r="E2110" s="1203"/>
      <c r="F2110" s="1203"/>
      <c r="G2110" s="1047"/>
      <c r="H2110" s="1202"/>
      <c r="I2110" s="1202"/>
      <c r="J2110" s="1202"/>
      <c r="K2110" s="1202"/>
      <c r="L2110" s="1204" t="s">
        <v>1</v>
      </c>
      <c r="M2110" s="1204"/>
    </row>
    <row r="2111" spans="1:13" s="1212" customFormat="1" ht="14.1" customHeight="1" outlineLevel="1" x14ac:dyDescent="0.3">
      <c r="A2111" s="1205"/>
      <c r="B2111" s="1206"/>
      <c r="C2111" s="1207"/>
      <c r="D2111" s="1208"/>
      <c r="E2111" s="1209"/>
      <c r="F2111" s="1209"/>
      <c r="G2111" s="1210"/>
      <c r="H2111" s="1207"/>
      <c r="I2111" s="1207"/>
      <c r="J2111" s="1207"/>
      <c r="K2111" s="1207"/>
      <c r="L2111" s="1211"/>
      <c r="M2111" s="1211"/>
    </row>
    <row r="2112" spans="1:13" s="808" customFormat="1" ht="14.1" customHeight="1" outlineLevel="1" x14ac:dyDescent="0.3">
      <c r="A2112" s="1213" t="s">
        <v>240</v>
      </c>
      <c r="B2112" s="1201"/>
      <c r="C2112" s="1214"/>
      <c r="D2112" s="1215"/>
      <c r="E2112" s="1216"/>
      <c r="F2112" s="1216"/>
      <c r="G2112" s="1047"/>
      <c r="H2112" s="1214"/>
      <c r="I2112" s="1214"/>
      <c r="J2112" s="1214"/>
      <c r="K2112" s="1214"/>
      <c r="L2112" s="1217"/>
      <c r="M2112" s="1217"/>
    </row>
    <row r="2113" spans="1:13" s="1225" customFormat="1" ht="14.1" customHeight="1" outlineLevel="1" x14ac:dyDescent="0.3">
      <c r="A2113" s="1218" t="s">
        <v>241</v>
      </c>
      <c r="B2113" s="1219"/>
      <c r="C2113" s="1220"/>
      <c r="D2113" s="1221"/>
      <c r="E2113" s="1222"/>
      <c r="F2113" s="1222"/>
      <c r="G2113" s="1223"/>
      <c r="H2113" s="1220"/>
      <c r="I2113" s="1220"/>
      <c r="J2113" s="1220"/>
      <c r="K2113" s="1220"/>
      <c r="L2113" s="1224"/>
      <c r="M2113" s="1224"/>
    </row>
    <row r="2114" spans="1:13" s="1225" customFormat="1" ht="14.1" customHeight="1" outlineLevel="1" x14ac:dyDescent="0.3">
      <c r="A2114" s="1218"/>
      <c r="B2114" s="1219"/>
      <c r="C2114" s="1220"/>
      <c r="D2114" s="1221"/>
      <c r="E2114" s="1222"/>
      <c r="F2114" s="1222"/>
      <c r="G2114" s="1223"/>
      <c r="H2114" s="1220"/>
      <c r="I2114" s="1220"/>
      <c r="J2114" s="1220"/>
      <c r="K2114" s="1220"/>
      <c r="L2114" s="1224"/>
      <c r="M2114" s="1224"/>
    </row>
    <row r="2115" spans="1:13" s="1234" customFormat="1" ht="14.1" customHeight="1" x14ac:dyDescent="0.3">
      <c r="A2115" s="1226" t="s">
        <v>242</v>
      </c>
      <c r="B2115" s="1227"/>
      <c r="C2115" s="1228" t="s">
        <v>310</v>
      </c>
      <c r="D2115" s="1229"/>
      <c r="E2115" s="1230"/>
      <c r="F2115" s="1230"/>
      <c r="G2115" s="783"/>
      <c r="H2115" s="1231"/>
      <c r="I2115" s="1231"/>
      <c r="J2115" s="1231"/>
      <c r="K2115" s="1232"/>
      <c r="L2115" s="1233"/>
      <c r="M2115" s="1233"/>
    </row>
    <row r="2116" spans="1:13" s="1240" customFormat="1" ht="13.5" customHeight="1" thickBot="1" x14ac:dyDescent="0.25">
      <c r="A2116" s="1235" t="s">
        <v>156</v>
      </c>
      <c r="B2116" s="1236"/>
      <c r="C2116" s="1237"/>
      <c r="D2116" s="1238"/>
      <c r="E2116" s="1239"/>
      <c r="F2116" s="1239"/>
      <c r="G2116" s="214"/>
      <c r="H2116" s="1232"/>
      <c r="I2116" s="1232"/>
      <c r="J2116" s="1232"/>
      <c r="K2116" s="1232"/>
      <c r="L2116" s="1233" t="s">
        <v>157</v>
      </c>
      <c r="M2116" s="1233"/>
    </row>
    <row r="2117" spans="1:13" s="1249" customFormat="1" ht="14.1" customHeight="1" x14ac:dyDescent="0.3">
      <c r="A2117" s="1660" t="s">
        <v>244</v>
      </c>
      <c r="B2117" s="1241" t="s">
        <v>245</v>
      </c>
      <c r="C2117" s="1242"/>
      <c r="D2117" s="1243"/>
      <c r="E2117" s="1244"/>
      <c r="F2117" s="1245"/>
      <c r="G2117" s="1246" t="s">
        <v>246</v>
      </c>
      <c r="H2117" s="1242"/>
      <c r="I2117" s="1242"/>
      <c r="J2117" s="1242"/>
      <c r="K2117" s="1247"/>
      <c r="L2117" s="1662" t="s">
        <v>247</v>
      </c>
      <c r="M2117" s="1248"/>
    </row>
    <row r="2118" spans="1:13" s="1249" customFormat="1" ht="14.1" customHeight="1" thickBot="1" x14ac:dyDescent="0.35">
      <c r="A2118" s="1661"/>
      <c r="B2118" s="1250">
        <v>2018</v>
      </c>
      <c r="C2118" s="1251">
        <v>2019</v>
      </c>
      <c r="D2118" s="1252">
        <v>2020</v>
      </c>
      <c r="E2118" s="1253">
        <v>2021</v>
      </c>
      <c r="F2118" s="1253">
        <v>2022</v>
      </c>
      <c r="G2118" s="1251">
        <v>2018</v>
      </c>
      <c r="H2118" s="1251">
        <v>2019</v>
      </c>
      <c r="I2118" s="1251">
        <v>2020</v>
      </c>
      <c r="J2118" s="1253">
        <v>2021</v>
      </c>
      <c r="K2118" s="1253">
        <v>2022</v>
      </c>
      <c r="L2118" s="1663"/>
      <c r="M2118" s="1248"/>
    </row>
    <row r="2119" spans="1:13" s="68" customFormat="1" ht="12.9" customHeight="1" x14ac:dyDescent="0.3">
      <c r="A2119" s="1254" t="s">
        <v>248</v>
      </c>
      <c r="B2119" s="1255"/>
      <c r="C2119" s="1256"/>
      <c r="D2119" s="1257"/>
      <c r="E2119" s="1258"/>
      <c r="F2119" s="1259"/>
      <c r="G2119" s="1260"/>
      <c r="H2119" s="1256"/>
      <c r="I2119" s="1256"/>
      <c r="J2119" s="1256"/>
      <c r="K2119" s="1256"/>
      <c r="L2119" s="1261" t="s">
        <v>249</v>
      </c>
      <c r="M2119" s="1262"/>
    </row>
    <row r="2120" spans="1:13" s="348" customFormat="1" ht="12.9" customHeight="1" x14ac:dyDescent="0.2">
      <c r="A2120" s="1263" t="s">
        <v>250</v>
      </c>
      <c r="B2120" s="1264">
        <v>31409</v>
      </c>
      <c r="C2120" s="1264">
        <v>31612</v>
      </c>
      <c r="D2120" s="1264">
        <v>31811.5</v>
      </c>
      <c r="E2120" s="1264">
        <v>31942.5</v>
      </c>
      <c r="F2120" s="1264">
        <v>32112</v>
      </c>
      <c r="G2120" s="1266">
        <v>31505</v>
      </c>
      <c r="H2120" s="1266">
        <v>31719</v>
      </c>
      <c r="I2120" s="1266">
        <v>31904</v>
      </c>
      <c r="J2120" s="1266">
        <v>32026</v>
      </c>
      <c r="K2120" s="1266">
        <v>32198</v>
      </c>
      <c r="L2120" s="1267" t="s">
        <v>30</v>
      </c>
      <c r="M2120" s="1267"/>
    </row>
    <row r="2121" spans="1:13" s="348" customFormat="1" ht="12.9" customHeight="1" outlineLevel="1" x14ac:dyDescent="0.2">
      <c r="A2121" s="1268" t="s">
        <v>251</v>
      </c>
      <c r="B2121" s="1269">
        <v>2309</v>
      </c>
      <c r="C2121" s="1269">
        <v>2388.5</v>
      </c>
      <c r="D2121" s="1269">
        <v>2451.5</v>
      </c>
      <c r="E2121" s="1269">
        <v>2497.5</v>
      </c>
      <c r="F2121" s="1269">
        <v>2529</v>
      </c>
      <c r="G2121" s="1271">
        <v>2336</v>
      </c>
      <c r="H2121" s="1271">
        <v>2441</v>
      </c>
      <c r="I2121" s="1271">
        <v>2462</v>
      </c>
      <c r="J2121" s="1271">
        <v>2513</v>
      </c>
      <c r="K2121" s="1271">
        <v>2545</v>
      </c>
      <c r="L2121" s="1272" t="s">
        <v>251</v>
      </c>
      <c r="M2121" s="1272"/>
    </row>
    <row r="2122" spans="1:13" s="348" customFormat="1" ht="12.9" customHeight="1" outlineLevel="1" x14ac:dyDescent="0.2">
      <c r="A2122" s="1268" t="s">
        <v>252</v>
      </c>
      <c r="B2122" s="1269">
        <v>2298</v>
      </c>
      <c r="C2122" s="1269">
        <v>2252</v>
      </c>
      <c r="D2122" s="1269">
        <v>2238.5</v>
      </c>
      <c r="E2122" s="1269">
        <v>2265.5</v>
      </c>
      <c r="F2122" s="1269">
        <v>2270</v>
      </c>
      <c r="G2122" s="1271">
        <v>2288</v>
      </c>
      <c r="H2122" s="1271">
        <v>2216</v>
      </c>
      <c r="I2122" s="1271">
        <v>2261</v>
      </c>
      <c r="J2122" s="1271">
        <v>2260</v>
      </c>
      <c r="K2122" s="1271">
        <v>2280</v>
      </c>
      <c r="L2122" s="1272" t="s">
        <v>252</v>
      </c>
      <c r="M2122" s="1272"/>
    </row>
    <row r="2123" spans="1:13" s="348" customFormat="1" ht="12.9" customHeight="1" outlineLevel="1" x14ac:dyDescent="0.2">
      <c r="A2123" s="1268" t="s">
        <v>253</v>
      </c>
      <c r="B2123" s="1269">
        <v>2180.5</v>
      </c>
      <c r="C2123" s="1269">
        <v>2193.5</v>
      </c>
      <c r="D2123" s="1269">
        <v>2197.5</v>
      </c>
      <c r="E2123" s="1269">
        <v>2230</v>
      </c>
      <c r="F2123" s="1269">
        <v>2277.5</v>
      </c>
      <c r="G2123" s="1271">
        <v>2179</v>
      </c>
      <c r="H2123" s="1271">
        <v>2208</v>
      </c>
      <c r="I2123" s="1271">
        <v>2187</v>
      </c>
      <c r="J2123" s="1271">
        <v>2267</v>
      </c>
      <c r="K2123" s="1271">
        <v>2288</v>
      </c>
      <c r="L2123" s="1272" t="s">
        <v>253</v>
      </c>
      <c r="M2123" s="1272"/>
    </row>
    <row r="2124" spans="1:13" s="348" customFormat="1" ht="12.9" customHeight="1" outlineLevel="1" x14ac:dyDescent="0.2">
      <c r="A2124" s="1268" t="s">
        <v>254</v>
      </c>
      <c r="B2124" s="1269">
        <v>2356</v>
      </c>
      <c r="C2124" s="1269">
        <v>2279</v>
      </c>
      <c r="D2124" s="1269">
        <v>2240.5</v>
      </c>
      <c r="E2124" s="1269">
        <v>2209</v>
      </c>
      <c r="F2124" s="1269">
        <v>2186</v>
      </c>
      <c r="G2124" s="1271">
        <v>2298</v>
      </c>
      <c r="H2124" s="1271">
        <v>2260</v>
      </c>
      <c r="I2124" s="1271">
        <v>2221</v>
      </c>
      <c r="J2124" s="1271">
        <v>2194</v>
      </c>
      <c r="K2124" s="1271">
        <v>2178</v>
      </c>
      <c r="L2124" s="1272" t="s">
        <v>254</v>
      </c>
      <c r="M2124" s="1272"/>
    </row>
    <row r="2125" spans="1:13" s="348" customFormat="1" ht="12.9" customHeight="1" outlineLevel="1" x14ac:dyDescent="0.2">
      <c r="A2125" s="1268" t="s">
        <v>255</v>
      </c>
      <c r="B2125" s="1269">
        <v>2596</v>
      </c>
      <c r="C2125" s="1269">
        <v>2509.5</v>
      </c>
      <c r="D2125" s="1269">
        <v>2456</v>
      </c>
      <c r="E2125" s="1269">
        <v>2428.5</v>
      </c>
      <c r="F2125" s="1269">
        <v>2416.5</v>
      </c>
      <c r="G2125" s="1271">
        <v>2542</v>
      </c>
      <c r="H2125" s="1271">
        <v>2477</v>
      </c>
      <c r="I2125" s="1271">
        <v>2435</v>
      </c>
      <c r="J2125" s="1271">
        <v>2428</v>
      </c>
      <c r="K2125" s="1271">
        <v>2405</v>
      </c>
      <c r="L2125" s="1272" t="s">
        <v>255</v>
      </c>
      <c r="M2125" s="1272"/>
    </row>
    <row r="2126" spans="1:13" s="348" customFormat="1" ht="12.9" customHeight="1" outlineLevel="1" x14ac:dyDescent="0.2">
      <c r="A2126" s="1268" t="s">
        <v>256</v>
      </c>
      <c r="B2126" s="1269">
        <v>2933.5</v>
      </c>
      <c r="C2126" s="1269">
        <v>2976</v>
      </c>
      <c r="D2126" s="1269">
        <v>2937.5</v>
      </c>
      <c r="E2126" s="1269">
        <v>2801.5</v>
      </c>
      <c r="F2126" s="1269">
        <v>2631.5</v>
      </c>
      <c r="G2126" s="1271">
        <v>2982</v>
      </c>
      <c r="H2126" s="1271">
        <v>2970</v>
      </c>
      <c r="I2126" s="1271">
        <v>2905</v>
      </c>
      <c r="J2126" s="1271">
        <v>2707</v>
      </c>
      <c r="K2126" s="1271">
        <v>2556</v>
      </c>
      <c r="L2126" s="1272" t="s">
        <v>256</v>
      </c>
      <c r="M2126" s="1272"/>
    </row>
    <row r="2127" spans="1:13" s="348" customFormat="1" ht="12.9" customHeight="1" outlineLevel="1" x14ac:dyDescent="0.2">
      <c r="A2127" s="1268" t="s">
        <v>257</v>
      </c>
      <c r="B2127" s="1269">
        <v>2548</v>
      </c>
      <c r="C2127" s="1269">
        <v>2585.5</v>
      </c>
      <c r="D2127" s="1269">
        <v>2612.5</v>
      </c>
      <c r="E2127" s="1269">
        <v>2665.5</v>
      </c>
      <c r="F2127" s="1269">
        <v>2735</v>
      </c>
      <c r="G2127" s="1271">
        <v>2571</v>
      </c>
      <c r="H2127" s="1271">
        <v>2600</v>
      </c>
      <c r="I2127" s="1271">
        <v>2625</v>
      </c>
      <c r="J2127" s="1271">
        <v>2708</v>
      </c>
      <c r="K2127" s="1271">
        <v>2762</v>
      </c>
      <c r="L2127" s="1272" t="s">
        <v>257</v>
      </c>
      <c r="M2127" s="1272"/>
    </row>
    <row r="2128" spans="1:13" s="348" customFormat="1" ht="12.9" customHeight="1" outlineLevel="1" x14ac:dyDescent="0.2">
      <c r="A2128" s="1268" t="s">
        <v>258</v>
      </c>
      <c r="B2128" s="1269">
        <v>2367.5</v>
      </c>
      <c r="C2128" s="1269">
        <v>2347</v>
      </c>
      <c r="D2128" s="1269">
        <v>2361</v>
      </c>
      <c r="E2128" s="1269">
        <v>2388.5</v>
      </c>
      <c r="F2128" s="1269">
        <v>2420</v>
      </c>
      <c r="G2128" s="1271">
        <v>2356</v>
      </c>
      <c r="H2128" s="1271">
        <v>2338</v>
      </c>
      <c r="I2128" s="1271">
        <v>2384</v>
      </c>
      <c r="J2128" s="1271">
        <v>2396</v>
      </c>
      <c r="K2128" s="1271">
        <v>2444</v>
      </c>
      <c r="L2128" s="1272" t="s">
        <v>258</v>
      </c>
      <c r="M2128" s="1272"/>
    </row>
    <row r="2129" spans="1:13" s="348" customFormat="1" ht="12.9" customHeight="1" outlineLevel="1" x14ac:dyDescent="0.2">
      <c r="A2129" s="1268" t="s">
        <v>259</v>
      </c>
      <c r="B2129" s="1269">
        <v>2452.5</v>
      </c>
      <c r="C2129" s="1269">
        <v>2432.5</v>
      </c>
      <c r="D2129" s="1269">
        <v>2411</v>
      </c>
      <c r="E2129" s="1269">
        <v>2355.5</v>
      </c>
      <c r="F2129" s="1269">
        <v>2321.5</v>
      </c>
      <c r="G2129" s="1271">
        <v>2440</v>
      </c>
      <c r="H2129" s="1271">
        <v>2425</v>
      </c>
      <c r="I2129" s="1271">
        <v>2397</v>
      </c>
      <c r="J2129" s="1271">
        <v>2333</v>
      </c>
      <c r="K2129" s="1271">
        <v>2310</v>
      </c>
      <c r="L2129" s="1272" t="s">
        <v>259</v>
      </c>
      <c r="M2129" s="1272"/>
    </row>
    <row r="2130" spans="1:13" s="348" customFormat="1" ht="12.9" customHeight="1" outlineLevel="1" x14ac:dyDescent="0.2">
      <c r="A2130" s="1268" t="s">
        <v>260</v>
      </c>
      <c r="B2130" s="1269">
        <v>2081</v>
      </c>
      <c r="C2130" s="1269">
        <v>2162</v>
      </c>
      <c r="D2130" s="1269">
        <v>2250</v>
      </c>
      <c r="E2130" s="1269">
        <v>2313</v>
      </c>
      <c r="F2130" s="1269">
        <v>2362.5</v>
      </c>
      <c r="G2130" s="1271">
        <v>2113</v>
      </c>
      <c r="H2130" s="1271">
        <v>2211</v>
      </c>
      <c r="I2130" s="1271">
        <v>2289</v>
      </c>
      <c r="J2130" s="1271">
        <v>2346</v>
      </c>
      <c r="K2130" s="1271">
        <v>2379</v>
      </c>
      <c r="L2130" s="1272" t="s">
        <v>260</v>
      </c>
      <c r="M2130" s="1272"/>
    </row>
    <row r="2131" spans="1:13" s="348" customFormat="1" ht="12.9" customHeight="1" outlineLevel="1" x14ac:dyDescent="0.2">
      <c r="A2131" s="1268" t="s">
        <v>261</v>
      </c>
      <c r="B2131" s="1269">
        <v>1863</v>
      </c>
      <c r="C2131" s="1269">
        <v>1873</v>
      </c>
      <c r="D2131" s="1269">
        <v>1880</v>
      </c>
      <c r="E2131" s="1269">
        <v>1889</v>
      </c>
      <c r="F2131" s="1269">
        <v>1929</v>
      </c>
      <c r="G2131" s="1271">
        <v>1864</v>
      </c>
      <c r="H2131" s="1271">
        <v>1882</v>
      </c>
      <c r="I2131" s="1271">
        <v>1878</v>
      </c>
      <c r="J2131" s="1271">
        <v>1907</v>
      </c>
      <c r="K2131" s="1271">
        <v>1951</v>
      </c>
      <c r="L2131" s="1272" t="s">
        <v>261</v>
      </c>
      <c r="M2131" s="1272"/>
    </row>
    <row r="2132" spans="1:13" s="348" customFormat="1" ht="12.9" customHeight="1" outlineLevel="1" x14ac:dyDescent="0.2">
      <c r="A2132" s="1268" t="s">
        <v>262</v>
      </c>
      <c r="B2132" s="1269">
        <v>1615.5</v>
      </c>
      <c r="C2132" s="1269">
        <v>1649</v>
      </c>
      <c r="D2132" s="1269">
        <v>1675.5</v>
      </c>
      <c r="E2132" s="1269">
        <v>1704.5</v>
      </c>
      <c r="F2132" s="1269">
        <v>1742</v>
      </c>
      <c r="G2132" s="1271">
        <v>1642</v>
      </c>
      <c r="H2132" s="1271">
        <v>1656</v>
      </c>
      <c r="I2132" s="1271">
        <v>1695</v>
      </c>
      <c r="J2132" s="1271">
        <v>1722</v>
      </c>
      <c r="K2132" s="1271">
        <v>1762</v>
      </c>
      <c r="L2132" s="1272" t="s">
        <v>262</v>
      </c>
      <c r="M2132" s="1272"/>
    </row>
    <row r="2133" spans="1:13" s="348" customFormat="1" ht="12.9" customHeight="1" outlineLevel="1" x14ac:dyDescent="0.2">
      <c r="A2133" s="1268" t="s">
        <v>263</v>
      </c>
      <c r="B2133" s="1269">
        <v>1428</v>
      </c>
      <c r="C2133" s="1269">
        <v>1463</v>
      </c>
      <c r="D2133" s="1269">
        <v>1484.5</v>
      </c>
      <c r="E2133" s="1269">
        <v>1495</v>
      </c>
      <c r="F2133" s="1269">
        <v>1488.5</v>
      </c>
      <c r="G2133" s="1271">
        <v>1455</v>
      </c>
      <c r="H2133" s="1271">
        <v>1471</v>
      </c>
      <c r="I2133" s="1271">
        <v>1498</v>
      </c>
      <c r="J2133" s="1271">
        <v>1499</v>
      </c>
      <c r="K2133" s="1271">
        <v>1478</v>
      </c>
      <c r="L2133" s="1272" t="s">
        <v>263</v>
      </c>
      <c r="M2133" s="1272"/>
    </row>
    <row r="2134" spans="1:13" s="348" customFormat="1" ht="12.9" customHeight="1" outlineLevel="1" x14ac:dyDescent="0.2">
      <c r="A2134" s="1268" t="s">
        <v>264</v>
      </c>
      <c r="B2134" s="1269">
        <v>1054</v>
      </c>
      <c r="C2134" s="1269">
        <v>1095.5</v>
      </c>
      <c r="D2134" s="1269">
        <v>1145.5</v>
      </c>
      <c r="E2134" s="1269">
        <v>1154</v>
      </c>
      <c r="F2134" s="1269">
        <v>1170</v>
      </c>
      <c r="G2134" s="1271">
        <v>1066</v>
      </c>
      <c r="H2134" s="1271">
        <v>1125</v>
      </c>
      <c r="I2134" s="1271">
        <v>1166</v>
      </c>
      <c r="J2134" s="1271">
        <v>1149</v>
      </c>
      <c r="K2134" s="1271">
        <v>1191</v>
      </c>
      <c r="L2134" s="1272" t="s">
        <v>264</v>
      </c>
      <c r="M2134" s="1272"/>
    </row>
    <row r="2135" spans="1:13" s="348" customFormat="1" ht="12.9" customHeight="1" outlineLevel="1" x14ac:dyDescent="0.2">
      <c r="A2135" s="1268" t="s">
        <v>265</v>
      </c>
      <c r="B2135" s="1269">
        <v>623.5</v>
      </c>
      <c r="C2135" s="1269">
        <v>674.5</v>
      </c>
      <c r="D2135" s="1269">
        <v>712</v>
      </c>
      <c r="E2135" s="1269">
        <v>792.5</v>
      </c>
      <c r="F2135" s="1269">
        <v>860.5</v>
      </c>
      <c r="G2135" s="1271">
        <v>664</v>
      </c>
      <c r="H2135" s="1271">
        <v>685</v>
      </c>
      <c r="I2135" s="1271">
        <v>739</v>
      </c>
      <c r="J2135" s="1271">
        <v>845</v>
      </c>
      <c r="K2135" s="1271">
        <v>876</v>
      </c>
      <c r="L2135" s="1272" t="s">
        <v>265</v>
      </c>
      <c r="M2135" s="1272"/>
    </row>
    <row r="2136" spans="1:13" s="348" customFormat="1" ht="12.9" customHeight="1" outlineLevel="1" x14ac:dyDescent="0.2">
      <c r="A2136" s="1268" t="s">
        <v>266</v>
      </c>
      <c r="B2136" s="1269">
        <v>373.5</v>
      </c>
      <c r="C2136" s="1269">
        <v>388.5</v>
      </c>
      <c r="D2136" s="1269">
        <v>408</v>
      </c>
      <c r="E2136" s="1269">
        <v>416</v>
      </c>
      <c r="F2136" s="1269">
        <v>436</v>
      </c>
      <c r="G2136" s="1271">
        <v>372</v>
      </c>
      <c r="H2136" s="1271">
        <v>405</v>
      </c>
      <c r="I2136" s="1271">
        <v>411</v>
      </c>
      <c r="J2136" s="1271">
        <v>424</v>
      </c>
      <c r="K2136" s="1271">
        <v>448</v>
      </c>
      <c r="L2136" s="1272" t="s">
        <v>266</v>
      </c>
      <c r="M2136" s="1272"/>
    </row>
    <row r="2137" spans="1:13" s="348" customFormat="1" ht="12.9" customHeight="1" outlineLevel="1" x14ac:dyDescent="0.2">
      <c r="A2137" s="1268" t="s">
        <v>267</v>
      </c>
      <c r="B2137" s="1269">
        <v>212</v>
      </c>
      <c r="C2137" s="1269">
        <v>211.5</v>
      </c>
      <c r="D2137" s="1269">
        <v>210</v>
      </c>
      <c r="E2137" s="1269">
        <v>203.5</v>
      </c>
      <c r="F2137" s="1269">
        <v>212.5</v>
      </c>
      <c r="G2137" s="1271">
        <v>211</v>
      </c>
      <c r="H2137" s="1271">
        <v>212</v>
      </c>
      <c r="I2137" s="1271">
        <v>208</v>
      </c>
      <c r="J2137" s="1271">
        <v>201</v>
      </c>
      <c r="K2137" s="1271">
        <v>224</v>
      </c>
      <c r="L2137" s="1272" t="s">
        <v>267</v>
      </c>
      <c r="M2137" s="1272"/>
    </row>
    <row r="2138" spans="1:13" s="348" customFormat="1" ht="12.9" customHeight="1" outlineLevel="1" x14ac:dyDescent="0.2">
      <c r="A2138" s="1268" t="s">
        <v>268</v>
      </c>
      <c r="B2138" s="1269">
        <v>87</v>
      </c>
      <c r="C2138" s="1269">
        <v>95</v>
      </c>
      <c r="D2138" s="1269">
        <v>98</v>
      </c>
      <c r="E2138" s="1269">
        <v>97</v>
      </c>
      <c r="F2138" s="1269">
        <v>90.5</v>
      </c>
      <c r="G2138" s="1271">
        <v>93</v>
      </c>
      <c r="H2138" s="1271">
        <v>97</v>
      </c>
      <c r="I2138" s="1271">
        <v>99</v>
      </c>
      <c r="J2138" s="1271">
        <v>93</v>
      </c>
      <c r="K2138" s="1271">
        <v>88</v>
      </c>
      <c r="L2138" s="1272" t="s">
        <v>268</v>
      </c>
      <c r="M2138" s="1272"/>
    </row>
    <row r="2139" spans="1:13" s="348" customFormat="1" ht="12.9" customHeight="1" outlineLevel="1" x14ac:dyDescent="0.2">
      <c r="A2139" s="1268" t="s">
        <v>269</v>
      </c>
      <c r="B2139" s="1269">
        <v>24</v>
      </c>
      <c r="C2139" s="1269">
        <v>29</v>
      </c>
      <c r="D2139" s="1269">
        <v>34</v>
      </c>
      <c r="E2139" s="1269">
        <v>31.5</v>
      </c>
      <c r="F2139" s="1269">
        <v>29</v>
      </c>
      <c r="G2139" s="1271">
        <v>26</v>
      </c>
      <c r="H2139" s="1271">
        <v>32</v>
      </c>
      <c r="I2139" s="1271">
        <v>36</v>
      </c>
      <c r="J2139" s="1271">
        <v>30</v>
      </c>
      <c r="K2139" s="1271">
        <v>28</v>
      </c>
      <c r="L2139" s="1272" t="s">
        <v>269</v>
      </c>
      <c r="M2139" s="1272"/>
    </row>
    <row r="2140" spans="1:13" s="348" customFormat="1" ht="12.9" customHeight="1" x14ac:dyDescent="0.2">
      <c r="A2140" s="1268" t="s">
        <v>270</v>
      </c>
      <c r="B2140" s="1269">
        <v>5.5</v>
      </c>
      <c r="C2140" s="1269">
        <v>6</v>
      </c>
      <c r="D2140" s="1269">
        <v>6.5</v>
      </c>
      <c r="E2140" s="1269">
        <v>4.5</v>
      </c>
      <c r="F2140" s="1269">
        <v>3.5</v>
      </c>
      <c r="G2140" s="1271">
        <v>6</v>
      </c>
      <c r="H2140" s="1271">
        <v>6</v>
      </c>
      <c r="I2140" s="1271">
        <v>7</v>
      </c>
      <c r="J2140" s="1271">
        <v>3</v>
      </c>
      <c r="K2140" s="1271">
        <v>4</v>
      </c>
      <c r="L2140" s="1272" t="s">
        <v>270</v>
      </c>
      <c r="M2140" s="1272"/>
    </row>
    <row r="2141" spans="1:13" s="348" customFormat="1" ht="12.9" customHeight="1" x14ac:dyDescent="0.2">
      <c r="A2141" s="1273" t="s">
        <v>271</v>
      </c>
      <c r="B2141" s="1274">
        <v>1</v>
      </c>
      <c r="C2141" s="1274">
        <v>1.5</v>
      </c>
      <c r="D2141" s="1274">
        <v>1.5</v>
      </c>
      <c r="E2141" s="1274">
        <v>0.5</v>
      </c>
      <c r="F2141" s="1274">
        <v>1</v>
      </c>
      <c r="G2141" s="1275">
        <v>1</v>
      </c>
      <c r="H2141" s="1275">
        <v>2</v>
      </c>
      <c r="I2141" s="1275">
        <v>1</v>
      </c>
      <c r="J2141" s="1275">
        <v>1</v>
      </c>
      <c r="K2141" s="1275">
        <v>1</v>
      </c>
      <c r="L2141" s="1276" t="s">
        <v>271</v>
      </c>
      <c r="M2141" s="1272"/>
    </row>
    <row r="2142" spans="1:13" s="68" customFormat="1" ht="12.9" customHeight="1" x14ac:dyDescent="0.3">
      <c r="A2142" s="1277" t="s">
        <v>272</v>
      </c>
      <c r="B2142" s="1278"/>
      <c r="C2142" s="1278"/>
      <c r="D2142" s="1279"/>
      <c r="E2142" s="1278"/>
      <c r="F2142" s="1278"/>
      <c r="G2142" s="1280"/>
      <c r="H2142" s="1280"/>
      <c r="I2142" s="1280"/>
      <c r="J2142" s="1280"/>
      <c r="K2142" s="1280"/>
      <c r="L2142" s="1281" t="s">
        <v>273</v>
      </c>
      <c r="M2142" s="1282"/>
    </row>
    <row r="2143" spans="1:13" s="348" customFormat="1" ht="12.9" customHeight="1" x14ac:dyDescent="0.2">
      <c r="A2143" s="1263" t="s">
        <v>250</v>
      </c>
      <c r="B2143" s="1264">
        <v>30882</v>
      </c>
      <c r="C2143" s="1264">
        <v>31051.5</v>
      </c>
      <c r="D2143" s="1265">
        <v>31262</v>
      </c>
      <c r="E2143" s="1264">
        <v>31439</v>
      </c>
      <c r="F2143" s="1264">
        <v>31637</v>
      </c>
      <c r="G2143" s="1266">
        <v>30943</v>
      </c>
      <c r="H2143" s="1266">
        <v>31160</v>
      </c>
      <c r="I2143" s="1266">
        <v>31364</v>
      </c>
      <c r="J2143" s="1266">
        <v>31537</v>
      </c>
      <c r="K2143" s="1266">
        <v>31737</v>
      </c>
      <c r="L2143" s="1267" t="s">
        <v>30</v>
      </c>
      <c r="M2143" s="1267"/>
    </row>
    <row r="2144" spans="1:13" s="348" customFormat="1" ht="12.9" customHeight="1" outlineLevel="1" x14ac:dyDescent="0.2">
      <c r="A2144" s="1268" t="s">
        <v>251</v>
      </c>
      <c r="B2144" s="1269">
        <v>2211.5</v>
      </c>
      <c r="C2144" s="1269">
        <v>2277</v>
      </c>
      <c r="D2144" s="1270">
        <v>2361</v>
      </c>
      <c r="E2144" s="1269">
        <v>2422</v>
      </c>
      <c r="F2144" s="1269">
        <v>2451</v>
      </c>
      <c r="G2144" s="1271">
        <v>2224</v>
      </c>
      <c r="H2144" s="1271">
        <v>2330</v>
      </c>
      <c r="I2144" s="1271">
        <v>2392</v>
      </c>
      <c r="J2144" s="1271">
        <v>2441</v>
      </c>
      <c r="K2144" s="1271">
        <v>2461</v>
      </c>
      <c r="L2144" s="1272" t="s">
        <v>251</v>
      </c>
      <c r="M2144" s="1272"/>
    </row>
    <row r="2145" spans="1:13" s="348" customFormat="1" ht="12.9" customHeight="1" outlineLevel="1" x14ac:dyDescent="0.2">
      <c r="A2145" s="1268" t="s">
        <v>252</v>
      </c>
      <c r="B2145" s="1269">
        <v>2190</v>
      </c>
      <c r="C2145" s="1269">
        <v>2140.5</v>
      </c>
      <c r="D2145" s="1270">
        <v>2100</v>
      </c>
      <c r="E2145" s="1269">
        <v>2131.5</v>
      </c>
      <c r="F2145" s="1269">
        <v>2182</v>
      </c>
      <c r="G2145" s="1271">
        <v>2169</v>
      </c>
      <c r="H2145" s="1271">
        <v>2112</v>
      </c>
      <c r="I2145" s="1271">
        <v>2088</v>
      </c>
      <c r="J2145" s="1271">
        <v>2158</v>
      </c>
      <c r="K2145" s="1271">
        <v>2206</v>
      </c>
      <c r="L2145" s="1272" t="s">
        <v>252</v>
      </c>
      <c r="M2145" s="1272"/>
    </row>
    <row r="2146" spans="1:13" s="348" customFormat="1" ht="12.9" customHeight="1" outlineLevel="1" x14ac:dyDescent="0.2">
      <c r="A2146" s="1268" t="s">
        <v>253</v>
      </c>
      <c r="B2146" s="1269">
        <v>2075.5</v>
      </c>
      <c r="C2146" s="1269">
        <v>2101</v>
      </c>
      <c r="D2146" s="1270">
        <v>2150</v>
      </c>
      <c r="E2146" s="1269">
        <v>2183.5</v>
      </c>
      <c r="F2146" s="1269">
        <v>2196.5</v>
      </c>
      <c r="G2146" s="1271">
        <v>2078</v>
      </c>
      <c r="H2146" s="1271">
        <v>2124</v>
      </c>
      <c r="I2146" s="1271">
        <v>2176</v>
      </c>
      <c r="J2146" s="1271">
        <v>2186</v>
      </c>
      <c r="K2146" s="1271">
        <v>2207</v>
      </c>
      <c r="L2146" s="1272" t="s">
        <v>253</v>
      </c>
      <c r="M2146" s="1272"/>
    </row>
    <row r="2147" spans="1:13" s="348" customFormat="1" ht="12.9" customHeight="1" outlineLevel="1" x14ac:dyDescent="0.2">
      <c r="A2147" s="1268" t="s">
        <v>254</v>
      </c>
      <c r="B2147" s="1269">
        <v>2269.5</v>
      </c>
      <c r="C2147" s="1269">
        <v>2223</v>
      </c>
      <c r="D2147" s="1270">
        <v>2165.5</v>
      </c>
      <c r="E2147" s="1269">
        <v>2114.5</v>
      </c>
      <c r="F2147" s="1269">
        <v>2088.5</v>
      </c>
      <c r="G2147" s="1271">
        <v>2247</v>
      </c>
      <c r="H2147" s="1271">
        <v>2199</v>
      </c>
      <c r="I2147" s="1271">
        <v>2132</v>
      </c>
      <c r="J2147" s="1271">
        <v>2103</v>
      </c>
      <c r="K2147" s="1271">
        <v>2074</v>
      </c>
      <c r="L2147" s="1272" t="s">
        <v>254</v>
      </c>
      <c r="M2147" s="1272"/>
    </row>
    <row r="2148" spans="1:13" s="348" customFormat="1" ht="12.9" customHeight="1" outlineLevel="1" x14ac:dyDescent="0.2">
      <c r="A2148" s="1268" t="s">
        <v>255</v>
      </c>
      <c r="B2148" s="1269">
        <v>2574</v>
      </c>
      <c r="C2148" s="1269">
        <v>2484.5</v>
      </c>
      <c r="D2148" s="1270">
        <v>2425.5</v>
      </c>
      <c r="E2148" s="1269">
        <v>2375.5</v>
      </c>
      <c r="F2148" s="1269">
        <v>2318</v>
      </c>
      <c r="G2148" s="1271">
        <v>2517</v>
      </c>
      <c r="H2148" s="1271">
        <v>2452</v>
      </c>
      <c r="I2148" s="1271">
        <v>2399</v>
      </c>
      <c r="J2148" s="1271">
        <v>2350</v>
      </c>
      <c r="K2148" s="1271">
        <v>2286</v>
      </c>
      <c r="L2148" s="1272" t="s">
        <v>255</v>
      </c>
      <c r="M2148" s="1272"/>
    </row>
    <row r="2149" spans="1:13" s="348" customFormat="1" ht="12.9" customHeight="1" outlineLevel="1" x14ac:dyDescent="0.2">
      <c r="A2149" s="1268" t="s">
        <v>256</v>
      </c>
      <c r="B2149" s="1269">
        <v>2711.5</v>
      </c>
      <c r="C2149" s="1269">
        <v>2692.5</v>
      </c>
      <c r="D2149" s="1270">
        <v>2658</v>
      </c>
      <c r="E2149" s="1269">
        <v>2595</v>
      </c>
      <c r="F2149" s="1269">
        <v>2513.5</v>
      </c>
      <c r="G2149" s="1271">
        <v>2710</v>
      </c>
      <c r="H2149" s="1271">
        <v>2675</v>
      </c>
      <c r="I2149" s="1271">
        <v>2641</v>
      </c>
      <c r="J2149" s="1271">
        <v>2557</v>
      </c>
      <c r="K2149" s="1271">
        <v>2470</v>
      </c>
      <c r="L2149" s="1272" t="s">
        <v>256</v>
      </c>
      <c r="M2149" s="1272"/>
    </row>
    <row r="2150" spans="1:13" s="348" customFormat="1" ht="12.9" customHeight="1" outlineLevel="1" x14ac:dyDescent="0.2">
      <c r="A2150" s="1268" t="s">
        <v>257</v>
      </c>
      <c r="B2150" s="1269">
        <v>2232.5</v>
      </c>
      <c r="C2150" s="1269">
        <v>2272</v>
      </c>
      <c r="D2150" s="1270">
        <v>2309.5</v>
      </c>
      <c r="E2150" s="1269">
        <v>2346.5</v>
      </c>
      <c r="F2150" s="1269">
        <v>2423.5</v>
      </c>
      <c r="G2150" s="1271">
        <v>2262</v>
      </c>
      <c r="H2150" s="1271">
        <v>2282</v>
      </c>
      <c r="I2150" s="1271">
        <v>2337</v>
      </c>
      <c r="J2150" s="1271">
        <v>2382</v>
      </c>
      <c r="K2150" s="1271">
        <v>2465</v>
      </c>
      <c r="L2150" s="1272" t="s">
        <v>257</v>
      </c>
      <c r="M2150" s="1272"/>
    </row>
    <row r="2151" spans="1:13" s="348" customFormat="1" ht="12.9" customHeight="1" outlineLevel="1" x14ac:dyDescent="0.2">
      <c r="A2151" s="1268" t="s">
        <v>258</v>
      </c>
      <c r="B2151" s="1269">
        <v>2165</v>
      </c>
      <c r="C2151" s="1269">
        <v>2151.5</v>
      </c>
      <c r="D2151" s="1270">
        <v>2156</v>
      </c>
      <c r="E2151" s="1269">
        <v>2129.5</v>
      </c>
      <c r="F2151" s="1269">
        <v>2087</v>
      </c>
      <c r="G2151" s="1271">
        <v>2161</v>
      </c>
      <c r="H2151" s="1271">
        <v>2142</v>
      </c>
      <c r="I2151" s="1271">
        <v>2170</v>
      </c>
      <c r="J2151" s="1271">
        <v>2104</v>
      </c>
      <c r="K2151" s="1271">
        <v>2070</v>
      </c>
      <c r="L2151" s="1272" t="s">
        <v>258</v>
      </c>
      <c r="M2151" s="1272"/>
    </row>
    <row r="2152" spans="1:13" s="348" customFormat="1" ht="12.9" customHeight="1" outlineLevel="1" x14ac:dyDescent="0.2">
      <c r="A2152" s="1268" t="s">
        <v>259</v>
      </c>
      <c r="B2152" s="1269">
        <v>2202</v>
      </c>
      <c r="C2152" s="1269">
        <v>2185</v>
      </c>
      <c r="D2152" s="1270">
        <v>2160</v>
      </c>
      <c r="E2152" s="1269">
        <v>2146.5</v>
      </c>
      <c r="F2152" s="1269">
        <v>2138.5</v>
      </c>
      <c r="G2152" s="1271">
        <v>2196</v>
      </c>
      <c r="H2152" s="1271">
        <v>2174</v>
      </c>
      <c r="I2152" s="1271">
        <v>2146</v>
      </c>
      <c r="J2152" s="1271">
        <v>2153</v>
      </c>
      <c r="K2152" s="1271">
        <v>2124</v>
      </c>
      <c r="L2152" s="1272" t="s">
        <v>259</v>
      </c>
      <c r="M2152" s="1272"/>
    </row>
    <row r="2153" spans="1:13" s="348" customFormat="1" ht="12.9" customHeight="1" outlineLevel="1" x14ac:dyDescent="0.2">
      <c r="A2153" s="1268" t="s">
        <v>260</v>
      </c>
      <c r="B2153" s="1269">
        <v>1940.5</v>
      </c>
      <c r="C2153" s="1269">
        <v>2034.5</v>
      </c>
      <c r="D2153" s="1270">
        <v>2079</v>
      </c>
      <c r="E2153" s="1269">
        <v>2120.5</v>
      </c>
      <c r="F2153" s="1269">
        <v>2163</v>
      </c>
      <c r="G2153" s="1271">
        <v>2000</v>
      </c>
      <c r="H2153" s="1271">
        <v>2069</v>
      </c>
      <c r="I2153" s="1271">
        <v>2089</v>
      </c>
      <c r="J2153" s="1271">
        <v>2153</v>
      </c>
      <c r="K2153" s="1271">
        <v>2173</v>
      </c>
      <c r="L2153" s="1272" t="s">
        <v>260</v>
      </c>
      <c r="M2153" s="1272"/>
    </row>
    <row r="2154" spans="1:13" s="348" customFormat="1" ht="12.9" customHeight="1" outlineLevel="1" x14ac:dyDescent="0.2">
      <c r="A2154" s="1268" t="s">
        <v>261</v>
      </c>
      <c r="B2154" s="1269">
        <v>1713.5</v>
      </c>
      <c r="C2154" s="1269">
        <v>1740</v>
      </c>
      <c r="D2154" s="1270">
        <v>1777</v>
      </c>
      <c r="E2154" s="1269">
        <v>1785</v>
      </c>
      <c r="F2154" s="1269">
        <v>1821.5</v>
      </c>
      <c r="G2154" s="1271">
        <v>1707</v>
      </c>
      <c r="H2154" s="1271">
        <v>1773</v>
      </c>
      <c r="I2154" s="1271">
        <v>1781</v>
      </c>
      <c r="J2154" s="1271">
        <v>1790</v>
      </c>
      <c r="K2154" s="1271">
        <v>1853</v>
      </c>
      <c r="L2154" s="1272" t="s">
        <v>261</v>
      </c>
      <c r="M2154" s="1272"/>
    </row>
    <row r="2155" spans="1:13" s="348" customFormat="1" ht="12.9" customHeight="1" outlineLevel="1" x14ac:dyDescent="0.2">
      <c r="A2155" s="1268" t="s">
        <v>262</v>
      </c>
      <c r="B2155" s="1269">
        <v>1541</v>
      </c>
      <c r="C2155" s="1269">
        <v>1564</v>
      </c>
      <c r="D2155" s="1270">
        <v>1598.5</v>
      </c>
      <c r="E2155" s="1269">
        <v>1650.5</v>
      </c>
      <c r="F2155" s="1269">
        <v>1682.5</v>
      </c>
      <c r="G2155" s="1271">
        <v>1560</v>
      </c>
      <c r="H2155" s="1271">
        <v>1568</v>
      </c>
      <c r="I2155" s="1271">
        <v>1629</v>
      </c>
      <c r="J2155" s="1271">
        <v>1671</v>
      </c>
      <c r="K2155" s="1271">
        <v>1694</v>
      </c>
      <c r="L2155" s="1272" t="s">
        <v>262</v>
      </c>
      <c r="M2155" s="1272"/>
    </row>
    <row r="2156" spans="1:13" s="348" customFormat="1" ht="12.9" customHeight="1" outlineLevel="1" x14ac:dyDescent="0.2">
      <c r="A2156" s="1268" t="s">
        <v>263</v>
      </c>
      <c r="B2156" s="1269">
        <v>1468.5</v>
      </c>
      <c r="C2156" s="1269">
        <v>1461</v>
      </c>
      <c r="D2156" s="1270">
        <v>1443.5</v>
      </c>
      <c r="E2156" s="1269">
        <v>1430</v>
      </c>
      <c r="F2156" s="1269">
        <v>1453.5</v>
      </c>
      <c r="G2156" s="1271">
        <v>1464</v>
      </c>
      <c r="H2156" s="1271">
        <v>1458</v>
      </c>
      <c r="I2156" s="1271">
        <v>1429</v>
      </c>
      <c r="J2156" s="1271">
        <v>1430</v>
      </c>
      <c r="K2156" s="1271">
        <v>1477</v>
      </c>
      <c r="L2156" s="1272" t="s">
        <v>263</v>
      </c>
      <c r="M2156" s="1272"/>
    </row>
    <row r="2157" spans="1:13" s="348" customFormat="1" ht="12.9" customHeight="1" outlineLevel="1" x14ac:dyDescent="0.2">
      <c r="A2157" s="1268" t="s">
        <v>264</v>
      </c>
      <c r="B2157" s="1269">
        <v>1222.5</v>
      </c>
      <c r="C2157" s="1269">
        <v>1281</v>
      </c>
      <c r="D2157" s="1270">
        <v>1339.5</v>
      </c>
      <c r="E2157" s="1269">
        <v>1384.5</v>
      </c>
      <c r="F2157" s="1269">
        <v>1405.5</v>
      </c>
      <c r="G2157" s="1271">
        <v>1256</v>
      </c>
      <c r="H2157" s="1271">
        <v>1306</v>
      </c>
      <c r="I2157" s="1271">
        <v>1373</v>
      </c>
      <c r="J2157" s="1271">
        <v>1394</v>
      </c>
      <c r="K2157" s="1271">
        <v>1417</v>
      </c>
      <c r="L2157" s="1272" t="s">
        <v>264</v>
      </c>
      <c r="M2157" s="1272"/>
    </row>
    <row r="2158" spans="1:13" s="348" customFormat="1" ht="12.9" customHeight="1" outlineLevel="1" x14ac:dyDescent="0.2">
      <c r="A2158" s="1268" t="s">
        <v>265</v>
      </c>
      <c r="B2158" s="1269">
        <v>874</v>
      </c>
      <c r="C2158" s="1269">
        <v>909</v>
      </c>
      <c r="D2158" s="1270">
        <v>967.5</v>
      </c>
      <c r="E2158" s="1269">
        <v>1039</v>
      </c>
      <c r="F2158" s="1269">
        <v>1093</v>
      </c>
      <c r="G2158" s="1271">
        <v>879</v>
      </c>
      <c r="H2158" s="1271">
        <v>939</v>
      </c>
      <c r="I2158" s="1271">
        <v>996</v>
      </c>
      <c r="J2158" s="1271">
        <v>1078</v>
      </c>
      <c r="K2158" s="1271">
        <v>1108</v>
      </c>
      <c r="L2158" s="1272" t="s">
        <v>265</v>
      </c>
      <c r="M2158" s="1272"/>
    </row>
    <row r="2159" spans="1:13" s="348" customFormat="1" ht="12.9" customHeight="1" outlineLevel="1" x14ac:dyDescent="0.2">
      <c r="A2159" s="1268" t="s">
        <v>266</v>
      </c>
      <c r="B2159" s="1269">
        <v>669.5</v>
      </c>
      <c r="C2159" s="1269">
        <v>708</v>
      </c>
      <c r="D2159" s="1270">
        <v>729</v>
      </c>
      <c r="E2159" s="1269">
        <v>728.5</v>
      </c>
      <c r="F2159" s="1269">
        <v>743</v>
      </c>
      <c r="G2159" s="1271">
        <v>695</v>
      </c>
      <c r="H2159" s="1271">
        <v>721</v>
      </c>
      <c r="I2159" s="1271">
        <v>737</v>
      </c>
      <c r="J2159" s="1271">
        <v>717</v>
      </c>
      <c r="K2159" s="1271">
        <v>769</v>
      </c>
      <c r="L2159" s="1272" t="s">
        <v>266</v>
      </c>
      <c r="M2159" s="1272"/>
    </row>
    <row r="2160" spans="1:13" s="348" customFormat="1" ht="12.9" customHeight="1" outlineLevel="1" x14ac:dyDescent="0.2">
      <c r="A2160" s="1268" t="s">
        <v>267</v>
      </c>
      <c r="B2160" s="1269">
        <v>450.5</v>
      </c>
      <c r="C2160" s="1269">
        <v>442.5</v>
      </c>
      <c r="D2160" s="1270">
        <v>451</v>
      </c>
      <c r="E2160" s="1269">
        <v>469.5</v>
      </c>
      <c r="F2160" s="1269">
        <v>485.5</v>
      </c>
      <c r="G2160" s="1271">
        <v>444</v>
      </c>
      <c r="H2160" s="1271">
        <v>441</v>
      </c>
      <c r="I2160" s="1271">
        <v>461</v>
      </c>
      <c r="J2160" s="1271">
        <v>480</v>
      </c>
      <c r="K2160" s="1271">
        <v>491</v>
      </c>
      <c r="L2160" s="1272" t="s">
        <v>267</v>
      </c>
      <c r="M2160" s="1272"/>
    </row>
    <row r="2161" spans="1:13" s="348" customFormat="1" ht="12.9" customHeight="1" outlineLevel="1" x14ac:dyDescent="0.2">
      <c r="A2161" s="1268" t="s">
        <v>268</v>
      </c>
      <c r="B2161" s="1269">
        <v>271</v>
      </c>
      <c r="C2161" s="1269">
        <v>269.5</v>
      </c>
      <c r="D2161" s="1270">
        <v>264</v>
      </c>
      <c r="E2161" s="1269">
        <v>261.5</v>
      </c>
      <c r="F2161" s="1269">
        <v>268</v>
      </c>
      <c r="G2161" s="1271">
        <v>268</v>
      </c>
      <c r="H2161" s="1271">
        <v>271</v>
      </c>
      <c r="I2161" s="1271">
        <v>257</v>
      </c>
      <c r="J2161" s="1271">
        <v>267</v>
      </c>
      <c r="K2161" s="1271">
        <v>269</v>
      </c>
      <c r="L2161" s="1272" t="s">
        <v>268</v>
      </c>
      <c r="M2161" s="1272"/>
    </row>
    <row r="2162" spans="1:13" s="348" customFormat="1" ht="12.9" customHeight="1" outlineLevel="1" x14ac:dyDescent="0.2">
      <c r="A2162" s="1268" t="s">
        <v>269</v>
      </c>
      <c r="B2162" s="1269">
        <v>87.5</v>
      </c>
      <c r="C2162" s="1269">
        <v>97</v>
      </c>
      <c r="D2162" s="1270">
        <v>107</v>
      </c>
      <c r="E2162" s="1269">
        <v>107.5</v>
      </c>
      <c r="F2162" s="1269">
        <v>107</v>
      </c>
      <c r="G2162" s="1271">
        <v>89</v>
      </c>
      <c r="H2162" s="1271">
        <v>105</v>
      </c>
      <c r="I2162" s="1271">
        <v>109</v>
      </c>
      <c r="J2162" s="1271">
        <v>106</v>
      </c>
      <c r="K2162" s="1271">
        <v>108</v>
      </c>
      <c r="L2162" s="1272" t="s">
        <v>269</v>
      </c>
      <c r="M2162" s="1272"/>
    </row>
    <row r="2163" spans="1:13" s="348" customFormat="1" ht="12.9" customHeight="1" x14ac:dyDescent="0.2">
      <c r="A2163" s="1268" t="s">
        <v>270</v>
      </c>
      <c r="B2163" s="1269">
        <v>11</v>
      </c>
      <c r="C2163" s="1269">
        <v>17</v>
      </c>
      <c r="D2163" s="1270">
        <v>19.5</v>
      </c>
      <c r="E2163" s="1269">
        <v>16.5</v>
      </c>
      <c r="F2163" s="1269">
        <v>13.5</v>
      </c>
      <c r="G2163" s="1271">
        <v>16</v>
      </c>
      <c r="H2163" s="1271">
        <v>18</v>
      </c>
      <c r="I2163" s="1271">
        <v>21</v>
      </c>
      <c r="J2163" s="1271">
        <v>14</v>
      </c>
      <c r="K2163" s="1271">
        <v>13</v>
      </c>
      <c r="L2163" s="1272" t="s">
        <v>270</v>
      </c>
      <c r="M2163" s="1272"/>
    </row>
    <row r="2164" spans="1:13" s="348" customFormat="1" ht="12.9" customHeight="1" x14ac:dyDescent="0.2">
      <c r="A2164" s="1268" t="s">
        <v>271</v>
      </c>
      <c r="B2164" s="1269">
        <v>1</v>
      </c>
      <c r="C2164" s="1269">
        <v>1</v>
      </c>
      <c r="D2164" s="1270">
        <v>1</v>
      </c>
      <c r="E2164" s="1269">
        <v>1.5</v>
      </c>
      <c r="F2164" s="1269">
        <v>2.5</v>
      </c>
      <c r="G2164" s="1271">
        <v>1</v>
      </c>
      <c r="H2164" s="1271">
        <v>1</v>
      </c>
      <c r="I2164" s="1271">
        <v>1</v>
      </c>
      <c r="J2164" s="1271">
        <v>3</v>
      </c>
      <c r="K2164" s="1271">
        <v>2</v>
      </c>
      <c r="L2164" s="1272" t="s">
        <v>271</v>
      </c>
      <c r="M2164" s="1272"/>
    </row>
    <row r="2165" spans="1:13" s="1283" customFormat="1" ht="10.199999999999999" x14ac:dyDescent="0.2">
      <c r="A2165" s="1664"/>
      <c r="B2165" s="1664"/>
      <c r="C2165" s="1664"/>
      <c r="D2165" s="1664"/>
      <c r="E2165" s="1664"/>
      <c r="F2165" s="1664"/>
      <c r="G2165" s="1664"/>
      <c r="H2165" s="1664"/>
      <c r="I2165" s="1664"/>
      <c r="J2165" s="1664"/>
      <c r="K2165" s="1664"/>
      <c r="L2165" s="1664"/>
      <c r="M2165" s="1439"/>
    </row>
    <row r="2166" spans="1:13" s="348" customFormat="1" ht="14.1" customHeight="1" outlineLevel="1" x14ac:dyDescent="0.2">
      <c r="A2166" s="1284"/>
      <c r="B2166" s="1285"/>
      <c r="C2166" s="1286"/>
      <c r="D2166" s="1287"/>
      <c r="E2166" s="1285"/>
      <c r="F2166" s="1285"/>
      <c r="G2166" s="1286"/>
      <c r="H2166" s="1286"/>
      <c r="I2166" s="1286"/>
      <c r="J2166" s="1286"/>
      <c r="K2166" s="1286"/>
      <c r="L2166" s="1248"/>
      <c r="M2166" s="1248"/>
    </row>
    <row r="2167" spans="1:13" s="808" customFormat="1" ht="14.1" customHeight="1" x14ac:dyDescent="0.3">
      <c r="A2167" s="1200" t="s">
        <v>0</v>
      </c>
      <c r="B2167" s="1201"/>
      <c r="C2167" s="1202"/>
      <c r="D2167" s="1202"/>
      <c r="E2167" s="1203"/>
      <c r="F2167" s="1203"/>
      <c r="G2167" s="1047"/>
      <c r="H2167" s="1202"/>
      <c r="I2167" s="1202"/>
      <c r="J2167" s="1202"/>
      <c r="K2167" s="1202"/>
      <c r="L2167" s="1204" t="s">
        <v>1</v>
      </c>
      <c r="M2167" s="1204"/>
    </row>
    <row r="2168" spans="1:13" s="1212" customFormat="1" ht="14.1" customHeight="1" outlineLevel="1" x14ac:dyDescent="0.3">
      <c r="A2168" s="1205"/>
      <c r="B2168" s="1206"/>
      <c r="C2168" s="1207"/>
      <c r="D2168" s="1208"/>
      <c r="E2168" s="1209"/>
      <c r="F2168" s="1209"/>
      <c r="G2168" s="1210"/>
      <c r="H2168" s="1207"/>
      <c r="I2168" s="1207"/>
      <c r="J2168" s="1207"/>
      <c r="K2168" s="1207"/>
      <c r="L2168" s="1211"/>
      <c r="M2168" s="1211"/>
    </row>
    <row r="2169" spans="1:13" s="808" customFormat="1" ht="14.1" customHeight="1" outlineLevel="1" x14ac:dyDescent="0.3">
      <c r="A2169" s="1213" t="s">
        <v>240</v>
      </c>
      <c r="B2169" s="1201"/>
      <c r="C2169" s="1214"/>
      <c r="D2169" s="1215"/>
      <c r="E2169" s="1216"/>
      <c r="F2169" s="1216"/>
      <c r="G2169" s="1047"/>
      <c r="H2169" s="1214"/>
      <c r="I2169" s="1214"/>
      <c r="J2169" s="1214"/>
      <c r="K2169" s="1214"/>
      <c r="L2169" s="1217"/>
      <c r="M2169" s="1217"/>
    </row>
    <row r="2170" spans="1:13" s="1225" customFormat="1" ht="14.1" customHeight="1" outlineLevel="1" x14ac:dyDescent="0.3">
      <c r="A2170" s="1218" t="s">
        <v>241</v>
      </c>
      <c r="B2170" s="1219"/>
      <c r="C2170" s="1220"/>
      <c r="D2170" s="1221"/>
      <c r="E2170" s="1222"/>
      <c r="F2170" s="1222"/>
      <c r="G2170" s="1223"/>
      <c r="H2170" s="1220"/>
      <c r="I2170" s="1220"/>
      <c r="J2170" s="1220"/>
      <c r="K2170" s="1220"/>
      <c r="L2170" s="1224"/>
      <c r="M2170" s="1224"/>
    </row>
    <row r="2171" spans="1:13" s="1225" customFormat="1" ht="14.1" customHeight="1" outlineLevel="1" x14ac:dyDescent="0.3">
      <c r="A2171" s="1218"/>
      <c r="B2171" s="1219"/>
      <c r="C2171" s="1220"/>
      <c r="D2171" s="1221"/>
      <c r="E2171" s="1222"/>
      <c r="F2171" s="1222"/>
      <c r="G2171" s="1223"/>
      <c r="H2171" s="1220"/>
      <c r="I2171" s="1220"/>
      <c r="J2171" s="1220"/>
      <c r="K2171" s="1220"/>
      <c r="L2171" s="1224"/>
      <c r="M2171" s="1224"/>
    </row>
    <row r="2172" spans="1:13" s="1234" customFormat="1" ht="14.1" customHeight="1" x14ac:dyDescent="0.3">
      <c r="A2172" s="1226" t="s">
        <v>242</v>
      </c>
      <c r="B2172" s="1227"/>
      <c r="C2172" s="1228" t="s">
        <v>311</v>
      </c>
      <c r="D2172" s="1229"/>
      <c r="E2172" s="1230"/>
      <c r="F2172" s="1230"/>
      <c r="G2172" s="783"/>
      <c r="H2172" s="1231"/>
      <c r="I2172" s="1231"/>
      <c r="J2172" s="1231"/>
      <c r="K2172" s="1232"/>
      <c r="L2172" s="1233"/>
      <c r="M2172" s="1233"/>
    </row>
    <row r="2173" spans="1:13" s="1240" customFormat="1" ht="13.5" customHeight="1" thickBot="1" x14ac:dyDescent="0.25">
      <c r="A2173" s="1235" t="s">
        <v>156</v>
      </c>
      <c r="B2173" s="1236"/>
      <c r="C2173" s="1237"/>
      <c r="D2173" s="1238"/>
      <c r="E2173" s="1239"/>
      <c r="F2173" s="1239"/>
      <c r="G2173" s="214"/>
      <c r="H2173" s="1232"/>
      <c r="I2173" s="1232"/>
      <c r="J2173" s="1232"/>
      <c r="K2173" s="1232"/>
      <c r="L2173" s="1233" t="s">
        <v>157</v>
      </c>
      <c r="M2173" s="1233"/>
    </row>
    <row r="2174" spans="1:13" s="1249" customFormat="1" ht="14.1" customHeight="1" x14ac:dyDescent="0.3">
      <c r="A2174" s="1660" t="s">
        <v>244</v>
      </c>
      <c r="B2174" s="1241" t="s">
        <v>245</v>
      </c>
      <c r="C2174" s="1242"/>
      <c r="D2174" s="1243"/>
      <c r="E2174" s="1244"/>
      <c r="F2174" s="1245"/>
      <c r="G2174" s="1246" t="s">
        <v>246</v>
      </c>
      <c r="H2174" s="1242"/>
      <c r="I2174" s="1242"/>
      <c r="J2174" s="1242"/>
      <c r="K2174" s="1247"/>
      <c r="L2174" s="1662" t="s">
        <v>247</v>
      </c>
      <c r="M2174" s="1248"/>
    </row>
    <row r="2175" spans="1:13" s="1249" customFormat="1" ht="14.1" customHeight="1" thickBot="1" x14ac:dyDescent="0.35">
      <c r="A2175" s="1661"/>
      <c r="B2175" s="1250">
        <v>2018</v>
      </c>
      <c r="C2175" s="1251">
        <v>2019</v>
      </c>
      <c r="D2175" s="1252">
        <v>2020</v>
      </c>
      <c r="E2175" s="1253">
        <v>2021</v>
      </c>
      <c r="F2175" s="1253">
        <v>2022</v>
      </c>
      <c r="G2175" s="1251">
        <v>2018</v>
      </c>
      <c r="H2175" s="1251">
        <v>2019</v>
      </c>
      <c r="I2175" s="1251">
        <v>2020</v>
      </c>
      <c r="J2175" s="1253">
        <v>2021</v>
      </c>
      <c r="K2175" s="1253">
        <v>2022</v>
      </c>
      <c r="L2175" s="1663"/>
      <c r="M2175" s="1248"/>
    </row>
    <row r="2176" spans="1:13" s="68" customFormat="1" ht="12.9" customHeight="1" x14ac:dyDescent="0.3">
      <c r="A2176" s="1254" t="s">
        <v>248</v>
      </c>
      <c r="B2176" s="1255"/>
      <c r="C2176" s="1256"/>
      <c r="D2176" s="1257"/>
      <c r="E2176" s="1258"/>
      <c r="F2176" s="1259"/>
      <c r="G2176" s="1260"/>
      <c r="H2176" s="1256"/>
      <c r="I2176" s="1256"/>
      <c r="J2176" s="1256"/>
      <c r="K2176" s="1256"/>
      <c r="L2176" s="1261" t="s">
        <v>249</v>
      </c>
      <c r="M2176" s="1262"/>
    </row>
    <row r="2177" spans="1:13" s="348" customFormat="1" ht="12.9" customHeight="1" x14ac:dyDescent="0.2">
      <c r="A2177" s="1263" t="s">
        <v>250</v>
      </c>
      <c r="B2177" s="1264">
        <v>27565.5</v>
      </c>
      <c r="C2177" s="1264">
        <v>27527</v>
      </c>
      <c r="D2177" s="1264">
        <v>27485</v>
      </c>
      <c r="E2177" s="1264">
        <v>27877.5</v>
      </c>
      <c r="F2177" s="1264">
        <v>27739</v>
      </c>
      <c r="G2177" s="1266">
        <v>27552</v>
      </c>
      <c r="H2177" s="1266">
        <v>27502</v>
      </c>
      <c r="I2177" s="1266">
        <v>27468</v>
      </c>
      <c r="J2177" s="1266">
        <v>27788</v>
      </c>
      <c r="K2177" s="1266">
        <v>27690</v>
      </c>
      <c r="L2177" s="1267" t="s">
        <v>30</v>
      </c>
      <c r="M2177" s="1267"/>
    </row>
    <row r="2178" spans="1:13" s="348" customFormat="1" ht="12.9" customHeight="1" outlineLevel="1" x14ac:dyDescent="0.2">
      <c r="A2178" s="1268" t="s">
        <v>251</v>
      </c>
      <c r="B2178" s="1269">
        <v>1432</v>
      </c>
      <c r="C2178" s="1269">
        <v>1484.5</v>
      </c>
      <c r="D2178" s="1269">
        <v>1496</v>
      </c>
      <c r="E2178" s="1269">
        <v>1490.5</v>
      </c>
      <c r="F2178" s="1269">
        <v>1485.5</v>
      </c>
      <c r="G2178" s="1271">
        <v>1473</v>
      </c>
      <c r="H2178" s="1271">
        <v>1496</v>
      </c>
      <c r="I2178" s="1271">
        <v>1496</v>
      </c>
      <c r="J2178" s="1271">
        <v>1478</v>
      </c>
      <c r="K2178" s="1271">
        <v>1493</v>
      </c>
      <c r="L2178" s="1272" t="s">
        <v>251</v>
      </c>
      <c r="M2178" s="1272"/>
    </row>
    <row r="2179" spans="1:13" s="348" customFormat="1" ht="12.9" customHeight="1" outlineLevel="1" x14ac:dyDescent="0.2">
      <c r="A2179" s="1268" t="s">
        <v>252</v>
      </c>
      <c r="B2179" s="1269">
        <v>1450.5</v>
      </c>
      <c r="C2179" s="1269">
        <v>1417.5</v>
      </c>
      <c r="D2179" s="1269">
        <v>1414</v>
      </c>
      <c r="E2179" s="1269">
        <v>1441.5</v>
      </c>
      <c r="F2179" s="1269">
        <v>1434</v>
      </c>
      <c r="G2179" s="1271">
        <v>1440</v>
      </c>
      <c r="H2179" s="1271">
        <v>1395</v>
      </c>
      <c r="I2179" s="1271">
        <v>1433</v>
      </c>
      <c r="J2179" s="1271">
        <v>1445</v>
      </c>
      <c r="K2179" s="1271">
        <v>1423</v>
      </c>
      <c r="L2179" s="1272" t="s">
        <v>252</v>
      </c>
      <c r="M2179" s="1272"/>
    </row>
    <row r="2180" spans="1:13" s="348" customFormat="1" ht="12.9" customHeight="1" outlineLevel="1" x14ac:dyDescent="0.2">
      <c r="A2180" s="1268" t="s">
        <v>253</v>
      </c>
      <c r="B2180" s="1269">
        <v>1369</v>
      </c>
      <c r="C2180" s="1269">
        <v>1383</v>
      </c>
      <c r="D2180" s="1269">
        <v>1383</v>
      </c>
      <c r="E2180" s="1269">
        <v>1438</v>
      </c>
      <c r="F2180" s="1269">
        <v>1466</v>
      </c>
      <c r="G2180" s="1271">
        <v>1363</v>
      </c>
      <c r="H2180" s="1271">
        <v>1403</v>
      </c>
      <c r="I2180" s="1271">
        <v>1363</v>
      </c>
      <c r="J2180" s="1271">
        <v>1456</v>
      </c>
      <c r="K2180" s="1271">
        <v>1476</v>
      </c>
      <c r="L2180" s="1272" t="s">
        <v>253</v>
      </c>
      <c r="M2180" s="1272"/>
    </row>
    <row r="2181" spans="1:13" s="348" customFormat="1" ht="12.9" customHeight="1" outlineLevel="1" x14ac:dyDescent="0.2">
      <c r="A2181" s="1268" t="s">
        <v>254</v>
      </c>
      <c r="B2181" s="1269">
        <v>1422</v>
      </c>
      <c r="C2181" s="1269">
        <v>1380</v>
      </c>
      <c r="D2181" s="1269">
        <v>1357.5</v>
      </c>
      <c r="E2181" s="1269">
        <v>1395</v>
      </c>
      <c r="F2181" s="1269">
        <v>1411</v>
      </c>
      <c r="G2181" s="1271">
        <v>1397</v>
      </c>
      <c r="H2181" s="1271">
        <v>1363</v>
      </c>
      <c r="I2181" s="1271">
        <v>1352</v>
      </c>
      <c r="J2181" s="1271">
        <v>1395</v>
      </c>
      <c r="K2181" s="1271">
        <v>1427</v>
      </c>
      <c r="L2181" s="1272" t="s">
        <v>254</v>
      </c>
      <c r="M2181" s="1272"/>
    </row>
    <row r="2182" spans="1:13" s="348" customFormat="1" ht="12.9" customHeight="1" outlineLevel="1" x14ac:dyDescent="0.2">
      <c r="A2182" s="1268" t="s">
        <v>255</v>
      </c>
      <c r="B2182" s="1269">
        <v>1778</v>
      </c>
      <c r="C2182" s="1269">
        <v>1684</v>
      </c>
      <c r="D2182" s="1269">
        <v>1621.5</v>
      </c>
      <c r="E2182" s="1269">
        <v>1568.5</v>
      </c>
      <c r="F2182" s="1269">
        <v>1487.5</v>
      </c>
      <c r="G2182" s="1271">
        <v>1738</v>
      </c>
      <c r="H2182" s="1271">
        <v>1630</v>
      </c>
      <c r="I2182" s="1271">
        <v>1613</v>
      </c>
      <c r="J2182" s="1271">
        <v>1518</v>
      </c>
      <c r="K2182" s="1271">
        <v>1457</v>
      </c>
      <c r="L2182" s="1272" t="s">
        <v>255</v>
      </c>
      <c r="M2182" s="1272"/>
    </row>
    <row r="2183" spans="1:13" s="348" customFormat="1" ht="12.9" customHeight="1" outlineLevel="1" x14ac:dyDescent="0.2">
      <c r="A2183" s="1268" t="s">
        <v>256</v>
      </c>
      <c r="B2183" s="1269">
        <v>2046</v>
      </c>
      <c r="C2183" s="1269">
        <v>2039.5</v>
      </c>
      <c r="D2183" s="1269">
        <v>1997</v>
      </c>
      <c r="E2183" s="1269">
        <v>1953.5</v>
      </c>
      <c r="F2183" s="1269">
        <v>1869</v>
      </c>
      <c r="G2183" s="1271">
        <v>2036</v>
      </c>
      <c r="H2183" s="1271">
        <v>2043</v>
      </c>
      <c r="I2183" s="1271">
        <v>1951</v>
      </c>
      <c r="J2183" s="1271">
        <v>1917</v>
      </c>
      <c r="K2183" s="1271">
        <v>1821</v>
      </c>
      <c r="L2183" s="1272" t="s">
        <v>256</v>
      </c>
      <c r="M2183" s="1272"/>
    </row>
    <row r="2184" spans="1:13" s="348" customFormat="1" ht="12.9" customHeight="1" outlineLevel="1" x14ac:dyDescent="0.2">
      <c r="A2184" s="1268" t="s">
        <v>257</v>
      </c>
      <c r="B2184" s="1269">
        <v>2148</v>
      </c>
      <c r="C2184" s="1269">
        <v>2076</v>
      </c>
      <c r="D2184" s="1269">
        <v>1996.5</v>
      </c>
      <c r="E2184" s="1269">
        <v>2045</v>
      </c>
      <c r="F2184" s="1269">
        <v>2034</v>
      </c>
      <c r="G2184" s="1271">
        <v>2135</v>
      </c>
      <c r="H2184" s="1271">
        <v>2017</v>
      </c>
      <c r="I2184" s="1271">
        <v>1976</v>
      </c>
      <c r="J2184" s="1271">
        <v>2051</v>
      </c>
      <c r="K2184" s="1271">
        <v>2017</v>
      </c>
      <c r="L2184" s="1272" t="s">
        <v>257</v>
      </c>
      <c r="M2184" s="1272"/>
    </row>
    <row r="2185" spans="1:13" s="348" customFormat="1" ht="12.9" customHeight="1" outlineLevel="1" x14ac:dyDescent="0.2">
      <c r="A2185" s="1268" t="s">
        <v>258</v>
      </c>
      <c r="B2185" s="1269">
        <v>2335.5</v>
      </c>
      <c r="C2185" s="1269">
        <v>2306.5</v>
      </c>
      <c r="D2185" s="1269">
        <v>2290.5</v>
      </c>
      <c r="E2185" s="1269">
        <v>2315.5</v>
      </c>
      <c r="F2185" s="1269">
        <v>2229</v>
      </c>
      <c r="G2185" s="1271">
        <v>2311</v>
      </c>
      <c r="H2185" s="1271">
        <v>2302</v>
      </c>
      <c r="I2185" s="1271">
        <v>2279</v>
      </c>
      <c r="J2185" s="1271">
        <v>2275</v>
      </c>
      <c r="K2185" s="1271">
        <v>2183</v>
      </c>
      <c r="L2185" s="1272" t="s">
        <v>258</v>
      </c>
      <c r="M2185" s="1272"/>
    </row>
    <row r="2186" spans="1:13" s="348" customFormat="1" ht="12.9" customHeight="1" outlineLevel="1" x14ac:dyDescent="0.2">
      <c r="A2186" s="1268" t="s">
        <v>259</v>
      </c>
      <c r="B2186" s="1269">
        <v>2372.5</v>
      </c>
      <c r="C2186" s="1269">
        <v>2372</v>
      </c>
      <c r="D2186" s="1269">
        <v>2351.5</v>
      </c>
      <c r="E2186" s="1269">
        <v>2397.5</v>
      </c>
      <c r="F2186" s="1269">
        <v>2370.5</v>
      </c>
      <c r="G2186" s="1271">
        <v>2369</v>
      </c>
      <c r="H2186" s="1271">
        <v>2375</v>
      </c>
      <c r="I2186" s="1271">
        <v>2328</v>
      </c>
      <c r="J2186" s="1271">
        <v>2371</v>
      </c>
      <c r="K2186" s="1271">
        <v>2370</v>
      </c>
      <c r="L2186" s="1272" t="s">
        <v>259</v>
      </c>
      <c r="M2186" s="1272"/>
    </row>
    <row r="2187" spans="1:13" s="348" customFormat="1" ht="12.9" customHeight="1" outlineLevel="1" x14ac:dyDescent="0.2">
      <c r="A2187" s="1268" t="s">
        <v>260</v>
      </c>
      <c r="B2187" s="1269">
        <v>2002</v>
      </c>
      <c r="C2187" s="1269">
        <v>2078</v>
      </c>
      <c r="D2187" s="1269">
        <v>2162.5</v>
      </c>
      <c r="E2187" s="1269">
        <v>2331.5</v>
      </c>
      <c r="F2187" s="1269">
        <v>2399.5</v>
      </c>
      <c r="G2187" s="1271">
        <v>2051</v>
      </c>
      <c r="H2187" s="1271">
        <v>2105</v>
      </c>
      <c r="I2187" s="1271">
        <v>2220</v>
      </c>
      <c r="J2187" s="1271">
        <v>2398</v>
      </c>
      <c r="K2187" s="1271">
        <v>2401</v>
      </c>
      <c r="L2187" s="1272" t="s">
        <v>260</v>
      </c>
      <c r="M2187" s="1272"/>
    </row>
    <row r="2188" spans="1:13" s="348" customFormat="1" ht="12.9" customHeight="1" outlineLevel="1" x14ac:dyDescent="0.2">
      <c r="A2188" s="1268" t="s">
        <v>261</v>
      </c>
      <c r="B2188" s="1269">
        <v>1776</v>
      </c>
      <c r="C2188" s="1269">
        <v>1758</v>
      </c>
      <c r="D2188" s="1269">
        <v>1772</v>
      </c>
      <c r="E2188" s="1269">
        <v>1817</v>
      </c>
      <c r="F2188" s="1269">
        <v>1876.5</v>
      </c>
      <c r="G2188" s="1271">
        <v>1748</v>
      </c>
      <c r="H2188" s="1271">
        <v>1768</v>
      </c>
      <c r="I2188" s="1271">
        <v>1776</v>
      </c>
      <c r="J2188" s="1271">
        <v>1817</v>
      </c>
      <c r="K2188" s="1271">
        <v>1936</v>
      </c>
      <c r="L2188" s="1272" t="s">
        <v>261</v>
      </c>
      <c r="M2188" s="1272"/>
    </row>
    <row r="2189" spans="1:13" s="348" customFormat="1" ht="12.9" customHeight="1" outlineLevel="1" x14ac:dyDescent="0.2">
      <c r="A2189" s="1268" t="s">
        <v>262</v>
      </c>
      <c r="B2189" s="1269">
        <v>1852</v>
      </c>
      <c r="C2189" s="1269">
        <v>1839.5</v>
      </c>
      <c r="D2189" s="1269">
        <v>1812</v>
      </c>
      <c r="E2189" s="1269">
        <v>1779.5</v>
      </c>
      <c r="F2189" s="1269">
        <v>1743</v>
      </c>
      <c r="G2189" s="1271">
        <v>1849</v>
      </c>
      <c r="H2189" s="1271">
        <v>1830</v>
      </c>
      <c r="I2189" s="1271">
        <v>1794</v>
      </c>
      <c r="J2189" s="1271">
        <v>1754</v>
      </c>
      <c r="K2189" s="1271">
        <v>1732</v>
      </c>
      <c r="L2189" s="1272" t="s">
        <v>262</v>
      </c>
      <c r="M2189" s="1272"/>
    </row>
    <row r="2190" spans="1:13" s="348" customFormat="1" ht="12.9" customHeight="1" outlineLevel="1" x14ac:dyDescent="0.2">
      <c r="A2190" s="1268" t="s">
        <v>263</v>
      </c>
      <c r="B2190" s="1269">
        <v>1839</v>
      </c>
      <c r="C2190" s="1269">
        <v>1833</v>
      </c>
      <c r="D2190" s="1269">
        <v>1801.5</v>
      </c>
      <c r="E2190" s="1269">
        <v>1766</v>
      </c>
      <c r="F2190" s="1269">
        <v>1725</v>
      </c>
      <c r="G2190" s="1271">
        <v>1839</v>
      </c>
      <c r="H2190" s="1271">
        <v>1827</v>
      </c>
      <c r="I2190" s="1271">
        <v>1776</v>
      </c>
      <c r="J2190" s="1271">
        <v>1749</v>
      </c>
      <c r="K2190" s="1271">
        <v>1701</v>
      </c>
      <c r="L2190" s="1272" t="s">
        <v>263</v>
      </c>
      <c r="M2190" s="1272"/>
    </row>
    <row r="2191" spans="1:13" s="348" customFormat="1" ht="12.9" customHeight="1" outlineLevel="1" x14ac:dyDescent="0.2">
      <c r="A2191" s="1268" t="s">
        <v>264</v>
      </c>
      <c r="B2191" s="1269">
        <v>1621</v>
      </c>
      <c r="C2191" s="1269">
        <v>1639</v>
      </c>
      <c r="D2191" s="1269">
        <v>1668</v>
      </c>
      <c r="E2191" s="1269">
        <v>1667.5</v>
      </c>
      <c r="F2191" s="1269">
        <v>1635.5</v>
      </c>
      <c r="G2191" s="1271">
        <v>1623</v>
      </c>
      <c r="H2191" s="1271">
        <v>1655</v>
      </c>
      <c r="I2191" s="1271">
        <v>1681</v>
      </c>
      <c r="J2191" s="1271">
        <v>1643</v>
      </c>
      <c r="K2191" s="1271">
        <v>1628</v>
      </c>
      <c r="L2191" s="1272" t="s">
        <v>264</v>
      </c>
      <c r="M2191" s="1272"/>
    </row>
    <row r="2192" spans="1:13" s="348" customFormat="1" ht="12.9" customHeight="1" outlineLevel="1" x14ac:dyDescent="0.2">
      <c r="A2192" s="1268" t="s">
        <v>265</v>
      </c>
      <c r="B2192" s="1269">
        <v>994.5</v>
      </c>
      <c r="C2192" s="1269">
        <v>1082</v>
      </c>
      <c r="D2192" s="1269">
        <v>1168</v>
      </c>
      <c r="E2192" s="1269">
        <v>1267.5</v>
      </c>
      <c r="F2192" s="1269">
        <v>1324</v>
      </c>
      <c r="G2192" s="1271">
        <v>1049</v>
      </c>
      <c r="H2192" s="1271">
        <v>1115</v>
      </c>
      <c r="I2192" s="1271">
        <v>1221</v>
      </c>
      <c r="J2192" s="1271">
        <v>1313</v>
      </c>
      <c r="K2192" s="1271">
        <v>1335</v>
      </c>
      <c r="L2192" s="1272" t="s">
        <v>265</v>
      </c>
      <c r="M2192" s="1272"/>
    </row>
    <row r="2193" spans="1:13" s="348" customFormat="1" ht="12.9" customHeight="1" outlineLevel="1" x14ac:dyDescent="0.2">
      <c r="A2193" s="1268" t="s">
        <v>266</v>
      </c>
      <c r="B2193" s="1269">
        <v>591</v>
      </c>
      <c r="C2193" s="1269">
        <v>593.5</v>
      </c>
      <c r="D2193" s="1269">
        <v>600</v>
      </c>
      <c r="E2193" s="1269">
        <v>597.5</v>
      </c>
      <c r="F2193" s="1269">
        <v>648</v>
      </c>
      <c r="G2193" s="1271">
        <v>587</v>
      </c>
      <c r="H2193" s="1271">
        <v>600</v>
      </c>
      <c r="I2193" s="1271">
        <v>600</v>
      </c>
      <c r="J2193" s="1271">
        <v>607</v>
      </c>
      <c r="K2193" s="1271">
        <v>689</v>
      </c>
      <c r="L2193" s="1272" t="s">
        <v>266</v>
      </c>
      <c r="M2193" s="1272"/>
    </row>
    <row r="2194" spans="1:13" s="348" customFormat="1" ht="12.9" customHeight="1" outlineLevel="1" x14ac:dyDescent="0.2">
      <c r="A2194" s="1268" t="s">
        <v>267</v>
      </c>
      <c r="B2194" s="1269">
        <v>335</v>
      </c>
      <c r="C2194" s="1269">
        <v>349.5</v>
      </c>
      <c r="D2194" s="1269">
        <v>365</v>
      </c>
      <c r="E2194" s="1269">
        <v>366.5</v>
      </c>
      <c r="F2194" s="1269">
        <v>370.5</v>
      </c>
      <c r="G2194" s="1271">
        <v>341</v>
      </c>
      <c r="H2194" s="1271">
        <v>358</v>
      </c>
      <c r="I2194" s="1271">
        <v>372</v>
      </c>
      <c r="J2194" s="1271">
        <v>363</v>
      </c>
      <c r="K2194" s="1271">
        <v>378</v>
      </c>
      <c r="L2194" s="1272" t="s">
        <v>267</v>
      </c>
      <c r="M2194" s="1272"/>
    </row>
    <row r="2195" spans="1:13" s="348" customFormat="1" ht="12.9" customHeight="1" outlineLevel="1" x14ac:dyDescent="0.2">
      <c r="A2195" s="1268" t="s">
        <v>268</v>
      </c>
      <c r="B2195" s="1269">
        <v>147.5</v>
      </c>
      <c r="C2195" s="1269">
        <v>158.5</v>
      </c>
      <c r="D2195" s="1269">
        <v>173.5</v>
      </c>
      <c r="E2195" s="1269">
        <v>180.5</v>
      </c>
      <c r="F2195" s="1269">
        <v>170</v>
      </c>
      <c r="G2195" s="1271">
        <v>151</v>
      </c>
      <c r="H2195" s="1271">
        <v>166</v>
      </c>
      <c r="I2195" s="1271">
        <v>181</v>
      </c>
      <c r="J2195" s="1271">
        <v>179</v>
      </c>
      <c r="K2195" s="1271">
        <v>161</v>
      </c>
      <c r="L2195" s="1272" t="s">
        <v>268</v>
      </c>
      <c r="M2195" s="1272"/>
    </row>
    <row r="2196" spans="1:13" s="348" customFormat="1" ht="12.9" customHeight="1" outlineLevel="1" x14ac:dyDescent="0.2">
      <c r="A2196" s="1268" t="s">
        <v>269</v>
      </c>
      <c r="B2196" s="1269">
        <v>42.5</v>
      </c>
      <c r="C2196" s="1269">
        <v>38</v>
      </c>
      <c r="D2196" s="1269">
        <v>40</v>
      </c>
      <c r="E2196" s="1269">
        <v>46</v>
      </c>
      <c r="F2196" s="1269">
        <v>42.5</v>
      </c>
      <c r="G2196" s="1271">
        <v>38</v>
      </c>
      <c r="H2196" s="1271">
        <v>38</v>
      </c>
      <c r="I2196" s="1271">
        <v>42</v>
      </c>
      <c r="J2196" s="1271">
        <v>42</v>
      </c>
      <c r="K2196" s="1271">
        <v>43</v>
      </c>
      <c r="L2196" s="1272" t="s">
        <v>269</v>
      </c>
      <c r="M2196" s="1272"/>
    </row>
    <row r="2197" spans="1:13" s="348" customFormat="1" ht="12.9" customHeight="1" x14ac:dyDescent="0.2">
      <c r="A2197" s="1268" t="s">
        <v>270</v>
      </c>
      <c r="B2197" s="1269">
        <v>7.5</v>
      </c>
      <c r="C2197" s="1269">
        <v>11</v>
      </c>
      <c r="D2197" s="1269">
        <v>10.5</v>
      </c>
      <c r="E2197" s="1269">
        <v>11.5</v>
      </c>
      <c r="F2197" s="1269">
        <v>14.5</v>
      </c>
      <c r="G2197" s="1271">
        <v>10</v>
      </c>
      <c r="H2197" s="1271">
        <v>12</v>
      </c>
      <c r="I2197" s="1271">
        <v>9</v>
      </c>
      <c r="J2197" s="1271">
        <v>14</v>
      </c>
      <c r="K2197" s="1271">
        <v>15</v>
      </c>
      <c r="L2197" s="1272" t="s">
        <v>270</v>
      </c>
      <c r="M2197" s="1272"/>
    </row>
    <row r="2198" spans="1:13" s="348" customFormat="1" ht="12.9" customHeight="1" x14ac:dyDescent="0.2">
      <c r="A2198" s="1273" t="s">
        <v>271</v>
      </c>
      <c r="B2198" s="1274">
        <v>4</v>
      </c>
      <c r="C2198" s="1274">
        <v>4</v>
      </c>
      <c r="D2198" s="1274">
        <v>4.5</v>
      </c>
      <c r="E2198" s="1274">
        <v>1.5</v>
      </c>
      <c r="F2198" s="1274">
        <v>3.5</v>
      </c>
      <c r="G2198" s="1275">
        <v>4</v>
      </c>
      <c r="H2198" s="1275">
        <v>4</v>
      </c>
      <c r="I2198" s="1275">
        <v>5</v>
      </c>
      <c r="J2198" s="1275">
        <v>3</v>
      </c>
      <c r="K2198" s="1275">
        <v>4</v>
      </c>
      <c r="L2198" s="1276" t="s">
        <v>271</v>
      </c>
      <c r="M2198" s="1272"/>
    </row>
    <row r="2199" spans="1:13" s="68" customFormat="1" ht="12.9" customHeight="1" x14ac:dyDescent="0.3">
      <c r="A2199" s="1277" t="s">
        <v>272</v>
      </c>
      <c r="B2199" s="1278"/>
      <c r="C2199" s="1278"/>
      <c r="D2199" s="1279"/>
      <c r="E2199" s="1278"/>
      <c r="F2199" s="1278"/>
      <c r="G2199" s="1280"/>
      <c r="H2199" s="1280"/>
      <c r="I2199" s="1280"/>
      <c r="J2199" s="1280"/>
      <c r="K2199" s="1280"/>
      <c r="L2199" s="1281" t="s">
        <v>273</v>
      </c>
      <c r="M2199" s="1282"/>
    </row>
    <row r="2200" spans="1:13" s="348" customFormat="1" ht="12.9" customHeight="1" x14ac:dyDescent="0.2">
      <c r="A2200" s="1263" t="s">
        <v>250</v>
      </c>
      <c r="B2200" s="1264">
        <v>29203.5</v>
      </c>
      <c r="C2200" s="1264">
        <v>29175</v>
      </c>
      <c r="D2200" s="1265">
        <v>29111.5</v>
      </c>
      <c r="E2200" s="1264">
        <v>29336.5</v>
      </c>
      <c r="F2200" s="1264">
        <v>29155</v>
      </c>
      <c r="G2200" s="1266">
        <v>29195</v>
      </c>
      <c r="H2200" s="1266">
        <v>29155</v>
      </c>
      <c r="I2200" s="1266">
        <v>29068</v>
      </c>
      <c r="J2200" s="1266">
        <v>29248</v>
      </c>
      <c r="K2200" s="1266">
        <v>29062</v>
      </c>
      <c r="L2200" s="1267" t="s">
        <v>30</v>
      </c>
      <c r="M2200" s="1267"/>
    </row>
    <row r="2201" spans="1:13" s="348" customFormat="1" ht="12.9" customHeight="1" outlineLevel="1" x14ac:dyDescent="0.2">
      <c r="A2201" s="1268" t="s">
        <v>251</v>
      </c>
      <c r="B2201" s="1269">
        <v>1388</v>
      </c>
      <c r="C2201" s="1269">
        <v>1429.5</v>
      </c>
      <c r="D2201" s="1270">
        <v>1457</v>
      </c>
      <c r="E2201" s="1269">
        <v>1493</v>
      </c>
      <c r="F2201" s="1269">
        <v>1467</v>
      </c>
      <c r="G2201" s="1271">
        <v>1413</v>
      </c>
      <c r="H2201" s="1271">
        <v>1446</v>
      </c>
      <c r="I2201" s="1271">
        <v>1468</v>
      </c>
      <c r="J2201" s="1271">
        <v>1496</v>
      </c>
      <c r="K2201" s="1271">
        <v>1438</v>
      </c>
      <c r="L2201" s="1272" t="s">
        <v>251</v>
      </c>
      <c r="M2201" s="1272"/>
    </row>
    <row r="2202" spans="1:13" s="348" customFormat="1" ht="12.9" customHeight="1" outlineLevel="1" x14ac:dyDescent="0.2">
      <c r="A2202" s="1268" t="s">
        <v>252</v>
      </c>
      <c r="B2202" s="1269">
        <v>1334</v>
      </c>
      <c r="C2202" s="1269">
        <v>1327.5</v>
      </c>
      <c r="D2202" s="1270">
        <v>1308</v>
      </c>
      <c r="E2202" s="1269">
        <v>1324.5</v>
      </c>
      <c r="F2202" s="1269">
        <v>1366</v>
      </c>
      <c r="G2202" s="1271">
        <v>1332</v>
      </c>
      <c r="H2202" s="1271">
        <v>1323</v>
      </c>
      <c r="I2202" s="1271">
        <v>1293</v>
      </c>
      <c r="J2202" s="1271">
        <v>1342</v>
      </c>
      <c r="K2202" s="1271">
        <v>1390</v>
      </c>
      <c r="L2202" s="1272" t="s">
        <v>252</v>
      </c>
      <c r="M2202" s="1272"/>
    </row>
    <row r="2203" spans="1:13" s="348" customFormat="1" ht="12.9" customHeight="1" outlineLevel="1" x14ac:dyDescent="0.2">
      <c r="A2203" s="1268" t="s">
        <v>253</v>
      </c>
      <c r="B2203" s="1269">
        <v>1391.5</v>
      </c>
      <c r="C2203" s="1269">
        <v>1381.5</v>
      </c>
      <c r="D2203" s="1270">
        <v>1358</v>
      </c>
      <c r="E2203" s="1269">
        <v>1371</v>
      </c>
      <c r="F2203" s="1269">
        <v>1356.5</v>
      </c>
      <c r="G2203" s="1271">
        <v>1388</v>
      </c>
      <c r="H2203" s="1271">
        <v>1375</v>
      </c>
      <c r="I2203" s="1271">
        <v>1341</v>
      </c>
      <c r="J2203" s="1271">
        <v>1355</v>
      </c>
      <c r="K2203" s="1271">
        <v>1358</v>
      </c>
      <c r="L2203" s="1272" t="s">
        <v>253</v>
      </c>
      <c r="M2203" s="1272"/>
    </row>
    <row r="2204" spans="1:13" s="348" customFormat="1" ht="12.9" customHeight="1" outlineLevel="1" x14ac:dyDescent="0.2">
      <c r="A2204" s="1268" t="s">
        <v>254</v>
      </c>
      <c r="B2204" s="1269">
        <v>1453</v>
      </c>
      <c r="C2204" s="1269">
        <v>1410</v>
      </c>
      <c r="D2204" s="1270">
        <v>1410</v>
      </c>
      <c r="E2204" s="1269">
        <v>1426</v>
      </c>
      <c r="F2204" s="1269">
        <v>1413.5</v>
      </c>
      <c r="G2204" s="1271">
        <v>1413</v>
      </c>
      <c r="H2204" s="1271">
        <v>1407</v>
      </c>
      <c r="I2204" s="1271">
        <v>1413</v>
      </c>
      <c r="J2204" s="1271">
        <v>1422</v>
      </c>
      <c r="K2204" s="1271">
        <v>1405</v>
      </c>
      <c r="L2204" s="1272" t="s">
        <v>254</v>
      </c>
      <c r="M2204" s="1272"/>
    </row>
    <row r="2205" spans="1:13" s="348" customFormat="1" ht="12.9" customHeight="1" outlineLevel="1" x14ac:dyDescent="0.2">
      <c r="A2205" s="1268" t="s">
        <v>255</v>
      </c>
      <c r="B2205" s="1269">
        <v>1710.5</v>
      </c>
      <c r="C2205" s="1269">
        <v>1671</v>
      </c>
      <c r="D2205" s="1270">
        <v>1636</v>
      </c>
      <c r="E2205" s="1269">
        <v>1598.5</v>
      </c>
      <c r="F2205" s="1269">
        <v>1530</v>
      </c>
      <c r="G2205" s="1271">
        <v>1692</v>
      </c>
      <c r="H2205" s="1271">
        <v>1650</v>
      </c>
      <c r="I2205" s="1271">
        <v>1622</v>
      </c>
      <c r="J2205" s="1271">
        <v>1556</v>
      </c>
      <c r="K2205" s="1271">
        <v>1504</v>
      </c>
      <c r="L2205" s="1272" t="s">
        <v>255</v>
      </c>
      <c r="M2205" s="1272"/>
    </row>
    <row r="2206" spans="1:13" s="348" customFormat="1" ht="12.9" customHeight="1" outlineLevel="1" x14ac:dyDescent="0.2">
      <c r="A2206" s="1268" t="s">
        <v>256</v>
      </c>
      <c r="B2206" s="1269">
        <v>2045</v>
      </c>
      <c r="C2206" s="1269">
        <v>1989</v>
      </c>
      <c r="D2206" s="1270">
        <v>1906.5</v>
      </c>
      <c r="E2206" s="1269">
        <v>1843</v>
      </c>
      <c r="F2206" s="1269">
        <v>1755</v>
      </c>
      <c r="G2206" s="1271">
        <v>2028</v>
      </c>
      <c r="H2206" s="1271">
        <v>1950</v>
      </c>
      <c r="I2206" s="1271">
        <v>1863</v>
      </c>
      <c r="J2206" s="1271">
        <v>1795</v>
      </c>
      <c r="K2206" s="1271">
        <v>1715</v>
      </c>
      <c r="L2206" s="1272" t="s">
        <v>256</v>
      </c>
      <c r="M2206" s="1272"/>
    </row>
    <row r="2207" spans="1:13" s="348" customFormat="1" ht="12.9" customHeight="1" outlineLevel="1" x14ac:dyDescent="0.2">
      <c r="A2207" s="1268" t="s">
        <v>257</v>
      </c>
      <c r="B2207" s="1269">
        <v>2041.5</v>
      </c>
      <c r="C2207" s="1269">
        <v>2006.5</v>
      </c>
      <c r="D2207" s="1270">
        <v>1994.5</v>
      </c>
      <c r="E2207" s="1269">
        <v>1978.5</v>
      </c>
      <c r="F2207" s="1269">
        <v>1946</v>
      </c>
      <c r="G2207" s="1271">
        <v>2012</v>
      </c>
      <c r="H2207" s="1271">
        <v>2001</v>
      </c>
      <c r="I2207" s="1271">
        <v>1988</v>
      </c>
      <c r="J2207" s="1271">
        <v>1969</v>
      </c>
      <c r="K2207" s="1271">
        <v>1923</v>
      </c>
      <c r="L2207" s="1272" t="s">
        <v>257</v>
      </c>
      <c r="M2207" s="1272"/>
    </row>
    <row r="2208" spans="1:13" s="348" customFormat="1" ht="12.9" customHeight="1" outlineLevel="1" x14ac:dyDescent="0.2">
      <c r="A2208" s="1268" t="s">
        <v>258</v>
      </c>
      <c r="B2208" s="1269">
        <v>2079.5</v>
      </c>
      <c r="C2208" s="1269">
        <v>2043.5</v>
      </c>
      <c r="D2208" s="1270">
        <v>1991</v>
      </c>
      <c r="E2208" s="1269">
        <v>2035.5</v>
      </c>
      <c r="F2208" s="1269">
        <v>2022.5</v>
      </c>
      <c r="G2208" s="1271">
        <v>2093</v>
      </c>
      <c r="H2208" s="1271">
        <v>1994</v>
      </c>
      <c r="I2208" s="1271">
        <v>1988</v>
      </c>
      <c r="J2208" s="1271">
        <v>2043</v>
      </c>
      <c r="K2208" s="1271">
        <v>2002</v>
      </c>
      <c r="L2208" s="1272" t="s">
        <v>258</v>
      </c>
      <c r="M2208" s="1272"/>
    </row>
    <row r="2209" spans="1:13" s="348" customFormat="1" ht="12.9" customHeight="1" outlineLevel="1" x14ac:dyDescent="0.2">
      <c r="A2209" s="1268" t="s">
        <v>259</v>
      </c>
      <c r="B2209" s="1269">
        <v>2179</v>
      </c>
      <c r="C2209" s="1269">
        <v>2164.5</v>
      </c>
      <c r="D2209" s="1270">
        <v>2175</v>
      </c>
      <c r="E2209" s="1269">
        <v>2185.5</v>
      </c>
      <c r="F2209" s="1269">
        <v>2107</v>
      </c>
      <c r="G2209" s="1271">
        <v>2142</v>
      </c>
      <c r="H2209" s="1271">
        <v>2187</v>
      </c>
      <c r="I2209" s="1271">
        <v>2163</v>
      </c>
      <c r="J2209" s="1271">
        <v>2144</v>
      </c>
      <c r="K2209" s="1271">
        <v>2070</v>
      </c>
      <c r="L2209" s="1272" t="s">
        <v>259</v>
      </c>
      <c r="M2209" s="1272"/>
    </row>
    <row r="2210" spans="1:13" s="348" customFormat="1" ht="12.9" customHeight="1" outlineLevel="1" x14ac:dyDescent="0.2">
      <c r="A2210" s="1268" t="s">
        <v>260</v>
      </c>
      <c r="B2210" s="1269">
        <v>1943.5</v>
      </c>
      <c r="C2210" s="1269">
        <v>2023.5</v>
      </c>
      <c r="D2210" s="1270">
        <v>2072.5</v>
      </c>
      <c r="E2210" s="1269">
        <v>2201.5</v>
      </c>
      <c r="F2210" s="1269">
        <v>2249.5</v>
      </c>
      <c r="G2210" s="1271">
        <v>1996</v>
      </c>
      <c r="H2210" s="1271">
        <v>2051</v>
      </c>
      <c r="I2210" s="1271">
        <v>2094</v>
      </c>
      <c r="J2210" s="1271">
        <v>2235</v>
      </c>
      <c r="K2210" s="1271">
        <v>2264</v>
      </c>
      <c r="L2210" s="1272" t="s">
        <v>260</v>
      </c>
      <c r="M2210" s="1272"/>
    </row>
    <row r="2211" spans="1:13" s="348" customFormat="1" ht="12.9" customHeight="1" outlineLevel="1" x14ac:dyDescent="0.2">
      <c r="A2211" s="1268" t="s">
        <v>261</v>
      </c>
      <c r="B2211" s="1269">
        <v>1828</v>
      </c>
      <c r="C2211" s="1269">
        <v>1771.5</v>
      </c>
      <c r="D2211" s="1270">
        <v>1742</v>
      </c>
      <c r="E2211" s="1269">
        <v>1765.5</v>
      </c>
      <c r="F2211" s="1269">
        <v>1838</v>
      </c>
      <c r="G2211" s="1271">
        <v>1791</v>
      </c>
      <c r="H2211" s="1271">
        <v>1752</v>
      </c>
      <c r="I2211" s="1271">
        <v>1732</v>
      </c>
      <c r="J2211" s="1271">
        <v>1786</v>
      </c>
      <c r="K2211" s="1271">
        <v>1890</v>
      </c>
      <c r="L2211" s="1272" t="s">
        <v>261</v>
      </c>
      <c r="M2211" s="1272"/>
    </row>
    <row r="2212" spans="1:13" s="348" customFormat="1" ht="12.9" customHeight="1" outlineLevel="1" x14ac:dyDescent="0.2">
      <c r="A2212" s="1268" t="s">
        <v>262</v>
      </c>
      <c r="B2212" s="1269">
        <v>1971.5</v>
      </c>
      <c r="C2212" s="1269">
        <v>1966.5</v>
      </c>
      <c r="D2212" s="1270">
        <v>1953.5</v>
      </c>
      <c r="E2212" s="1269">
        <v>1917.5</v>
      </c>
      <c r="F2212" s="1269">
        <v>1855</v>
      </c>
      <c r="G2212" s="1271">
        <v>1972</v>
      </c>
      <c r="H2212" s="1271">
        <v>1961</v>
      </c>
      <c r="I2212" s="1271">
        <v>1946</v>
      </c>
      <c r="J2212" s="1271">
        <v>1877</v>
      </c>
      <c r="K2212" s="1271">
        <v>1833</v>
      </c>
      <c r="L2212" s="1272" t="s">
        <v>262</v>
      </c>
      <c r="M2212" s="1272"/>
    </row>
    <row r="2213" spans="1:13" s="348" customFormat="1" ht="12.9" customHeight="1" outlineLevel="1" x14ac:dyDescent="0.2">
      <c r="A2213" s="1268" t="s">
        <v>263</v>
      </c>
      <c r="B2213" s="1269">
        <v>2118.5</v>
      </c>
      <c r="C2213" s="1269">
        <v>2085</v>
      </c>
      <c r="D2213" s="1270">
        <v>2011.5</v>
      </c>
      <c r="E2213" s="1269">
        <v>1956.5</v>
      </c>
      <c r="F2213" s="1269">
        <v>1923</v>
      </c>
      <c r="G2213" s="1271">
        <v>2106</v>
      </c>
      <c r="H2213" s="1271">
        <v>2064</v>
      </c>
      <c r="I2213" s="1271">
        <v>1959</v>
      </c>
      <c r="J2213" s="1271">
        <v>1937</v>
      </c>
      <c r="K2213" s="1271">
        <v>1909</v>
      </c>
      <c r="L2213" s="1272" t="s">
        <v>263</v>
      </c>
      <c r="M2213" s="1272"/>
    </row>
    <row r="2214" spans="1:13" s="348" customFormat="1" ht="12.9" customHeight="1" outlineLevel="1" x14ac:dyDescent="0.2">
      <c r="A2214" s="1268" t="s">
        <v>264</v>
      </c>
      <c r="B2214" s="1269">
        <v>1995</v>
      </c>
      <c r="C2214" s="1269">
        <v>2050.5</v>
      </c>
      <c r="D2214" s="1270">
        <v>2094.5</v>
      </c>
      <c r="E2214" s="1269">
        <v>2128</v>
      </c>
      <c r="F2214" s="1269">
        <v>2089</v>
      </c>
      <c r="G2214" s="1271">
        <v>2038</v>
      </c>
      <c r="H2214" s="1271">
        <v>2063</v>
      </c>
      <c r="I2214" s="1271">
        <v>2126</v>
      </c>
      <c r="J2214" s="1271">
        <v>2116</v>
      </c>
      <c r="K2214" s="1271">
        <v>2062</v>
      </c>
      <c r="L2214" s="1272" t="s">
        <v>264</v>
      </c>
      <c r="M2214" s="1272"/>
    </row>
    <row r="2215" spans="1:13" s="348" customFormat="1" ht="12.9" customHeight="1" outlineLevel="1" x14ac:dyDescent="0.2">
      <c r="A2215" s="1268" t="s">
        <v>265</v>
      </c>
      <c r="B2215" s="1269">
        <v>1349.5</v>
      </c>
      <c r="C2215" s="1269">
        <v>1443.5</v>
      </c>
      <c r="D2215" s="1270">
        <v>1556.5</v>
      </c>
      <c r="E2215" s="1269">
        <v>1677.5</v>
      </c>
      <c r="F2215" s="1269">
        <v>1769.5</v>
      </c>
      <c r="G2215" s="1271">
        <v>1393</v>
      </c>
      <c r="H2215" s="1271">
        <v>1494</v>
      </c>
      <c r="I2215" s="1271">
        <v>1619</v>
      </c>
      <c r="J2215" s="1271">
        <v>1737</v>
      </c>
      <c r="K2215" s="1271">
        <v>1802</v>
      </c>
      <c r="L2215" s="1272" t="s">
        <v>265</v>
      </c>
      <c r="M2215" s="1272"/>
    </row>
    <row r="2216" spans="1:13" s="348" customFormat="1" ht="12.9" customHeight="1" outlineLevel="1" x14ac:dyDescent="0.2">
      <c r="A2216" s="1268" t="s">
        <v>266</v>
      </c>
      <c r="B2216" s="1269">
        <v>1039.5</v>
      </c>
      <c r="C2216" s="1269">
        <v>1031.5</v>
      </c>
      <c r="D2216" s="1270">
        <v>1039</v>
      </c>
      <c r="E2216" s="1269">
        <v>1042.5</v>
      </c>
      <c r="F2216" s="1269">
        <v>1088.5</v>
      </c>
      <c r="G2216" s="1271">
        <v>1021</v>
      </c>
      <c r="H2216" s="1271">
        <v>1042</v>
      </c>
      <c r="I2216" s="1271">
        <v>1036</v>
      </c>
      <c r="J2216" s="1271">
        <v>1055</v>
      </c>
      <c r="K2216" s="1271">
        <v>1122</v>
      </c>
      <c r="L2216" s="1272" t="s">
        <v>266</v>
      </c>
      <c r="M2216" s="1272"/>
    </row>
    <row r="2217" spans="1:13" s="348" customFormat="1" ht="12.9" customHeight="1" outlineLevel="1" x14ac:dyDescent="0.2">
      <c r="A2217" s="1268" t="s">
        <v>267</v>
      </c>
      <c r="B2217" s="1269">
        <v>719.5</v>
      </c>
      <c r="C2217" s="1269">
        <v>757</v>
      </c>
      <c r="D2217" s="1270">
        <v>775</v>
      </c>
      <c r="E2217" s="1269">
        <v>785</v>
      </c>
      <c r="F2217" s="1269">
        <v>781</v>
      </c>
      <c r="G2217" s="1271">
        <v>750</v>
      </c>
      <c r="H2217" s="1271">
        <v>764</v>
      </c>
      <c r="I2217" s="1271">
        <v>786</v>
      </c>
      <c r="J2217" s="1271">
        <v>784</v>
      </c>
      <c r="K2217" s="1271">
        <v>778</v>
      </c>
      <c r="L2217" s="1272" t="s">
        <v>267</v>
      </c>
      <c r="M2217" s="1272"/>
    </row>
    <row r="2218" spans="1:13" s="348" customFormat="1" ht="12.9" customHeight="1" outlineLevel="1" x14ac:dyDescent="0.2">
      <c r="A2218" s="1268" t="s">
        <v>268</v>
      </c>
      <c r="B2218" s="1269">
        <v>429.5</v>
      </c>
      <c r="C2218" s="1269">
        <v>427.5</v>
      </c>
      <c r="D2218" s="1270">
        <v>421</v>
      </c>
      <c r="E2218" s="1269">
        <v>408</v>
      </c>
      <c r="F2218" s="1269">
        <v>401</v>
      </c>
      <c r="G2218" s="1271">
        <v>425</v>
      </c>
      <c r="H2218" s="1271">
        <v>430</v>
      </c>
      <c r="I2218" s="1271">
        <v>412</v>
      </c>
      <c r="J2218" s="1271">
        <v>399</v>
      </c>
      <c r="K2218" s="1271">
        <v>403</v>
      </c>
      <c r="L2218" s="1272" t="s">
        <v>268</v>
      </c>
      <c r="M2218" s="1272"/>
    </row>
    <row r="2219" spans="1:13" s="348" customFormat="1" ht="12.9" customHeight="1" outlineLevel="1" x14ac:dyDescent="0.2">
      <c r="A2219" s="1268" t="s">
        <v>269</v>
      </c>
      <c r="B2219" s="1269">
        <v>156</v>
      </c>
      <c r="C2219" s="1269">
        <v>159</v>
      </c>
      <c r="D2219" s="1270">
        <v>163</v>
      </c>
      <c r="E2219" s="1269">
        <v>160</v>
      </c>
      <c r="F2219" s="1269">
        <v>155.5</v>
      </c>
      <c r="G2219" s="1271">
        <v>161</v>
      </c>
      <c r="H2219" s="1271">
        <v>157</v>
      </c>
      <c r="I2219" s="1271">
        <v>169</v>
      </c>
      <c r="J2219" s="1271">
        <v>156</v>
      </c>
      <c r="K2219" s="1271">
        <v>155</v>
      </c>
      <c r="L2219" s="1272" t="s">
        <v>269</v>
      </c>
      <c r="M2219" s="1272"/>
    </row>
    <row r="2220" spans="1:13" s="348" customFormat="1" ht="12.9" customHeight="1" x14ac:dyDescent="0.2">
      <c r="A2220" s="1268" t="s">
        <v>270</v>
      </c>
      <c r="B2220" s="1269">
        <v>28</v>
      </c>
      <c r="C2220" s="1269">
        <v>32.5</v>
      </c>
      <c r="D2220" s="1270">
        <v>40</v>
      </c>
      <c r="E2220" s="1269">
        <v>36.5</v>
      </c>
      <c r="F2220" s="1269">
        <v>36.5</v>
      </c>
      <c r="G2220" s="1271">
        <v>26</v>
      </c>
      <c r="H2220" s="1271">
        <v>39</v>
      </c>
      <c r="I2220" s="1271">
        <v>41</v>
      </c>
      <c r="J2220" s="1271">
        <v>41</v>
      </c>
      <c r="K2220" s="1271">
        <v>32</v>
      </c>
      <c r="L2220" s="1272" t="s">
        <v>270</v>
      </c>
      <c r="M2220" s="1272"/>
    </row>
    <row r="2221" spans="1:13" s="348" customFormat="1" ht="12.9" customHeight="1" x14ac:dyDescent="0.2">
      <c r="A2221" s="1268" t="s">
        <v>271</v>
      </c>
      <c r="B2221" s="1269">
        <v>3</v>
      </c>
      <c r="C2221" s="1269">
        <v>4</v>
      </c>
      <c r="D2221" s="1270">
        <v>7</v>
      </c>
      <c r="E2221" s="1269">
        <v>2.5</v>
      </c>
      <c r="F2221" s="1269">
        <v>5</v>
      </c>
      <c r="G2221" s="1271">
        <v>3</v>
      </c>
      <c r="H2221" s="1271">
        <v>5</v>
      </c>
      <c r="I2221" s="1271">
        <v>9</v>
      </c>
      <c r="J2221" s="1271">
        <v>3</v>
      </c>
      <c r="K2221" s="1271">
        <v>7</v>
      </c>
      <c r="L2221" s="1272" t="s">
        <v>271</v>
      </c>
      <c r="M2221" s="1272"/>
    </row>
    <row r="2222" spans="1:13" s="1283" customFormat="1" ht="10.199999999999999" x14ac:dyDescent="0.2">
      <c r="A2222" s="1664"/>
      <c r="B2222" s="1664"/>
      <c r="C2222" s="1664"/>
      <c r="D2222" s="1664"/>
      <c r="E2222" s="1664"/>
      <c r="F2222" s="1664"/>
      <c r="G2222" s="1664"/>
      <c r="H2222" s="1664"/>
      <c r="I2222" s="1664"/>
      <c r="J2222" s="1664"/>
      <c r="K2222" s="1664"/>
      <c r="L2222" s="1664"/>
      <c r="M2222" s="1439"/>
    </row>
    <row r="2223" spans="1:13" s="348" customFormat="1" ht="14.1" customHeight="1" outlineLevel="1" x14ac:dyDescent="0.2">
      <c r="A2223" s="1284"/>
      <c r="B2223" s="1285"/>
      <c r="C2223" s="1286"/>
      <c r="D2223" s="1287"/>
      <c r="E2223" s="1285"/>
      <c r="F2223" s="1285"/>
      <c r="G2223" s="1286"/>
      <c r="H2223" s="1286"/>
      <c r="I2223" s="1286"/>
      <c r="J2223" s="1286"/>
      <c r="K2223" s="1286"/>
      <c r="L2223" s="1248"/>
      <c r="M2223" s="1248"/>
    </row>
    <row r="2224" spans="1:13" s="808" customFormat="1" ht="14.1" customHeight="1" x14ac:dyDescent="0.3">
      <c r="A2224" s="1200" t="s">
        <v>0</v>
      </c>
      <c r="B2224" s="1201"/>
      <c r="C2224" s="1202"/>
      <c r="D2224" s="1202"/>
      <c r="E2224" s="1203"/>
      <c r="F2224" s="1203"/>
      <c r="G2224" s="1047"/>
      <c r="H2224" s="1202"/>
      <c r="I2224" s="1202"/>
      <c r="J2224" s="1202"/>
      <c r="K2224" s="1202"/>
      <c r="L2224" s="1204" t="s">
        <v>1</v>
      </c>
      <c r="M2224" s="1204"/>
    </row>
    <row r="2225" spans="1:13" s="1212" customFormat="1" ht="14.1" customHeight="1" outlineLevel="1" x14ac:dyDescent="0.3">
      <c r="A2225" s="1205"/>
      <c r="B2225" s="1206"/>
      <c r="C2225" s="1207"/>
      <c r="D2225" s="1208"/>
      <c r="E2225" s="1209"/>
      <c r="F2225" s="1209"/>
      <c r="G2225" s="1210"/>
      <c r="H2225" s="1207"/>
      <c r="I2225" s="1207"/>
      <c r="J2225" s="1207"/>
      <c r="K2225" s="1207"/>
      <c r="L2225" s="1211"/>
      <c r="M2225" s="1211"/>
    </row>
    <row r="2226" spans="1:13" s="808" customFormat="1" ht="14.1" customHeight="1" outlineLevel="1" x14ac:dyDescent="0.3">
      <c r="A2226" s="1213" t="s">
        <v>240</v>
      </c>
      <c r="B2226" s="1201"/>
      <c r="C2226" s="1214"/>
      <c r="D2226" s="1215"/>
      <c r="E2226" s="1216"/>
      <c r="F2226" s="1216"/>
      <c r="G2226" s="1047"/>
      <c r="H2226" s="1214"/>
      <c r="I2226" s="1214"/>
      <c r="J2226" s="1214"/>
      <c r="K2226" s="1214"/>
      <c r="L2226" s="1217"/>
      <c r="M2226" s="1217"/>
    </row>
    <row r="2227" spans="1:13" s="1225" customFormat="1" ht="14.1" customHeight="1" outlineLevel="1" x14ac:dyDescent="0.3">
      <c r="A2227" s="1218" t="s">
        <v>241</v>
      </c>
      <c r="B2227" s="1219"/>
      <c r="C2227" s="1220"/>
      <c r="D2227" s="1221"/>
      <c r="E2227" s="1222"/>
      <c r="F2227" s="1222"/>
      <c r="G2227" s="1223"/>
      <c r="H2227" s="1220"/>
      <c r="I2227" s="1220"/>
      <c r="J2227" s="1220"/>
      <c r="K2227" s="1220"/>
      <c r="L2227" s="1224"/>
      <c r="M2227" s="1224"/>
    </row>
    <row r="2228" spans="1:13" s="1225" customFormat="1" ht="14.1" customHeight="1" outlineLevel="1" x14ac:dyDescent="0.3">
      <c r="A2228" s="1218"/>
      <c r="B2228" s="1219"/>
      <c r="C2228" s="1220"/>
      <c r="D2228" s="1221"/>
      <c r="E2228" s="1222"/>
      <c r="F2228" s="1222"/>
      <c r="G2228" s="1223"/>
      <c r="H2228" s="1220"/>
      <c r="I2228" s="1220"/>
      <c r="J2228" s="1220"/>
      <c r="K2228" s="1220"/>
      <c r="L2228" s="1224"/>
      <c r="M2228" s="1224"/>
    </row>
    <row r="2229" spans="1:13" s="1234" customFormat="1" ht="14.1" customHeight="1" x14ac:dyDescent="0.3">
      <c r="A2229" s="1226" t="s">
        <v>242</v>
      </c>
      <c r="B2229" s="1227"/>
      <c r="C2229" s="1228" t="s">
        <v>312</v>
      </c>
      <c r="D2229" s="1229"/>
      <c r="E2229" s="1230"/>
      <c r="F2229" s="1230"/>
      <c r="G2229" s="783"/>
      <c r="H2229" s="1231"/>
      <c r="I2229" s="1231"/>
      <c r="J2229" s="1231"/>
      <c r="K2229" s="1232"/>
      <c r="L2229" s="1233"/>
      <c r="M2229" s="1233"/>
    </row>
    <row r="2230" spans="1:13" s="1240" customFormat="1" ht="13.5" customHeight="1" thickBot="1" x14ac:dyDescent="0.25">
      <c r="A2230" s="1235" t="s">
        <v>156</v>
      </c>
      <c r="B2230" s="1236"/>
      <c r="C2230" s="1237"/>
      <c r="D2230" s="1238"/>
      <c r="E2230" s="1239"/>
      <c r="F2230" s="1239"/>
      <c r="G2230" s="214"/>
      <c r="H2230" s="1232"/>
      <c r="I2230" s="1232"/>
      <c r="J2230" s="1232"/>
      <c r="K2230" s="1232"/>
      <c r="L2230" s="1233" t="s">
        <v>157</v>
      </c>
      <c r="M2230" s="1233"/>
    </row>
    <row r="2231" spans="1:13" s="1249" customFormat="1" ht="14.1" customHeight="1" x14ac:dyDescent="0.3">
      <c r="A2231" s="1660" t="s">
        <v>244</v>
      </c>
      <c r="B2231" s="1241" t="s">
        <v>245</v>
      </c>
      <c r="C2231" s="1242"/>
      <c r="D2231" s="1243"/>
      <c r="E2231" s="1244"/>
      <c r="F2231" s="1245"/>
      <c r="G2231" s="1246" t="s">
        <v>246</v>
      </c>
      <c r="H2231" s="1242"/>
      <c r="I2231" s="1242"/>
      <c r="J2231" s="1242"/>
      <c r="K2231" s="1247"/>
      <c r="L2231" s="1662" t="s">
        <v>247</v>
      </c>
      <c r="M2231" s="1248"/>
    </row>
    <row r="2232" spans="1:13" s="1249" customFormat="1" ht="14.1" customHeight="1" thickBot="1" x14ac:dyDescent="0.35">
      <c r="A2232" s="1661"/>
      <c r="B2232" s="1250">
        <v>2018</v>
      </c>
      <c r="C2232" s="1251">
        <v>2019</v>
      </c>
      <c r="D2232" s="1252">
        <v>2020</v>
      </c>
      <c r="E2232" s="1253">
        <v>2021</v>
      </c>
      <c r="F2232" s="1253">
        <v>2022</v>
      </c>
      <c r="G2232" s="1251">
        <v>2018</v>
      </c>
      <c r="H2232" s="1251">
        <v>2019</v>
      </c>
      <c r="I2232" s="1251">
        <v>2020</v>
      </c>
      <c r="J2232" s="1253">
        <v>2021</v>
      </c>
      <c r="K2232" s="1253">
        <v>2022</v>
      </c>
      <c r="L2232" s="1663"/>
      <c r="M2232" s="1248"/>
    </row>
    <row r="2233" spans="1:13" s="68" customFormat="1" ht="12.9" customHeight="1" x14ac:dyDescent="0.3">
      <c r="A2233" s="1254" t="s">
        <v>248</v>
      </c>
      <c r="B2233" s="1255"/>
      <c r="C2233" s="1256"/>
      <c r="D2233" s="1257"/>
      <c r="E2233" s="1258"/>
      <c r="F2233" s="1259"/>
      <c r="G2233" s="1260"/>
      <c r="H2233" s="1256"/>
      <c r="I2233" s="1256"/>
      <c r="J2233" s="1256"/>
      <c r="K2233" s="1256"/>
      <c r="L2233" s="1261" t="s">
        <v>249</v>
      </c>
      <c r="M2233" s="1262"/>
    </row>
    <row r="2234" spans="1:13" s="348" customFormat="1" ht="12.9" customHeight="1" x14ac:dyDescent="0.2">
      <c r="A2234" s="1263" t="s">
        <v>250</v>
      </c>
      <c r="B2234" s="1264">
        <v>7803</v>
      </c>
      <c r="C2234" s="1264">
        <v>7781</v>
      </c>
      <c r="D2234" s="1264">
        <v>7763.5</v>
      </c>
      <c r="E2234" s="1264">
        <v>7815</v>
      </c>
      <c r="F2234" s="1264">
        <v>7773.5</v>
      </c>
      <c r="G2234" s="1266">
        <v>7786</v>
      </c>
      <c r="H2234" s="1266">
        <v>7776</v>
      </c>
      <c r="I2234" s="1266">
        <v>7751</v>
      </c>
      <c r="J2234" s="1266">
        <v>7784</v>
      </c>
      <c r="K2234" s="1266">
        <v>7763</v>
      </c>
      <c r="L2234" s="1267" t="s">
        <v>30</v>
      </c>
      <c r="M2234" s="1267"/>
    </row>
    <row r="2235" spans="1:13" s="348" customFormat="1" ht="12.9" customHeight="1" outlineLevel="1" x14ac:dyDescent="0.2">
      <c r="A2235" s="1268" t="s">
        <v>251</v>
      </c>
      <c r="B2235" s="1269">
        <v>339</v>
      </c>
      <c r="C2235" s="1269">
        <v>344</v>
      </c>
      <c r="D2235" s="1269">
        <v>347.5</v>
      </c>
      <c r="E2235" s="1269">
        <v>355</v>
      </c>
      <c r="F2235" s="1269">
        <v>344</v>
      </c>
      <c r="G2235" s="1271">
        <v>342</v>
      </c>
      <c r="H2235" s="1271">
        <v>346</v>
      </c>
      <c r="I2235" s="1271">
        <v>349</v>
      </c>
      <c r="J2235" s="1271">
        <v>355</v>
      </c>
      <c r="K2235" s="1271">
        <v>333</v>
      </c>
      <c r="L2235" s="1272" t="s">
        <v>251</v>
      </c>
      <c r="M2235" s="1272"/>
    </row>
    <row r="2236" spans="1:13" s="348" customFormat="1" ht="12.9" customHeight="1" outlineLevel="1" x14ac:dyDescent="0.2">
      <c r="A2236" s="1268" t="s">
        <v>252</v>
      </c>
      <c r="B2236" s="1269">
        <v>340.5</v>
      </c>
      <c r="C2236" s="1269">
        <v>336.5</v>
      </c>
      <c r="D2236" s="1269">
        <v>336</v>
      </c>
      <c r="E2236" s="1269">
        <v>348</v>
      </c>
      <c r="F2236" s="1269">
        <v>354.5</v>
      </c>
      <c r="G2236" s="1271">
        <v>338</v>
      </c>
      <c r="H2236" s="1271">
        <v>335</v>
      </c>
      <c r="I2236" s="1271">
        <v>337</v>
      </c>
      <c r="J2236" s="1271">
        <v>351</v>
      </c>
      <c r="K2236" s="1271">
        <v>358</v>
      </c>
      <c r="L2236" s="1272" t="s">
        <v>252</v>
      </c>
      <c r="M2236" s="1272"/>
    </row>
    <row r="2237" spans="1:13" s="348" customFormat="1" ht="12.9" customHeight="1" outlineLevel="1" x14ac:dyDescent="0.2">
      <c r="A2237" s="1268" t="s">
        <v>253</v>
      </c>
      <c r="B2237" s="1269">
        <v>325.5</v>
      </c>
      <c r="C2237" s="1269">
        <v>325.5</v>
      </c>
      <c r="D2237" s="1269">
        <v>327.5</v>
      </c>
      <c r="E2237" s="1269">
        <v>334.5</v>
      </c>
      <c r="F2237" s="1269">
        <v>347</v>
      </c>
      <c r="G2237" s="1271">
        <v>322</v>
      </c>
      <c r="H2237" s="1271">
        <v>329</v>
      </c>
      <c r="I2237" s="1271">
        <v>326</v>
      </c>
      <c r="J2237" s="1271">
        <v>341</v>
      </c>
      <c r="K2237" s="1271">
        <v>353</v>
      </c>
      <c r="L2237" s="1272" t="s">
        <v>253</v>
      </c>
      <c r="M2237" s="1272"/>
    </row>
    <row r="2238" spans="1:13" s="348" customFormat="1" ht="12.9" customHeight="1" outlineLevel="1" x14ac:dyDescent="0.2">
      <c r="A2238" s="1268" t="s">
        <v>254</v>
      </c>
      <c r="B2238" s="1269">
        <v>394</v>
      </c>
      <c r="C2238" s="1269">
        <v>383.5</v>
      </c>
      <c r="D2238" s="1269">
        <v>374</v>
      </c>
      <c r="E2238" s="1269">
        <v>361</v>
      </c>
      <c r="F2238" s="1269">
        <v>350</v>
      </c>
      <c r="G2238" s="1271">
        <v>384</v>
      </c>
      <c r="H2238" s="1271">
        <v>383</v>
      </c>
      <c r="I2238" s="1271">
        <v>365</v>
      </c>
      <c r="J2238" s="1271">
        <v>352</v>
      </c>
      <c r="K2238" s="1271">
        <v>348</v>
      </c>
      <c r="L2238" s="1272" t="s">
        <v>254</v>
      </c>
      <c r="M2238" s="1272"/>
    </row>
    <row r="2239" spans="1:13" s="348" customFormat="1" ht="12.9" customHeight="1" outlineLevel="1" x14ac:dyDescent="0.2">
      <c r="A2239" s="1268" t="s">
        <v>255</v>
      </c>
      <c r="B2239" s="1269">
        <v>454.5</v>
      </c>
      <c r="C2239" s="1269">
        <v>437.5</v>
      </c>
      <c r="D2239" s="1269">
        <v>426.5</v>
      </c>
      <c r="E2239" s="1269">
        <v>431</v>
      </c>
      <c r="F2239" s="1269">
        <v>421.5</v>
      </c>
      <c r="G2239" s="1271">
        <v>451</v>
      </c>
      <c r="H2239" s="1271">
        <v>424</v>
      </c>
      <c r="I2239" s="1271">
        <v>429</v>
      </c>
      <c r="J2239" s="1271">
        <v>434</v>
      </c>
      <c r="K2239" s="1271">
        <v>409</v>
      </c>
      <c r="L2239" s="1272" t="s">
        <v>255</v>
      </c>
      <c r="M2239" s="1272"/>
    </row>
    <row r="2240" spans="1:13" s="348" customFormat="1" ht="12.9" customHeight="1" outlineLevel="1" x14ac:dyDescent="0.2">
      <c r="A2240" s="1268" t="s">
        <v>256</v>
      </c>
      <c r="B2240" s="1269">
        <v>557</v>
      </c>
      <c r="C2240" s="1269">
        <v>555</v>
      </c>
      <c r="D2240" s="1269">
        <v>519</v>
      </c>
      <c r="E2240" s="1269">
        <v>481</v>
      </c>
      <c r="F2240" s="1269">
        <v>462</v>
      </c>
      <c r="G2240" s="1271">
        <v>565</v>
      </c>
      <c r="H2240" s="1271">
        <v>545</v>
      </c>
      <c r="I2240" s="1271">
        <v>493</v>
      </c>
      <c r="J2240" s="1271">
        <v>469</v>
      </c>
      <c r="K2240" s="1271">
        <v>455</v>
      </c>
      <c r="L2240" s="1272" t="s">
        <v>256</v>
      </c>
      <c r="M2240" s="1272"/>
    </row>
    <row r="2241" spans="1:13" s="348" customFormat="1" ht="12.9" customHeight="1" outlineLevel="1" x14ac:dyDescent="0.2">
      <c r="A2241" s="1268" t="s">
        <v>257</v>
      </c>
      <c r="B2241" s="1269">
        <v>554.5</v>
      </c>
      <c r="C2241" s="1269">
        <v>532</v>
      </c>
      <c r="D2241" s="1269">
        <v>536</v>
      </c>
      <c r="E2241" s="1269">
        <v>535.5</v>
      </c>
      <c r="F2241" s="1269">
        <v>528.5</v>
      </c>
      <c r="G2241" s="1271">
        <v>530</v>
      </c>
      <c r="H2241" s="1271">
        <v>534</v>
      </c>
      <c r="I2241" s="1271">
        <v>538</v>
      </c>
      <c r="J2241" s="1271">
        <v>521</v>
      </c>
      <c r="K2241" s="1271">
        <v>536</v>
      </c>
      <c r="L2241" s="1272" t="s">
        <v>257</v>
      </c>
      <c r="M2241" s="1272"/>
    </row>
    <row r="2242" spans="1:13" s="348" customFormat="1" ht="12.9" customHeight="1" outlineLevel="1" x14ac:dyDescent="0.2">
      <c r="A2242" s="1268" t="s">
        <v>258</v>
      </c>
      <c r="B2242" s="1269">
        <v>636</v>
      </c>
      <c r="C2242" s="1269">
        <v>621.5</v>
      </c>
      <c r="D2242" s="1269">
        <v>605</v>
      </c>
      <c r="E2242" s="1269">
        <v>609.5</v>
      </c>
      <c r="F2242" s="1269">
        <v>600.5</v>
      </c>
      <c r="G2242" s="1271">
        <v>639</v>
      </c>
      <c r="H2242" s="1271">
        <v>604</v>
      </c>
      <c r="I2242" s="1271">
        <v>606</v>
      </c>
      <c r="J2242" s="1271">
        <v>608</v>
      </c>
      <c r="K2242" s="1271">
        <v>593</v>
      </c>
      <c r="L2242" s="1272" t="s">
        <v>258</v>
      </c>
      <c r="M2242" s="1272"/>
    </row>
    <row r="2243" spans="1:13" s="348" customFormat="1" ht="12.9" customHeight="1" outlineLevel="1" x14ac:dyDescent="0.2">
      <c r="A2243" s="1268" t="s">
        <v>259</v>
      </c>
      <c r="B2243" s="1269">
        <v>649.5</v>
      </c>
      <c r="C2243" s="1269">
        <v>661</v>
      </c>
      <c r="D2243" s="1269">
        <v>672</v>
      </c>
      <c r="E2243" s="1269">
        <v>688.5</v>
      </c>
      <c r="F2243" s="1269">
        <v>663</v>
      </c>
      <c r="G2243" s="1271">
        <v>651</v>
      </c>
      <c r="H2243" s="1271">
        <v>671</v>
      </c>
      <c r="I2243" s="1271">
        <v>673</v>
      </c>
      <c r="J2243" s="1271">
        <v>686</v>
      </c>
      <c r="K2243" s="1271">
        <v>640</v>
      </c>
      <c r="L2243" s="1272" t="s">
        <v>259</v>
      </c>
      <c r="M2243" s="1272"/>
    </row>
    <row r="2244" spans="1:13" s="348" customFormat="1" ht="12.9" customHeight="1" outlineLevel="1" x14ac:dyDescent="0.2">
      <c r="A2244" s="1268" t="s">
        <v>260</v>
      </c>
      <c r="B2244" s="1269">
        <v>580.5</v>
      </c>
      <c r="C2244" s="1269">
        <v>594</v>
      </c>
      <c r="D2244" s="1269">
        <v>607</v>
      </c>
      <c r="E2244" s="1269">
        <v>630.5</v>
      </c>
      <c r="F2244" s="1269">
        <v>653</v>
      </c>
      <c r="G2244" s="1271">
        <v>582</v>
      </c>
      <c r="H2244" s="1271">
        <v>606</v>
      </c>
      <c r="I2244" s="1271">
        <v>608</v>
      </c>
      <c r="J2244" s="1271">
        <v>637</v>
      </c>
      <c r="K2244" s="1271">
        <v>669</v>
      </c>
      <c r="L2244" s="1272" t="s">
        <v>260</v>
      </c>
      <c r="M2244" s="1272"/>
    </row>
    <row r="2245" spans="1:13" s="348" customFormat="1" ht="12.9" customHeight="1" outlineLevel="1" x14ac:dyDescent="0.2">
      <c r="A2245" s="1268" t="s">
        <v>261</v>
      </c>
      <c r="B2245" s="1269">
        <v>590.5</v>
      </c>
      <c r="C2245" s="1269">
        <v>573.5</v>
      </c>
      <c r="D2245" s="1269">
        <v>563.5</v>
      </c>
      <c r="E2245" s="1269">
        <v>567</v>
      </c>
      <c r="F2245" s="1269">
        <v>572.5</v>
      </c>
      <c r="G2245" s="1271">
        <v>587</v>
      </c>
      <c r="H2245" s="1271">
        <v>560</v>
      </c>
      <c r="I2245" s="1271">
        <v>567</v>
      </c>
      <c r="J2245" s="1271">
        <v>566</v>
      </c>
      <c r="K2245" s="1271">
        <v>579</v>
      </c>
      <c r="L2245" s="1272" t="s">
        <v>261</v>
      </c>
      <c r="M2245" s="1272"/>
    </row>
    <row r="2246" spans="1:13" s="348" customFormat="1" ht="12.9" customHeight="1" outlineLevel="1" x14ac:dyDescent="0.2">
      <c r="A2246" s="1268" t="s">
        <v>262</v>
      </c>
      <c r="B2246" s="1269">
        <v>544.5</v>
      </c>
      <c r="C2246" s="1269">
        <v>542.5</v>
      </c>
      <c r="D2246" s="1269">
        <v>562</v>
      </c>
      <c r="E2246" s="1269">
        <v>568</v>
      </c>
      <c r="F2246" s="1269">
        <v>560.5</v>
      </c>
      <c r="G2246" s="1271">
        <v>535</v>
      </c>
      <c r="H2246" s="1271">
        <v>550</v>
      </c>
      <c r="I2246" s="1271">
        <v>574</v>
      </c>
      <c r="J2246" s="1271">
        <v>549</v>
      </c>
      <c r="K2246" s="1271">
        <v>572</v>
      </c>
      <c r="L2246" s="1272" t="s">
        <v>262</v>
      </c>
      <c r="M2246" s="1272"/>
    </row>
    <row r="2247" spans="1:13" s="348" customFormat="1" ht="12.9" customHeight="1" outlineLevel="1" x14ac:dyDescent="0.2">
      <c r="A2247" s="1268" t="s">
        <v>263</v>
      </c>
      <c r="B2247" s="1269">
        <v>602.5</v>
      </c>
      <c r="C2247" s="1269">
        <v>590.5</v>
      </c>
      <c r="D2247" s="1269">
        <v>560</v>
      </c>
      <c r="E2247" s="1269">
        <v>558.5</v>
      </c>
      <c r="F2247" s="1269">
        <v>547</v>
      </c>
      <c r="G2247" s="1271">
        <v>600</v>
      </c>
      <c r="H2247" s="1271">
        <v>581</v>
      </c>
      <c r="I2247" s="1271">
        <v>539</v>
      </c>
      <c r="J2247" s="1271">
        <v>567</v>
      </c>
      <c r="K2247" s="1271">
        <v>527</v>
      </c>
      <c r="L2247" s="1272" t="s">
        <v>263</v>
      </c>
      <c r="M2247" s="1272"/>
    </row>
    <row r="2248" spans="1:13" s="348" customFormat="1" ht="12.9" customHeight="1" outlineLevel="1" x14ac:dyDescent="0.2">
      <c r="A2248" s="1268" t="s">
        <v>264</v>
      </c>
      <c r="B2248" s="1269">
        <v>504.5</v>
      </c>
      <c r="C2248" s="1269">
        <v>522.5</v>
      </c>
      <c r="D2248" s="1269">
        <v>541.5</v>
      </c>
      <c r="E2248" s="1269">
        <v>554</v>
      </c>
      <c r="F2248" s="1269">
        <v>542</v>
      </c>
      <c r="G2248" s="1271">
        <v>507</v>
      </c>
      <c r="H2248" s="1271">
        <v>538</v>
      </c>
      <c r="I2248" s="1271">
        <v>545</v>
      </c>
      <c r="J2248" s="1271">
        <v>552</v>
      </c>
      <c r="K2248" s="1271">
        <v>532</v>
      </c>
      <c r="L2248" s="1272" t="s">
        <v>264</v>
      </c>
      <c r="M2248" s="1272"/>
    </row>
    <row r="2249" spans="1:13" s="348" customFormat="1" ht="12.9" customHeight="1" outlineLevel="1" x14ac:dyDescent="0.2">
      <c r="A2249" s="1268" t="s">
        <v>265</v>
      </c>
      <c r="B2249" s="1269">
        <v>310</v>
      </c>
      <c r="C2249" s="1269">
        <v>333.5</v>
      </c>
      <c r="D2249" s="1269">
        <v>352</v>
      </c>
      <c r="E2249" s="1269">
        <v>368.5</v>
      </c>
      <c r="F2249" s="1269">
        <v>397</v>
      </c>
      <c r="G2249" s="1271">
        <v>326</v>
      </c>
      <c r="H2249" s="1271">
        <v>341</v>
      </c>
      <c r="I2249" s="1271">
        <v>363</v>
      </c>
      <c r="J2249" s="1271">
        <v>373</v>
      </c>
      <c r="K2249" s="1271">
        <v>421</v>
      </c>
      <c r="L2249" s="1272" t="s">
        <v>265</v>
      </c>
      <c r="M2249" s="1272"/>
    </row>
    <row r="2250" spans="1:13" s="348" customFormat="1" ht="12.9" customHeight="1" outlineLevel="1" x14ac:dyDescent="0.2">
      <c r="A2250" s="1268" t="s">
        <v>266</v>
      </c>
      <c r="B2250" s="1269">
        <v>209.5</v>
      </c>
      <c r="C2250" s="1269">
        <v>214.5</v>
      </c>
      <c r="D2250" s="1269">
        <v>221.5</v>
      </c>
      <c r="E2250" s="1269">
        <v>223.5</v>
      </c>
      <c r="F2250" s="1269">
        <v>223.5</v>
      </c>
      <c r="G2250" s="1271">
        <v>214</v>
      </c>
      <c r="H2250" s="1271">
        <v>215</v>
      </c>
      <c r="I2250" s="1271">
        <v>228</v>
      </c>
      <c r="J2250" s="1271">
        <v>222</v>
      </c>
      <c r="K2250" s="1271">
        <v>225</v>
      </c>
      <c r="L2250" s="1272" t="s">
        <v>266</v>
      </c>
      <c r="M2250" s="1272"/>
    </row>
    <row r="2251" spans="1:13" s="348" customFormat="1" ht="12.9" customHeight="1" outlineLevel="1" x14ac:dyDescent="0.2">
      <c r="A2251" s="1268" t="s">
        <v>267</v>
      </c>
      <c r="B2251" s="1269">
        <v>124.5</v>
      </c>
      <c r="C2251" s="1269">
        <v>121.5</v>
      </c>
      <c r="D2251" s="1269">
        <v>121.5</v>
      </c>
      <c r="E2251" s="1269">
        <v>117</v>
      </c>
      <c r="F2251" s="1269">
        <v>122</v>
      </c>
      <c r="G2251" s="1271">
        <v>121</v>
      </c>
      <c r="H2251" s="1271">
        <v>122</v>
      </c>
      <c r="I2251" s="1271">
        <v>121</v>
      </c>
      <c r="J2251" s="1271">
        <v>118</v>
      </c>
      <c r="K2251" s="1271">
        <v>126</v>
      </c>
      <c r="L2251" s="1272" t="s">
        <v>267</v>
      </c>
      <c r="M2251" s="1272"/>
    </row>
    <row r="2252" spans="1:13" s="348" customFormat="1" ht="12.9" customHeight="1" outlineLevel="1" x14ac:dyDescent="0.2">
      <c r="A2252" s="1268" t="s">
        <v>268</v>
      </c>
      <c r="B2252" s="1269">
        <v>68.5</v>
      </c>
      <c r="C2252" s="1269">
        <v>66.5</v>
      </c>
      <c r="D2252" s="1269">
        <v>62</v>
      </c>
      <c r="E2252" s="1269">
        <v>57.5</v>
      </c>
      <c r="F2252" s="1269">
        <v>60</v>
      </c>
      <c r="G2252" s="1271">
        <v>69</v>
      </c>
      <c r="H2252" s="1271">
        <v>64</v>
      </c>
      <c r="I2252" s="1271">
        <v>60</v>
      </c>
      <c r="J2252" s="1271">
        <v>57</v>
      </c>
      <c r="K2252" s="1271">
        <v>63</v>
      </c>
      <c r="L2252" s="1272" t="s">
        <v>268</v>
      </c>
      <c r="M2252" s="1272"/>
    </row>
    <row r="2253" spans="1:13" s="348" customFormat="1" ht="12.9" customHeight="1" outlineLevel="1" x14ac:dyDescent="0.2">
      <c r="A2253" s="1268" t="s">
        <v>269</v>
      </c>
      <c r="B2253" s="1269">
        <v>15</v>
      </c>
      <c r="C2253" s="1269">
        <v>22.5</v>
      </c>
      <c r="D2253" s="1269">
        <v>26</v>
      </c>
      <c r="E2253" s="1269">
        <v>24</v>
      </c>
      <c r="F2253" s="1269">
        <v>23</v>
      </c>
      <c r="G2253" s="1271">
        <v>20</v>
      </c>
      <c r="H2253" s="1271">
        <v>25</v>
      </c>
      <c r="I2253" s="1271">
        <v>27</v>
      </c>
      <c r="J2253" s="1271">
        <v>23</v>
      </c>
      <c r="K2253" s="1271">
        <v>23</v>
      </c>
      <c r="L2253" s="1272" t="s">
        <v>269</v>
      </c>
      <c r="M2253" s="1272"/>
    </row>
    <row r="2254" spans="1:13" s="348" customFormat="1" ht="12.9" customHeight="1" x14ac:dyDescent="0.2">
      <c r="A2254" s="1268" t="s">
        <v>270</v>
      </c>
      <c r="B2254" s="1269">
        <v>2.5</v>
      </c>
      <c r="C2254" s="1269">
        <v>3</v>
      </c>
      <c r="D2254" s="1269">
        <v>2.5</v>
      </c>
      <c r="E2254" s="1269">
        <v>1.5</v>
      </c>
      <c r="F2254" s="1269">
        <v>1.5</v>
      </c>
      <c r="G2254" s="1271">
        <v>3</v>
      </c>
      <c r="H2254" s="1271">
        <v>3</v>
      </c>
      <c r="I2254" s="1271">
        <v>2</v>
      </c>
      <c r="J2254" s="1271">
        <v>2</v>
      </c>
      <c r="K2254" s="1271">
        <v>1</v>
      </c>
      <c r="L2254" s="1272" t="s">
        <v>270</v>
      </c>
      <c r="M2254" s="1272"/>
    </row>
    <row r="2255" spans="1:13" s="348" customFormat="1" ht="12.9" customHeight="1" x14ac:dyDescent="0.2">
      <c r="A2255" s="1273" t="s">
        <v>271</v>
      </c>
      <c r="B2255" s="1274">
        <v>0</v>
      </c>
      <c r="C2255" s="1274">
        <v>0</v>
      </c>
      <c r="D2255" s="1274">
        <v>0.5</v>
      </c>
      <c r="E2255" s="1274">
        <v>1</v>
      </c>
      <c r="F2255" s="1274">
        <v>0.5</v>
      </c>
      <c r="G2255" s="1275">
        <v>0</v>
      </c>
      <c r="H2255" s="1275">
        <v>0</v>
      </c>
      <c r="I2255" s="1275">
        <v>1</v>
      </c>
      <c r="J2255" s="1275">
        <v>1</v>
      </c>
      <c r="K2255" s="1275">
        <v>0</v>
      </c>
      <c r="L2255" s="1276" t="s">
        <v>271</v>
      </c>
      <c r="M2255" s="1272"/>
    </row>
    <row r="2256" spans="1:13" s="68" customFormat="1" ht="12.9" customHeight="1" x14ac:dyDescent="0.3">
      <c r="A2256" s="1277" t="s">
        <v>272</v>
      </c>
      <c r="B2256" s="1278"/>
      <c r="C2256" s="1278"/>
      <c r="D2256" s="1279"/>
      <c r="E2256" s="1278"/>
      <c r="F2256" s="1278"/>
      <c r="G2256" s="1280"/>
      <c r="H2256" s="1280"/>
      <c r="I2256" s="1280"/>
      <c r="J2256" s="1280"/>
      <c r="K2256" s="1280"/>
      <c r="L2256" s="1281" t="s">
        <v>273</v>
      </c>
      <c r="M2256" s="1282"/>
    </row>
    <row r="2257" spans="1:13" s="348" customFormat="1" ht="12.9" customHeight="1" x14ac:dyDescent="0.2">
      <c r="A2257" s="1263" t="s">
        <v>250</v>
      </c>
      <c r="B2257" s="1264">
        <v>8126</v>
      </c>
      <c r="C2257" s="1264">
        <v>8103</v>
      </c>
      <c r="D2257" s="1265">
        <v>8103.5</v>
      </c>
      <c r="E2257" s="1264">
        <v>8087</v>
      </c>
      <c r="F2257" s="1264">
        <v>8060</v>
      </c>
      <c r="G2257" s="1266">
        <v>8102</v>
      </c>
      <c r="H2257" s="1266">
        <v>8104</v>
      </c>
      <c r="I2257" s="1266">
        <v>8103</v>
      </c>
      <c r="J2257" s="1266">
        <v>8064</v>
      </c>
      <c r="K2257" s="1266">
        <v>8056</v>
      </c>
      <c r="L2257" s="1267" t="s">
        <v>30</v>
      </c>
      <c r="M2257" s="1267"/>
    </row>
    <row r="2258" spans="1:13" s="348" customFormat="1" ht="12.9" customHeight="1" outlineLevel="1" x14ac:dyDescent="0.2">
      <c r="A2258" s="1268" t="s">
        <v>251</v>
      </c>
      <c r="B2258" s="1269">
        <v>354.5</v>
      </c>
      <c r="C2258" s="1269">
        <v>357.5</v>
      </c>
      <c r="D2258" s="1270">
        <v>362.5</v>
      </c>
      <c r="E2258" s="1269">
        <v>378</v>
      </c>
      <c r="F2258" s="1269">
        <v>377.5</v>
      </c>
      <c r="G2258" s="1271">
        <v>356</v>
      </c>
      <c r="H2258" s="1271">
        <v>359</v>
      </c>
      <c r="I2258" s="1271">
        <v>366</v>
      </c>
      <c r="J2258" s="1271">
        <v>382</v>
      </c>
      <c r="K2258" s="1271">
        <v>373</v>
      </c>
      <c r="L2258" s="1272" t="s">
        <v>251</v>
      </c>
      <c r="M2258" s="1272"/>
    </row>
    <row r="2259" spans="1:13" s="348" customFormat="1" ht="12.9" customHeight="1" outlineLevel="1" x14ac:dyDescent="0.2">
      <c r="A2259" s="1268" t="s">
        <v>252</v>
      </c>
      <c r="B2259" s="1269">
        <v>357</v>
      </c>
      <c r="C2259" s="1269">
        <v>351</v>
      </c>
      <c r="D2259" s="1270">
        <v>359</v>
      </c>
      <c r="E2259" s="1269">
        <v>368.5</v>
      </c>
      <c r="F2259" s="1269">
        <v>367.5</v>
      </c>
      <c r="G2259" s="1271">
        <v>352</v>
      </c>
      <c r="H2259" s="1271">
        <v>350</v>
      </c>
      <c r="I2259" s="1271">
        <v>368</v>
      </c>
      <c r="J2259" s="1271">
        <v>366</v>
      </c>
      <c r="K2259" s="1271">
        <v>369</v>
      </c>
      <c r="L2259" s="1272" t="s">
        <v>252</v>
      </c>
      <c r="M2259" s="1272"/>
    </row>
    <row r="2260" spans="1:13" s="348" customFormat="1" ht="12.9" customHeight="1" outlineLevel="1" x14ac:dyDescent="0.2">
      <c r="A2260" s="1268" t="s">
        <v>253</v>
      </c>
      <c r="B2260" s="1269">
        <v>351.5</v>
      </c>
      <c r="C2260" s="1269">
        <v>365</v>
      </c>
      <c r="D2260" s="1270">
        <v>374</v>
      </c>
      <c r="E2260" s="1269">
        <v>374.5</v>
      </c>
      <c r="F2260" s="1269">
        <v>371.5</v>
      </c>
      <c r="G2260" s="1271">
        <v>358</v>
      </c>
      <c r="H2260" s="1271">
        <v>372</v>
      </c>
      <c r="I2260" s="1271">
        <v>376</v>
      </c>
      <c r="J2260" s="1271">
        <v>368</v>
      </c>
      <c r="K2260" s="1271">
        <v>375</v>
      </c>
      <c r="L2260" s="1272" t="s">
        <v>253</v>
      </c>
      <c r="M2260" s="1272"/>
    </row>
    <row r="2261" spans="1:13" s="348" customFormat="1" ht="12.9" customHeight="1" outlineLevel="1" x14ac:dyDescent="0.2">
      <c r="A2261" s="1268" t="s">
        <v>254</v>
      </c>
      <c r="B2261" s="1269">
        <v>353.5</v>
      </c>
      <c r="C2261" s="1269">
        <v>332</v>
      </c>
      <c r="D2261" s="1270">
        <v>318</v>
      </c>
      <c r="E2261" s="1269">
        <v>330.5</v>
      </c>
      <c r="F2261" s="1269">
        <v>355</v>
      </c>
      <c r="G2261" s="1271">
        <v>338</v>
      </c>
      <c r="H2261" s="1271">
        <v>326</v>
      </c>
      <c r="I2261" s="1271">
        <v>310</v>
      </c>
      <c r="J2261" s="1271">
        <v>347</v>
      </c>
      <c r="K2261" s="1271">
        <v>363</v>
      </c>
      <c r="L2261" s="1272" t="s">
        <v>254</v>
      </c>
      <c r="M2261" s="1272"/>
    </row>
    <row r="2262" spans="1:13" s="348" customFormat="1" ht="12.9" customHeight="1" outlineLevel="1" x14ac:dyDescent="0.2">
      <c r="A2262" s="1268" t="s">
        <v>255</v>
      </c>
      <c r="B2262" s="1269">
        <v>449</v>
      </c>
      <c r="C2262" s="1269">
        <v>430.5</v>
      </c>
      <c r="D2262" s="1270">
        <v>411.5</v>
      </c>
      <c r="E2262" s="1269">
        <v>391</v>
      </c>
      <c r="F2262" s="1269">
        <v>371.5</v>
      </c>
      <c r="G2262" s="1271">
        <v>441</v>
      </c>
      <c r="H2262" s="1271">
        <v>420</v>
      </c>
      <c r="I2262" s="1271">
        <v>403</v>
      </c>
      <c r="J2262" s="1271">
        <v>378</v>
      </c>
      <c r="K2262" s="1271">
        <v>365</v>
      </c>
      <c r="L2262" s="1272" t="s">
        <v>255</v>
      </c>
      <c r="M2262" s="1272"/>
    </row>
    <row r="2263" spans="1:13" s="348" customFormat="1" ht="12.9" customHeight="1" outlineLevel="1" x14ac:dyDescent="0.2">
      <c r="A2263" s="1268" t="s">
        <v>256</v>
      </c>
      <c r="B2263" s="1269">
        <v>543</v>
      </c>
      <c r="C2263" s="1269">
        <v>519.5</v>
      </c>
      <c r="D2263" s="1270">
        <v>509.5</v>
      </c>
      <c r="E2263" s="1269">
        <v>485</v>
      </c>
      <c r="F2263" s="1269">
        <v>455</v>
      </c>
      <c r="G2263" s="1271">
        <v>523</v>
      </c>
      <c r="H2263" s="1271">
        <v>516</v>
      </c>
      <c r="I2263" s="1271">
        <v>503</v>
      </c>
      <c r="J2263" s="1271">
        <v>473</v>
      </c>
      <c r="K2263" s="1271">
        <v>437</v>
      </c>
      <c r="L2263" s="1272" t="s">
        <v>256</v>
      </c>
      <c r="M2263" s="1272"/>
    </row>
    <row r="2264" spans="1:13" s="348" customFormat="1" ht="12.9" customHeight="1" outlineLevel="1" x14ac:dyDescent="0.2">
      <c r="A2264" s="1268" t="s">
        <v>257</v>
      </c>
      <c r="B2264" s="1269">
        <v>559</v>
      </c>
      <c r="C2264" s="1269">
        <v>553</v>
      </c>
      <c r="D2264" s="1270">
        <v>533.5</v>
      </c>
      <c r="E2264" s="1269">
        <v>526.5</v>
      </c>
      <c r="F2264" s="1269">
        <v>525</v>
      </c>
      <c r="G2264" s="1271">
        <v>568</v>
      </c>
      <c r="H2264" s="1271">
        <v>538</v>
      </c>
      <c r="I2264" s="1271">
        <v>529</v>
      </c>
      <c r="J2264" s="1271">
        <v>528</v>
      </c>
      <c r="K2264" s="1271">
        <v>522</v>
      </c>
      <c r="L2264" s="1272" t="s">
        <v>257</v>
      </c>
      <c r="M2264" s="1272"/>
    </row>
    <row r="2265" spans="1:13" s="348" customFormat="1" ht="12.9" customHeight="1" outlineLevel="1" x14ac:dyDescent="0.2">
      <c r="A2265" s="1268" t="s">
        <v>258</v>
      </c>
      <c r="B2265" s="1269">
        <v>571.5</v>
      </c>
      <c r="C2265" s="1269">
        <v>568</v>
      </c>
      <c r="D2265" s="1270">
        <v>561</v>
      </c>
      <c r="E2265" s="1269">
        <v>554.5</v>
      </c>
      <c r="F2265" s="1269">
        <v>545.5</v>
      </c>
      <c r="G2265" s="1271">
        <v>567</v>
      </c>
      <c r="H2265" s="1271">
        <v>569</v>
      </c>
      <c r="I2265" s="1271">
        <v>553</v>
      </c>
      <c r="J2265" s="1271">
        <v>549</v>
      </c>
      <c r="K2265" s="1271">
        <v>542</v>
      </c>
      <c r="L2265" s="1272" t="s">
        <v>258</v>
      </c>
      <c r="M2265" s="1272"/>
    </row>
    <row r="2266" spans="1:13" s="348" customFormat="1" ht="12.9" customHeight="1" outlineLevel="1" x14ac:dyDescent="0.2">
      <c r="A2266" s="1268" t="s">
        <v>259</v>
      </c>
      <c r="B2266" s="1269">
        <v>615.5</v>
      </c>
      <c r="C2266" s="1269">
        <v>615.5</v>
      </c>
      <c r="D2266" s="1270">
        <v>617</v>
      </c>
      <c r="E2266" s="1269">
        <v>598.5</v>
      </c>
      <c r="F2266" s="1269">
        <v>581</v>
      </c>
      <c r="G2266" s="1271">
        <v>610</v>
      </c>
      <c r="H2266" s="1271">
        <v>621</v>
      </c>
      <c r="I2266" s="1271">
        <v>613</v>
      </c>
      <c r="J2266" s="1271">
        <v>593</v>
      </c>
      <c r="K2266" s="1271">
        <v>569</v>
      </c>
      <c r="L2266" s="1272" t="s">
        <v>259</v>
      </c>
      <c r="M2266" s="1272"/>
    </row>
    <row r="2267" spans="1:13" s="348" customFormat="1" ht="12.9" customHeight="1" outlineLevel="1" x14ac:dyDescent="0.2">
      <c r="A2267" s="1268" t="s">
        <v>260</v>
      </c>
      <c r="B2267" s="1269">
        <v>584.5</v>
      </c>
      <c r="C2267" s="1269">
        <v>594</v>
      </c>
      <c r="D2267" s="1270">
        <v>612</v>
      </c>
      <c r="E2267" s="1269">
        <v>617</v>
      </c>
      <c r="F2267" s="1269">
        <v>620.5</v>
      </c>
      <c r="G2267" s="1271">
        <v>583</v>
      </c>
      <c r="H2267" s="1271">
        <v>605</v>
      </c>
      <c r="I2267" s="1271">
        <v>619</v>
      </c>
      <c r="J2267" s="1271">
        <v>618</v>
      </c>
      <c r="K2267" s="1271">
        <v>623</v>
      </c>
      <c r="L2267" s="1272" t="s">
        <v>260</v>
      </c>
      <c r="M2267" s="1272"/>
    </row>
    <row r="2268" spans="1:13" s="348" customFormat="1" ht="12.9" customHeight="1" outlineLevel="1" x14ac:dyDescent="0.2">
      <c r="A2268" s="1268" t="s">
        <v>261</v>
      </c>
      <c r="B2268" s="1269">
        <v>543.5</v>
      </c>
      <c r="C2268" s="1269">
        <v>533.5</v>
      </c>
      <c r="D2268" s="1270">
        <v>520</v>
      </c>
      <c r="E2268" s="1269">
        <v>527</v>
      </c>
      <c r="F2268" s="1269">
        <v>562</v>
      </c>
      <c r="G2268" s="1271">
        <v>542</v>
      </c>
      <c r="H2268" s="1271">
        <v>525</v>
      </c>
      <c r="I2268" s="1271">
        <v>515</v>
      </c>
      <c r="J2268" s="1271">
        <v>544</v>
      </c>
      <c r="K2268" s="1271">
        <v>580</v>
      </c>
      <c r="L2268" s="1272" t="s">
        <v>261</v>
      </c>
      <c r="M2268" s="1272"/>
    </row>
    <row r="2269" spans="1:13" s="348" customFormat="1" ht="12.9" customHeight="1" outlineLevel="1" x14ac:dyDescent="0.2">
      <c r="A2269" s="1268" t="s">
        <v>262</v>
      </c>
      <c r="B2269" s="1269">
        <v>521</v>
      </c>
      <c r="C2269" s="1269">
        <v>536</v>
      </c>
      <c r="D2269" s="1270">
        <v>555</v>
      </c>
      <c r="E2269" s="1269">
        <v>554</v>
      </c>
      <c r="F2269" s="1269">
        <v>542</v>
      </c>
      <c r="G2269" s="1271">
        <v>530</v>
      </c>
      <c r="H2269" s="1271">
        <v>542</v>
      </c>
      <c r="I2269" s="1271">
        <v>568</v>
      </c>
      <c r="J2269" s="1271">
        <v>542</v>
      </c>
      <c r="K2269" s="1271">
        <v>542</v>
      </c>
      <c r="L2269" s="1272" t="s">
        <v>262</v>
      </c>
      <c r="M2269" s="1272"/>
    </row>
    <row r="2270" spans="1:13" s="348" customFormat="1" ht="12.9" customHeight="1" outlineLevel="1" x14ac:dyDescent="0.2">
      <c r="A2270" s="1268" t="s">
        <v>263</v>
      </c>
      <c r="B2270" s="1269">
        <v>599.5</v>
      </c>
      <c r="C2270" s="1269">
        <v>571</v>
      </c>
      <c r="D2270" s="1270">
        <v>553.5</v>
      </c>
      <c r="E2270" s="1269">
        <v>552.5</v>
      </c>
      <c r="F2270" s="1269">
        <v>529.5</v>
      </c>
      <c r="G2270" s="1271">
        <v>584</v>
      </c>
      <c r="H2270" s="1271">
        <v>558</v>
      </c>
      <c r="I2270" s="1271">
        <v>549</v>
      </c>
      <c r="J2270" s="1271">
        <v>542</v>
      </c>
      <c r="K2270" s="1271">
        <v>517</v>
      </c>
      <c r="L2270" s="1272" t="s">
        <v>263</v>
      </c>
      <c r="M2270" s="1272"/>
    </row>
    <row r="2271" spans="1:13" s="348" customFormat="1" ht="12.9" customHeight="1" outlineLevel="1" x14ac:dyDescent="0.2">
      <c r="A2271" s="1268" t="s">
        <v>264</v>
      </c>
      <c r="B2271" s="1269">
        <v>547</v>
      </c>
      <c r="C2271" s="1269">
        <v>571</v>
      </c>
      <c r="D2271" s="1270">
        <v>580</v>
      </c>
      <c r="E2271" s="1269">
        <v>587.5</v>
      </c>
      <c r="F2271" s="1269">
        <v>595.5</v>
      </c>
      <c r="G2271" s="1271">
        <v>558</v>
      </c>
      <c r="H2271" s="1271">
        <v>584</v>
      </c>
      <c r="I2271" s="1271">
        <v>576</v>
      </c>
      <c r="J2271" s="1271">
        <v>595</v>
      </c>
      <c r="K2271" s="1271">
        <v>596</v>
      </c>
      <c r="L2271" s="1272" t="s">
        <v>264</v>
      </c>
      <c r="M2271" s="1272"/>
    </row>
    <row r="2272" spans="1:13" s="348" customFormat="1" ht="12.9" customHeight="1" outlineLevel="1" x14ac:dyDescent="0.2">
      <c r="A2272" s="1268" t="s">
        <v>265</v>
      </c>
      <c r="B2272" s="1269">
        <v>385</v>
      </c>
      <c r="C2272" s="1269">
        <v>404.5</v>
      </c>
      <c r="D2272" s="1270">
        <v>439</v>
      </c>
      <c r="E2272" s="1269">
        <v>459.5</v>
      </c>
      <c r="F2272" s="1269">
        <v>473.5</v>
      </c>
      <c r="G2272" s="1271">
        <v>390</v>
      </c>
      <c r="H2272" s="1271">
        <v>419</v>
      </c>
      <c r="I2272" s="1271">
        <v>459</v>
      </c>
      <c r="J2272" s="1271">
        <v>466</v>
      </c>
      <c r="K2272" s="1271">
        <v>481</v>
      </c>
      <c r="L2272" s="1272" t="s">
        <v>265</v>
      </c>
      <c r="M2272" s="1272"/>
    </row>
    <row r="2273" spans="1:13" s="348" customFormat="1" ht="12.9" customHeight="1" outlineLevel="1" x14ac:dyDescent="0.2">
      <c r="A2273" s="1268" t="s">
        <v>266</v>
      </c>
      <c r="B2273" s="1269">
        <v>340.5</v>
      </c>
      <c r="C2273" s="1269">
        <v>328</v>
      </c>
      <c r="D2273" s="1270">
        <v>311.5</v>
      </c>
      <c r="E2273" s="1269">
        <v>308.5</v>
      </c>
      <c r="F2273" s="1269">
        <v>318.5</v>
      </c>
      <c r="G2273" s="1271">
        <v>343</v>
      </c>
      <c r="H2273" s="1271">
        <v>313</v>
      </c>
      <c r="I2273" s="1271">
        <v>310</v>
      </c>
      <c r="J2273" s="1271">
        <v>310</v>
      </c>
      <c r="K2273" s="1271">
        <v>327</v>
      </c>
      <c r="L2273" s="1272" t="s">
        <v>266</v>
      </c>
      <c r="M2273" s="1272"/>
    </row>
    <row r="2274" spans="1:13" s="348" customFormat="1" ht="12.9" customHeight="1" outlineLevel="1" x14ac:dyDescent="0.2">
      <c r="A2274" s="1268" t="s">
        <v>267</v>
      </c>
      <c r="B2274" s="1269">
        <v>240</v>
      </c>
      <c r="C2274" s="1269">
        <v>248</v>
      </c>
      <c r="D2274" s="1270">
        <v>257.5</v>
      </c>
      <c r="E2274" s="1269">
        <v>254</v>
      </c>
      <c r="F2274" s="1269">
        <v>253.5</v>
      </c>
      <c r="G2274" s="1271">
        <v>240</v>
      </c>
      <c r="H2274" s="1271">
        <v>256</v>
      </c>
      <c r="I2274" s="1271">
        <v>259</v>
      </c>
      <c r="J2274" s="1271">
        <v>247</v>
      </c>
      <c r="K2274" s="1271">
        <v>260</v>
      </c>
      <c r="L2274" s="1272" t="s">
        <v>267</v>
      </c>
      <c r="M2274" s="1272"/>
    </row>
    <row r="2275" spans="1:13" s="348" customFormat="1" ht="12.9" customHeight="1" outlineLevel="1" x14ac:dyDescent="0.2">
      <c r="A2275" s="1268" t="s">
        <v>268</v>
      </c>
      <c r="B2275" s="1269">
        <v>141.5</v>
      </c>
      <c r="C2275" s="1269">
        <v>150</v>
      </c>
      <c r="D2275" s="1270">
        <v>156.5</v>
      </c>
      <c r="E2275" s="1269">
        <v>148.5</v>
      </c>
      <c r="F2275" s="1269">
        <v>141.5</v>
      </c>
      <c r="G2275" s="1271">
        <v>145</v>
      </c>
      <c r="H2275" s="1271">
        <v>155</v>
      </c>
      <c r="I2275" s="1271">
        <v>158</v>
      </c>
      <c r="J2275" s="1271">
        <v>142</v>
      </c>
      <c r="K2275" s="1271">
        <v>141</v>
      </c>
      <c r="L2275" s="1272" t="s">
        <v>268</v>
      </c>
      <c r="M2275" s="1272"/>
    </row>
    <row r="2276" spans="1:13" s="348" customFormat="1" ht="12.9" customHeight="1" outlineLevel="1" x14ac:dyDescent="0.2">
      <c r="A2276" s="1268" t="s">
        <v>269</v>
      </c>
      <c r="B2276" s="1269">
        <v>52</v>
      </c>
      <c r="C2276" s="1269">
        <v>58</v>
      </c>
      <c r="D2276" s="1270">
        <v>56.5</v>
      </c>
      <c r="E2276" s="1269">
        <v>57.5</v>
      </c>
      <c r="F2276" s="1269">
        <v>60</v>
      </c>
      <c r="G2276" s="1271">
        <v>56</v>
      </c>
      <c r="H2276" s="1271">
        <v>60</v>
      </c>
      <c r="I2276" s="1271">
        <v>53</v>
      </c>
      <c r="J2276" s="1271">
        <v>61</v>
      </c>
      <c r="K2276" s="1271">
        <v>59</v>
      </c>
      <c r="L2276" s="1272" t="s">
        <v>269</v>
      </c>
      <c r="M2276" s="1272"/>
    </row>
    <row r="2277" spans="1:13" s="348" customFormat="1" ht="12.9" customHeight="1" x14ac:dyDescent="0.2">
      <c r="A2277" s="1268" t="s">
        <v>270</v>
      </c>
      <c r="B2277" s="1269">
        <v>15</v>
      </c>
      <c r="C2277" s="1269">
        <v>15</v>
      </c>
      <c r="D2277" s="1270">
        <v>14</v>
      </c>
      <c r="E2277" s="1269">
        <v>13.5</v>
      </c>
      <c r="F2277" s="1269">
        <v>14</v>
      </c>
      <c r="G2277" s="1271">
        <v>16</v>
      </c>
      <c r="H2277" s="1271">
        <v>14</v>
      </c>
      <c r="I2277" s="1271">
        <v>14</v>
      </c>
      <c r="J2277" s="1271">
        <v>13</v>
      </c>
      <c r="K2277" s="1271">
        <v>15</v>
      </c>
      <c r="L2277" s="1272" t="s">
        <v>270</v>
      </c>
      <c r="M2277" s="1272"/>
    </row>
    <row r="2278" spans="1:13" s="348" customFormat="1" ht="12.9" customHeight="1" x14ac:dyDescent="0.2">
      <c r="A2278" s="1268" t="s">
        <v>271</v>
      </c>
      <c r="B2278" s="1269">
        <v>2</v>
      </c>
      <c r="C2278" s="1269">
        <v>2</v>
      </c>
      <c r="D2278" s="1270">
        <v>2</v>
      </c>
      <c r="E2278" s="1269">
        <v>0.5</v>
      </c>
      <c r="F2278" s="1269">
        <v>0</v>
      </c>
      <c r="G2278" s="1271">
        <v>2</v>
      </c>
      <c r="H2278" s="1271">
        <v>2</v>
      </c>
      <c r="I2278" s="1271">
        <v>2</v>
      </c>
      <c r="J2278" s="1271">
        <v>0</v>
      </c>
      <c r="K2278" s="1271">
        <v>0</v>
      </c>
      <c r="L2278" s="1272" t="s">
        <v>271</v>
      </c>
      <c r="M2278" s="1272"/>
    </row>
    <row r="2279" spans="1:13" s="1283" customFormat="1" ht="10.199999999999999" x14ac:dyDescent="0.2">
      <c r="A2279" s="1664"/>
      <c r="B2279" s="1664"/>
      <c r="C2279" s="1664"/>
      <c r="D2279" s="1664"/>
      <c r="E2279" s="1664"/>
      <c r="F2279" s="1664"/>
      <c r="G2279" s="1664"/>
      <c r="H2279" s="1664"/>
      <c r="I2279" s="1664"/>
      <c r="J2279" s="1664"/>
      <c r="K2279" s="1664"/>
      <c r="L2279" s="1664"/>
      <c r="M2279" s="1439"/>
    </row>
    <row r="2280" spans="1:13" s="348" customFormat="1" ht="14.1" customHeight="1" outlineLevel="1" x14ac:dyDescent="0.2">
      <c r="A2280" s="1284"/>
      <c r="B2280" s="1285"/>
      <c r="C2280" s="1286"/>
      <c r="D2280" s="1287"/>
      <c r="E2280" s="1285"/>
      <c r="F2280" s="1285"/>
      <c r="G2280" s="1286"/>
      <c r="H2280" s="1286"/>
      <c r="I2280" s="1286"/>
      <c r="J2280" s="1286"/>
      <c r="K2280" s="1286"/>
      <c r="L2280" s="1248"/>
      <c r="M2280" s="1248"/>
    </row>
    <row r="2281" spans="1:13" s="808" customFormat="1" ht="14.1" customHeight="1" x14ac:dyDescent="0.3">
      <c r="A2281" s="1200" t="s">
        <v>0</v>
      </c>
      <c r="B2281" s="1201"/>
      <c r="C2281" s="1202"/>
      <c r="D2281" s="1202"/>
      <c r="E2281" s="1203"/>
      <c r="F2281" s="1203"/>
      <c r="G2281" s="1047"/>
      <c r="H2281" s="1202"/>
      <c r="I2281" s="1202"/>
      <c r="J2281" s="1202"/>
      <c r="K2281" s="1202"/>
      <c r="L2281" s="1204" t="s">
        <v>1</v>
      </c>
      <c r="M2281" s="1204"/>
    </row>
    <row r="2282" spans="1:13" s="1212" customFormat="1" ht="14.1" customHeight="1" outlineLevel="1" x14ac:dyDescent="0.3">
      <c r="A2282" s="1205"/>
      <c r="B2282" s="1206"/>
      <c r="C2282" s="1207"/>
      <c r="D2282" s="1208"/>
      <c r="E2282" s="1209"/>
      <c r="F2282" s="1209"/>
      <c r="G2282" s="1210"/>
      <c r="H2282" s="1207"/>
      <c r="I2282" s="1207"/>
      <c r="J2282" s="1207"/>
      <c r="K2282" s="1207"/>
      <c r="L2282" s="1211"/>
      <c r="M2282" s="1211"/>
    </row>
    <row r="2283" spans="1:13" s="808" customFormat="1" ht="14.1" customHeight="1" outlineLevel="1" x14ac:dyDescent="0.3">
      <c r="A2283" s="1213" t="s">
        <v>240</v>
      </c>
      <c r="B2283" s="1201"/>
      <c r="C2283" s="1214"/>
      <c r="D2283" s="1215"/>
      <c r="E2283" s="1216"/>
      <c r="F2283" s="1216"/>
      <c r="G2283" s="1047"/>
      <c r="H2283" s="1214"/>
      <c r="I2283" s="1214"/>
      <c r="J2283" s="1214"/>
      <c r="K2283" s="1214"/>
      <c r="L2283" s="1217"/>
      <c r="M2283" s="1217"/>
    </row>
    <row r="2284" spans="1:13" s="1225" customFormat="1" ht="14.1" customHeight="1" outlineLevel="1" x14ac:dyDescent="0.3">
      <c r="A2284" s="1218" t="s">
        <v>241</v>
      </c>
      <c r="B2284" s="1219"/>
      <c r="C2284" s="1220"/>
      <c r="D2284" s="1221"/>
      <c r="E2284" s="1222"/>
      <c r="F2284" s="1222"/>
      <c r="G2284" s="1223"/>
      <c r="H2284" s="1220"/>
      <c r="I2284" s="1220"/>
      <c r="J2284" s="1220"/>
      <c r="K2284" s="1220"/>
      <c r="L2284" s="1224"/>
      <c r="M2284" s="1224"/>
    </row>
    <row r="2285" spans="1:13" s="1225" customFormat="1" ht="14.1" customHeight="1" outlineLevel="1" x14ac:dyDescent="0.3">
      <c r="A2285" s="1218"/>
      <c r="B2285" s="1219"/>
      <c r="C2285" s="1220"/>
      <c r="D2285" s="1221"/>
      <c r="E2285" s="1222"/>
      <c r="F2285" s="1222"/>
      <c r="G2285" s="1223"/>
      <c r="H2285" s="1220"/>
      <c r="I2285" s="1220"/>
      <c r="J2285" s="1220"/>
      <c r="K2285" s="1220"/>
      <c r="L2285" s="1224"/>
      <c r="M2285" s="1224"/>
    </row>
    <row r="2286" spans="1:13" s="1234" customFormat="1" ht="14.1" customHeight="1" x14ac:dyDescent="0.3">
      <c r="A2286" s="1226" t="s">
        <v>242</v>
      </c>
      <c r="B2286" s="1227"/>
      <c r="C2286" s="1228" t="s">
        <v>313</v>
      </c>
      <c r="D2286" s="1229"/>
      <c r="E2286" s="1230"/>
      <c r="F2286" s="1230"/>
      <c r="G2286" s="783"/>
      <c r="H2286" s="1231"/>
      <c r="I2286" s="1231"/>
      <c r="J2286" s="1231"/>
      <c r="K2286" s="1232"/>
      <c r="L2286" s="1233"/>
      <c r="M2286" s="1233"/>
    </row>
    <row r="2287" spans="1:13" s="1240" customFormat="1" ht="13.5" customHeight="1" thickBot="1" x14ac:dyDescent="0.25">
      <c r="A2287" s="1235" t="s">
        <v>156</v>
      </c>
      <c r="B2287" s="1236"/>
      <c r="C2287" s="1237"/>
      <c r="D2287" s="1238"/>
      <c r="E2287" s="1239"/>
      <c r="F2287" s="1239"/>
      <c r="G2287" s="214"/>
      <c r="H2287" s="1232"/>
      <c r="I2287" s="1232"/>
      <c r="J2287" s="1232"/>
      <c r="K2287" s="1232"/>
      <c r="L2287" s="1233" t="s">
        <v>157</v>
      </c>
      <c r="M2287" s="1233"/>
    </row>
    <row r="2288" spans="1:13" s="1249" customFormat="1" ht="14.1" customHeight="1" x14ac:dyDescent="0.3">
      <c r="A2288" s="1660" t="s">
        <v>244</v>
      </c>
      <c r="B2288" s="1241" t="s">
        <v>245</v>
      </c>
      <c r="C2288" s="1242"/>
      <c r="D2288" s="1243"/>
      <c r="E2288" s="1244"/>
      <c r="F2288" s="1245"/>
      <c r="G2288" s="1246" t="s">
        <v>246</v>
      </c>
      <c r="H2288" s="1242"/>
      <c r="I2288" s="1242"/>
      <c r="J2288" s="1242"/>
      <c r="K2288" s="1247"/>
      <c r="L2288" s="1662" t="s">
        <v>247</v>
      </c>
      <c r="M2288" s="1248"/>
    </row>
    <row r="2289" spans="1:13" s="1249" customFormat="1" ht="14.1" customHeight="1" thickBot="1" x14ac:dyDescent="0.35">
      <c r="A2289" s="1661"/>
      <c r="B2289" s="1250">
        <v>2018</v>
      </c>
      <c r="C2289" s="1251">
        <v>2019</v>
      </c>
      <c r="D2289" s="1252">
        <v>2020</v>
      </c>
      <c r="E2289" s="1253">
        <v>2021</v>
      </c>
      <c r="F2289" s="1253">
        <v>2022</v>
      </c>
      <c r="G2289" s="1251">
        <v>2018</v>
      </c>
      <c r="H2289" s="1251">
        <v>2019</v>
      </c>
      <c r="I2289" s="1251">
        <v>2020</v>
      </c>
      <c r="J2289" s="1253">
        <v>2021</v>
      </c>
      <c r="K2289" s="1253">
        <v>2022</v>
      </c>
      <c r="L2289" s="1663"/>
      <c r="M2289" s="1248"/>
    </row>
    <row r="2290" spans="1:13" s="68" customFormat="1" ht="12.9" customHeight="1" x14ac:dyDescent="0.3">
      <c r="A2290" s="1254" t="s">
        <v>248</v>
      </c>
      <c r="B2290" s="1255"/>
      <c r="C2290" s="1256"/>
      <c r="D2290" s="1257"/>
      <c r="E2290" s="1258"/>
      <c r="F2290" s="1259"/>
      <c r="G2290" s="1260"/>
      <c r="H2290" s="1256"/>
      <c r="I2290" s="1256"/>
      <c r="J2290" s="1256"/>
      <c r="K2290" s="1256"/>
      <c r="L2290" s="1261" t="s">
        <v>249</v>
      </c>
      <c r="M2290" s="1262"/>
    </row>
    <row r="2291" spans="1:13" s="348" customFormat="1" ht="12.9" customHeight="1" x14ac:dyDescent="0.2">
      <c r="A2291" s="1263" t="s">
        <v>250</v>
      </c>
      <c r="B2291" s="1264">
        <v>18087</v>
      </c>
      <c r="C2291" s="1264">
        <v>18110</v>
      </c>
      <c r="D2291" s="1264">
        <v>18095</v>
      </c>
      <c r="E2291" s="1264">
        <v>17931</v>
      </c>
      <c r="F2291" s="1264">
        <v>17907.5</v>
      </c>
      <c r="G2291" s="1266">
        <v>18109</v>
      </c>
      <c r="H2291" s="1266">
        <v>18111</v>
      </c>
      <c r="I2291" s="1266">
        <v>18079</v>
      </c>
      <c r="J2291" s="1266">
        <v>17910</v>
      </c>
      <c r="K2291" s="1266">
        <v>17905</v>
      </c>
      <c r="L2291" s="1267" t="s">
        <v>30</v>
      </c>
      <c r="M2291" s="1267"/>
    </row>
    <row r="2292" spans="1:13" s="348" customFormat="1" ht="12.9" customHeight="1" outlineLevel="1" x14ac:dyDescent="0.2">
      <c r="A2292" s="1268" t="s">
        <v>251</v>
      </c>
      <c r="B2292" s="1269">
        <v>1092.5</v>
      </c>
      <c r="C2292" s="1269">
        <v>1101</v>
      </c>
      <c r="D2292" s="1269">
        <v>1102.5</v>
      </c>
      <c r="E2292" s="1269">
        <v>1120</v>
      </c>
      <c r="F2292" s="1269">
        <v>1116</v>
      </c>
      <c r="G2292" s="1271">
        <v>1102</v>
      </c>
      <c r="H2292" s="1271">
        <v>1100</v>
      </c>
      <c r="I2292" s="1271">
        <v>1105</v>
      </c>
      <c r="J2292" s="1271">
        <v>1119</v>
      </c>
      <c r="K2292" s="1271">
        <v>1113</v>
      </c>
      <c r="L2292" s="1272" t="s">
        <v>251</v>
      </c>
      <c r="M2292" s="1272"/>
    </row>
    <row r="2293" spans="1:13" s="348" customFormat="1" ht="12.9" customHeight="1" outlineLevel="1" x14ac:dyDescent="0.2">
      <c r="A2293" s="1268" t="s">
        <v>252</v>
      </c>
      <c r="B2293" s="1269">
        <v>1093</v>
      </c>
      <c r="C2293" s="1269">
        <v>1109.5</v>
      </c>
      <c r="D2293" s="1269">
        <v>1096</v>
      </c>
      <c r="E2293" s="1269">
        <v>1102.5</v>
      </c>
      <c r="F2293" s="1269">
        <v>1103.5</v>
      </c>
      <c r="G2293" s="1271">
        <v>1110</v>
      </c>
      <c r="H2293" s="1271">
        <v>1109</v>
      </c>
      <c r="I2293" s="1271">
        <v>1083</v>
      </c>
      <c r="J2293" s="1271">
        <v>1105</v>
      </c>
      <c r="K2293" s="1271">
        <v>1102</v>
      </c>
      <c r="L2293" s="1272" t="s">
        <v>252</v>
      </c>
      <c r="M2293" s="1272"/>
    </row>
    <row r="2294" spans="1:13" s="348" customFormat="1" ht="12.9" customHeight="1" outlineLevel="1" x14ac:dyDescent="0.2">
      <c r="A2294" s="1268" t="s">
        <v>253</v>
      </c>
      <c r="B2294" s="1269">
        <v>1051.5</v>
      </c>
      <c r="C2294" s="1269">
        <v>1032</v>
      </c>
      <c r="D2294" s="1269">
        <v>1041</v>
      </c>
      <c r="E2294" s="1269">
        <v>1041.5</v>
      </c>
      <c r="F2294" s="1269">
        <v>1052.5</v>
      </c>
      <c r="G2294" s="1271">
        <v>1035</v>
      </c>
      <c r="H2294" s="1271">
        <v>1029</v>
      </c>
      <c r="I2294" s="1271">
        <v>1053</v>
      </c>
      <c r="J2294" s="1271">
        <v>1040</v>
      </c>
      <c r="K2294" s="1271">
        <v>1065</v>
      </c>
      <c r="L2294" s="1272" t="s">
        <v>253</v>
      </c>
      <c r="M2294" s="1272"/>
    </row>
    <row r="2295" spans="1:13" s="348" customFormat="1" ht="12.9" customHeight="1" outlineLevel="1" x14ac:dyDescent="0.2">
      <c r="A2295" s="1268" t="s">
        <v>254</v>
      </c>
      <c r="B2295" s="1269">
        <v>1155.5</v>
      </c>
      <c r="C2295" s="1269">
        <v>1137.5</v>
      </c>
      <c r="D2295" s="1269">
        <v>1119</v>
      </c>
      <c r="E2295" s="1269">
        <v>1086.5</v>
      </c>
      <c r="F2295" s="1269">
        <v>1062</v>
      </c>
      <c r="G2295" s="1271">
        <v>1150</v>
      </c>
      <c r="H2295" s="1271">
        <v>1125</v>
      </c>
      <c r="I2295" s="1271">
        <v>1113</v>
      </c>
      <c r="J2295" s="1271">
        <v>1070</v>
      </c>
      <c r="K2295" s="1271">
        <v>1054</v>
      </c>
      <c r="L2295" s="1272" t="s">
        <v>254</v>
      </c>
      <c r="M2295" s="1272"/>
    </row>
    <row r="2296" spans="1:13" s="348" customFormat="1" ht="12.9" customHeight="1" outlineLevel="1" x14ac:dyDescent="0.2">
      <c r="A2296" s="1268" t="s">
        <v>255</v>
      </c>
      <c r="B2296" s="1269">
        <v>1376</v>
      </c>
      <c r="C2296" s="1269">
        <v>1307.5</v>
      </c>
      <c r="D2296" s="1269">
        <v>1254</v>
      </c>
      <c r="E2296" s="1269">
        <v>1209</v>
      </c>
      <c r="F2296" s="1269">
        <v>1175</v>
      </c>
      <c r="G2296" s="1271">
        <v>1324</v>
      </c>
      <c r="H2296" s="1271">
        <v>1291</v>
      </c>
      <c r="I2296" s="1271">
        <v>1217</v>
      </c>
      <c r="J2296" s="1271">
        <v>1202</v>
      </c>
      <c r="K2296" s="1271">
        <v>1148</v>
      </c>
      <c r="L2296" s="1272" t="s">
        <v>255</v>
      </c>
      <c r="M2296" s="1272"/>
    </row>
    <row r="2297" spans="1:13" s="348" customFormat="1" ht="12.9" customHeight="1" outlineLevel="1" x14ac:dyDescent="0.2">
      <c r="A2297" s="1268" t="s">
        <v>256</v>
      </c>
      <c r="B2297" s="1269">
        <v>1594</v>
      </c>
      <c r="C2297" s="1269">
        <v>1581</v>
      </c>
      <c r="D2297" s="1269">
        <v>1527.5</v>
      </c>
      <c r="E2297" s="1269">
        <v>1438.5</v>
      </c>
      <c r="F2297" s="1269">
        <v>1379</v>
      </c>
      <c r="G2297" s="1271">
        <v>1602</v>
      </c>
      <c r="H2297" s="1271">
        <v>1560</v>
      </c>
      <c r="I2297" s="1271">
        <v>1495</v>
      </c>
      <c r="J2297" s="1271">
        <v>1400</v>
      </c>
      <c r="K2297" s="1271">
        <v>1358</v>
      </c>
      <c r="L2297" s="1272" t="s">
        <v>256</v>
      </c>
      <c r="M2297" s="1272"/>
    </row>
    <row r="2298" spans="1:13" s="348" customFormat="1" ht="12.9" customHeight="1" outlineLevel="1" x14ac:dyDescent="0.2">
      <c r="A2298" s="1268" t="s">
        <v>257</v>
      </c>
      <c r="B2298" s="1269">
        <v>1458.5</v>
      </c>
      <c r="C2298" s="1269">
        <v>1460</v>
      </c>
      <c r="D2298" s="1269">
        <v>1462.5</v>
      </c>
      <c r="E2298" s="1269">
        <v>1463</v>
      </c>
      <c r="F2298" s="1269">
        <v>1462</v>
      </c>
      <c r="G2298" s="1271">
        <v>1462</v>
      </c>
      <c r="H2298" s="1271">
        <v>1458</v>
      </c>
      <c r="I2298" s="1271">
        <v>1467</v>
      </c>
      <c r="J2298" s="1271">
        <v>1465</v>
      </c>
      <c r="K2298" s="1271">
        <v>1459</v>
      </c>
      <c r="L2298" s="1272" t="s">
        <v>257</v>
      </c>
      <c r="M2298" s="1272"/>
    </row>
    <row r="2299" spans="1:13" s="348" customFormat="1" ht="12.9" customHeight="1" outlineLevel="1" x14ac:dyDescent="0.2">
      <c r="A2299" s="1268" t="s">
        <v>258</v>
      </c>
      <c r="B2299" s="1269">
        <v>1502.5</v>
      </c>
      <c r="C2299" s="1269">
        <v>1463</v>
      </c>
      <c r="D2299" s="1269">
        <v>1438.5</v>
      </c>
      <c r="E2299" s="1269">
        <v>1380</v>
      </c>
      <c r="F2299" s="1269">
        <v>1366.5</v>
      </c>
      <c r="G2299" s="1271">
        <v>1476</v>
      </c>
      <c r="H2299" s="1271">
        <v>1450</v>
      </c>
      <c r="I2299" s="1271">
        <v>1427</v>
      </c>
      <c r="J2299" s="1271">
        <v>1366</v>
      </c>
      <c r="K2299" s="1271">
        <v>1367</v>
      </c>
      <c r="L2299" s="1272" t="s">
        <v>258</v>
      </c>
      <c r="M2299" s="1272"/>
    </row>
    <row r="2300" spans="1:13" s="348" customFormat="1" ht="12.9" customHeight="1" outlineLevel="1" x14ac:dyDescent="0.2">
      <c r="A2300" s="1268" t="s">
        <v>259</v>
      </c>
      <c r="B2300" s="1269">
        <v>1487</v>
      </c>
      <c r="C2300" s="1269">
        <v>1500.5</v>
      </c>
      <c r="D2300" s="1269">
        <v>1492.5</v>
      </c>
      <c r="E2300" s="1269">
        <v>1474.5</v>
      </c>
      <c r="F2300" s="1269">
        <v>1453.5</v>
      </c>
      <c r="G2300" s="1271">
        <v>1502</v>
      </c>
      <c r="H2300" s="1271">
        <v>1499</v>
      </c>
      <c r="I2300" s="1271">
        <v>1486</v>
      </c>
      <c r="J2300" s="1271">
        <v>1475</v>
      </c>
      <c r="K2300" s="1271">
        <v>1432</v>
      </c>
      <c r="L2300" s="1272" t="s">
        <v>259</v>
      </c>
      <c r="M2300" s="1272"/>
    </row>
    <row r="2301" spans="1:13" s="348" customFormat="1" ht="12.9" customHeight="1" outlineLevel="1" x14ac:dyDescent="0.2">
      <c r="A2301" s="1268" t="s">
        <v>260</v>
      </c>
      <c r="B2301" s="1269">
        <v>1277.5</v>
      </c>
      <c r="C2301" s="1269">
        <v>1333.5</v>
      </c>
      <c r="D2301" s="1269">
        <v>1368</v>
      </c>
      <c r="E2301" s="1269">
        <v>1389.5</v>
      </c>
      <c r="F2301" s="1269">
        <v>1423</v>
      </c>
      <c r="G2301" s="1271">
        <v>1307</v>
      </c>
      <c r="H2301" s="1271">
        <v>1360</v>
      </c>
      <c r="I2301" s="1271">
        <v>1376</v>
      </c>
      <c r="J2301" s="1271">
        <v>1405</v>
      </c>
      <c r="K2301" s="1271">
        <v>1441</v>
      </c>
      <c r="L2301" s="1272" t="s">
        <v>260</v>
      </c>
      <c r="M2301" s="1272"/>
    </row>
    <row r="2302" spans="1:13" s="348" customFormat="1" ht="12.9" customHeight="1" outlineLevel="1" x14ac:dyDescent="0.2">
      <c r="A2302" s="1268" t="s">
        <v>261</v>
      </c>
      <c r="B2302" s="1269">
        <v>1085.5</v>
      </c>
      <c r="C2302" s="1269">
        <v>1067</v>
      </c>
      <c r="D2302" s="1269">
        <v>1086</v>
      </c>
      <c r="E2302" s="1269">
        <v>1106.5</v>
      </c>
      <c r="F2302" s="1269">
        <v>1149.5</v>
      </c>
      <c r="G2302" s="1271">
        <v>1074</v>
      </c>
      <c r="H2302" s="1271">
        <v>1060</v>
      </c>
      <c r="I2302" s="1271">
        <v>1112</v>
      </c>
      <c r="J2302" s="1271">
        <v>1116</v>
      </c>
      <c r="K2302" s="1271">
        <v>1183</v>
      </c>
      <c r="L2302" s="1272" t="s">
        <v>261</v>
      </c>
      <c r="M2302" s="1272"/>
    </row>
    <row r="2303" spans="1:13" s="348" customFormat="1" ht="12.9" customHeight="1" outlineLevel="1" x14ac:dyDescent="0.2">
      <c r="A2303" s="1268" t="s">
        <v>262</v>
      </c>
      <c r="B2303" s="1269">
        <v>1026.5</v>
      </c>
      <c r="C2303" s="1269">
        <v>1053.5</v>
      </c>
      <c r="D2303" s="1269">
        <v>1076</v>
      </c>
      <c r="E2303" s="1269">
        <v>1065</v>
      </c>
      <c r="F2303" s="1269">
        <v>1054.5</v>
      </c>
      <c r="G2303" s="1271">
        <v>1035</v>
      </c>
      <c r="H2303" s="1271">
        <v>1072</v>
      </c>
      <c r="I2303" s="1271">
        <v>1080</v>
      </c>
      <c r="J2303" s="1271">
        <v>1072</v>
      </c>
      <c r="K2303" s="1271">
        <v>1037</v>
      </c>
      <c r="L2303" s="1272" t="s">
        <v>262</v>
      </c>
      <c r="M2303" s="1272"/>
    </row>
    <row r="2304" spans="1:13" s="348" customFormat="1" ht="12.9" customHeight="1" outlineLevel="1" x14ac:dyDescent="0.2">
      <c r="A2304" s="1268" t="s">
        <v>263</v>
      </c>
      <c r="B2304" s="1269">
        <v>999.5</v>
      </c>
      <c r="C2304" s="1269">
        <v>990.5</v>
      </c>
      <c r="D2304" s="1269">
        <v>974</v>
      </c>
      <c r="E2304" s="1269">
        <v>944.5</v>
      </c>
      <c r="F2304" s="1269">
        <v>932.5</v>
      </c>
      <c r="G2304" s="1271">
        <v>1000</v>
      </c>
      <c r="H2304" s="1271">
        <v>981</v>
      </c>
      <c r="I2304" s="1271">
        <v>967</v>
      </c>
      <c r="J2304" s="1271">
        <v>933</v>
      </c>
      <c r="K2304" s="1271">
        <v>932</v>
      </c>
      <c r="L2304" s="1272" t="s">
        <v>263</v>
      </c>
      <c r="M2304" s="1272"/>
    </row>
    <row r="2305" spans="1:13" s="348" customFormat="1" ht="12.9" customHeight="1" outlineLevel="1" x14ac:dyDescent="0.2">
      <c r="A2305" s="1268" t="s">
        <v>264</v>
      </c>
      <c r="B2305" s="1269">
        <v>827</v>
      </c>
      <c r="C2305" s="1269">
        <v>855.5</v>
      </c>
      <c r="D2305" s="1269">
        <v>879.5</v>
      </c>
      <c r="E2305" s="1269">
        <v>877.5</v>
      </c>
      <c r="F2305" s="1269">
        <v>879</v>
      </c>
      <c r="G2305" s="1271">
        <v>837</v>
      </c>
      <c r="H2305" s="1271">
        <v>874</v>
      </c>
      <c r="I2305" s="1271">
        <v>885</v>
      </c>
      <c r="J2305" s="1271">
        <v>879</v>
      </c>
      <c r="K2305" s="1271">
        <v>879</v>
      </c>
      <c r="L2305" s="1272" t="s">
        <v>264</v>
      </c>
      <c r="M2305" s="1272"/>
    </row>
    <row r="2306" spans="1:13" s="348" customFormat="1" ht="12.9" customHeight="1" outlineLevel="1" x14ac:dyDescent="0.2">
      <c r="A2306" s="1268" t="s">
        <v>265</v>
      </c>
      <c r="B2306" s="1269">
        <v>491</v>
      </c>
      <c r="C2306" s="1269">
        <v>534</v>
      </c>
      <c r="D2306" s="1269">
        <v>581</v>
      </c>
      <c r="E2306" s="1269">
        <v>639.5</v>
      </c>
      <c r="F2306" s="1269">
        <v>670.5</v>
      </c>
      <c r="G2306" s="1271">
        <v>519</v>
      </c>
      <c r="H2306" s="1271">
        <v>549</v>
      </c>
      <c r="I2306" s="1271">
        <v>613</v>
      </c>
      <c r="J2306" s="1271">
        <v>665</v>
      </c>
      <c r="K2306" s="1271">
        <v>676</v>
      </c>
      <c r="L2306" s="1272" t="s">
        <v>265</v>
      </c>
      <c r="M2306" s="1272"/>
    </row>
    <row r="2307" spans="1:13" s="348" customFormat="1" ht="12.9" customHeight="1" outlineLevel="1" x14ac:dyDescent="0.2">
      <c r="A2307" s="1268" t="s">
        <v>266</v>
      </c>
      <c r="B2307" s="1269">
        <v>305</v>
      </c>
      <c r="C2307" s="1269">
        <v>310.5</v>
      </c>
      <c r="D2307" s="1269">
        <v>316.5</v>
      </c>
      <c r="E2307" s="1269">
        <v>312.5</v>
      </c>
      <c r="F2307" s="1269">
        <v>334</v>
      </c>
      <c r="G2307" s="1271">
        <v>303</v>
      </c>
      <c r="H2307" s="1271">
        <v>318</v>
      </c>
      <c r="I2307" s="1271">
        <v>315</v>
      </c>
      <c r="J2307" s="1271">
        <v>310</v>
      </c>
      <c r="K2307" s="1271">
        <v>358</v>
      </c>
      <c r="L2307" s="1272" t="s">
        <v>266</v>
      </c>
      <c r="M2307" s="1272"/>
    </row>
    <row r="2308" spans="1:13" s="348" customFormat="1" ht="12.9" customHeight="1" outlineLevel="1" x14ac:dyDescent="0.2">
      <c r="A2308" s="1268" t="s">
        <v>267</v>
      </c>
      <c r="B2308" s="1269">
        <v>165</v>
      </c>
      <c r="C2308" s="1269">
        <v>177.5</v>
      </c>
      <c r="D2308" s="1269">
        <v>176.5</v>
      </c>
      <c r="E2308" s="1269">
        <v>177.5</v>
      </c>
      <c r="F2308" s="1269">
        <v>192.5</v>
      </c>
      <c r="G2308" s="1271">
        <v>174</v>
      </c>
      <c r="H2308" s="1271">
        <v>181</v>
      </c>
      <c r="I2308" s="1271">
        <v>172</v>
      </c>
      <c r="J2308" s="1271">
        <v>186</v>
      </c>
      <c r="K2308" s="1271">
        <v>199</v>
      </c>
      <c r="L2308" s="1272" t="s">
        <v>267</v>
      </c>
      <c r="M2308" s="1272"/>
    </row>
    <row r="2309" spans="1:13" s="348" customFormat="1" ht="12.9" customHeight="1" outlineLevel="1" x14ac:dyDescent="0.2">
      <c r="A2309" s="1268" t="s">
        <v>268</v>
      </c>
      <c r="B2309" s="1269">
        <v>74.5</v>
      </c>
      <c r="C2309" s="1269">
        <v>77</v>
      </c>
      <c r="D2309" s="1269">
        <v>81.5</v>
      </c>
      <c r="E2309" s="1269">
        <v>77.5</v>
      </c>
      <c r="F2309" s="1269">
        <v>74</v>
      </c>
      <c r="G2309" s="1271">
        <v>75</v>
      </c>
      <c r="H2309" s="1271">
        <v>79</v>
      </c>
      <c r="I2309" s="1271">
        <v>84</v>
      </c>
      <c r="J2309" s="1271">
        <v>75</v>
      </c>
      <c r="K2309" s="1271">
        <v>73</v>
      </c>
      <c r="L2309" s="1272" t="s">
        <v>268</v>
      </c>
      <c r="M2309" s="1272"/>
    </row>
    <row r="2310" spans="1:13" s="348" customFormat="1" ht="12.9" customHeight="1" outlineLevel="1" x14ac:dyDescent="0.2">
      <c r="A2310" s="1268" t="s">
        <v>269</v>
      </c>
      <c r="B2310" s="1269">
        <v>14.5</v>
      </c>
      <c r="C2310" s="1269">
        <v>11</v>
      </c>
      <c r="D2310" s="1269">
        <v>16</v>
      </c>
      <c r="E2310" s="1269">
        <v>22.5</v>
      </c>
      <c r="F2310" s="1269">
        <v>24.5</v>
      </c>
      <c r="G2310" s="1271">
        <v>12</v>
      </c>
      <c r="H2310" s="1271">
        <v>10</v>
      </c>
      <c r="I2310" s="1271">
        <v>22</v>
      </c>
      <c r="J2310" s="1271">
        <v>22</v>
      </c>
      <c r="K2310" s="1271">
        <v>27</v>
      </c>
      <c r="L2310" s="1272" t="s">
        <v>269</v>
      </c>
      <c r="M2310" s="1272"/>
    </row>
    <row r="2311" spans="1:13" s="348" customFormat="1" ht="12.9" customHeight="1" x14ac:dyDescent="0.2">
      <c r="A2311" s="1268" t="s">
        <v>270</v>
      </c>
      <c r="B2311" s="1269">
        <v>7.5</v>
      </c>
      <c r="C2311" s="1269">
        <v>5</v>
      </c>
      <c r="D2311" s="1269">
        <v>3</v>
      </c>
      <c r="E2311" s="1269">
        <v>3</v>
      </c>
      <c r="F2311" s="1269">
        <v>3.5</v>
      </c>
      <c r="G2311" s="1271">
        <v>7</v>
      </c>
      <c r="H2311" s="1271">
        <v>3</v>
      </c>
      <c r="I2311" s="1271">
        <v>3</v>
      </c>
      <c r="J2311" s="1271">
        <v>5</v>
      </c>
      <c r="K2311" s="1271">
        <v>2</v>
      </c>
      <c r="L2311" s="1272" t="s">
        <v>270</v>
      </c>
      <c r="M2311" s="1272"/>
    </row>
    <row r="2312" spans="1:13" s="348" customFormat="1" ht="12.9" customHeight="1" x14ac:dyDescent="0.2">
      <c r="A2312" s="1273" t="s">
        <v>271</v>
      </c>
      <c r="B2312" s="1274">
        <v>3</v>
      </c>
      <c r="C2312" s="1274">
        <v>3</v>
      </c>
      <c r="D2312" s="1274">
        <v>3.5</v>
      </c>
      <c r="E2312" s="1274">
        <v>0</v>
      </c>
      <c r="F2312" s="1274">
        <v>0</v>
      </c>
      <c r="G2312" s="1275">
        <v>3</v>
      </c>
      <c r="H2312" s="1275">
        <v>3</v>
      </c>
      <c r="I2312" s="1275">
        <v>4</v>
      </c>
      <c r="J2312" s="1275">
        <v>0</v>
      </c>
      <c r="K2312" s="1275">
        <v>0</v>
      </c>
      <c r="L2312" s="1276" t="s">
        <v>271</v>
      </c>
      <c r="M2312" s="1272"/>
    </row>
    <row r="2313" spans="1:13" s="68" customFormat="1" ht="12.9" customHeight="1" x14ac:dyDescent="0.3">
      <c r="A2313" s="1277" t="s">
        <v>272</v>
      </c>
      <c r="B2313" s="1278"/>
      <c r="C2313" s="1278"/>
      <c r="D2313" s="1279"/>
      <c r="E2313" s="1278"/>
      <c r="F2313" s="1278"/>
      <c r="G2313" s="1280"/>
      <c r="H2313" s="1280"/>
      <c r="I2313" s="1280"/>
      <c r="J2313" s="1280"/>
      <c r="K2313" s="1280"/>
      <c r="L2313" s="1281" t="s">
        <v>273</v>
      </c>
      <c r="M2313" s="1282"/>
    </row>
    <row r="2314" spans="1:13" s="348" customFormat="1" ht="12.9" customHeight="1" x14ac:dyDescent="0.2">
      <c r="A2314" s="1263" t="s">
        <v>250</v>
      </c>
      <c r="B2314" s="1264">
        <v>18043.5</v>
      </c>
      <c r="C2314" s="1264">
        <v>18070</v>
      </c>
      <c r="D2314" s="1265">
        <v>18070</v>
      </c>
      <c r="E2314" s="1264">
        <v>17898</v>
      </c>
      <c r="F2314" s="1264">
        <v>17885</v>
      </c>
      <c r="G2314" s="1266">
        <v>18048</v>
      </c>
      <c r="H2314" s="1266">
        <v>18092</v>
      </c>
      <c r="I2314" s="1266">
        <v>18048</v>
      </c>
      <c r="J2314" s="1266">
        <v>17892</v>
      </c>
      <c r="K2314" s="1266">
        <v>17878</v>
      </c>
      <c r="L2314" s="1267" t="s">
        <v>30</v>
      </c>
      <c r="M2314" s="1267"/>
    </row>
    <row r="2315" spans="1:13" s="348" customFormat="1" ht="12.9" customHeight="1" outlineLevel="1" x14ac:dyDescent="0.2">
      <c r="A2315" s="1268" t="s">
        <v>251</v>
      </c>
      <c r="B2315" s="1269">
        <v>965.5</v>
      </c>
      <c r="C2315" s="1269">
        <v>998.5</v>
      </c>
      <c r="D2315" s="1270">
        <v>1030.5</v>
      </c>
      <c r="E2315" s="1269">
        <v>1050.5</v>
      </c>
      <c r="F2315" s="1269">
        <v>1054</v>
      </c>
      <c r="G2315" s="1271">
        <v>981</v>
      </c>
      <c r="H2315" s="1271">
        <v>1016</v>
      </c>
      <c r="I2315" s="1271">
        <v>1045</v>
      </c>
      <c r="J2315" s="1271">
        <v>1049</v>
      </c>
      <c r="K2315" s="1271">
        <v>1059</v>
      </c>
      <c r="L2315" s="1272" t="s">
        <v>251</v>
      </c>
      <c r="M2315" s="1272"/>
    </row>
    <row r="2316" spans="1:13" s="348" customFormat="1" ht="12.9" customHeight="1" outlineLevel="1" x14ac:dyDescent="0.2">
      <c r="A2316" s="1268" t="s">
        <v>252</v>
      </c>
      <c r="B2316" s="1269">
        <v>1035.5</v>
      </c>
      <c r="C2316" s="1269">
        <v>1008.5</v>
      </c>
      <c r="D2316" s="1270">
        <v>988</v>
      </c>
      <c r="E2316" s="1269">
        <v>970</v>
      </c>
      <c r="F2316" s="1269">
        <v>958</v>
      </c>
      <c r="G2316" s="1271">
        <v>1009</v>
      </c>
      <c r="H2316" s="1271">
        <v>1008</v>
      </c>
      <c r="I2316" s="1271">
        <v>968</v>
      </c>
      <c r="J2316" s="1271">
        <v>965</v>
      </c>
      <c r="K2316" s="1271">
        <v>951</v>
      </c>
      <c r="L2316" s="1272" t="s">
        <v>252</v>
      </c>
      <c r="M2316" s="1272"/>
    </row>
    <row r="2317" spans="1:13" s="348" customFormat="1" ht="12.9" customHeight="1" outlineLevel="1" x14ac:dyDescent="0.2">
      <c r="A2317" s="1268" t="s">
        <v>253</v>
      </c>
      <c r="B2317" s="1269">
        <v>1044.5</v>
      </c>
      <c r="C2317" s="1269">
        <v>1051</v>
      </c>
      <c r="D2317" s="1270">
        <v>1046</v>
      </c>
      <c r="E2317" s="1269">
        <v>1040.5</v>
      </c>
      <c r="F2317" s="1269">
        <v>1052</v>
      </c>
      <c r="G2317" s="1271">
        <v>1052</v>
      </c>
      <c r="H2317" s="1271">
        <v>1050</v>
      </c>
      <c r="I2317" s="1271">
        <v>1042</v>
      </c>
      <c r="J2317" s="1271">
        <v>1044</v>
      </c>
      <c r="K2317" s="1271">
        <v>1060</v>
      </c>
      <c r="L2317" s="1272" t="s">
        <v>253</v>
      </c>
      <c r="M2317" s="1272"/>
    </row>
    <row r="2318" spans="1:13" s="348" customFormat="1" ht="12.9" customHeight="1" outlineLevel="1" x14ac:dyDescent="0.2">
      <c r="A2318" s="1268" t="s">
        <v>254</v>
      </c>
      <c r="B2318" s="1269">
        <v>1091.5</v>
      </c>
      <c r="C2318" s="1269">
        <v>1071</v>
      </c>
      <c r="D2318" s="1270">
        <v>1045</v>
      </c>
      <c r="E2318" s="1269">
        <v>1029</v>
      </c>
      <c r="F2318" s="1269">
        <v>1023</v>
      </c>
      <c r="G2318" s="1271">
        <v>1080</v>
      </c>
      <c r="H2318" s="1271">
        <v>1062</v>
      </c>
      <c r="I2318" s="1271">
        <v>1028</v>
      </c>
      <c r="J2318" s="1271">
        <v>1033</v>
      </c>
      <c r="K2318" s="1271">
        <v>1013</v>
      </c>
      <c r="L2318" s="1272" t="s">
        <v>254</v>
      </c>
      <c r="M2318" s="1272"/>
    </row>
    <row r="2319" spans="1:13" s="348" customFormat="1" ht="12.9" customHeight="1" outlineLevel="1" x14ac:dyDescent="0.2">
      <c r="A2319" s="1268" t="s">
        <v>255</v>
      </c>
      <c r="B2319" s="1269">
        <v>1228.5</v>
      </c>
      <c r="C2319" s="1269">
        <v>1182.5</v>
      </c>
      <c r="D2319" s="1270">
        <v>1147.5</v>
      </c>
      <c r="E2319" s="1269">
        <v>1110.5</v>
      </c>
      <c r="F2319" s="1269">
        <v>1088</v>
      </c>
      <c r="G2319" s="1271">
        <v>1207</v>
      </c>
      <c r="H2319" s="1271">
        <v>1158</v>
      </c>
      <c r="I2319" s="1271">
        <v>1137</v>
      </c>
      <c r="J2319" s="1271">
        <v>1087</v>
      </c>
      <c r="K2319" s="1271">
        <v>1089</v>
      </c>
      <c r="L2319" s="1272" t="s">
        <v>255</v>
      </c>
      <c r="M2319" s="1272"/>
    </row>
    <row r="2320" spans="1:13" s="348" customFormat="1" ht="12.9" customHeight="1" outlineLevel="1" x14ac:dyDescent="0.2">
      <c r="A2320" s="1268" t="s">
        <v>256</v>
      </c>
      <c r="B2320" s="1269">
        <v>1387</v>
      </c>
      <c r="C2320" s="1269">
        <v>1339.5</v>
      </c>
      <c r="D2320" s="1270">
        <v>1288.5</v>
      </c>
      <c r="E2320" s="1269">
        <v>1234.5</v>
      </c>
      <c r="F2320" s="1269">
        <v>1182.5</v>
      </c>
      <c r="G2320" s="1271">
        <v>1366</v>
      </c>
      <c r="H2320" s="1271">
        <v>1313</v>
      </c>
      <c r="I2320" s="1271">
        <v>1264</v>
      </c>
      <c r="J2320" s="1271">
        <v>1215</v>
      </c>
      <c r="K2320" s="1271">
        <v>1150</v>
      </c>
      <c r="L2320" s="1272" t="s">
        <v>256</v>
      </c>
      <c r="M2320" s="1272"/>
    </row>
    <row r="2321" spans="1:13" s="348" customFormat="1" ht="12.9" customHeight="1" outlineLevel="1" x14ac:dyDescent="0.2">
      <c r="A2321" s="1268" t="s">
        <v>257</v>
      </c>
      <c r="B2321" s="1269">
        <v>1340.5</v>
      </c>
      <c r="C2321" s="1269">
        <v>1338</v>
      </c>
      <c r="D2321" s="1270">
        <v>1333.5</v>
      </c>
      <c r="E2321" s="1269">
        <v>1311.5</v>
      </c>
      <c r="F2321" s="1269">
        <v>1299.5</v>
      </c>
      <c r="G2321" s="1271">
        <v>1333</v>
      </c>
      <c r="H2321" s="1271">
        <v>1343</v>
      </c>
      <c r="I2321" s="1271">
        <v>1324</v>
      </c>
      <c r="J2321" s="1271">
        <v>1321</v>
      </c>
      <c r="K2321" s="1271">
        <v>1278</v>
      </c>
      <c r="L2321" s="1272" t="s">
        <v>257</v>
      </c>
      <c r="M2321" s="1272"/>
    </row>
    <row r="2322" spans="1:13" s="348" customFormat="1" ht="12.9" customHeight="1" outlineLevel="1" x14ac:dyDescent="0.2">
      <c r="A2322" s="1268" t="s">
        <v>258</v>
      </c>
      <c r="B2322" s="1269">
        <v>1394.5</v>
      </c>
      <c r="C2322" s="1269">
        <v>1376</v>
      </c>
      <c r="D2322" s="1270">
        <v>1334</v>
      </c>
      <c r="E2322" s="1269">
        <v>1261</v>
      </c>
      <c r="F2322" s="1269">
        <v>1243</v>
      </c>
      <c r="G2322" s="1271">
        <v>1402</v>
      </c>
      <c r="H2322" s="1271">
        <v>1350</v>
      </c>
      <c r="I2322" s="1271">
        <v>1318</v>
      </c>
      <c r="J2322" s="1271">
        <v>1246</v>
      </c>
      <c r="K2322" s="1271">
        <v>1240</v>
      </c>
      <c r="L2322" s="1272" t="s">
        <v>258</v>
      </c>
      <c r="M2322" s="1272"/>
    </row>
    <row r="2323" spans="1:13" s="348" customFormat="1" ht="12.9" customHeight="1" outlineLevel="1" x14ac:dyDescent="0.2">
      <c r="A2323" s="1268" t="s">
        <v>259</v>
      </c>
      <c r="B2323" s="1269">
        <v>1288.5</v>
      </c>
      <c r="C2323" s="1269">
        <v>1298.5</v>
      </c>
      <c r="D2323" s="1270">
        <v>1315.5</v>
      </c>
      <c r="E2323" s="1269">
        <v>1295.5</v>
      </c>
      <c r="F2323" s="1269">
        <v>1303</v>
      </c>
      <c r="G2323" s="1271">
        <v>1287</v>
      </c>
      <c r="H2323" s="1271">
        <v>1310</v>
      </c>
      <c r="I2323" s="1271">
        <v>1321</v>
      </c>
      <c r="J2323" s="1271">
        <v>1296</v>
      </c>
      <c r="K2323" s="1271">
        <v>1310</v>
      </c>
      <c r="L2323" s="1272" t="s">
        <v>259</v>
      </c>
      <c r="M2323" s="1272"/>
    </row>
    <row r="2324" spans="1:13" s="348" customFormat="1" ht="12.9" customHeight="1" outlineLevel="1" x14ac:dyDescent="0.2">
      <c r="A2324" s="1268" t="s">
        <v>260</v>
      </c>
      <c r="B2324" s="1269">
        <v>1142</v>
      </c>
      <c r="C2324" s="1269">
        <v>1208.5</v>
      </c>
      <c r="D2324" s="1270">
        <v>1273</v>
      </c>
      <c r="E2324" s="1269">
        <v>1291</v>
      </c>
      <c r="F2324" s="1269">
        <v>1285</v>
      </c>
      <c r="G2324" s="1271">
        <v>1166</v>
      </c>
      <c r="H2324" s="1271">
        <v>1251</v>
      </c>
      <c r="I2324" s="1271">
        <v>1295</v>
      </c>
      <c r="J2324" s="1271">
        <v>1301</v>
      </c>
      <c r="K2324" s="1271">
        <v>1269</v>
      </c>
      <c r="L2324" s="1272" t="s">
        <v>260</v>
      </c>
      <c r="M2324" s="1272"/>
    </row>
    <row r="2325" spans="1:13" s="348" customFormat="1" ht="12.9" customHeight="1" outlineLevel="1" x14ac:dyDescent="0.2">
      <c r="A2325" s="1268" t="s">
        <v>261</v>
      </c>
      <c r="B2325" s="1269">
        <v>1052.5</v>
      </c>
      <c r="C2325" s="1269">
        <v>1022.5</v>
      </c>
      <c r="D2325" s="1270">
        <v>1002.5</v>
      </c>
      <c r="E2325" s="1269">
        <v>1010</v>
      </c>
      <c r="F2325" s="1269">
        <v>1058.5</v>
      </c>
      <c r="G2325" s="1271">
        <v>1042</v>
      </c>
      <c r="H2325" s="1271">
        <v>1003</v>
      </c>
      <c r="I2325" s="1271">
        <v>1002</v>
      </c>
      <c r="J2325" s="1271">
        <v>1032</v>
      </c>
      <c r="K2325" s="1271">
        <v>1085</v>
      </c>
      <c r="L2325" s="1272" t="s">
        <v>261</v>
      </c>
      <c r="M2325" s="1272"/>
    </row>
    <row r="2326" spans="1:13" s="348" customFormat="1" ht="12.9" customHeight="1" outlineLevel="1" x14ac:dyDescent="0.2">
      <c r="A2326" s="1268" t="s">
        <v>262</v>
      </c>
      <c r="B2326" s="1269">
        <v>1080</v>
      </c>
      <c r="C2326" s="1269">
        <v>1080.5</v>
      </c>
      <c r="D2326" s="1270">
        <v>1084.5</v>
      </c>
      <c r="E2326" s="1269">
        <v>1063.5</v>
      </c>
      <c r="F2326" s="1269">
        <v>1042.5</v>
      </c>
      <c r="G2326" s="1271">
        <v>1076</v>
      </c>
      <c r="H2326" s="1271">
        <v>1085</v>
      </c>
      <c r="I2326" s="1271">
        <v>1084</v>
      </c>
      <c r="J2326" s="1271">
        <v>1042</v>
      </c>
      <c r="K2326" s="1271">
        <v>1043</v>
      </c>
      <c r="L2326" s="1272" t="s">
        <v>262</v>
      </c>
      <c r="M2326" s="1272"/>
    </row>
    <row r="2327" spans="1:13" s="348" customFormat="1" ht="12.9" customHeight="1" outlineLevel="1" x14ac:dyDescent="0.2">
      <c r="A2327" s="1268" t="s">
        <v>263</v>
      </c>
      <c r="B2327" s="1269">
        <v>1101</v>
      </c>
      <c r="C2327" s="1269">
        <v>1085</v>
      </c>
      <c r="D2327" s="1270">
        <v>1070.5</v>
      </c>
      <c r="E2327" s="1269">
        <v>1057.5</v>
      </c>
      <c r="F2327" s="1269">
        <v>1046.5</v>
      </c>
      <c r="G2327" s="1271">
        <v>1097</v>
      </c>
      <c r="H2327" s="1271">
        <v>1073</v>
      </c>
      <c r="I2327" s="1271">
        <v>1068</v>
      </c>
      <c r="J2327" s="1271">
        <v>1050</v>
      </c>
      <c r="K2327" s="1271">
        <v>1043</v>
      </c>
      <c r="L2327" s="1272" t="s">
        <v>263</v>
      </c>
      <c r="M2327" s="1272"/>
    </row>
    <row r="2328" spans="1:13" s="348" customFormat="1" ht="12.9" customHeight="1" outlineLevel="1" x14ac:dyDescent="0.2">
      <c r="A2328" s="1268" t="s">
        <v>264</v>
      </c>
      <c r="B2328" s="1269">
        <v>1071.5</v>
      </c>
      <c r="C2328" s="1269">
        <v>1077.5</v>
      </c>
      <c r="D2328" s="1270">
        <v>1079.5</v>
      </c>
      <c r="E2328" s="1269">
        <v>1075.5</v>
      </c>
      <c r="F2328" s="1269">
        <v>1059.5</v>
      </c>
      <c r="G2328" s="1271">
        <v>1070</v>
      </c>
      <c r="H2328" s="1271">
        <v>1085</v>
      </c>
      <c r="I2328" s="1271">
        <v>1074</v>
      </c>
      <c r="J2328" s="1271">
        <v>1077</v>
      </c>
      <c r="K2328" s="1271">
        <v>1042</v>
      </c>
      <c r="L2328" s="1272" t="s">
        <v>264</v>
      </c>
      <c r="M2328" s="1272"/>
    </row>
    <row r="2329" spans="1:13" s="348" customFormat="1" ht="12.9" customHeight="1" outlineLevel="1" x14ac:dyDescent="0.2">
      <c r="A2329" s="1268" t="s">
        <v>265</v>
      </c>
      <c r="B2329" s="1269">
        <v>711.5</v>
      </c>
      <c r="C2329" s="1269">
        <v>778.5</v>
      </c>
      <c r="D2329" s="1270">
        <v>825.5</v>
      </c>
      <c r="E2329" s="1269">
        <v>893.5</v>
      </c>
      <c r="F2329" s="1269">
        <v>961.5</v>
      </c>
      <c r="G2329" s="1271">
        <v>756</v>
      </c>
      <c r="H2329" s="1271">
        <v>801</v>
      </c>
      <c r="I2329" s="1271">
        <v>850</v>
      </c>
      <c r="J2329" s="1271">
        <v>935</v>
      </c>
      <c r="K2329" s="1271">
        <v>988</v>
      </c>
      <c r="L2329" s="1272" t="s">
        <v>265</v>
      </c>
      <c r="M2329" s="1272"/>
    </row>
    <row r="2330" spans="1:13" s="348" customFormat="1" ht="12.9" customHeight="1" outlineLevel="1" x14ac:dyDescent="0.2">
      <c r="A2330" s="1268" t="s">
        <v>266</v>
      </c>
      <c r="B2330" s="1269">
        <v>491</v>
      </c>
      <c r="C2330" s="1269">
        <v>508.5</v>
      </c>
      <c r="D2330" s="1270">
        <v>548</v>
      </c>
      <c r="E2330" s="1269">
        <v>551</v>
      </c>
      <c r="F2330" s="1269">
        <v>555</v>
      </c>
      <c r="G2330" s="1271">
        <v>492</v>
      </c>
      <c r="H2330" s="1271">
        <v>525</v>
      </c>
      <c r="I2330" s="1271">
        <v>571</v>
      </c>
      <c r="J2330" s="1271">
        <v>534</v>
      </c>
      <c r="K2330" s="1271">
        <v>576</v>
      </c>
      <c r="L2330" s="1272" t="s">
        <v>266</v>
      </c>
      <c r="M2330" s="1272"/>
    </row>
    <row r="2331" spans="1:13" s="348" customFormat="1" ht="12.9" customHeight="1" outlineLevel="1" x14ac:dyDescent="0.2">
      <c r="A2331" s="1268" t="s">
        <v>267</v>
      </c>
      <c r="B2331" s="1269">
        <v>340.5</v>
      </c>
      <c r="C2331" s="1269">
        <v>356.5</v>
      </c>
      <c r="D2331" s="1270">
        <v>353.5</v>
      </c>
      <c r="E2331" s="1269">
        <v>362</v>
      </c>
      <c r="F2331" s="1269">
        <v>385.5</v>
      </c>
      <c r="G2331" s="1271">
        <v>355</v>
      </c>
      <c r="H2331" s="1271">
        <v>358</v>
      </c>
      <c r="I2331" s="1271">
        <v>349</v>
      </c>
      <c r="J2331" s="1271">
        <v>375</v>
      </c>
      <c r="K2331" s="1271">
        <v>396</v>
      </c>
      <c r="L2331" s="1272" t="s">
        <v>267</v>
      </c>
      <c r="M2331" s="1272"/>
    </row>
    <row r="2332" spans="1:13" s="348" customFormat="1" ht="12.9" customHeight="1" outlineLevel="1" x14ac:dyDescent="0.2">
      <c r="A2332" s="1268" t="s">
        <v>268</v>
      </c>
      <c r="B2332" s="1269">
        <v>202</v>
      </c>
      <c r="C2332" s="1269">
        <v>208.5</v>
      </c>
      <c r="D2332" s="1270">
        <v>219</v>
      </c>
      <c r="E2332" s="1269">
        <v>215</v>
      </c>
      <c r="F2332" s="1269">
        <v>205.5</v>
      </c>
      <c r="G2332" s="1271">
        <v>199</v>
      </c>
      <c r="H2332" s="1271">
        <v>218</v>
      </c>
      <c r="I2332" s="1271">
        <v>220</v>
      </c>
      <c r="J2332" s="1271">
        <v>211</v>
      </c>
      <c r="K2332" s="1271">
        <v>200</v>
      </c>
      <c r="L2332" s="1272" t="s">
        <v>268</v>
      </c>
      <c r="M2332" s="1272"/>
    </row>
    <row r="2333" spans="1:13" s="348" customFormat="1" ht="12.9" customHeight="1" outlineLevel="1" x14ac:dyDescent="0.2">
      <c r="A2333" s="1268" t="s">
        <v>269</v>
      </c>
      <c r="B2333" s="1269">
        <v>65</v>
      </c>
      <c r="C2333" s="1269">
        <v>64.5</v>
      </c>
      <c r="D2333" s="1270">
        <v>67.5</v>
      </c>
      <c r="E2333" s="1269">
        <v>64.5</v>
      </c>
      <c r="F2333" s="1269">
        <v>69</v>
      </c>
      <c r="G2333" s="1271">
        <v>66</v>
      </c>
      <c r="H2333" s="1271">
        <v>63</v>
      </c>
      <c r="I2333" s="1271">
        <v>72</v>
      </c>
      <c r="J2333" s="1271">
        <v>65</v>
      </c>
      <c r="K2333" s="1271">
        <v>73</v>
      </c>
      <c r="L2333" s="1272" t="s">
        <v>269</v>
      </c>
      <c r="M2333" s="1272"/>
    </row>
    <row r="2334" spans="1:13" s="348" customFormat="1" ht="12.9" customHeight="1" x14ac:dyDescent="0.2">
      <c r="A2334" s="1268" t="s">
        <v>270</v>
      </c>
      <c r="B2334" s="1269">
        <v>8.5</v>
      </c>
      <c r="C2334" s="1269">
        <v>14</v>
      </c>
      <c r="D2334" s="1270">
        <v>16.5</v>
      </c>
      <c r="E2334" s="1269">
        <v>11.5</v>
      </c>
      <c r="F2334" s="1269">
        <v>13.5</v>
      </c>
      <c r="G2334" s="1271">
        <v>10</v>
      </c>
      <c r="H2334" s="1271">
        <v>18</v>
      </c>
      <c r="I2334" s="1271">
        <v>15</v>
      </c>
      <c r="J2334" s="1271">
        <v>14</v>
      </c>
      <c r="K2334" s="1271">
        <v>13</v>
      </c>
      <c r="L2334" s="1272" t="s">
        <v>270</v>
      </c>
      <c r="M2334" s="1272"/>
    </row>
    <row r="2335" spans="1:13" s="348" customFormat="1" ht="12.9" customHeight="1" x14ac:dyDescent="0.2">
      <c r="A2335" s="1268" t="s">
        <v>271</v>
      </c>
      <c r="B2335" s="1269">
        <v>2</v>
      </c>
      <c r="C2335" s="1269">
        <v>2</v>
      </c>
      <c r="D2335" s="1270">
        <v>1.5</v>
      </c>
      <c r="E2335" s="1269">
        <v>0</v>
      </c>
      <c r="F2335" s="1269">
        <v>0</v>
      </c>
      <c r="G2335" s="1271">
        <v>2</v>
      </c>
      <c r="H2335" s="1271">
        <v>2</v>
      </c>
      <c r="I2335" s="1271">
        <v>1</v>
      </c>
      <c r="J2335" s="1271">
        <v>0</v>
      </c>
      <c r="K2335" s="1271">
        <v>0</v>
      </c>
      <c r="L2335" s="1272" t="s">
        <v>271</v>
      </c>
      <c r="M2335" s="1272"/>
    </row>
    <row r="2336" spans="1:13" s="1283" customFormat="1" ht="10.199999999999999" x14ac:dyDescent="0.2">
      <c r="A2336" s="1664"/>
      <c r="B2336" s="1664"/>
      <c r="C2336" s="1664"/>
      <c r="D2336" s="1664"/>
      <c r="E2336" s="1664"/>
      <c r="F2336" s="1664"/>
      <c r="G2336" s="1664"/>
      <c r="H2336" s="1664"/>
      <c r="I2336" s="1664"/>
      <c r="J2336" s="1664"/>
      <c r="K2336" s="1664"/>
      <c r="L2336" s="1664"/>
      <c r="M2336" s="1439"/>
    </row>
    <row r="2337" spans="1:13" s="348" customFormat="1" ht="14.1" customHeight="1" outlineLevel="1" x14ac:dyDescent="0.2">
      <c r="A2337" s="1284"/>
      <c r="B2337" s="1285"/>
      <c r="C2337" s="1286"/>
      <c r="D2337" s="1287"/>
      <c r="E2337" s="1285"/>
      <c r="F2337" s="1285"/>
      <c r="G2337" s="1286"/>
      <c r="H2337" s="1286"/>
      <c r="I2337" s="1286"/>
      <c r="J2337" s="1286"/>
      <c r="K2337" s="1286"/>
      <c r="L2337" s="1248"/>
      <c r="M2337" s="1248"/>
    </row>
    <row r="2338" spans="1:13" s="808" customFormat="1" ht="14.1" customHeight="1" x14ac:dyDescent="0.3">
      <c r="A2338" s="1200" t="s">
        <v>0</v>
      </c>
      <c r="B2338" s="1201"/>
      <c r="C2338" s="1202"/>
      <c r="D2338" s="1202"/>
      <c r="E2338" s="1203"/>
      <c r="F2338" s="1203"/>
      <c r="G2338" s="1047"/>
      <c r="H2338" s="1202"/>
      <c r="I2338" s="1202"/>
      <c r="J2338" s="1202"/>
      <c r="K2338" s="1202"/>
      <c r="L2338" s="1204" t="s">
        <v>1</v>
      </c>
      <c r="M2338" s="1204"/>
    </row>
    <row r="2339" spans="1:13" s="1212" customFormat="1" ht="14.1" customHeight="1" outlineLevel="1" x14ac:dyDescent="0.3">
      <c r="A2339" s="1205"/>
      <c r="B2339" s="1206"/>
      <c r="C2339" s="1207"/>
      <c r="D2339" s="1208"/>
      <c r="E2339" s="1209"/>
      <c r="F2339" s="1209"/>
      <c r="G2339" s="1210"/>
      <c r="H2339" s="1207"/>
      <c r="I2339" s="1207"/>
      <c r="J2339" s="1207"/>
      <c r="K2339" s="1207"/>
      <c r="L2339" s="1211"/>
      <c r="M2339" s="1211"/>
    </row>
    <row r="2340" spans="1:13" s="808" customFormat="1" ht="14.1" customHeight="1" outlineLevel="1" x14ac:dyDescent="0.3">
      <c r="A2340" s="1213" t="s">
        <v>240</v>
      </c>
      <c r="B2340" s="1201"/>
      <c r="C2340" s="1214"/>
      <c r="D2340" s="1215"/>
      <c r="E2340" s="1216"/>
      <c r="F2340" s="1216"/>
      <c r="G2340" s="1047"/>
      <c r="H2340" s="1214"/>
      <c r="I2340" s="1214"/>
      <c r="J2340" s="1214"/>
      <c r="K2340" s="1214"/>
      <c r="L2340" s="1217"/>
      <c r="M2340" s="1217"/>
    </row>
    <row r="2341" spans="1:13" s="1225" customFormat="1" ht="14.1" customHeight="1" outlineLevel="1" x14ac:dyDescent="0.3">
      <c r="A2341" s="1218" t="s">
        <v>241</v>
      </c>
      <c r="B2341" s="1219"/>
      <c r="C2341" s="1220"/>
      <c r="D2341" s="1221"/>
      <c r="E2341" s="1222"/>
      <c r="F2341" s="1222"/>
      <c r="G2341" s="1223"/>
      <c r="H2341" s="1220"/>
      <c r="I2341" s="1220"/>
      <c r="J2341" s="1220"/>
      <c r="K2341" s="1220"/>
      <c r="L2341" s="1224"/>
      <c r="M2341" s="1224"/>
    </row>
    <row r="2342" spans="1:13" s="1225" customFormat="1" ht="14.1" customHeight="1" outlineLevel="1" x14ac:dyDescent="0.3">
      <c r="A2342" s="1218"/>
      <c r="B2342" s="1219"/>
      <c r="C2342" s="1220"/>
      <c r="D2342" s="1221"/>
      <c r="E2342" s="1222"/>
      <c r="F2342" s="1222"/>
      <c r="G2342" s="1223"/>
      <c r="H2342" s="1220"/>
      <c r="I2342" s="1220"/>
      <c r="J2342" s="1220"/>
      <c r="K2342" s="1220"/>
      <c r="L2342" s="1224"/>
      <c r="M2342" s="1224"/>
    </row>
    <row r="2343" spans="1:13" s="1234" customFormat="1" ht="14.1" customHeight="1" x14ac:dyDescent="0.3">
      <c r="A2343" s="1226" t="s">
        <v>242</v>
      </c>
      <c r="B2343" s="1227"/>
      <c r="C2343" s="1228" t="s">
        <v>314</v>
      </c>
      <c r="D2343" s="1229"/>
      <c r="E2343" s="1230"/>
      <c r="F2343" s="1230"/>
      <c r="G2343" s="783"/>
      <c r="H2343" s="1231"/>
      <c r="I2343" s="1231"/>
      <c r="J2343" s="1231"/>
      <c r="K2343" s="1232"/>
      <c r="L2343" s="1233"/>
      <c r="M2343" s="1233"/>
    </row>
    <row r="2344" spans="1:13" s="1240" customFormat="1" ht="13.5" customHeight="1" thickBot="1" x14ac:dyDescent="0.25">
      <c r="A2344" s="1235" t="s">
        <v>156</v>
      </c>
      <c r="B2344" s="1236"/>
      <c r="C2344" s="1237"/>
      <c r="D2344" s="1238"/>
      <c r="E2344" s="1239"/>
      <c r="F2344" s="1239"/>
      <c r="G2344" s="214"/>
      <c r="H2344" s="1232"/>
      <c r="I2344" s="1232"/>
      <c r="J2344" s="1232"/>
      <c r="K2344" s="1232"/>
      <c r="L2344" s="1233" t="s">
        <v>157</v>
      </c>
      <c r="M2344" s="1233"/>
    </row>
    <row r="2345" spans="1:13" s="1249" customFormat="1" ht="14.1" customHeight="1" x14ac:dyDescent="0.3">
      <c r="A2345" s="1660" t="s">
        <v>244</v>
      </c>
      <c r="B2345" s="1241" t="s">
        <v>245</v>
      </c>
      <c r="C2345" s="1242"/>
      <c r="D2345" s="1243"/>
      <c r="E2345" s="1244"/>
      <c r="F2345" s="1245"/>
      <c r="G2345" s="1246" t="s">
        <v>246</v>
      </c>
      <c r="H2345" s="1242"/>
      <c r="I2345" s="1242"/>
      <c r="J2345" s="1242"/>
      <c r="K2345" s="1247"/>
      <c r="L2345" s="1662" t="s">
        <v>247</v>
      </c>
      <c r="M2345" s="1248"/>
    </row>
    <row r="2346" spans="1:13" s="1249" customFormat="1" ht="14.1" customHeight="1" thickBot="1" x14ac:dyDescent="0.35">
      <c r="A2346" s="1661"/>
      <c r="B2346" s="1250">
        <v>2018</v>
      </c>
      <c r="C2346" s="1251">
        <v>2019</v>
      </c>
      <c r="D2346" s="1252">
        <v>2020</v>
      </c>
      <c r="E2346" s="1253">
        <v>2021</v>
      </c>
      <c r="F2346" s="1253">
        <v>2022</v>
      </c>
      <c r="G2346" s="1251">
        <v>2018</v>
      </c>
      <c r="H2346" s="1251">
        <v>2019</v>
      </c>
      <c r="I2346" s="1251">
        <v>2020</v>
      </c>
      <c r="J2346" s="1253">
        <v>2021</v>
      </c>
      <c r="K2346" s="1253">
        <v>2022</v>
      </c>
      <c r="L2346" s="1663"/>
      <c r="M2346" s="1248"/>
    </row>
    <row r="2347" spans="1:13" s="68" customFormat="1" ht="12.9" customHeight="1" x14ac:dyDescent="0.3">
      <c r="A2347" s="1254" t="s">
        <v>248</v>
      </c>
      <c r="B2347" s="1255"/>
      <c r="C2347" s="1256"/>
      <c r="D2347" s="1257"/>
      <c r="E2347" s="1258"/>
      <c r="F2347" s="1259"/>
      <c r="G2347" s="1260"/>
      <c r="H2347" s="1256"/>
      <c r="I2347" s="1256"/>
      <c r="J2347" s="1256"/>
      <c r="K2347" s="1256"/>
      <c r="L2347" s="1261" t="s">
        <v>249</v>
      </c>
      <c r="M2347" s="1262"/>
    </row>
    <row r="2348" spans="1:13" s="348" customFormat="1" ht="12.9" customHeight="1" x14ac:dyDescent="0.2">
      <c r="A2348" s="1263" t="s">
        <v>250</v>
      </c>
      <c r="B2348" s="1264">
        <v>76986</v>
      </c>
      <c r="C2348" s="1264">
        <v>77269</v>
      </c>
      <c r="D2348" s="1264">
        <v>77479</v>
      </c>
      <c r="E2348" s="1264">
        <v>79224.5</v>
      </c>
      <c r="F2348" s="1264">
        <v>79092</v>
      </c>
      <c r="G2348" s="1266">
        <v>77116</v>
      </c>
      <c r="H2348" s="1266">
        <v>77422</v>
      </c>
      <c r="I2348" s="1266">
        <v>77536</v>
      </c>
      <c r="J2348" s="1266">
        <v>79137</v>
      </c>
      <c r="K2348" s="1266">
        <v>79047</v>
      </c>
      <c r="L2348" s="1267" t="s">
        <v>30</v>
      </c>
      <c r="M2348" s="1267"/>
    </row>
    <row r="2349" spans="1:13" s="348" customFormat="1" ht="12.9" customHeight="1" outlineLevel="1" x14ac:dyDescent="0.2">
      <c r="A2349" s="1268" t="s">
        <v>251</v>
      </c>
      <c r="B2349" s="1269">
        <v>4481.5</v>
      </c>
      <c r="C2349" s="1269">
        <v>4558</v>
      </c>
      <c r="D2349" s="1269">
        <v>4603</v>
      </c>
      <c r="E2349" s="1269">
        <v>4587</v>
      </c>
      <c r="F2349" s="1269">
        <v>4475.5</v>
      </c>
      <c r="G2349" s="1271">
        <v>4510</v>
      </c>
      <c r="H2349" s="1271">
        <v>4606</v>
      </c>
      <c r="I2349" s="1271">
        <v>4600</v>
      </c>
      <c r="J2349" s="1271">
        <v>4544</v>
      </c>
      <c r="K2349" s="1271">
        <v>4407</v>
      </c>
      <c r="L2349" s="1272" t="s">
        <v>251</v>
      </c>
      <c r="M2349" s="1272"/>
    </row>
    <row r="2350" spans="1:13" s="348" customFormat="1" ht="12.9" customHeight="1" outlineLevel="1" x14ac:dyDescent="0.2">
      <c r="A2350" s="1268" t="s">
        <v>252</v>
      </c>
      <c r="B2350" s="1269">
        <v>4496</v>
      </c>
      <c r="C2350" s="1269">
        <v>4527.5</v>
      </c>
      <c r="D2350" s="1269">
        <v>4529.5</v>
      </c>
      <c r="E2350" s="1269">
        <v>4564</v>
      </c>
      <c r="F2350" s="1269">
        <v>4578.5</v>
      </c>
      <c r="G2350" s="1271">
        <v>4536</v>
      </c>
      <c r="H2350" s="1271">
        <v>4519</v>
      </c>
      <c r="I2350" s="1271">
        <v>4540</v>
      </c>
      <c r="J2350" s="1271">
        <v>4582</v>
      </c>
      <c r="K2350" s="1271">
        <v>4575</v>
      </c>
      <c r="L2350" s="1272" t="s">
        <v>252</v>
      </c>
      <c r="M2350" s="1272"/>
    </row>
    <row r="2351" spans="1:13" s="348" customFormat="1" ht="12.9" customHeight="1" outlineLevel="1" x14ac:dyDescent="0.2">
      <c r="A2351" s="1268" t="s">
        <v>253</v>
      </c>
      <c r="B2351" s="1269">
        <v>3802</v>
      </c>
      <c r="C2351" s="1269">
        <v>3926.5</v>
      </c>
      <c r="D2351" s="1269">
        <v>4046</v>
      </c>
      <c r="E2351" s="1269">
        <v>4230.5</v>
      </c>
      <c r="F2351" s="1269">
        <v>4345.5</v>
      </c>
      <c r="G2351" s="1271">
        <v>3876</v>
      </c>
      <c r="H2351" s="1271">
        <v>3977</v>
      </c>
      <c r="I2351" s="1271">
        <v>4115</v>
      </c>
      <c r="J2351" s="1271">
        <v>4274</v>
      </c>
      <c r="K2351" s="1271">
        <v>4417</v>
      </c>
      <c r="L2351" s="1272" t="s">
        <v>253</v>
      </c>
      <c r="M2351" s="1272"/>
    </row>
    <row r="2352" spans="1:13" s="348" customFormat="1" ht="12.9" customHeight="1" outlineLevel="1" x14ac:dyDescent="0.2">
      <c r="A2352" s="1268" t="s">
        <v>254</v>
      </c>
      <c r="B2352" s="1269">
        <v>3782.5</v>
      </c>
      <c r="C2352" s="1269">
        <v>3647.5</v>
      </c>
      <c r="D2352" s="1269">
        <v>3611.5</v>
      </c>
      <c r="E2352" s="1269">
        <v>3720.5</v>
      </c>
      <c r="F2352" s="1269">
        <v>3789.5</v>
      </c>
      <c r="G2352" s="1271">
        <v>3680</v>
      </c>
      <c r="H2352" s="1271">
        <v>3615</v>
      </c>
      <c r="I2352" s="1271">
        <v>3608</v>
      </c>
      <c r="J2352" s="1271">
        <v>3748</v>
      </c>
      <c r="K2352" s="1271">
        <v>3831</v>
      </c>
      <c r="L2352" s="1272" t="s">
        <v>254</v>
      </c>
      <c r="M2352" s="1272"/>
    </row>
    <row r="2353" spans="1:13" s="348" customFormat="1" ht="12.9" customHeight="1" outlineLevel="1" x14ac:dyDescent="0.2">
      <c r="A2353" s="1268" t="s">
        <v>255</v>
      </c>
      <c r="B2353" s="1269">
        <v>4637</v>
      </c>
      <c r="C2353" s="1269">
        <v>4439.5</v>
      </c>
      <c r="D2353" s="1269">
        <v>4269.5</v>
      </c>
      <c r="E2353" s="1269">
        <v>4168</v>
      </c>
      <c r="F2353" s="1269">
        <v>4014</v>
      </c>
      <c r="G2353" s="1271">
        <v>4527</v>
      </c>
      <c r="H2353" s="1271">
        <v>4352</v>
      </c>
      <c r="I2353" s="1271">
        <v>4187</v>
      </c>
      <c r="J2353" s="1271">
        <v>4075</v>
      </c>
      <c r="K2353" s="1271">
        <v>3953</v>
      </c>
      <c r="L2353" s="1272" t="s">
        <v>255</v>
      </c>
      <c r="M2353" s="1272"/>
    </row>
    <row r="2354" spans="1:13" s="348" customFormat="1" ht="12.9" customHeight="1" outlineLevel="1" x14ac:dyDescent="0.2">
      <c r="A2354" s="1268" t="s">
        <v>256</v>
      </c>
      <c r="B2354" s="1269">
        <v>5735.5</v>
      </c>
      <c r="C2354" s="1269">
        <v>5602</v>
      </c>
      <c r="D2354" s="1269">
        <v>5451.5</v>
      </c>
      <c r="E2354" s="1269">
        <v>5213</v>
      </c>
      <c r="F2354" s="1269">
        <v>4942</v>
      </c>
      <c r="G2354" s="1271">
        <v>5665</v>
      </c>
      <c r="H2354" s="1271">
        <v>5539</v>
      </c>
      <c r="I2354" s="1271">
        <v>5364</v>
      </c>
      <c r="J2354" s="1271">
        <v>5082</v>
      </c>
      <c r="K2354" s="1271">
        <v>4802</v>
      </c>
      <c r="L2354" s="1272" t="s">
        <v>256</v>
      </c>
      <c r="M2354" s="1272"/>
    </row>
    <row r="2355" spans="1:13" s="348" customFormat="1" ht="12.9" customHeight="1" outlineLevel="1" x14ac:dyDescent="0.2">
      <c r="A2355" s="1268" t="s">
        <v>257</v>
      </c>
      <c r="B2355" s="1269">
        <v>6455</v>
      </c>
      <c r="C2355" s="1269">
        <v>6345</v>
      </c>
      <c r="D2355" s="1269">
        <v>6175</v>
      </c>
      <c r="E2355" s="1269">
        <v>6123.5</v>
      </c>
      <c r="F2355" s="1269">
        <v>6015.5</v>
      </c>
      <c r="G2355" s="1271">
        <v>6417</v>
      </c>
      <c r="H2355" s="1271">
        <v>6273</v>
      </c>
      <c r="I2355" s="1271">
        <v>6077</v>
      </c>
      <c r="J2355" s="1271">
        <v>6081</v>
      </c>
      <c r="K2355" s="1271">
        <v>5950</v>
      </c>
      <c r="L2355" s="1272" t="s">
        <v>257</v>
      </c>
      <c r="M2355" s="1272"/>
    </row>
    <row r="2356" spans="1:13" s="348" customFormat="1" ht="12.9" customHeight="1" outlineLevel="1" x14ac:dyDescent="0.2">
      <c r="A2356" s="1268" t="s">
        <v>258</v>
      </c>
      <c r="B2356" s="1269">
        <v>6882.5</v>
      </c>
      <c r="C2356" s="1269">
        <v>6799.5</v>
      </c>
      <c r="D2356" s="1269">
        <v>6724</v>
      </c>
      <c r="E2356" s="1269">
        <v>6821</v>
      </c>
      <c r="F2356" s="1269">
        <v>6713.5</v>
      </c>
      <c r="G2356" s="1271">
        <v>6867</v>
      </c>
      <c r="H2356" s="1271">
        <v>6732</v>
      </c>
      <c r="I2356" s="1271">
        <v>6716</v>
      </c>
      <c r="J2356" s="1271">
        <v>6778</v>
      </c>
      <c r="K2356" s="1271">
        <v>6649</v>
      </c>
      <c r="L2356" s="1272" t="s">
        <v>258</v>
      </c>
      <c r="M2356" s="1272"/>
    </row>
    <row r="2357" spans="1:13" s="348" customFormat="1" ht="12.9" customHeight="1" outlineLevel="1" x14ac:dyDescent="0.2">
      <c r="A2357" s="1268" t="s">
        <v>259</v>
      </c>
      <c r="B2357" s="1269">
        <v>6728</v>
      </c>
      <c r="C2357" s="1269">
        <v>6890.5</v>
      </c>
      <c r="D2357" s="1269">
        <v>6979</v>
      </c>
      <c r="E2357" s="1269">
        <v>7219</v>
      </c>
      <c r="F2357" s="1269">
        <v>7134.5</v>
      </c>
      <c r="G2357" s="1271">
        <v>6817</v>
      </c>
      <c r="H2357" s="1271">
        <v>6964</v>
      </c>
      <c r="I2357" s="1271">
        <v>6994</v>
      </c>
      <c r="J2357" s="1271">
        <v>7181</v>
      </c>
      <c r="K2357" s="1271">
        <v>7088</v>
      </c>
      <c r="L2357" s="1272" t="s">
        <v>259</v>
      </c>
      <c r="M2357" s="1272"/>
    </row>
    <row r="2358" spans="1:13" s="348" customFormat="1" ht="12.9" customHeight="1" outlineLevel="1" x14ac:dyDescent="0.2">
      <c r="A2358" s="1268" t="s">
        <v>260</v>
      </c>
      <c r="B2358" s="1269">
        <v>5466</v>
      </c>
      <c r="C2358" s="1269">
        <v>5692</v>
      </c>
      <c r="D2358" s="1269">
        <v>5942.5</v>
      </c>
      <c r="E2358" s="1269">
        <v>6378.5</v>
      </c>
      <c r="F2358" s="1269">
        <v>6607</v>
      </c>
      <c r="G2358" s="1271">
        <v>5561</v>
      </c>
      <c r="H2358" s="1271">
        <v>5823</v>
      </c>
      <c r="I2358" s="1271">
        <v>6062</v>
      </c>
      <c r="J2358" s="1271">
        <v>6523</v>
      </c>
      <c r="K2358" s="1271">
        <v>6691</v>
      </c>
      <c r="L2358" s="1272" t="s">
        <v>260</v>
      </c>
      <c r="M2358" s="1272"/>
    </row>
    <row r="2359" spans="1:13" s="348" customFormat="1" ht="12.9" customHeight="1" outlineLevel="1" x14ac:dyDescent="0.2">
      <c r="A2359" s="1268" t="s">
        <v>261</v>
      </c>
      <c r="B2359" s="1269">
        <v>4961</v>
      </c>
      <c r="C2359" s="1269">
        <v>4872.5</v>
      </c>
      <c r="D2359" s="1269">
        <v>4825</v>
      </c>
      <c r="E2359" s="1269">
        <v>5012.5</v>
      </c>
      <c r="F2359" s="1269">
        <v>5201.5</v>
      </c>
      <c r="G2359" s="1271">
        <v>4907</v>
      </c>
      <c r="H2359" s="1271">
        <v>4838</v>
      </c>
      <c r="I2359" s="1271">
        <v>4812</v>
      </c>
      <c r="J2359" s="1271">
        <v>5073</v>
      </c>
      <c r="K2359" s="1271">
        <v>5330</v>
      </c>
      <c r="L2359" s="1272" t="s">
        <v>261</v>
      </c>
      <c r="M2359" s="1272"/>
    </row>
    <row r="2360" spans="1:13" s="348" customFormat="1" ht="12.9" customHeight="1" outlineLevel="1" x14ac:dyDescent="0.2">
      <c r="A2360" s="1268" t="s">
        <v>262</v>
      </c>
      <c r="B2360" s="1269">
        <v>5084</v>
      </c>
      <c r="C2360" s="1269">
        <v>5033</v>
      </c>
      <c r="D2360" s="1269">
        <v>4998</v>
      </c>
      <c r="E2360" s="1269">
        <v>5115</v>
      </c>
      <c r="F2360" s="1269">
        <v>5003</v>
      </c>
      <c r="G2360" s="1271">
        <v>5054</v>
      </c>
      <c r="H2360" s="1271">
        <v>5012</v>
      </c>
      <c r="I2360" s="1271">
        <v>4984</v>
      </c>
      <c r="J2360" s="1271">
        <v>5056</v>
      </c>
      <c r="K2360" s="1271">
        <v>4950</v>
      </c>
      <c r="L2360" s="1272" t="s">
        <v>262</v>
      </c>
      <c r="M2360" s="1272"/>
    </row>
    <row r="2361" spans="1:13" s="348" customFormat="1" ht="12.9" customHeight="1" outlineLevel="1" x14ac:dyDescent="0.2">
      <c r="A2361" s="1268" t="s">
        <v>263</v>
      </c>
      <c r="B2361" s="1269">
        <v>4968</v>
      </c>
      <c r="C2361" s="1269">
        <v>5025</v>
      </c>
      <c r="D2361" s="1269">
        <v>5007.5</v>
      </c>
      <c r="E2361" s="1269">
        <v>5063</v>
      </c>
      <c r="F2361" s="1269">
        <v>4938</v>
      </c>
      <c r="G2361" s="1271">
        <v>5009</v>
      </c>
      <c r="H2361" s="1271">
        <v>5041</v>
      </c>
      <c r="I2361" s="1271">
        <v>4974</v>
      </c>
      <c r="J2361" s="1271">
        <v>4990</v>
      </c>
      <c r="K2361" s="1271">
        <v>4886</v>
      </c>
      <c r="L2361" s="1272" t="s">
        <v>263</v>
      </c>
      <c r="M2361" s="1272"/>
    </row>
    <row r="2362" spans="1:13" s="348" customFormat="1" ht="12.9" customHeight="1" outlineLevel="1" x14ac:dyDescent="0.2">
      <c r="A2362" s="1268" t="s">
        <v>264</v>
      </c>
      <c r="B2362" s="1269">
        <v>4000.5</v>
      </c>
      <c r="C2362" s="1269">
        <v>4084.5</v>
      </c>
      <c r="D2362" s="1269">
        <v>4184.5</v>
      </c>
      <c r="E2362" s="1269">
        <v>4486.5</v>
      </c>
      <c r="F2362" s="1269">
        <v>4526</v>
      </c>
      <c r="G2362" s="1271">
        <v>4036</v>
      </c>
      <c r="H2362" s="1271">
        <v>4133</v>
      </c>
      <c r="I2362" s="1271">
        <v>4236</v>
      </c>
      <c r="J2362" s="1271">
        <v>4523</v>
      </c>
      <c r="K2362" s="1271">
        <v>4529</v>
      </c>
      <c r="L2362" s="1272" t="s">
        <v>264</v>
      </c>
      <c r="M2362" s="1272"/>
    </row>
    <row r="2363" spans="1:13" s="348" customFormat="1" ht="12.9" customHeight="1" outlineLevel="1" x14ac:dyDescent="0.2">
      <c r="A2363" s="1268" t="s">
        <v>265</v>
      </c>
      <c r="B2363" s="1269">
        <v>2516</v>
      </c>
      <c r="C2363" s="1269">
        <v>2745</v>
      </c>
      <c r="D2363" s="1269">
        <v>2938.5</v>
      </c>
      <c r="E2363" s="1269">
        <v>3233</v>
      </c>
      <c r="F2363" s="1269">
        <v>3400</v>
      </c>
      <c r="G2363" s="1271">
        <v>2635</v>
      </c>
      <c r="H2363" s="1271">
        <v>2855</v>
      </c>
      <c r="I2363" s="1271">
        <v>3022</v>
      </c>
      <c r="J2363" s="1271">
        <v>3323</v>
      </c>
      <c r="K2363" s="1271">
        <v>3477</v>
      </c>
      <c r="L2363" s="1272" t="s">
        <v>265</v>
      </c>
      <c r="M2363" s="1272"/>
    </row>
    <row r="2364" spans="1:13" s="348" customFormat="1" ht="12.9" customHeight="1" outlineLevel="1" x14ac:dyDescent="0.2">
      <c r="A2364" s="1268" t="s">
        <v>266</v>
      </c>
      <c r="B2364" s="1269">
        <v>1561</v>
      </c>
      <c r="C2364" s="1269">
        <v>1617</v>
      </c>
      <c r="D2364" s="1269">
        <v>1665.5</v>
      </c>
      <c r="E2364" s="1269">
        <v>1752</v>
      </c>
      <c r="F2364" s="1269">
        <v>1866</v>
      </c>
      <c r="G2364" s="1271">
        <v>1591</v>
      </c>
      <c r="H2364" s="1271">
        <v>1643</v>
      </c>
      <c r="I2364" s="1271">
        <v>1688</v>
      </c>
      <c r="J2364" s="1271">
        <v>1783</v>
      </c>
      <c r="K2364" s="1271">
        <v>1949</v>
      </c>
      <c r="L2364" s="1272" t="s">
        <v>266</v>
      </c>
      <c r="M2364" s="1272"/>
    </row>
    <row r="2365" spans="1:13" s="348" customFormat="1" ht="12.9" customHeight="1" outlineLevel="1" x14ac:dyDescent="0.2">
      <c r="A2365" s="1268" t="s">
        <v>267</v>
      </c>
      <c r="B2365" s="1269">
        <v>806</v>
      </c>
      <c r="C2365" s="1269">
        <v>828.5</v>
      </c>
      <c r="D2365" s="1269">
        <v>887</v>
      </c>
      <c r="E2365" s="1269">
        <v>922</v>
      </c>
      <c r="F2365" s="1269">
        <v>960.5</v>
      </c>
      <c r="G2365" s="1271">
        <v>798</v>
      </c>
      <c r="H2365" s="1271">
        <v>859</v>
      </c>
      <c r="I2365" s="1271">
        <v>915</v>
      </c>
      <c r="J2365" s="1271">
        <v>927</v>
      </c>
      <c r="K2365" s="1271">
        <v>994</v>
      </c>
      <c r="L2365" s="1272" t="s">
        <v>267</v>
      </c>
      <c r="M2365" s="1272"/>
    </row>
    <row r="2366" spans="1:13" s="348" customFormat="1" ht="12.9" customHeight="1" outlineLevel="1" x14ac:dyDescent="0.2">
      <c r="A2366" s="1268" t="s">
        <v>268</v>
      </c>
      <c r="B2366" s="1269">
        <v>448</v>
      </c>
      <c r="C2366" s="1269">
        <v>443</v>
      </c>
      <c r="D2366" s="1269">
        <v>433</v>
      </c>
      <c r="E2366" s="1269">
        <v>439.5</v>
      </c>
      <c r="F2366" s="1269">
        <v>413</v>
      </c>
      <c r="G2366" s="1271">
        <v>451</v>
      </c>
      <c r="H2366" s="1271">
        <v>435</v>
      </c>
      <c r="I2366" s="1271">
        <v>431</v>
      </c>
      <c r="J2366" s="1271">
        <v>427</v>
      </c>
      <c r="K2366" s="1271">
        <v>399</v>
      </c>
      <c r="L2366" s="1272" t="s">
        <v>268</v>
      </c>
      <c r="M2366" s="1272"/>
    </row>
    <row r="2367" spans="1:13" s="348" customFormat="1" ht="12.9" customHeight="1" outlineLevel="1" x14ac:dyDescent="0.2">
      <c r="A2367" s="1268" t="s">
        <v>269</v>
      </c>
      <c r="B2367" s="1269">
        <v>130</v>
      </c>
      <c r="C2367" s="1269">
        <v>139</v>
      </c>
      <c r="D2367" s="1269">
        <v>150</v>
      </c>
      <c r="E2367" s="1269">
        <v>147.5</v>
      </c>
      <c r="F2367" s="1269">
        <v>142</v>
      </c>
      <c r="G2367" s="1271">
        <v>130</v>
      </c>
      <c r="H2367" s="1271">
        <v>148</v>
      </c>
      <c r="I2367" s="1271">
        <v>152</v>
      </c>
      <c r="J2367" s="1271">
        <v>139</v>
      </c>
      <c r="K2367" s="1271">
        <v>145</v>
      </c>
      <c r="L2367" s="1272" t="s">
        <v>269</v>
      </c>
      <c r="M2367" s="1272"/>
    </row>
    <row r="2368" spans="1:13" s="348" customFormat="1" ht="12.9" customHeight="1" x14ac:dyDescent="0.2">
      <c r="A2368" s="1268" t="s">
        <v>270</v>
      </c>
      <c r="B2368" s="1269">
        <v>35</v>
      </c>
      <c r="C2368" s="1269">
        <v>40</v>
      </c>
      <c r="D2368" s="1269">
        <v>39.5</v>
      </c>
      <c r="E2368" s="1269">
        <v>26</v>
      </c>
      <c r="F2368" s="1269">
        <v>24.5</v>
      </c>
      <c r="G2368" s="1271">
        <v>38</v>
      </c>
      <c r="H2368" s="1271">
        <v>42</v>
      </c>
      <c r="I2368" s="1271">
        <v>37</v>
      </c>
      <c r="J2368" s="1271">
        <v>26</v>
      </c>
      <c r="K2368" s="1271">
        <v>23</v>
      </c>
      <c r="L2368" s="1272" t="s">
        <v>270</v>
      </c>
      <c r="M2368" s="1272"/>
    </row>
    <row r="2369" spans="1:13" s="348" customFormat="1" ht="12.9" customHeight="1" x14ac:dyDescent="0.2">
      <c r="A2369" s="1273" t="s">
        <v>271</v>
      </c>
      <c r="B2369" s="1274">
        <v>10.5</v>
      </c>
      <c r="C2369" s="1274">
        <v>13.5</v>
      </c>
      <c r="D2369" s="1274">
        <v>19</v>
      </c>
      <c r="E2369" s="1274">
        <v>2.5</v>
      </c>
      <c r="F2369" s="1274">
        <v>2</v>
      </c>
      <c r="G2369" s="1275">
        <v>11</v>
      </c>
      <c r="H2369" s="1275">
        <v>16</v>
      </c>
      <c r="I2369" s="1275">
        <v>22</v>
      </c>
      <c r="J2369" s="1275">
        <v>2</v>
      </c>
      <c r="K2369" s="1275">
        <v>2</v>
      </c>
      <c r="L2369" s="1276" t="s">
        <v>271</v>
      </c>
      <c r="M2369" s="1272"/>
    </row>
    <row r="2370" spans="1:13" s="68" customFormat="1" ht="12.9" customHeight="1" x14ac:dyDescent="0.3">
      <c r="A2370" s="1277" t="s">
        <v>272</v>
      </c>
      <c r="B2370" s="1278"/>
      <c r="C2370" s="1278"/>
      <c r="D2370" s="1279"/>
      <c r="E2370" s="1278"/>
      <c r="F2370" s="1278"/>
      <c r="G2370" s="1280"/>
      <c r="H2370" s="1280"/>
      <c r="I2370" s="1280"/>
      <c r="J2370" s="1280"/>
      <c r="K2370" s="1280"/>
      <c r="L2370" s="1281" t="s">
        <v>273</v>
      </c>
      <c r="M2370" s="1282"/>
    </row>
    <row r="2371" spans="1:13" s="348" customFormat="1" ht="12.9" customHeight="1" x14ac:dyDescent="0.2">
      <c r="A2371" s="1263" t="s">
        <v>250</v>
      </c>
      <c r="B2371" s="1264">
        <v>80558</v>
      </c>
      <c r="C2371" s="1264">
        <v>80774</v>
      </c>
      <c r="D2371" s="1265">
        <v>80888.5</v>
      </c>
      <c r="E2371" s="1264">
        <v>81990</v>
      </c>
      <c r="F2371" s="1264">
        <v>81842</v>
      </c>
      <c r="G2371" s="1266">
        <v>80691</v>
      </c>
      <c r="H2371" s="1266">
        <v>80857</v>
      </c>
      <c r="I2371" s="1266">
        <v>80920</v>
      </c>
      <c r="J2371" s="1266">
        <v>81915</v>
      </c>
      <c r="K2371" s="1266">
        <v>81769</v>
      </c>
      <c r="L2371" s="1267" t="s">
        <v>30</v>
      </c>
      <c r="M2371" s="1267"/>
    </row>
    <row r="2372" spans="1:13" s="348" customFormat="1" ht="12.9" customHeight="1" outlineLevel="1" x14ac:dyDescent="0.2">
      <c r="A2372" s="1268" t="s">
        <v>251</v>
      </c>
      <c r="B2372" s="1269">
        <v>4219</v>
      </c>
      <c r="C2372" s="1269">
        <v>4294</v>
      </c>
      <c r="D2372" s="1270">
        <v>4323.5</v>
      </c>
      <c r="E2372" s="1269">
        <v>4348</v>
      </c>
      <c r="F2372" s="1269">
        <v>4270</v>
      </c>
      <c r="G2372" s="1271">
        <v>4261</v>
      </c>
      <c r="H2372" s="1271">
        <v>4327</v>
      </c>
      <c r="I2372" s="1271">
        <v>4320</v>
      </c>
      <c r="J2372" s="1271">
        <v>4352</v>
      </c>
      <c r="K2372" s="1271">
        <v>4188</v>
      </c>
      <c r="L2372" s="1272" t="s">
        <v>251</v>
      </c>
      <c r="M2372" s="1272"/>
    </row>
    <row r="2373" spans="1:13" s="348" customFormat="1" ht="12.9" customHeight="1" outlineLevel="1" x14ac:dyDescent="0.2">
      <c r="A2373" s="1268" t="s">
        <v>252</v>
      </c>
      <c r="B2373" s="1269">
        <v>4168.5</v>
      </c>
      <c r="C2373" s="1269">
        <v>4188</v>
      </c>
      <c r="D2373" s="1270">
        <v>4186.5</v>
      </c>
      <c r="E2373" s="1269">
        <v>4228.5</v>
      </c>
      <c r="F2373" s="1269">
        <v>4280.5</v>
      </c>
      <c r="G2373" s="1271">
        <v>4202</v>
      </c>
      <c r="H2373" s="1271">
        <v>4174</v>
      </c>
      <c r="I2373" s="1271">
        <v>4199</v>
      </c>
      <c r="J2373" s="1271">
        <v>4257</v>
      </c>
      <c r="K2373" s="1271">
        <v>4304</v>
      </c>
      <c r="L2373" s="1272" t="s">
        <v>252</v>
      </c>
      <c r="M2373" s="1272"/>
    </row>
    <row r="2374" spans="1:13" s="348" customFormat="1" ht="12.9" customHeight="1" outlineLevel="1" x14ac:dyDescent="0.2">
      <c r="A2374" s="1268" t="s">
        <v>253</v>
      </c>
      <c r="B2374" s="1269">
        <v>3556</v>
      </c>
      <c r="C2374" s="1269">
        <v>3659.5</v>
      </c>
      <c r="D2374" s="1270">
        <v>3795.5</v>
      </c>
      <c r="E2374" s="1269">
        <v>3931.5</v>
      </c>
      <c r="F2374" s="1269">
        <v>4051</v>
      </c>
      <c r="G2374" s="1271">
        <v>3576</v>
      </c>
      <c r="H2374" s="1271">
        <v>3743</v>
      </c>
      <c r="I2374" s="1271">
        <v>3848</v>
      </c>
      <c r="J2374" s="1271">
        <v>3991</v>
      </c>
      <c r="K2374" s="1271">
        <v>4111</v>
      </c>
      <c r="L2374" s="1272" t="s">
        <v>253</v>
      </c>
      <c r="M2374" s="1272"/>
    </row>
    <row r="2375" spans="1:13" s="348" customFormat="1" ht="12.9" customHeight="1" outlineLevel="1" x14ac:dyDescent="0.2">
      <c r="A2375" s="1268" t="s">
        <v>254</v>
      </c>
      <c r="B2375" s="1269">
        <v>3601.5</v>
      </c>
      <c r="C2375" s="1269">
        <v>3539</v>
      </c>
      <c r="D2375" s="1270">
        <v>3468.5</v>
      </c>
      <c r="E2375" s="1269">
        <v>3536</v>
      </c>
      <c r="F2375" s="1269">
        <v>3568</v>
      </c>
      <c r="G2375" s="1271">
        <v>3583</v>
      </c>
      <c r="H2375" s="1271">
        <v>3495</v>
      </c>
      <c r="I2375" s="1271">
        <v>3442</v>
      </c>
      <c r="J2375" s="1271">
        <v>3547</v>
      </c>
      <c r="K2375" s="1271">
        <v>3589</v>
      </c>
      <c r="L2375" s="1272" t="s">
        <v>254</v>
      </c>
      <c r="M2375" s="1272"/>
    </row>
    <row r="2376" spans="1:13" s="348" customFormat="1" ht="12.9" customHeight="1" outlineLevel="1" x14ac:dyDescent="0.2">
      <c r="A2376" s="1268" t="s">
        <v>255</v>
      </c>
      <c r="B2376" s="1269">
        <v>4360.5</v>
      </c>
      <c r="C2376" s="1269">
        <v>4162</v>
      </c>
      <c r="D2376" s="1270">
        <v>4045.5</v>
      </c>
      <c r="E2376" s="1269">
        <v>3961</v>
      </c>
      <c r="F2376" s="1269">
        <v>3788</v>
      </c>
      <c r="G2376" s="1271">
        <v>4220</v>
      </c>
      <c r="H2376" s="1271">
        <v>4104</v>
      </c>
      <c r="I2376" s="1271">
        <v>3987</v>
      </c>
      <c r="J2376" s="1271">
        <v>3877</v>
      </c>
      <c r="K2376" s="1271">
        <v>3699</v>
      </c>
      <c r="L2376" s="1272" t="s">
        <v>255</v>
      </c>
      <c r="M2376" s="1272"/>
    </row>
    <row r="2377" spans="1:13" s="348" customFormat="1" ht="12.9" customHeight="1" outlineLevel="1" x14ac:dyDescent="0.2">
      <c r="A2377" s="1268" t="s">
        <v>256</v>
      </c>
      <c r="B2377" s="1269">
        <v>5634</v>
      </c>
      <c r="C2377" s="1269">
        <v>5448</v>
      </c>
      <c r="D2377" s="1270">
        <v>5174</v>
      </c>
      <c r="E2377" s="1269">
        <v>4942</v>
      </c>
      <c r="F2377" s="1269">
        <v>4680.5</v>
      </c>
      <c r="G2377" s="1271">
        <v>5595</v>
      </c>
      <c r="H2377" s="1271">
        <v>5301</v>
      </c>
      <c r="I2377" s="1271">
        <v>5047</v>
      </c>
      <c r="J2377" s="1271">
        <v>4786</v>
      </c>
      <c r="K2377" s="1271">
        <v>4575</v>
      </c>
      <c r="L2377" s="1272" t="s">
        <v>256</v>
      </c>
      <c r="M2377" s="1272"/>
    </row>
    <row r="2378" spans="1:13" s="348" customFormat="1" ht="12.9" customHeight="1" outlineLevel="1" x14ac:dyDescent="0.2">
      <c r="A2378" s="1268" t="s">
        <v>257</v>
      </c>
      <c r="B2378" s="1269">
        <v>6222</v>
      </c>
      <c r="C2378" s="1269">
        <v>6171.5</v>
      </c>
      <c r="D2378" s="1270">
        <v>6077.5</v>
      </c>
      <c r="E2378" s="1269">
        <v>6010.5</v>
      </c>
      <c r="F2378" s="1269">
        <v>5852</v>
      </c>
      <c r="G2378" s="1271">
        <v>6199</v>
      </c>
      <c r="H2378" s="1271">
        <v>6144</v>
      </c>
      <c r="I2378" s="1271">
        <v>6011</v>
      </c>
      <c r="J2378" s="1271">
        <v>5932</v>
      </c>
      <c r="K2378" s="1271">
        <v>5772</v>
      </c>
      <c r="L2378" s="1272" t="s">
        <v>257</v>
      </c>
      <c r="M2378" s="1272"/>
    </row>
    <row r="2379" spans="1:13" s="348" customFormat="1" ht="12.9" customHeight="1" outlineLevel="1" x14ac:dyDescent="0.2">
      <c r="A2379" s="1268" t="s">
        <v>258</v>
      </c>
      <c r="B2379" s="1269">
        <v>6504.5</v>
      </c>
      <c r="C2379" s="1269">
        <v>6398</v>
      </c>
      <c r="D2379" s="1270">
        <v>6331</v>
      </c>
      <c r="E2379" s="1269">
        <v>6359</v>
      </c>
      <c r="F2379" s="1269">
        <v>6352</v>
      </c>
      <c r="G2379" s="1271">
        <v>6454</v>
      </c>
      <c r="H2379" s="1271">
        <v>6342</v>
      </c>
      <c r="I2379" s="1271">
        <v>6320</v>
      </c>
      <c r="J2379" s="1271">
        <v>6373</v>
      </c>
      <c r="K2379" s="1271">
        <v>6331</v>
      </c>
      <c r="L2379" s="1272" t="s">
        <v>258</v>
      </c>
      <c r="M2379" s="1272"/>
    </row>
    <row r="2380" spans="1:13" s="348" customFormat="1" ht="12.9" customHeight="1" outlineLevel="1" x14ac:dyDescent="0.2">
      <c r="A2380" s="1268" t="s">
        <v>259</v>
      </c>
      <c r="B2380" s="1269">
        <v>6302</v>
      </c>
      <c r="C2380" s="1269">
        <v>6475</v>
      </c>
      <c r="D2380" s="1270">
        <v>6591</v>
      </c>
      <c r="E2380" s="1269">
        <v>6663.5</v>
      </c>
      <c r="F2380" s="1269">
        <v>6590.5</v>
      </c>
      <c r="G2380" s="1271">
        <v>6389</v>
      </c>
      <c r="H2380" s="1271">
        <v>6561</v>
      </c>
      <c r="I2380" s="1271">
        <v>6621</v>
      </c>
      <c r="J2380" s="1271">
        <v>6657</v>
      </c>
      <c r="K2380" s="1271">
        <v>6524</v>
      </c>
      <c r="L2380" s="1272" t="s">
        <v>259</v>
      </c>
      <c r="M2380" s="1272"/>
    </row>
    <row r="2381" spans="1:13" s="348" customFormat="1" ht="12.9" customHeight="1" outlineLevel="1" x14ac:dyDescent="0.2">
      <c r="A2381" s="1268" t="s">
        <v>260</v>
      </c>
      <c r="B2381" s="1269">
        <v>5373</v>
      </c>
      <c r="C2381" s="1269">
        <v>5563</v>
      </c>
      <c r="D2381" s="1270">
        <v>5712</v>
      </c>
      <c r="E2381" s="1269">
        <v>5935.5</v>
      </c>
      <c r="F2381" s="1269">
        <v>6098.5</v>
      </c>
      <c r="G2381" s="1271">
        <v>5478</v>
      </c>
      <c r="H2381" s="1271">
        <v>5648</v>
      </c>
      <c r="I2381" s="1271">
        <v>5776</v>
      </c>
      <c r="J2381" s="1271">
        <v>6023</v>
      </c>
      <c r="K2381" s="1271">
        <v>6174</v>
      </c>
      <c r="L2381" s="1272" t="s">
        <v>260</v>
      </c>
      <c r="M2381" s="1272"/>
    </row>
    <row r="2382" spans="1:13" s="348" customFormat="1" ht="12.9" customHeight="1" outlineLevel="1" x14ac:dyDescent="0.2">
      <c r="A2382" s="1268" t="s">
        <v>261</v>
      </c>
      <c r="B2382" s="1269">
        <v>5121.5</v>
      </c>
      <c r="C2382" s="1269">
        <v>4977</v>
      </c>
      <c r="D2382" s="1270">
        <v>4947</v>
      </c>
      <c r="E2382" s="1269">
        <v>5068</v>
      </c>
      <c r="F2382" s="1269">
        <v>5173</v>
      </c>
      <c r="G2382" s="1271">
        <v>5034</v>
      </c>
      <c r="H2382" s="1271">
        <v>4920</v>
      </c>
      <c r="I2382" s="1271">
        <v>4974</v>
      </c>
      <c r="J2382" s="1271">
        <v>5090</v>
      </c>
      <c r="K2382" s="1271">
        <v>5256</v>
      </c>
      <c r="L2382" s="1272" t="s">
        <v>261</v>
      </c>
      <c r="M2382" s="1272"/>
    </row>
    <row r="2383" spans="1:13" s="348" customFormat="1" ht="12.9" customHeight="1" outlineLevel="1" x14ac:dyDescent="0.2">
      <c r="A2383" s="1268" t="s">
        <v>262</v>
      </c>
      <c r="B2383" s="1269">
        <v>5318.5</v>
      </c>
      <c r="C2383" s="1269">
        <v>5312.5</v>
      </c>
      <c r="D2383" s="1270">
        <v>5279</v>
      </c>
      <c r="E2383" s="1269">
        <v>5302</v>
      </c>
      <c r="F2383" s="1269">
        <v>5236</v>
      </c>
      <c r="G2383" s="1271">
        <v>5299</v>
      </c>
      <c r="H2383" s="1271">
        <v>5326</v>
      </c>
      <c r="I2383" s="1271">
        <v>5232</v>
      </c>
      <c r="J2383" s="1271">
        <v>5255</v>
      </c>
      <c r="K2383" s="1271">
        <v>5217</v>
      </c>
      <c r="L2383" s="1272" t="s">
        <v>262</v>
      </c>
      <c r="M2383" s="1272"/>
    </row>
    <row r="2384" spans="1:13" s="348" customFormat="1" ht="12.9" customHeight="1" outlineLevel="1" x14ac:dyDescent="0.2">
      <c r="A2384" s="1268" t="s">
        <v>263</v>
      </c>
      <c r="B2384" s="1269">
        <v>5658</v>
      </c>
      <c r="C2384" s="1269">
        <v>5616.5</v>
      </c>
      <c r="D2384" s="1270">
        <v>5509.5</v>
      </c>
      <c r="E2384" s="1269">
        <v>5524.5</v>
      </c>
      <c r="F2384" s="1269">
        <v>5370.5</v>
      </c>
      <c r="G2384" s="1271">
        <v>5665</v>
      </c>
      <c r="H2384" s="1271">
        <v>5568</v>
      </c>
      <c r="I2384" s="1271">
        <v>5451</v>
      </c>
      <c r="J2384" s="1271">
        <v>5463</v>
      </c>
      <c r="K2384" s="1271">
        <v>5278</v>
      </c>
      <c r="L2384" s="1272" t="s">
        <v>263</v>
      </c>
      <c r="M2384" s="1272"/>
    </row>
    <row r="2385" spans="1:13" s="348" customFormat="1" ht="12.9" customHeight="1" outlineLevel="1" x14ac:dyDescent="0.2">
      <c r="A2385" s="1268" t="s">
        <v>264</v>
      </c>
      <c r="B2385" s="1269">
        <v>4882</v>
      </c>
      <c r="C2385" s="1269">
        <v>5021.5</v>
      </c>
      <c r="D2385" s="1270">
        <v>5166</v>
      </c>
      <c r="E2385" s="1269">
        <v>5373</v>
      </c>
      <c r="F2385" s="1269">
        <v>5457.5</v>
      </c>
      <c r="G2385" s="1271">
        <v>4929</v>
      </c>
      <c r="H2385" s="1271">
        <v>5114</v>
      </c>
      <c r="I2385" s="1271">
        <v>5218</v>
      </c>
      <c r="J2385" s="1271">
        <v>5412</v>
      </c>
      <c r="K2385" s="1271">
        <v>5503</v>
      </c>
      <c r="L2385" s="1272" t="s">
        <v>264</v>
      </c>
      <c r="M2385" s="1272"/>
    </row>
    <row r="2386" spans="1:13" s="348" customFormat="1" ht="12.9" customHeight="1" outlineLevel="1" x14ac:dyDescent="0.2">
      <c r="A2386" s="1268" t="s">
        <v>265</v>
      </c>
      <c r="B2386" s="1269">
        <v>3523</v>
      </c>
      <c r="C2386" s="1269">
        <v>3742.5</v>
      </c>
      <c r="D2386" s="1270">
        <v>3962.5</v>
      </c>
      <c r="E2386" s="1269">
        <v>4312</v>
      </c>
      <c r="F2386" s="1269">
        <v>4474.5</v>
      </c>
      <c r="G2386" s="1271">
        <v>3648</v>
      </c>
      <c r="H2386" s="1271">
        <v>3837</v>
      </c>
      <c r="I2386" s="1271">
        <v>4088</v>
      </c>
      <c r="J2386" s="1271">
        <v>4425</v>
      </c>
      <c r="K2386" s="1271">
        <v>4524</v>
      </c>
      <c r="L2386" s="1272" t="s">
        <v>265</v>
      </c>
      <c r="M2386" s="1272"/>
    </row>
    <row r="2387" spans="1:13" s="348" customFormat="1" ht="12.9" customHeight="1" outlineLevel="1" x14ac:dyDescent="0.2">
      <c r="A2387" s="1268" t="s">
        <v>266</v>
      </c>
      <c r="B2387" s="1269">
        <v>2608.5</v>
      </c>
      <c r="C2387" s="1269">
        <v>2646.5</v>
      </c>
      <c r="D2387" s="1270">
        <v>2697</v>
      </c>
      <c r="E2387" s="1269">
        <v>2789.5</v>
      </c>
      <c r="F2387" s="1269">
        <v>2914</v>
      </c>
      <c r="G2387" s="1271">
        <v>2639</v>
      </c>
      <c r="H2387" s="1271">
        <v>2654</v>
      </c>
      <c r="I2387" s="1271">
        <v>2740</v>
      </c>
      <c r="J2387" s="1271">
        <v>2799</v>
      </c>
      <c r="K2387" s="1271">
        <v>3029</v>
      </c>
      <c r="L2387" s="1272" t="s">
        <v>266</v>
      </c>
      <c r="M2387" s="1272"/>
    </row>
    <row r="2388" spans="1:13" s="348" customFormat="1" ht="12.9" customHeight="1" outlineLevel="1" x14ac:dyDescent="0.2">
      <c r="A2388" s="1268" t="s">
        <v>267</v>
      </c>
      <c r="B2388" s="1269">
        <v>1880.5</v>
      </c>
      <c r="C2388" s="1269">
        <v>1909.5</v>
      </c>
      <c r="D2388" s="1270">
        <v>1912.5</v>
      </c>
      <c r="E2388" s="1269">
        <v>1968.5</v>
      </c>
      <c r="F2388" s="1269">
        <v>2002.5</v>
      </c>
      <c r="G2388" s="1271">
        <v>1892</v>
      </c>
      <c r="H2388" s="1271">
        <v>1927</v>
      </c>
      <c r="I2388" s="1271">
        <v>1898</v>
      </c>
      <c r="J2388" s="1271">
        <v>1990</v>
      </c>
      <c r="K2388" s="1271">
        <v>2015</v>
      </c>
      <c r="L2388" s="1272" t="s">
        <v>267</v>
      </c>
      <c r="M2388" s="1272"/>
    </row>
    <row r="2389" spans="1:13" s="348" customFormat="1" ht="12.9" customHeight="1" outlineLevel="1" x14ac:dyDescent="0.2">
      <c r="A2389" s="1268" t="s">
        <v>268</v>
      </c>
      <c r="B2389" s="1269">
        <v>1122</v>
      </c>
      <c r="C2389" s="1269">
        <v>1120</v>
      </c>
      <c r="D2389" s="1270">
        <v>1149.5</v>
      </c>
      <c r="E2389" s="1269">
        <v>1201.5</v>
      </c>
      <c r="F2389" s="1269">
        <v>1156.5</v>
      </c>
      <c r="G2389" s="1271">
        <v>1126</v>
      </c>
      <c r="H2389" s="1271">
        <v>1114</v>
      </c>
      <c r="I2389" s="1271">
        <v>1185</v>
      </c>
      <c r="J2389" s="1271">
        <v>1166</v>
      </c>
      <c r="K2389" s="1271">
        <v>1147</v>
      </c>
      <c r="L2389" s="1272" t="s">
        <v>268</v>
      </c>
      <c r="M2389" s="1272"/>
    </row>
    <row r="2390" spans="1:13" s="348" customFormat="1" ht="12.9" customHeight="1" outlineLevel="1" x14ac:dyDescent="0.2">
      <c r="A2390" s="1268" t="s">
        <v>269</v>
      </c>
      <c r="B2390" s="1269">
        <v>387</v>
      </c>
      <c r="C2390" s="1269">
        <v>400.5</v>
      </c>
      <c r="D2390" s="1270">
        <v>421</v>
      </c>
      <c r="E2390" s="1269">
        <v>433.5</v>
      </c>
      <c r="F2390" s="1269">
        <v>422</v>
      </c>
      <c r="G2390" s="1271">
        <v>384</v>
      </c>
      <c r="H2390" s="1271">
        <v>417</v>
      </c>
      <c r="I2390" s="1271">
        <v>425</v>
      </c>
      <c r="J2390" s="1271">
        <v>416</v>
      </c>
      <c r="K2390" s="1271">
        <v>428</v>
      </c>
      <c r="L2390" s="1272" t="s">
        <v>269</v>
      </c>
      <c r="M2390" s="1272"/>
    </row>
    <row r="2391" spans="1:13" s="348" customFormat="1" ht="12.9" customHeight="1" x14ac:dyDescent="0.2">
      <c r="A2391" s="1268" t="s">
        <v>270</v>
      </c>
      <c r="B2391" s="1269">
        <v>82</v>
      </c>
      <c r="C2391" s="1269">
        <v>93.5</v>
      </c>
      <c r="D2391" s="1270">
        <v>96.5</v>
      </c>
      <c r="E2391" s="1269">
        <v>93</v>
      </c>
      <c r="F2391" s="1269">
        <v>93.5</v>
      </c>
      <c r="G2391" s="1271">
        <v>83</v>
      </c>
      <c r="H2391" s="1271">
        <v>104</v>
      </c>
      <c r="I2391" s="1271">
        <v>89</v>
      </c>
      <c r="J2391" s="1271">
        <v>93</v>
      </c>
      <c r="K2391" s="1271">
        <v>94</v>
      </c>
      <c r="L2391" s="1272" t="s">
        <v>270</v>
      </c>
      <c r="M2391" s="1272"/>
    </row>
    <row r="2392" spans="1:13" s="348" customFormat="1" ht="12.9" customHeight="1" x14ac:dyDescent="0.2">
      <c r="A2392" s="1268" t="s">
        <v>271</v>
      </c>
      <c r="B2392" s="1269">
        <v>34</v>
      </c>
      <c r="C2392" s="1269">
        <v>36</v>
      </c>
      <c r="D2392" s="1270">
        <v>43</v>
      </c>
      <c r="E2392" s="1269">
        <v>9</v>
      </c>
      <c r="F2392" s="1269">
        <v>11</v>
      </c>
      <c r="G2392" s="1271">
        <v>35</v>
      </c>
      <c r="H2392" s="1271">
        <v>37</v>
      </c>
      <c r="I2392" s="1271">
        <v>49</v>
      </c>
      <c r="J2392" s="1271">
        <v>11</v>
      </c>
      <c r="K2392" s="1271">
        <v>11</v>
      </c>
      <c r="L2392" s="1272" t="s">
        <v>271</v>
      </c>
      <c r="M2392" s="1272"/>
    </row>
    <row r="2393" spans="1:13" s="1283" customFormat="1" ht="10.199999999999999" x14ac:dyDescent="0.2">
      <c r="A2393" s="1664"/>
      <c r="B2393" s="1664"/>
      <c r="C2393" s="1664"/>
      <c r="D2393" s="1664"/>
      <c r="E2393" s="1664"/>
      <c r="F2393" s="1664"/>
      <c r="G2393" s="1664"/>
      <c r="H2393" s="1664"/>
      <c r="I2393" s="1664"/>
      <c r="J2393" s="1664"/>
      <c r="K2393" s="1664"/>
      <c r="L2393" s="1664"/>
      <c r="M2393" s="1439"/>
    </row>
    <row r="2394" spans="1:13" s="348" customFormat="1" ht="14.1" customHeight="1" outlineLevel="1" x14ac:dyDescent="0.2">
      <c r="A2394" s="1284"/>
      <c r="B2394" s="1285"/>
      <c r="C2394" s="1286"/>
      <c r="D2394" s="1287"/>
      <c r="E2394" s="1285"/>
      <c r="F2394" s="1285"/>
      <c r="G2394" s="1286"/>
      <c r="H2394" s="1286"/>
      <c r="I2394" s="1286"/>
      <c r="J2394" s="1286"/>
      <c r="K2394" s="1286"/>
      <c r="L2394" s="1248"/>
      <c r="M2394" s="1248"/>
    </row>
    <row r="2395" spans="1:13" s="808" customFormat="1" ht="14.1" customHeight="1" x14ac:dyDescent="0.3">
      <c r="A2395" s="1200" t="s">
        <v>0</v>
      </c>
      <c r="B2395" s="1201"/>
      <c r="C2395" s="1202"/>
      <c r="D2395" s="1202"/>
      <c r="E2395" s="1203"/>
      <c r="F2395" s="1203"/>
      <c r="G2395" s="1047"/>
      <c r="H2395" s="1202"/>
      <c r="I2395" s="1202"/>
      <c r="J2395" s="1202"/>
      <c r="K2395" s="1202"/>
      <c r="L2395" s="1204" t="s">
        <v>1</v>
      </c>
      <c r="M2395" s="1204"/>
    </row>
    <row r="2396" spans="1:13" s="1212" customFormat="1" ht="14.1" customHeight="1" outlineLevel="1" x14ac:dyDescent="0.3">
      <c r="A2396" s="1205"/>
      <c r="B2396" s="1206"/>
      <c r="C2396" s="1207"/>
      <c r="D2396" s="1208"/>
      <c r="E2396" s="1209"/>
      <c r="F2396" s="1209"/>
      <c r="G2396" s="1210"/>
      <c r="H2396" s="1207"/>
      <c r="I2396" s="1207"/>
      <c r="J2396" s="1207"/>
      <c r="K2396" s="1207"/>
      <c r="L2396" s="1211"/>
      <c r="M2396" s="1211"/>
    </row>
    <row r="2397" spans="1:13" s="808" customFormat="1" ht="14.1" customHeight="1" outlineLevel="1" x14ac:dyDescent="0.3">
      <c r="A2397" s="1213" t="s">
        <v>240</v>
      </c>
      <c r="B2397" s="1201"/>
      <c r="C2397" s="1214"/>
      <c r="D2397" s="1215"/>
      <c r="E2397" s="1216"/>
      <c r="F2397" s="1216"/>
      <c r="G2397" s="1047"/>
      <c r="H2397" s="1214"/>
      <c r="I2397" s="1214"/>
      <c r="J2397" s="1214"/>
      <c r="K2397" s="1214"/>
      <c r="L2397" s="1217"/>
      <c r="M2397" s="1217"/>
    </row>
    <row r="2398" spans="1:13" s="1225" customFormat="1" ht="14.1" customHeight="1" outlineLevel="1" x14ac:dyDescent="0.3">
      <c r="A2398" s="1218" t="s">
        <v>241</v>
      </c>
      <c r="B2398" s="1219"/>
      <c r="C2398" s="1220"/>
      <c r="D2398" s="1221"/>
      <c r="E2398" s="1222"/>
      <c r="F2398" s="1222"/>
      <c r="G2398" s="1223"/>
      <c r="H2398" s="1220"/>
      <c r="I2398" s="1220"/>
      <c r="J2398" s="1220"/>
      <c r="K2398" s="1220"/>
      <c r="L2398" s="1224"/>
      <c r="M2398" s="1224"/>
    </row>
    <row r="2399" spans="1:13" s="1225" customFormat="1" ht="14.1" customHeight="1" outlineLevel="1" x14ac:dyDescent="0.3">
      <c r="A2399" s="1218"/>
      <c r="B2399" s="1219"/>
      <c r="C2399" s="1220"/>
      <c r="D2399" s="1221"/>
      <c r="E2399" s="1222"/>
      <c r="F2399" s="1222"/>
      <c r="G2399" s="1223"/>
      <c r="H2399" s="1220"/>
      <c r="I2399" s="1220"/>
      <c r="J2399" s="1220"/>
      <c r="K2399" s="1220"/>
      <c r="L2399" s="1224"/>
      <c r="M2399" s="1224"/>
    </row>
    <row r="2400" spans="1:13" s="1234" customFormat="1" ht="14.1" customHeight="1" x14ac:dyDescent="0.3">
      <c r="A2400" s="1226" t="s">
        <v>242</v>
      </c>
      <c r="B2400" s="1227"/>
      <c r="C2400" s="1228" t="s">
        <v>315</v>
      </c>
      <c r="D2400" s="1229"/>
      <c r="E2400" s="1230"/>
      <c r="F2400" s="1230"/>
      <c r="G2400" s="783"/>
      <c r="H2400" s="1231"/>
      <c r="I2400" s="1231"/>
      <c r="J2400" s="1231"/>
      <c r="K2400" s="1232"/>
      <c r="L2400" s="1233"/>
      <c r="M2400" s="1233"/>
    </row>
    <row r="2401" spans="1:13" s="1240" customFormat="1" ht="13.5" customHeight="1" thickBot="1" x14ac:dyDescent="0.25">
      <c r="A2401" s="1235" t="s">
        <v>156</v>
      </c>
      <c r="B2401" s="1236"/>
      <c r="C2401" s="1237"/>
      <c r="D2401" s="1238"/>
      <c r="E2401" s="1239"/>
      <c r="F2401" s="1239"/>
      <c r="G2401" s="214"/>
      <c r="H2401" s="1232"/>
      <c r="I2401" s="1232"/>
      <c r="J2401" s="1232"/>
      <c r="K2401" s="1232"/>
      <c r="L2401" s="1233" t="s">
        <v>157</v>
      </c>
      <c r="M2401" s="1233"/>
    </row>
    <row r="2402" spans="1:13" s="1249" customFormat="1" ht="14.1" customHeight="1" x14ac:dyDescent="0.3">
      <c r="A2402" s="1660" t="s">
        <v>244</v>
      </c>
      <c r="B2402" s="1241" t="s">
        <v>245</v>
      </c>
      <c r="C2402" s="1242"/>
      <c r="D2402" s="1243"/>
      <c r="E2402" s="1244"/>
      <c r="F2402" s="1245"/>
      <c r="G2402" s="1246" t="s">
        <v>246</v>
      </c>
      <c r="H2402" s="1242"/>
      <c r="I2402" s="1242"/>
      <c r="J2402" s="1242"/>
      <c r="K2402" s="1247"/>
      <c r="L2402" s="1662" t="s">
        <v>247</v>
      </c>
      <c r="M2402" s="1248"/>
    </row>
    <row r="2403" spans="1:13" s="1249" customFormat="1" ht="14.1" customHeight="1" thickBot="1" x14ac:dyDescent="0.35">
      <c r="A2403" s="1661"/>
      <c r="B2403" s="1250">
        <v>2018</v>
      </c>
      <c r="C2403" s="1251">
        <v>2019</v>
      </c>
      <c r="D2403" s="1252">
        <v>2020</v>
      </c>
      <c r="E2403" s="1253">
        <v>2021</v>
      </c>
      <c r="F2403" s="1253">
        <v>2022</v>
      </c>
      <c r="G2403" s="1251">
        <v>2018</v>
      </c>
      <c r="H2403" s="1251">
        <v>2019</v>
      </c>
      <c r="I2403" s="1251">
        <v>2020</v>
      </c>
      <c r="J2403" s="1253">
        <v>2021</v>
      </c>
      <c r="K2403" s="1253">
        <v>2022</v>
      </c>
      <c r="L2403" s="1663"/>
      <c r="M2403" s="1248"/>
    </row>
    <row r="2404" spans="1:13" s="68" customFormat="1" ht="12.9" customHeight="1" x14ac:dyDescent="0.3">
      <c r="A2404" s="1254" t="s">
        <v>248</v>
      </c>
      <c r="B2404" s="1255"/>
      <c r="C2404" s="1256"/>
      <c r="D2404" s="1257"/>
      <c r="E2404" s="1258"/>
      <c r="F2404" s="1259"/>
      <c r="G2404" s="1260"/>
      <c r="H2404" s="1256"/>
      <c r="I2404" s="1256"/>
      <c r="J2404" s="1256"/>
      <c r="K2404" s="1256"/>
      <c r="L2404" s="1261" t="s">
        <v>249</v>
      </c>
      <c r="M2404" s="1262"/>
    </row>
    <row r="2405" spans="1:13" s="348" customFormat="1" ht="12.9" customHeight="1" x14ac:dyDescent="0.2">
      <c r="A2405" s="1263" t="s">
        <v>250</v>
      </c>
      <c r="B2405" s="1264">
        <v>52929.5</v>
      </c>
      <c r="C2405" s="1264">
        <v>52890</v>
      </c>
      <c r="D2405" s="1264">
        <v>52826</v>
      </c>
      <c r="E2405" s="1264">
        <v>51776.5</v>
      </c>
      <c r="F2405" s="1264">
        <v>51507</v>
      </c>
      <c r="G2405" s="1266">
        <v>52944</v>
      </c>
      <c r="H2405" s="1266">
        <v>52836</v>
      </c>
      <c r="I2405" s="1266">
        <v>52816</v>
      </c>
      <c r="J2405" s="1266">
        <v>51636</v>
      </c>
      <c r="K2405" s="1266">
        <v>51378</v>
      </c>
      <c r="L2405" s="1267" t="s">
        <v>30</v>
      </c>
      <c r="M2405" s="1267"/>
    </row>
    <row r="2406" spans="1:13" s="348" customFormat="1" ht="12.9" customHeight="1" outlineLevel="1" x14ac:dyDescent="0.2">
      <c r="A2406" s="1268" t="s">
        <v>251</v>
      </c>
      <c r="B2406" s="1269">
        <v>2684</v>
      </c>
      <c r="C2406" s="1269">
        <v>2712.5</v>
      </c>
      <c r="D2406" s="1269">
        <v>2729.5</v>
      </c>
      <c r="E2406" s="1269">
        <v>2731.5</v>
      </c>
      <c r="F2406" s="1269">
        <v>2672.5</v>
      </c>
      <c r="G2406" s="1271">
        <v>2705</v>
      </c>
      <c r="H2406" s="1271">
        <v>2720</v>
      </c>
      <c r="I2406" s="1271">
        <v>2739</v>
      </c>
      <c r="J2406" s="1271">
        <v>2730</v>
      </c>
      <c r="K2406" s="1271">
        <v>2615</v>
      </c>
      <c r="L2406" s="1272" t="s">
        <v>251</v>
      </c>
      <c r="M2406" s="1272"/>
    </row>
    <row r="2407" spans="1:13" s="348" customFormat="1" ht="12.9" customHeight="1" outlineLevel="1" x14ac:dyDescent="0.2">
      <c r="A2407" s="1268" t="s">
        <v>252</v>
      </c>
      <c r="B2407" s="1269">
        <v>2687.5</v>
      </c>
      <c r="C2407" s="1269">
        <v>2687.5</v>
      </c>
      <c r="D2407" s="1269">
        <v>2686</v>
      </c>
      <c r="E2407" s="1269">
        <v>2679.5</v>
      </c>
      <c r="F2407" s="1269">
        <v>2682</v>
      </c>
      <c r="G2407" s="1271">
        <v>2703</v>
      </c>
      <c r="H2407" s="1271">
        <v>2672</v>
      </c>
      <c r="I2407" s="1271">
        <v>2700</v>
      </c>
      <c r="J2407" s="1271">
        <v>2669</v>
      </c>
      <c r="K2407" s="1271">
        <v>2695</v>
      </c>
      <c r="L2407" s="1272" t="s">
        <v>252</v>
      </c>
      <c r="M2407" s="1272"/>
    </row>
    <row r="2408" spans="1:13" s="348" customFormat="1" ht="12.9" customHeight="1" outlineLevel="1" x14ac:dyDescent="0.2">
      <c r="A2408" s="1268" t="s">
        <v>253</v>
      </c>
      <c r="B2408" s="1269">
        <v>2332</v>
      </c>
      <c r="C2408" s="1269">
        <v>2392</v>
      </c>
      <c r="D2408" s="1269">
        <v>2444</v>
      </c>
      <c r="E2408" s="1269">
        <v>2491.5</v>
      </c>
      <c r="F2408" s="1269">
        <v>2577.5</v>
      </c>
      <c r="G2408" s="1271">
        <v>2366</v>
      </c>
      <c r="H2408" s="1271">
        <v>2418</v>
      </c>
      <c r="I2408" s="1271">
        <v>2470</v>
      </c>
      <c r="J2408" s="1271">
        <v>2553</v>
      </c>
      <c r="K2408" s="1271">
        <v>2602</v>
      </c>
      <c r="L2408" s="1272" t="s">
        <v>253</v>
      </c>
      <c r="M2408" s="1272"/>
    </row>
    <row r="2409" spans="1:13" s="348" customFormat="1" ht="12.9" customHeight="1" outlineLevel="1" x14ac:dyDescent="0.2">
      <c r="A2409" s="1268" t="s">
        <v>254</v>
      </c>
      <c r="B2409" s="1269">
        <v>2261.5</v>
      </c>
      <c r="C2409" s="1269">
        <v>2234.5</v>
      </c>
      <c r="D2409" s="1269">
        <v>2221.5</v>
      </c>
      <c r="E2409" s="1269">
        <v>2148</v>
      </c>
      <c r="F2409" s="1269">
        <v>2179.5</v>
      </c>
      <c r="G2409" s="1271">
        <v>2253</v>
      </c>
      <c r="H2409" s="1271">
        <v>2216</v>
      </c>
      <c r="I2409" s="1271">
        <v>2227</v>
      </c>
      <c r="J2409" s="1271">
        <v>2143</v>
      </c>
      <c r="K2409" s="1271">
        <v>2216</v>
      </c>
      <c r="L2409" s="1272" t="s">
        <v>254</v>
      </c>
      <c r="M2409" s="1272"/>
    </row>
    <row r="2410" spans="1:13" s="348" customFormat="1" ht="12.9" customHeight="1" outlineLevel="1" x14ac:dyDescent="0.2">
      <c r="A2410" s="1268" t="s">
        <v>255</v>
      </c>
      <c r="B2410" s="1269">
        <v>2637</v>
      </c>
      <c r="C2410" s="1269">
        <v>2489</v>
      </c>
      <c r="D2410" s="1269">
        <v>2396.5</v>
      </c>
      <c r="E2410" s="1269">
        <v>2287</v>
      </c>
      <c r="F2410" s="1269">
        <v>2234</v>
      </c>
      <c r="G2410" s="1271">
        <v>2540</v>
      </c>
      <c r="H2410" s="1271">
        <v>2438</v>
      </c>
      <c r="I2410" s="1271">
        <v>2355</v>
      </c>
      <c r="J2410" s="1271">
        <v>2268</v>
      </c>
      <c r="K2410" s="1271">
        <v>2200</v>
      </c>
      <c r="L2410" s="1272" t="s">
        <v>255</v>
      </c>
      <c r="M2410" s="1272"/>
    </row>
    <row r="2411" spans="1:13" s="348" customFormat="1" ht="12.9" customHeight="1" outlineLevel="1" x14ac:dyDescent="0.2">
      <c r="A2411" s="1268" t="s">
        <v>256</v>
      </c>
      <c r="B2411" s="1269">
        <v>3724</v>
      </c>
      <c r="C2411" s="1269">
        <v>3561</v>
      </c>
      <c r="D2411" s="1269">
        <v>3336.5</v>
      </c>
      <c r="E2411" s="1269">
        <v>2984.5</v>
      </c>
      <c r="F2411" s="1269">
        <v>2775</v>
      </c>
      <c r="G2411" s="1271">
        <v>3659</v>
      </c>
      <c r="H2411" s="1271">
        <v>3463</v>
      </c>
      <c r="I2411" s="1271">
        <v>3210</v>
      </c>
      <c r="J2411" s="1271">
        <v>2843</v>
      </c>
      <c r="K2411" s="1271">
        <v>2707</v>
      </c>
      <c r="L2411" s="1272" t="s">
        <v>256</v>
      </c>
      <c r="M2411" s="1272"/>
    </row>
    <row r="2412" spans="1:13" s="348" customFormat="1" ht="12.9" customHeight="1" outlineLevel="1" x14ac:dyDescent="0.2">
      <c r="A2412" s="1268" t="s">
        <v>257</v>
      </c>
      <c r="B2412" s="1269">
        <v>4407.5</v>
      </c>
      <c r="C2412" s="1269">
        <v>4234.5</v>
      </c>
      <c r="D2412" s="1269">
        <v>4069</v>
      </c>
      <c r="E2412" s="1269">
        <v>3925.5</v>
      </c>
      <c r="F2412" s="1269">
        <v>3781.5</v>
      </c>
      <c r="G2412" s="1271">
        <v>4350</v>
      </c>
      <c r="H2412" s="1271">
        <v>4119</v>
      </c>
      <c r="I2412" s="1271">
        <v>4019</v>
      </c>
      <c r="J2412" s="1271">
        <v>3878</v>
      </c>
      <c r="K2412" s="1271">
        <v>3685</v>
      </c>
      <c r="L2412" s="1272" t="s">
        <v>257</v>
      </c>
      <c r="M2412" s="1272"/>
    </row>
    <row r="2413" spans="1:13" s="348" customFormat="1" ht="12.9" customHeight="1" outlineLevel="1" x14ac:dyDescent="0.2">
      <c r="A2413" s="1268" t="s">
        <v>258</v>
      </c>
      <c r="B2413" s="1269">
        <v>4658</v>
      </c>
      <c r="C2413" s="1269">
        <v>4608.5</v>
      </c>
      <c r="D2413" s="1269">
        <v>4587</v>
      </c>
      <c r="E2413" s="1269">
        <v>4386</v>
      </c>
      <c r="F2413" s="1269">
        <v>4301</v>
      </c>
      <c r="G2413" s="1271">
        <v>4608</v>
      </c>
      <c r="H2413" s="1271">
        <v>4609</v>
      </c>
      <c r="I2413" s="1271">
        <v>4565</v>
      </c>
      <c r="J2413" s="1271">
        <v>4343</v>
      </c>
      <c r="K2413" s="1271">
        <v>4259</v>
      </c>
      <c r="L2413" s="1272" t="s">
        <v>258</v>
      </c>
      <c r="M2413" s="1272"/>
    </row>
    <row r="2414" spans="1:13" s="348" customFormat="1" ht="12.9" customHeight="1" outlineLevel="1" x14ac:dyDescent="0.2">
      <c r="A2414" s="1268" t="s">
        <v>259</v>
      </c>
      <c r="B2414" s="1269">
        <v>4787.5</v>
      </c>
      <c r="C2414" s="1269">
        <v>4839.5</v>
      </c>
      <c r="D2414" s="1269">
        <v>4814.5</v>
      </c>
      <c r="E2414" s="1269">
        <v>4642</v>
      </c>
      <c r="F2414" s="1269">
        <v>4561</v>
      </c>
      <c r="G2414" s="1271">
        <v>4839</v>
      </c>
      <c r="H2414" s="1271">
        <v>4840</v>
      </c>
      <c r="I2414" s="1271">
        <v>4789</v>
      </c>
      <c r="J2414" s="1271">
        <v>4605</v>
      </c>
      <c r="K2414" s="1271">
        <v>4517</v>
      </c>
      <c r="L2414" s="1272" t="s">
        <v>259</v>
      </c>
      <c r="M2414" s="1272"/>
    </row>
    <row r="2415" spans="1:13" s="348" customFormat="1" ht="12.9" customHeight="1" outlineLevel="1" x14ac:dyDescent="0.2">
      <c r="A2415" s="1268" t="s">
        <v>260</v>
      </c>
      <c r="B2415" s="1269">
        <v>3728</v>
      </c>
      <c r="C2415" s="1269">
        <v>3960.5</v>
      </c>
      <c r="D2415" s="1269">
        <v>4200.5</v>
      </c>
      <c r="E2415" s="1269">
        <v>4314</v>
      </c>
      <c r="F2415" s="1269">
        <v>4476.5</v>
      </c>
      <c r="G2415" s="1271">
        <v>3832</v>
      </c>
      <c r="H2415" s="1271">
        <v>4089</v>
      </c>
      <c r="I2415" s="1271">
        <v>4312</v>
      </c>
      <c r="J2415" s="1271">
        <v>4394</v>
      </c>
      <c r="K2415" s="1271">
        <v>4559</v>
      </c>
      <c r="L2415" s="1272" t="s">
        <v>260</v>
      </c>
      <c r="M2415" s="1272"/>
    </row>
    <row r="2416" spans="1:13" s="348" customFormat="1" ht="12.9" customHeight="1" outlineLevel="1" x14ac:dyDescent="0.2">
      <c r="A2416" s="1268" t="s">
        <v>261</v>
      </c>
      <c r="B2416" s="1269">
        <v>3716.5</v>
      </c>
      <c r="C2416" s="1269">
        <v>3567</v>
      </c>
      <c r="D2416" s="1269">
        <v>3478.5</v>
      </c>
      <c r="E2416" s="1269">
        <v>3370</v>
      </c>
      <c r="F2416" s="1269">
        <v>3395</v>
      </c>
      <c r="G2416" s="1271">
        <v>3620</v>
      </c>
      <c r="H2416" s="1271">
        <v>3514</v>
      </c>
      <c r="I2416" s="1271">
        <v>3443</v>
      </c>
      <c r="J2416" s="1271">
        <v>3373</v>
      </c>
      <c r="K2416" s="1271">
        <v>3417</v>
      </c>
      <c r="L2416" s="1272" t="s">
        <v>261</v>
      </c>
      <c r="M2416" s="1272"/>
    </row>
    <row r="2417" spans="1:13" s="348" customFormat="1" ht="12.9" customHeight="1" outlineLevel="1" x14ac:dyDescent="0.2">
      <c r="A2417" s="1268" t="s">
        <v>262</v>
      </c>
      <c r="B2417" s="1269">
        <v>3720</v>
      </c>
      <c r="C2417" s="1269">
        <v>3759</v>
      </c>
      <c r="D2417" s="1269">
        <v>3753.5</v>
      </c>
      <c r="E2417" s="1269">
        <v>3703</v>
      </c>
      <c r="F2417" s="1269">
        <v>3627.5</v>
      </c>
      <c r="G2417" s="1271">
        <v>3766</v>
      </c>
      <c r="H2417" s="1271">
        <v>3752</v>
      </c>
      <c r="I2417" s="1271">
        <v>3755</v>
      </c>
      <c r="J2417" s="1271">
        <v>3681</v>
      </c>
      <c r="K2417" s="1271">
        <v>3574</v>
      </c>
      <c r="L2417" s="1272" t="s">
        <v>262</v>
      </c>
      <c r="M2417" s="1272"/>
    </row>
    <row r="2418" spans="1:13" s="348" customFormat="1" ht="12.9" customHeight="1" outlineLevel="1" x14ac:dyDescent="0.2">
      <c r="A2418" s="1268" t="s">
        <v>263</v>
      </c>
      <c r="B2418" s="1269">
        <v>3848</v>
      </c>
      <c r="C2418" s="1269">
        <v>3741.5</v>
      </c>
      <c r="D2418" s="1269">
        <v>3642.5</v>
      </c>
      <c r="E2418" s="1269">
        <v>3495</v>
      </c>
      <c r="F2418" s="1269">
        <v>3404.5</v>
      </c>
      <c r="G2418" s="1271">
        <v>3792</v>
      </c>
      <c r="H2418" s="1271">
        <v>3691</v>
      </c>
      <c r="I2418" s="1271">
        <v>3594</v>
      </c>
      <c r="J2418" s="1271">
        <v>3426</v>
      </c>
      <c r="K2418" s="1271">
        <v>3383</v>
      </c>
      <c r="L2418" s="1272" t="s">
        <v>263</v>
      </c>
      <c r="M2418" s="1272"/>
    </row>
    <row r="2419" spans="1:13" s="348" customFormat="1" ht="12.9" customHeight="1" outlineLevel="1" x14ac:dyDescent="0.2">
      <c r="A2419" s="1268" t="s">
        <v>264</v>
      </c>
      <c r="B2419" s="1269">
        <v>3291</v>
      </c>
      <c r="C2419" s="1269">
        <v>3401.5</v>
      </c>
      <c r="D2419" s="1269">
        <v>3490.5</v>
      </c>
      <c r="E2419" s="1269">
        <v>3474</v>
      </c>
      <c r="F2419" s="1269">
        <v>3463.5</v>
      </c>
      <c r="G2419" s="1271">
        <v>3330</v>
      </c>
      <c r="H2419" s="1271">
        <v>3473</v>
      </c>
      <c r="I2419" s="1271">
        <v>3508</v>
      </c>
      <c r="J2419" s="1271">
        <v>3478</v>
      </c>
      <c r="K2419" s="1271">
        <v>3449</v>
      </c>
      <c r="L2419" s="1272" t="s">
        <v>264</v>
      </c>
      <c r="M2419" s="1272"/>
    </row>
    <row r="2420" spans="1:13" s="348" customFormat="1" ht="12.9" customHeight="1" outlineLevel="1" x14ac:dyDescent="0.2">
      <c r="A2420" s="1268" t="s">
        <v>265</v>
      </c>
      <c r="B2420" s="1269">
        <v>1978</v>
      </c>
      <c r="C2420" s="1269">
        <v>2146</v>
      </c>
      <c r="D2420" s="1269">
        <v>2325.5</v>
      </c>
      <c r="E2420" s="1269">
        <v>2495.5</v>
      </c>
      <c r="F2420" s="1269">
        <v>2641</v>
      </c>
      <c r="G2420" s="1271">
        <v>2068</v>
      </c>
      <c r="H2420" s="1271">
        <v>2224</v>
      </c>
      <c r="I2420" s="1271">
        <v>2427</v>
      </c>
      <c r="J2420" s="1271">
        <v>2594</v>
      </c>
      <c r="K2420" s="1271">
        <v>2688</v>
      </c>
      <c r="L2420" s="1272" t="s">
        <v>265</v>
      </c>
      <c r="M2420" s="1272"/>
    </row>
    <row r="2421" spans="1:13" s="348" customFormat="1" ht="12.9" customHeight="1" outlineLevel="1" x14ac:dyDescent="0.2">
      <c r="A2421" s="1268" t="s">
        <v>266</v>
      </c>
      <c r="B2421" s="1269">
        <v>1276</v>
      </c>
      <c r="C2421" s="1269">
        <v>1334.5</v>
      </c>
      <c r="D2421" s="1269">
        <v>1379.5</v>
      </c>
      <c r="E2421" s="1269">
        <v>1376.5</v>
      </c>
      <c r="F2421" s="1269">
        <v>1408</v>
      </c>
      <c r="G2421" s="1271">
        <v>1312</v>
      </c>
      <c r="H2421" s="1271">
        <v>1357</v>
      </c>
      <c r="I2421" s="1271">
        <v>1402</v>
      </c>
      <c r="J2421" s="1271">
        <v>1383</v>
      </c>
      <c r="K2421" s="1271">
        <v>1433</v>
      </c>
      <c r="L2421" s="1272" t="s">
        <v>266</v>
      </c>
      <c r="M2421" s="1272"/>
    </row>
    <row r="2422" spans="1:13" s="348" customFormat="1" ht="12.9" customHeight="1" outlineLevel="1" x14ac:dyDescent="0.2">
      <c r="A2422" s="1268" t="s">
        <v>267</v>
      </c>
      <c r="B2422" s="1269">
        <v>666.5</v>
      </c>
      <c r="C2422" s="1269">
        <v>676</v>
      </c>
      <c r="D2422" s="1269">
        <v>713.5</v>
      </c>
      <c r="E2422" s="1269">
        <v>749.5</v>
      </c>
      <c r="F2422" s="1269">
        <v>802.5</v>
      </c>
      <c r="G2422" s="1271">
        <v>668</v>
      </c>
      <c r="H2422" s="1271">
        <v>684</v>
      </c>
      <c r="I2422" s="1271">
        <v>743</v>
      </c>
      <c r="J2422" s="1271">
        <v>759</v>
      </c>
      <c r="K2422" s="1271">
        <v>846</v>
      </c>
      <c r="L2422" s="1272" t="s">
        <v>267</v>
      </c>
      <c r="M2422" s="1272"/>
    </row>
    <row r="2423" spans="1:13" s="348" customFormat="1" ht="12.9" customHeight="1" outlineLevel="1" x14ac:dyDescent="0.2">
      <c r="A2423" s="1268" t="s">
        <v>268</v>
      </c>
      <c r="B2423" s="1269">
        <v>371.5</v>
      </c>
      <c r="C2423" s="1269">
        <v>381.5</v>
      </c>
      <c r="D2423" s="1269">
        <v>379.5</v>
      </c>
      <c r="E2423" s="1269">
        <v>371</v>
      </c>
      <c r="F2423" s="1269">
        <v>364.5</v>
      </c>
      <c r="G2423" s="1271">
        <v>375</v>
      </c>
      <c r="H2423" s="1271">
        <v>388</v>
      </c>
      <c r="I2423" s="1271">
        <v>371</v>
      </c>
      <c r="J2423" s="1271">
        <v>364</v>
      </c>
      <c r="K2423" s="1271">
        <v>365</v>
      </c>
      <c r="L2423" s="1272" t="s">
        <v>268</v>
      </c>
      <c r="M2423" s="1272"/>
    </row>
    <row r="2424" spans="1:13" s="348" customFormat="1" ht="12.9" customHeight="1" outlineLevel="1" x14ac:dyDescent="0.2">
      <c r="A2424" s="1268" t="s">
        <v>269</v>
      </c>
      <c r="B2424" s="1269">
        <v>118</v>
      </c>
      <c r="C2424" s="1269">
        <v>120.5</v>
      </c>
      <c r="D2424" s="1269">
        <v>128</v>
      </c>
      <c r="E2424" s="1269">
        <v>120</v>
      </c>
      <c r="F2424" s="1269">
        <v>128.5</v>
      </c>
      <c r="G2424" s="1271">
        <v>118</v>
      </c>
      <c r="H2424" s="1271">
        <v>123</v>
      </c>
      <c r="I2424" s="1271">
        <v>133</v>
      </c>
      <c r="J2424" s="1271">
        <v>121</v>
      </c>
      <c r="K2424" s="1271">
        <v>136</v>
      </c>
      <c r="L2424" s="1272" t="s">
        <v>269</v>
      </c>
      <c r="M2424" s="1272"/>
    </row>
    <row r="2425" spans="1:13" s="348" customFormat="1" ht="12.9" customHeight="1" x14ac:dyDescent="0.2">
      <c r="A2425" s="1268" t="s">
        <v>270</v>
      </c>
      <c r="B2425" s="1269">
        <v>30</v>
      </c>
      <c r="C2425" s="1269">
        <v>33.5</v>
      </c>
      <c r="D2425" s="1269">
        <v>38.5</v>
      </c>
      <c r="E2425" s="1269">
        <v>29</v>
      </c>
      <c r="F2425" s="1269">
        <v>26.5</v>
      </c>
      <c r="G2425" s="1271">
        <v>33</v>
      </c>
      <c r="H2425" s="1271">
        <v>34</v>
      </c>
      <c r="I2425" s="1271">
        <v>43</v>
      </c>
      <c r="J2425" s="1271">
        <v>27</v>
      </c>
      <c r="K2425" s="1271">
        <v>26</v>
      </c>
      <c r="L2425" s="1272" t="s">
        <v>270</v>
      </c>
      <c r="M2425" s="1272"/>
    </row>
    <row r="2426" spans="1:13" s="348" customFormat="1" ht="12.9" customHeight="1" x14ac:dyDescent="0.2">
      <c r="A2426" s="1273" t="s">
        <v>271</v>
      </c>
      <c r="B2426" s="1274">
        <v>7</v>
      </c>
      <c r="C2426" s="1274">
        <v>9.5</v>
      </c>
      <c r="D2426" s="1274">
        <v>11.5</v>
      </c>
      <c r="E2426" s="1274">
        <v>3.5</v>
      </c>
      <c r="F2426" s="1274">
        <v>5</v>
      </c>
      <c r="G2426" s="1275">
        <v>7</v>
      </c>
      <c r="H2426" s="1275">
        <v>12</v>
      </c>
      <c r="I2426" s="1275">
        <v>11</v>
      </c>
      <c r="J2426" s="1275">
        <v>4</v>
      </c>
      <c r="K2426" s="1275">
        <v>6</v>
      </c>
      <c r="L2426" s="1276" t="s">
        <v>271</v>
      </c>
      <c r="M2426" s="1272"/>
    </row>
    <row r="2427" spans="1:13" s="68" customFormat="1" ht="12.9" customHeight="1" x14ac:dyDescent="0.3">
      <c r="A2427" s="1277" t="s">
        <v>272</v>
      </c>
      <c r="B2427" s="1278"/>
      <c r="C2427" s="1278"/>
      <c r="D2427" s="1279"/>
      <c r="E2427" s="1278"/>
      <c r="F2427" s="1278"/>
      <c r="G2427" s="1280"/>
      <c r="H2427" s="1280"/>
      <c r="I2427" s="1280"/>
      <c r="J2427" s="1280"/>
      <c r="K2427" s="1280"/>
      <c r="L2427" s="1281" t="s">
        <v>273</v>
      </c>
      <c r="M2427" s="1282"/>
    </row>
    <row r="2428" spans="1:13" s="348" customFormat="1" ht="12.9" customHeight="1" x14ac:dyDescent="0.2">
      <c r="A2428" s="1263" t="s">
        <v>250</v>
      </c>
      <c r="B2428" s="1264">
        <v>58006.5</v>
      </c>
      <c r="C2428" s="1264">
        <v>57938.5</v>
      </c>
      <c r="D2428" s="1265">
        <v>57847.5</v>
      </c>
      <c r="E2428" s="1264">
        <v>56648.5</v>
      </c>
      <c r="F2428" s="1264">
        <v>56374</v>
      </c>
      <c r="G2428" s="1266">
        <v>57997</v>
      </c>
      <c r="H2428" s="1266">
        <v>57880</v>
      </c>
      <c r="I2428" s="1266">
        <v>57815</v>
      </c>
      <c r="J2428" s="1266">
        <v>56484</v>
      </c>
      <c r="K2428" s="1266">
        <v>56264</v>
      </c>
      <c r="L2428" s="1267" t="s">
        <v>30</v>
      </c>
      <c r="M2428" s="1267"/>
    </row>
    <row r="2429" spans="1:13" s="348" customFormat="1" ht="12.9" customHeight="1" outlineLevel="1" x14ac:dyDescent="0.2">
      <c r="A2429" s="1268" t="s">
        <v>251</v>
      </c>
      <c r="B2429" s="1269">
        <v>2564.5</v>
      </c>
      <c r="C2429" s="1269">
        <v>2602</v>
      </c>
      <c r="D2429" s="1270">
        <v>2628</v>
      </c>
      <c r="E2429" s="1269">
        <v>2599.5</v>
      </c>
      <c r="F2429" s="1269">
        <v>2513.5</v>
      </c>
      <c r="G2429" s="1271">
        <v>2586</v>
      </c>
      <c r="H2429" s="1271">
        <v>2618</v>
      </c>
      <c r="I2429" s="1271">
        <v>2638</v>
      </c>
      <c r="J2429" s="1271">
        <v>2556</v>
      </c>
      <c r="K2429" s="1271">
        <v>2471</v>
      </c>
      <c r="L2429" s="1272" t="s">
        <v>251</v>
      </c>
      <c r="M2429" s="1272"/>
    </row>
    <row r="2430" spans="1:13" s="348" customFormat="1" ht="12.9" customHeight="1" outlineLevel="1" x14ac:dyDescent="0.2">
      <c r="A2430" s="1268" t="s">
        <v>252</v>
      </c>
      <c r="B2430" s="1269">
        <v>2505</v>
      </c>
      <c r="C2430" s="1269">
        <v>2515.5</v>
      </c>
      <c r="D2430" s="1270">
        <v>2508</v>
      </c>
      <c r="E2430" s="1269">
        <v>2510</v>
      </c>
      <c r="F2430" s="1269">
        <v>2560</v>
      </c>
      <c r="G2430" s="1271">
        <v>2524</v>
      </c>
      <c r="H2430" s="1271">
        <v>2507</v>
      </c>
      <c r="I2430" s="1271">
        <v>2509</v>
      </c>
      <c r="J2430" s="1271">
        <v>2534</v>
      </c>
      <c r="K2430" s="1271">
        <v>2586</v>
      </c>
      <c r="L2430" s="1272" t="s">
        <v>252</v>
      </c>
      <c r="M2430" s="1272"/>
    </row>
    <row r="2431" spans="1:13" s="348" customFormat="1" ht="12.9" customHeight="1" outlineLevel="1" x14ac:dyDescent="0.2">
      <c r="A2431" s="1268" t="s">
        <v>253</v>
      </c>
      <c r="B2431" s="1269">
        <v>2309</v>
      </c>
      <c r="C2431" s="1269">
        <v>2342</v>
      </c>
      <c r="D2431" s="1270">
        <v>2378</v>
      </c>
      <c r="E2431" s="1269">
        <v>2388</v>
      </c>
      <c r="F2431" s="1269">
        <v>2411</v>
      </c>
      <c r="G2431" s="1271">
        <v>2329</v>
      </c>
      <c r="H2431" s="1271">
        <v>2355</v>
      </c>
      <c r="I2431" s="1271">
        <v>2401</v>
      </c>
      <c r="J2431" s="1271">
        <v>2418</v>
      </c>
      <c r="K2431" s="1271">
        <v>2404</v>
      </c>
      <c r="L2431" s="1272" t="s">
        <v>253</v>
      </c>
      <c r="M2431" s="1272"/>
    </row>
    <row r="2432" spans="1:13" s="348" customFormat="1" ht="12.9" customHeight="1" outlineLevel="1" x14ac:dyDescent="0.2">
      <c r="A2432" s="1268" t="s">
        <v>254</v>
      </c>
      <c r="B2432" s="1269">
        <v>2137</v>
      </c>
      <c r="C2432" s="1269">
        <v>2117.5</v>
      </c>
      <c r="D2432" s="1270">
        <v>2151</v>
      </c>
      <c r="E2432" s="1269">
        <v>2117</v>
      </c>
      <c r="F2432" s="1269">
        <v>2153.5</v>
      </c>
      <c r="G2432" s="1271">
        <v>2105</v>
      </c>
      <c r="H2432" s="1271">
        <v>2130</v>
      </c>
      <c r="I2432" s="1271">
        <v>2172</v>
      </c>
      <c r="J2432" s="1271">
        <v>2108</v>
      </c>
      <c r="K2432" s="1271">
        <v>2199</v>
      </c>
      <c r="L2432" s="1272" t="s">
        <v>254</v>
      </c>
      <c r="M2432" s="1272"/>
    </row>
    <row r="2433" spans="1:13" s="348" customFormat="1" ht="12.9" customHeight="1" outlineLevel="1" x14ac:dyDescent="0.2">
      <c r="A2433" s="1268" t="s">
        <v>255</v>
      </c>
      <c r="B2433" s="1269">
        <v>2586.5</v>
      </c>
      <c r="C2433" s="1269">
        <v>2465</v>
      </c>
      <c r="D2433" s="1270">
        <v>2370.5</v>
      </c>
      <c r="E2433" s="1269">
        <v>2220</v>
      </c>
      <c r="F2433" s="1269">
        <v>2153</v>
      </c>
      <c r="G2433" s="1271">
        <v>2504</v>
      </c>
      <c r="H2433" s="1271">
        <v>2426</v>
      </c>
      <c r="I2433" s="1271">
        <v>2315</v>
      </c>
      <c r="J2433" s="1271">
        <v>2182</v>
      </c>
      <c r="K2433" s="1271">
        <v>2124</v>
      </c>
      <c r="L2433" s="1272" t="s">
        <v>255</v>
      </c>
      <c r="M2433" s="1272"/>
    </row>
    <row r="2434" spans="1:13" s="348" customFormat="1" ht="12.9" customHeight="1" outlineLevel="1" x14ac:dyDescent="0.2">
      <c r="A2434" s="1268" t="s">
        <v>256</v>
      </c>
      <c r="B2434" s="1269">
        <v>3669.5</v>
      </c>
      <c r="C2434" s="1269">
        <v>3490</v>
      </c>
      <c r="D2434" s="1270">
        <v>3294.5</v>
      </c>
      <c r="E2434" s="1269">
        <v>3057</v>
      </c>
      <c r="F2434" s="1269">
        <v>2848</v>
      </c>
      <c r="G2434" s="1271">
        <v>3593</v>
      </c>
      <c r="H2434" s="1271">
        <v>3387</v>
      </c>
      <c r="I2434" s="1271">
        <v>3202</v>
      </c>
      <c r="J2434" s="1271">
        <v>2964</v>
      </c>
      <c r="K2434" s="1271">
        <v>2732</v>
      </c>
      <c r="L2434" s="1272" t="s">
        <v>256</v>
      </c>
      <c r="M2434" s="1272"/>
    </row>
    <row r="2435" spans="1:13" s="348" customFormat="1" ht="12.9" customHeight="1" outlineLevel="1" x14ac:dyDescent="0.2">
      <c r="A2435" s="1268" t="s">
        <v>257</v>
      </c>
      <c r="B2435" s="1269">
        <v>4406.5</v>
      </c>
      <c r="C2435" s="1269">
        <v>4259</v>
      </c>
      <c r="D2435" s="1270">
        <v>4064</v>
      </c>
      <c r="E2435" s="1269">
        <v>3803.5</v>
      </c>
      <c r="F2435" s="1269">
        <v>3668.5</v>
      </c>
      <c r="G2435" s="1271">
        <v>4354</v>
      </c>
      <c r="H2435" s="1271">
        <v>4164</v>
      </c>
      <c r="I2435" s="1271">
        <v>3964</v>
      </c>
      <c r="J2435" s="1271">
        <v>3718</v>
      </c>
      <c r="K2435" s="1271">
        <v>3619</v>
      </c>
      <c r="L2435" s="1272" t="s">
        <v>257</v>
      </c>
      <c r="M2435" s="1272"/>
    </row>
    <row r="2436" spans="1:13" s="348" customFormat="1" ht="12.9" customHeight="1" outlineLevel="1" x14ac:dyDescent="0.2">
      <c r="A2436" s="1268" t="s">
        <v>258</v>
      </c>
      <c r="B2436" s="1269">
        <v>4624.5</v>
      </c>
      <c r="C2436" s="1269">
        <v>4570</v>
      </c>
      <c r="D2436" s="1270">
        <v>4552.5</v>
      </c>
      <c r="E2436" s="1269">
        <v>4368</v>
      </c>
      <c r="F2436" s="1269">
        <v>4294.5</v>
      </c>
      <c r="G2436" s="1271">
        <v>4602</v>
      </c>
      <c r="H2436" s="1271">
        <v>4538</v>
      </c>
      <c r="I2436" s="1271">
        <v>4567</v>
      </c>
      <c r="J2436" s="1271">
        <v>4345</v>
      </c>
      <c r="K2436" s="1271">
        <v>4244</v>
      </c>
      <c r="L2436" s="1272" t="s">
        <v>258</v>
      </c>
      <c r="M2436" s="1272"/>
    </row>
    <row r="2437" spans="1:13" s="348" customFormat="1" ht="12.9" customHeight="1" outlineLevel="1" x14ac:dyDescent="0.2">
      <c r="A2437" s="1268" t="s">
        <v>259</v>
      </c>
      <c r="B2437" s="1269">
        <v>4735.5</v>
      </c>
      <c r="C2437" s="1269">
        <v>4743.5</v>
      </c>
      <c r="D2437" s="1270">
        <v>4685</v>
      </c>
      <c r="E2437" s="1269">
        <v>4500</v>
      </c>
      <c r="F2437" s="1269">
        <v>4427.5</v>
      </c>
      <c r="G2437" s="1271">
        <v>4759</v>
      </c>
      <c r="H2437" s="1271">
        <v>4728</v>
      </c>
      <c r="I2437" s="1271">
        <v>4642</v>
      </c>
      <c r="J2437" s="1271">
        <v>4474</v>
      </c>
      <c r="K2437" s="1271">
        <v>4381</v>
      </c>
      <c r="L2437" s="1272" t="s">
        <v>259</v>
      </c>
      <c r="M2437" s="1272"/>
    </row>
    <row r="2438" spans="1:13" s="348" customFormat="1" ht="12.9" customHeight="1" outlineLevel="1" x14ac:dyDescent="0.2">
      <c r="A2438" s="1268" t="s">
        <v>260</v>
      </c>
      <c r="B2438" s="1269">
        <v>3783</v>
      </c>
      <c r="C2438" s="1269">
        <v>3979</v>
      </c>
      <c r="D2438" s="1270">
        <v>4197</v>
      </c>
      <c r="E2438" s="1269">
        <v>4301.5</v>
      </c>
      <c r="F2438" s="1269">
        <v>4442.5</v>
      </c>
      <c r="G2438" s="1271">
        <v>3875</v>
      </c>
      <c r="H2438" s="1271">
        <v>4083</v>
      </c>
      <c r="I2438" s="1271">
        <v>4311</v>
      </c>
      <c r="J2438" s="1271">
        <v>4375</v>
      </c>
      <c r="K2438" s="1271">
        <v>4510</v>
      </c>
      <c r="L2438" s="1272" t="s">
        <v>260</v>
      </c>
      <c r="M2438" s="1272"/>
    </row>
    <row r="2439" spans="1:13" s="348" customFormat="1" ht="12.9" customHeight="1" outlineLevel="1" x14ac:dyDescent="0.2">
      <c r="A2439" s="1268" t="s">
        <v>261</v>
      </c>
      <c r="B2439" s="1269">
        <v>4020.5</v>
      </c>
      <c r="C2439" s="1269">
        <v>3828.5</v>
      </c>
      <c r="D2439" s="1270">
        <v>3664.5</v>
      </c>
      <c r="E2439" s="1269">
        <v>3544</v>
      </c>
      <c r="F2439" s="1269">
        <v>3535</v>
      </c>
      <c r="G2439" s="1271">
        <v>3933</v>
      </c>
      <c r="H2439" s="1271">
        <v>3724</v>
      </c>
      <c r="I2439" s="1271">
        <v>3605</v>
      </c>
      <c r="J2439" s="1271">
        <v>3528</v>
      </c>
      <c r="K2439" s="1271">
        <v>3542</v>
      </c>
      <c r="L2439" s="1272" t="s">
        <v>261</v>
      </c>
      <c r="M2439" s="1272"/>
    </row>
    <row r="2440" spans="1:13" s="348" customFormat="1" ht="12.9" customHeight="1" outlineLevel="1" x14ac:dyDescent="0.2">
      <c r="A2440" s="1268" t="s">
        <v>262</v>
      </c>
      <c r="B2440" s="1269">
        <v>4398.5</v>
      </c>
      <c r="C2440" s="1269">
        <v>4344.5</v>
      </c>
      <c r="D2440" s="1270">
        <v>4316</v>
      </c>
      <c r="E2440" s="1269">
        <v>4142.5</v>
      </c>
      <c r="F2440" s="1269">
        <v>3996.5</v>
      </c>
      <c r="G2440" s="1271">
        <v>4340</v>
      </c>
      <c r="H2440" s="1271">
        <v>4349</v>
      </c>
      <c r="I2440" s="1271">
        <v>4283</v>
      </c>
      <c r="J2440" s="1271">
        <v>4062</v>
      </c>
      <c r="K2440" s="1271">
        <v>3931</v>
      </c>
      <c r="L2440" s="1272" t="s">
        <v>262</v>
      </c>
      <c r="M2440" s="1272"/>
    </row>
    <row r="2441" spans="1:13" s="348" customFormat="1" ht="12.9" customHeight="1" outlineLevel="1" x14ac:dyDescent="0.2">
      <c r="A2441" s="1268" t="s">
        <v>263</v>
      </c>
      <c r="B2441" s="1269">
        <v>4653.5</v>
      </c>
      <c r="C2441" s="1269">
        <v>4568.5</v>
      </c>
      <c r="D2441" s="1270">
        <v>4458.5</v>
      </c>
      <c r="E2441" s="1269">
        <v>4342</v>
      </c>
      <c r="F2441" s="1269">
        <v>4270</v>
      </c>
      <c r="G2441" s="1271">
        <v>4623</v>
      </c>
      <c r="H2441" s="1271">
        <v>4514</v>
      </c>
      <c r="I2441" s="1271">
        <v>4403</v>
      </c>
      <c r="J2441" s="1271">
        <v>4314</v>
      </c>
      <c r="K2441" s="1271">
        <v>4226</v>
      </c>
      <c r="L2441" s="1272" t="s">
        <v>263</v>
      </c>
      <c r="M2441" s="1272"/>
    </row>
    <row r="2442" spans="1:13" s="348" customFormat="1" ht="12.9" customHeight="1" outlineLevel="1" x14ac:dyDescent="0.2">
      <c r="A2442" s="1268" t="s">
        <v>264</v>
      </c>
      <c r="B2442" s="1269">
        <v>4062.5</v>
      </c>
      <c r="C2442" s="1269">
        <v>4279.5</v>
      </c>
      <c r="D2442" s="1270">
        <v>4432</v>
      </c>
      <c r="E2442" s="1269">
        <v>4432</v>
      </c>
      <c r="F2442" s="1269">
        <v>4415.5</v>
      </c>
      <c r="G2442" s="1271">
        <v>4174</v>
      </c>
      <c r="H2442" s="1271">
        <v>4385</v>
      </c>
      <c r="I2442" s="1271">
        <v>4479</v>
      </c>
      <c r="J2442" s="1271">
        <v>4423</v>
      </c>
      <c r="K2442" s="1271">
        <v>4408</v>
      </c>
      <c r="L2442" s="1272" t="s">
        <v>264</v>
      </c>
      <c r="M2442" s="1272"/>
    </row>
    <row r="2443" spans="1:13" s="348" customFormat="1" ht="12.9" customHeight="1" outlineLevel="1" x14ac:dyDescent="0.2">
      <c r="A2443" s="1268" t="s">
        <v>265</v>
      </c>
      <c r="B2443" s="1269">
        <v>2891</v>
      </c>
      <c r="C2443" s="1269">
        <v>3037</v>
      </c>
      <c r="D2443" s="1270">
        <v>3177.5</v>
      </c>
      <c r="E2443" s="1269">
        <v>3353.5</v>
      </c>
      <c r="F2443" s="1269">
        <v>3547</v>
      </c>
      <c r="G2443" s="1271">
        <v>2978</v>
      </c>
      <c r="H2443" s="1271">
        <v>3096</v>
      </c>
      <c r="I2443" s="1271">
        <v>3259</v>
      </c>
      <c r="J2443" s="1271">
        <v>3467</v>
      </c>
      <c r="K2443" s="1271">
        <v>3627</v>
      </c>
      <c r="L2443" s="1272" t="s">
        <v>265</v>
      </c>
      <c r="M2443" s="1272"/>
    </row>
    <row r="2444" spans="1:13" s="348" customFormat="1" ht="12.9" customHeight="1" outlineLevel="1" x14ac:dyDescent="0.2">
      <c r="A2444" s="1268" t="s">
        <v>266</v>
      </c>
      <c r="B2444" s="1269">
        <v>2061</v>
      </c>
      <c r="C2444" s="1269">
        <v>2132.5</v>
      </c>
      <c r="D2444" s="1270">
        <v>2242.5</v>
      </c>
      <c r="E2444" s="1269">
        <v>2294.5</v>
      </c>
      <c r="F2444" s="1269">
        <v>2376.5</v>
      </c>
      <c r="G2444" s="1271">
        <v>2082</v>
      </c>
      <c r="H2444" s="1271">
        <v>2183</v>
      </c>
      <c r="I2444" s="1271">
        <v>2302</v>
      </c>
      <c r="J2444" s="1271">
        <v>2312</v>
      </c>
      <c r="K2444" s="1271">
        <v>2441</v>
      </c>
      <c r="L2444" s="1272" t="s">
        <v>266</v>
      </c>
      <c r="M2444" s="1272"/>
    </row>
    <row r="2445" spans="1:13" s="348" customFormat="1" ht="12.9" customHeight="1" outlineLevel="1" x14ac:dyDescent="0.2">
      <c r="A2445" s="1268" t="s">
        <v>267</v>
      </c>
      <c r="B2445" s="1269">
        <v>1341.5</v>
      </c>
      <c r="C2445" s="1269">
        <v>1385</v>
      </c>
      <c r="D2445" s="1270">
        <v>1445.5</v>
      </c>
      <c r="E2445" s="1269">
        <v>1488</v>
      </c>
      <c r="F2445" s="1269">
        <v>1561</v>
      </c>
      <c r="G2445" s="1271">
        <v>1355</v>
      </c>
      <c r="H2445" s="1271">
        <v>1415</v>
      </c>
      <c r="I2445" s="1271">
        <v>1476</v>
      </c>
      <c r="J2445" s="1271">
        <v>1509</v>
      </c>
      <c r="K2445" s="1271">
        <v>1613</v>
      </c>
      <c r="L2445" s="1272" t="s">
        <v>267</v>
      </c>
      <c r="M2445" s="1272"/>
    </row>
    <row r="2446" spans="1:13" s="348" customFormat="1" ht="12.9" customHeight="1" outlineLevel="1" x14ac:dyDescent="0.2">
      <c r="A2446" s="1268" t="s">
        <v>268</v>
      </c>
      <c r="B2446" s="1269">
        <v>869</v>
      </c>
      <c r="C2446" s="1269">
        <v>852</v>
      </c>
      <c r="D2446" s="1270">
        <v>829</v>
      </c>
      <c r="E2446" s="1269">
        <v>808</v>
      </c>
      <c r="F2446" s="1269">
        <v>806</v>
      </c>
      <c r="G2446" s="1271">
        <v>872</v>
      </c>
      <c r="H2446" s="1271">
        <v>832</v>
      </c>
      <c r="I2446" s="1271">
        <v>826</v>
      </c>
      <c r="J2446" s="1271">
        <v>818</v>
      </c>
      <c r="K2446" s="1271">
        <v>794</v>
      </c>
      <c r="L2446" s="1272" t="s">
        <v>268</v>
      </c>
      <c r="M2446" s="1272"/>
    </row>
    <row r="2447" spans="1:13" s="348" customFormat="1" ht="12.9" customHeight="1" outlineLevel="1" x14ac:dyDescent="0.2">
      <c r="A2447" s="1268" t="s">
        <v>269</v>
      </c>
      <c r="B2447" s="1269">
        <v>304.5</v>
      </c>
      <c r="C2447" s="1269">
        <v>331.5</v>
      </c>
      <c r="D2447" s="1270">
        <v>350</v>
      </c>
      <c r="E2447" s="1269">
        <v>311</v>
      </c>
      <c r="F2447" s="1269">
        <v>328.5</v>
      </c>
      <c r="G2447" s="1271">
        <v>317</v>
      </c>
      <c r="H2447" s="1271">
        <v>346</v>
      </c>
      <c r="I2447" s="1271">
        <v>354</v>
      </c>
      <c r="J2447" s="1271">
        <v>312</v>
      </c>
      <c r="K2447" s="1271">
        <v>345</v>
      </c>
      <c r="L2447" s="1272" t="s">
        <v>269</v>
      </c>
      <c r="M2447" s="1272"/>
    </row>
    <row r="2448" spans="1:13" s="348" customFormat="1" ht="12.9" customHeight="1" x14ac:dyDescent="0.2">
      <c r="A2448" s="1268" t="s">
        <v>270</v>
      </c>
      <c r="B2448" s="1269">
        <v>70.5</v>
      </c>
      <c r="C2448" s="1269">
        <v>79.5</v>
      </c>
      <c r="D2448" s="1270">
        <v>83.5</v>
      </c>
      <c r="E2448" s="1269">
        <v>59.5</v>
      </c>
      <c r="F2448" s="1269">
        <v>55.5</v>
      </c>
      <c r="G2448" s="1271">
        <v>78</v>
      </c>
      <c r="H2448" s="1271">
        <v>81</v>
      </c>
      <c r="I2448" s="1271">
        <v>86</v>
      </c>
      <c r="J2448" s="1271">
        <v>56</v>
      </c>
      <c r="K2448" s="1271">
        <v>55</v>
      </c>
      <c r="L2448" s="1272" t="s">
        <v>270</v>
      </c>
      <c r="M2448" s="1272"/>
    </row>
    <row r="2449" spans="1:13" s="348" customFormat="1" ht="12.9" customHeight="1" x14ac:dyDescent="0.2">
      <c r="A2449" s="1268" t="s">
        <v>271</v>
      </c>
      <c r="B2449" s="1269">
        <v>13</v>
      </c>
      <c r="C2449" s="1269">
        <v>16.5</v>
      </c>
      <c r="D2449" s="1270">
        <v>20</v>
      </c>
      <c r="E2449" s="1269">
        <v>9</v>
      </c>
      <c r="F2449" s="1269">
        <v>10.5</v>
      </c>
      <c r="G2449" s="1271">
        <v>14</v>
      </c>
      <c r="H2449" s="1271">
        <v>19</v>
      </c>
      <c r="I2449" s="1271">
        <v>21</v>
      </c>
      <c r="J2449" s="1271">
        <v>9</v>
      </c>
      <c r="K2449" s="1271">
        <v>12</v>
      </c>
      <c r="L2449" s="1272" t="s">
        <v>271</v>
      </c>
      <c r="M2449" s="1272"/>
    </row>
    <row r="2450" spans="1:13" s="1283" customFormat="1" ht="10.199999999999999" x14ac:dyDescent="0.2">
      <c r="A2450" s="1664"/>
      <c r="B2450" s="1664"/>
      <c r="C2450" s="1664"/>
      <c r="D2450" s="1664"/>
      <c r="E2450" s="1664"/>
      <c r="F2450" s="1664"/>
      <c r="G2450" s="1664"/>
      <c r="H2450" s="1664"/>
      <c r="I2450" s="1664"/>
      <c r="J2450" s="1664"/>
      <c r="K2450" s="1664"/>
      <c r="L2450" s="1664"/>
      <c r="M2450" s="1439"/>
    </row>
    <row r="2451" spans="1:13" s="348" customFormat="1" ht="14.1" customHeight="1" outlineLevel="1" x14ac:dyDescent="0.2">
      <c r="A2451" s="1284"/>
      <c r="B2451" s="1285"/>
      <c r="C2451" s="1286"/>
      <c r="D2451" s="1287"/>
      <c r="E2451" s="1285"/>
      <c r="F2451" s="1285"/>
      <c r="G2451" s="1286"/>
      <c r="H2451" s="1286"/>
      <c r="I2451" s="1286"/>
      <c r="J2451" s="1286"/>
      <c r="K2451" s="1286"/>
      <c r="L2451" s="1248"/>
      <c r="M2451" s="1248"/>
    </row>
    <row r="2452" spans="1:13" s="808" customFormat="1" ht="14.1" customHeight="1" x14ac:dyDescent="0.3">
      <c r="A2452" s="1200" t="s">
        <v>0</v>
      </c>
      <c r="B2452" s="1201"/>
      <c r="C2452" s="1202"/>
      <c r="D2452" s="1202"/>
      <c r="E2452" s="1203"/>
      <c r="F2452" s="1203"/>
      <c r="G2452" s="1047"/>
      <c r="H2452" s="1202"/>
      <c r="I2452" s="1202"/>
      <c r="J2452" s="1202"/>
      <c r="K2452" s="1202"/>
      <c r="L2452" s="1204" t="s">
        <v>1</v>
      </c>
      <c r="M2452" s="1204"/>
    </row>
    <row r="2453" spans="1:13" s="1212" customFormat="1" ht="14.1" customHeight="1" outlineLevel="1" x14ac:dyDescent="0.3">
      <c r="A2453" s="1205"/>
      <c r="B2453" s="1206"/>
      <c r="C2453" s="1207"/>
      <c r="D2453" s="1208"/>
      <c r="E2453" s="1209"/>
      <c r="F2453" s="1209"/>
      <c r="G2453" s="1210"/>
      <c r="H2453" s="1207"/>
      <c r="I2453" s="1207"/>
      <c r="J2453" s="1207"/>
      <c r="K2453" s="1207"/>
      <c r="L2453" s="1211"/>
      <c r="M2453" s="1211"/>
    </row>
    <row r="2454" spans="1:13" s="808" customFormat="1" ht="14.1" customHeight="1" outlineLevel="1" x14ac:dyDescent="0.3">
      <c r="A2454" s="1213" t="s">
        <v>240</v>
      </c>
      <c r="B2454" s="1201"/>
      <c r="C2454" s="1214"/>
      <c r="D2454" s="1215"/>
      <c r="E2454" s="1216"/>
      <c r="F2454" s="1216"/>
      <c r="G2454" s="1047"/>
      <c r="H2454" s="1214"/>
      <c r="I2454" s="1214"/>
      <c r="J2454" s="1214"/>
      <c r="K2454" s="1214"/>
      <c r="L2454" s="1217"/>
      <c r="M2454" s="1217"/>
    </row>
    <row r="2455" spans="1:13" s="1225" customFormat="1" ht="14.1" customHeight="1" outlineLevel="1" x14ac:dyDescent="0.3">
      <c r="A2455" s="1218" t="s">
        <v>241</v>
      </c>
      <c r="B2455" s="1219"/>
      <c r="C2455" s="1220"/>
      <c r="D2455" s="1221"/>
      <c r="E2455" s="1222"/>
      <c r="F2455" s="1222"/>
      <c r="G2455" s="1223"/>
      <c r="H2455" s="1220"/>
      <c r="I2455" s="1220"/>
      <c r="J2455" s="1220"/>
      <c r="K2455" s="1220"/>
      <c r="L2455" s="1224"/>
      <c r="M2455" s="1224"/>
    </row>
    <row r="2456" spans="1:13" s="1225" customFormat="1" ht="14.1" customHeight="1" outlineLevel="1" x14ac:dyDescent="0.3">
      <c r="A2456" s="1218"/>
      <c r="B2456" s="1219"/>
      <c r="C2456" s="1220"/>
      <c r="D2456" s="1221"/>
      <c r="E2456" s="1222"/>
      <c r="F2456" s="1222"/>
      <c r="G2456" s="1223"/>
      <c r="H2456" s="1220"/>
      <c r="I2456" s="1220"/>
      <c r="J2456" s="1220"/>
      <c r="K2456" s="1220"/>
      <c r="L2456" s="1224"/>
      <c r="M2456" s="1224"/>
    </row>
    <row r="2457" spans="1:13" s="1234" customFormat="1" ht="14.1" customHeight="1" x14ac:dyDescent="0.3">
      <c r="A2457" s="1226" t="s">
        <v>242</v>
      </c>
      <c r="B2457" s="1227"/>
      <c r="C2457" s="1228" t="s">
        <v>316</v>
      </c>
      <c r="D2457" s="1229"/>
      <c r="E2457" s="1230"/>
      <c r="F2457" s="1230"/>
      <c r="G2457" s="783"/>
      <c r="H2457" s="1231"/>
      <c r="I2457" s="1231"/>
      <c r="J2457" s="1231"/>
      <c r="K2457" s="1232"/>
      <c r="L2457" s="1233"/>
      <c r="M2457" s="1233"/>
    </row>
    <row r="2458" spans="1:13" s="1240" customFormat="1" ht="13.5" customHeight="1" thickBot="1" x14ac:dyDescent="0.25">
      <c r="A2458" s="1235" t="s">
        <v>156</v>
      </c>
      <c r="B2458" s="1236"/>
      <c r="C2458" s="1237"/>
      <c r="D2458" s="1238"/>
      <c r="E2458" s="1239"/>
      <c r="F2458" s="1239"/>
      <c r="G2458" s="214"/>
      <c r="H2458" s="1232"/>
      <c r="I2458" s="1232"/>
      <c r="J2458" s="1232"/>
      <c r="K2458" s="1232"/>
      <c r="L2458" s="1233" t="s">
        <v>157</v>
      </c>
      <c r="M2458" s="1233"/>
    </row>
    <row r="2459" spans="1:13" s="1249" customFormat="1" ht="14.1" customHeight="1" x14ac:dyDescent="0.3">
      <c r="A2459" s="1660" t="s">
        <v>244</v>
      </c>
      <c r="B2459" s="1241" t="s">
        <v>245</v>
      </c>
      <c r="C2459" s="1242"/>
      <c r="D2459" s="1243"/>
      <c r="E2459" s="1244"/>
      <c r="F2459" s="1245"/>
      <c r="G2459" s="1246" t="s">
        <v>246</v>
      </c>
      <c r="H2459" s="1242"/>
      <c r="I2459" s="1242"/>
      <c r="J2459" s="1242"/>
      <c r="K2459" s="1247"/>
      <c r="L2459" s="1662" t="s">
        <v>247</v>
      </c>
      <c r="M2459" s="1248"/>
    </row>
    <row r="2460" spans="1:13" s="1249" customFormat="1" ht="14.1" customHeight="1" thickBot="1" x14ac:dyDescent="0.35">
      <c r="A2460" s="1661"/>
      <c r="B2460" s="1250">
        <v>2018</v>
      </c>
      <c r="C2460" s="1251">
        <v>2019</v>
      </c>
      <c r="D2460" s="1252">
        <v>2020</v>
      </c>
      <c r="E2460" s="1253">
        <v>2021</v>
      </c>
      <c r="F2460" s="1253">
        <v>2022</v>
      </c>
      <c r="G2460" s="1251">
        <v>2018</v>
      </c>
      <c r="H2460" s="1251">
        <v>2019</v>
      </c>
      <c r="I2460" s="1251">
        <v>2020</v>
      </c>
      <c r="J2460" s="1253">
        <v>2021</v>
      </c>
      <c r="K2460" s="1253">
        <v>2022</v>
      </c>
      <c r="L2460" s="1663"/>
      <c r="M2460" s="1248"/>
    </row>
    <row r="2461" spans="1:13" s="68" customFormat="1" ht="12.9" customHeight="1" x14ac:dyDescent="0.3">
      <c r="A2461" s="1254" t="s">
        <v>248</v>
      </c>
      <c r="B2461" s="1255"/>
      <c r="C2461" s="1256"/>
      <c r="D2461" s="1257"/>
      <c r="E2461" s="1258"/>
      <c r="F2461" s="1259"/>
      <c r="G2461" s="1260"/>
      <c r="H2461" s="1256"/>
      <c r="I2461" s="1256"/>
      <c r="J2461" s="1256"/>
      <c r="K2461" s="1256"/>
      <c r="L2461" s="1261" t="s">
        <v>249</v>
      </c>
      <c r="M2461" s="1262"/>
    </row>
    <row r="2462" spans="1:13" s="348" customFormat="1" ht="12.9" customHeight="1" x14ac:dyDescent="0.2">
      <c r="A2462" s="1263" t="s">
        <v>250</v>
      </c>
      <c r="B2462" s="1264">
        <v>7849.5</v>
      </c>
      <c r="C2462" s="1264">
        <v>7812</v>
      </c>
      <c r="D2462" s="1264">
        <v>7782.5</v>
      </c>
      <c r="E2462" s="1264">
        <v>7557.5</v>
      </c>
      <c r="F2462" s="1264">
        <v>7510.5</v>
      </c>
      <c r="G2462" s="1266">
        <v>7827</v>
      </c>
      <c r="H2462" s="1266">
        <v>7797</v>
      </c>
      <c r="I2462" s="1266">
        <v>7768</v>
      </c>
      <c r="J2462" s="1266">
        <v>7527</v>
      </c>
      <c r="K2462" s="1266">
        <v>7494</v>
      </c>
      <c r="L2462" s="1267" t="s">
        <v>30</v>
      </c>
      <c r="M2462" s="1267"/>
    </row>
    <row r="2463" spans="1:13" s="348" customFormat="1" ht="12.9" customHeight="1" outlineLevel="1" x14ac:dyDescent="0.2">
      <c r="A2463" s="1268" t="s">
        <v>251</v>
      </c>
      <c r="B2463" s="1269">
        <v>360.5</v>
      </c>
      <c r="C2463" s="1269">
        <v>367</v>
      </c>
      <c r="D2463" s="1269">
        <v>368</v>
      </c>
      <c r="E2463" s="1269">
        <v>375</v>
      </c>
      <c r="F2463" s="1269">
        <v>385.5</v>
      </c>
      <c r="G2463" s="1271">
        <v>365</v>
      </c>
      <c r="H2463" s="1271">
        <v>369</v>
      </c>
      <c r="I2463" s="1271">
        <v>367</v>
      </c>
      <c r="J2463" s="1271">
        <v>386</v>
      </c>
      <c r="K2463" s="1271">
        <v>385</v>
      </c>
      <c r="L2463" s="1272" t="s">
        <v>251</v>
      </c>
      <c r="M2463" s="1272"/>
    </row>
    <row r="2464" spans="1:13" s="348" customFormat="1" ht="12.9" customHeight="1" outlineLevel="1" x14ac:dyDescent="0.2">
      <c r="A2464" s="1268" t="s">
        <v>252</v>
      </c>
      <c r="B2464" s="1269">
        <v>388</v>
      </c>
      <c r="C2464" s="1269">
        <v>373.5</v>
      </c>
      <c r="D2464" s="1269">
        <v>366.5</v>
      </c>
      <c r="E2464" s="1269">
        <v>353</v>
      </c>
      <c r="F2464" s="1269">
        <v>351.5</v>
      </c>
      <c r="G2464" s="1271">
        <v>383</v>
      </c>
      <c r="H2464" s="1271">
        <v>364</v>
      </c>
      <c r="I2464" s="1271">
        <v>369</v>
      </c>
      <c r="J2464" s="1271">
        <v>341</v>
      </c>
      <c r="K2464" s="1271">
        <v>362</v>
      </c>
      <c r="L2464" s="1272" t="s">
        <v>252</v>
      </c>
      <c r="M2464" s="1272"/>
    </row>
    <row r="2465" spans="1:13" s="348" customFormat="1" ht="12.9" customHeight="1" outlineLevel="1" x14ac:dyDescent="0.2">
      <c r="A2465" s="1268" t="s">
        <v>253</v>
      </c>
      <c r="B2465" s="1269">
        <v>391</v>
      </c>
      <c r="C2465" s="1269">
        <v>397</v>
      </c>
      <c r="D2465" s="1269">
        <v>404</v>
      </c>
      <c r="E2465" s="1269">
        <v>396</v>
      </c>
      <c r="F2465" s="1269">
        <v>392</v>
      </c>
      <c r="G2465" s="1271">
        <v>390</v>
      </c>
      <c r="H2465" s="1271">
        <v>404</v>
      </c>
      <c r="I2465" s="1271">
        <v>404</v>
      </c>
      <c r="J2465" s="1271">
        <v>399</v>
      </c>
      <c r="K2465" s="1271">
        <v>385</v>
      </c>
      <c r="L2465" s="1272" t="s">
        <v>253</v>
      </c>
      <c r="M2465" s="1272"/>
    </row>
    <row r="2466" spans="1:13" s="348" customFormat="1" ht="12.9" customHeight="1" outlineLevel="1" x14ac:dyDescent="0.2">
      <c r="A2466" s="1268" t="s">
        <v>254</v>
      </c>
      <c r="B2466" s="1269">
        <v>377.5</v>
      </c>
      <c r="C2466" s="1269">
        <v>372.5</v>
      </c>
      <c r="D2466" s="1269">
        <v>365.5</v>
      </c>
      <c r="E2466" s="1269">
        <v>367.5</v>
      </c>
      <c r="F2466" s="1269">
        <v>375.5</v>
      </c>
      <c r="G2466" s="1271">
        <v>380</v>
      </c>
      <c r="H2466" s="1271">
        <v>365</v>
      </c>
      <c r="I2466" s="1271">
        <v>366</v>
      </c>
      <c r="J2466" s="1271">
        <v>375</v>
      </c>
      <c r="K2466" s="1271">
        <v>376</v>
      </c>
      <c r="L2466" s="1272" t="s">
        <v>254</v>
      </c>
      <c r="M2466" s="1272"/>
    </row>
    <row r="2467" spans="1:13" s="348" customFormat="1" ht="12.9" customHeight="1" outlineLevel="1" x14ac:dyDescent="0.2">
      <c r="A2467" s="1268" t="s">
        <v>255</v>
      </c>
      <c r="B2467" s="1269">
        <v>459.5</v>
      </c>
      <c r="C2467" s="1269">
        <v>429.5</v>
      </c>
      <c r="D2467" s="1269">
        <v>423</v>
      </c>
      <c r="E2467" s="1269">
        <v>390.5</v>
      </c>
      <c r="F2467" s="1269">
        <v>371</v>
      </c>
      <c r="G2467" s="1271">
        <v>433</v>
      </c>
      <c r="H2467" s="1271">
        <v>426</v>
      </c>
      <c r="I2467" s="1271">
        <v>420</v>
      </c>
      <c r="J2467" s="1271">
        <v>376</v>
      </c>
      <c r="K2467" s="1271">
        <v>366</v>
      </c>
      <c r="L2467" s="1272" t="s">
        <v>255</v>
      </c>
      <c r="M2467" s="1272"/>
    </row>
    <row r="2468" spans="1:13" s="348" customFormat="1" ht="12.9" customHeight="1" outlineLevel="1" x14ac:dyDescent="0.2">
      <c r="A2468" s="1268" t="s">
        <v>256</v>
      </c>
      <c r="B2468" s="1269">
        <v>603.5</v>
      </c>
      <c r="C2468" s="1269">
        <v>581</v>
      </c>
      <c r="D2468" s="1269">
        <v>545.5</v>
      </c>
      <c r="E2468" s="1269">
        <v>506</v>
      </c>
      <c r="F2468" s="1269">
        <v>467</v>
      </c>
      <c r="G2468" s="1271">
        <v>597</v>
      </c>
      <c r="H2468" s="1271">
        <v>565</v>
      </c>
      <c r="I2468" s="1271">
        <v>526</v>
      </c>
      <c r="J2468" s="1271">
        <v>489</v>
      </c>
      <c r="K2468" s="1271">
        <v>445</v>
      </c>
      <c r="L2468" s="1272" t="s">
        <v>256</v>
      </c>
      <c r="M2468" s="1272"/>
    </row>
    <row r="2469" spans="1:13" s="348" customFormat="1" ht="12.9" customHeight="1" outlineLevel="1" x14ac:dyDescent="0.2">
      <c r="A2469" s="1268" t="s">
        <v>257</v>
      </c>
      <c r="B2469" s="1269">
        <v>646.5</v>
      </c>
      <c r="C2469" s="1269">
        <v>632</v>
      </c>
      <c r="D2469" s="1269">
        <v>625</v>
      </c>
      <c r="E2469" s="1269">
        <v>595</v>
      </c>
      <c r="F2469" s="1269">
        <v>584.5</v>
      </c>
      <c r="G2469" s="1271">
        <v>637</v>
      </c>
      <c r="H2469" s="1271">
        <v>627</v>
      </c>
      <c r="I2469" s="1271">
        <v>623</v>
      </c>
      <c r="J2469" s="1271">
        <v>585</v>
      </c>
      <c r="K2469" s="1271">
        <v>584</v>
      </c>
      <c r="L2469" s="1272" t="s">
        <v>257</v>
      </c>
      <c r="M2469" s="1272"/>
    </row>
    <row r="2470" spans="1:13" s="348" customFormat="1" ht="12.9" customHeight="1" outlineLevel="1" x14ac:dyDescent="0.2">
      <c r="A2470" s="1268" t="s">
        <v>258</v>
      </c>
      <c r="B2470" s="1269">
        <v>683.5</v>
      </c>
      <c r="C2470" s="1269">
        <v>665</v>
      </c>
      <c r="D2470" s="1269">
        <v>652</v>
      </c>
      <c r="E2470" s="1269">
        <v>636.5</v>
      </c>
      <c r="F2470" s="1269">
        <v>629</v>
      </c>
      <c r="G2470" s="1271">
        <v>676</v>
      </c>
      <c r="H2470" s="1271">
        <v>654</v>
      </c>
      <c r="I2470" s="1271">
        <v>650</v>
      </c>
      <c r="J2470" s="1271">
        <v>640</v>
      </c>
      <c r="K2470" s="1271">
        <v>618</v>
      </c>
      <c r="L2470" s="1272" t="s">
        <v>258</v>
      </c>
      <c r="M2470" s="1272"/>
    </row>
    <row r="2471" spans="1:13" s="348" customFormat="1" ht="12.9" customHeight="1" outlineLevel="1" x14ac:dyDescent="0.2">
      <c r="A2471" s="1268" t="s">
        <v>259</v>
      </c>
      <c r="B2471" s="1269">
        <v>702.5</v>
      </c>
      <c r="C2471" s="1269">
        <v>702.5</v>
      </c>
      <c r="D2471" s="1269">
        <v>693</v>
      </c>
      <c r="E2471" s="1269">
        <v>648</v>
      </c>
      <c r="F2471" s="1269">
        <v>632</v>
      </c>
      <c r="G2471" s="1271">
        <v>707</v>
      </c>
      <c r="H2471" s="1271">
        <v>698</v>
      </c>
      <c r="I2471" s="1271">
        <v>688</v>
      </c>
      <c r="J2471" s="1271">
        <v>635</v>
      </c>
      <c r="K2471" s="1271">
        <v>629</v>
      </c>
      <c r="L2471" s="1272" t="s">
        <v>259</v>
      </c>
      <c r="M2471" s="1272"/>
    </row>
    <row r="2472" spans="1:13" s="348" customFormat="1" ht="12.9" customHeight="1" outlineLevel="1" x14ac:dyDescent="0.2">
      <c r="A2472" s="1268" t="s">
        <v>260</v>
      </c>
      <c r="B2472" s="1269">
        <v>577.5</v>
      </c>
      <c r="C2472" s="1269">
        <v>614.5</v>
      </c>
      <c r="D2472" s="1269">
        <v>650.5</v>
      </c>
      <c r="E2472" s="1269">
        <v>641</v>
      </c>
      <c r="F2472" s="1269">
        <v>658</v>
      </c>
      <c r="G2472" s="1271">
        <v>590</v>
      </c>
      <c r="H2472" s="1271">
        <v>639</v>
      </c>
      <c r="I2472" s="1271">
        <v>662</v>
      </c>
      <c r="J2472" s="1271">
        <v>645</v>
      </c>
      <c r="K2472" s="1271">
        <v>671</v>
      </c>
      <c r="L2472" s="1272" t="s">
        <v>260</v>
      </c>
      <c r="M2472" s="1272"/>
    </row>
    <row r="2473" spans="1:13" s="348" customFormat="1" ht="12.9" customHeight="1" outlineLevel="1" x14ac:dyDescent="0.2">
      <c r="A2473" s="1268" t="s">
        <v>261</v>
      </c>
      <c r="B2473" s="1269">
        <v>528</v>
      </c>
      <c r="C2473" s="1269">
        <v>521.5</v>
      </c>
      <c r="D2473" s="1269">
        <v>518</v>
      </c>
      <c r="E2473" s="1269">
        <v>511</v>
      </c>
      <c r="F2473" s="1269">
        <v>525</v>
      </c>
      <c r="G2473" s="1271">
        <v>517</v>
      </c>
      <c r="H2473" s="1271">
        <v>526</v>
      </c>
      <c r="I2473" s="1271">
        <v>510</v>
      </c>
      <c r="J2473" s="1271">
        <v>525</v>
      </c>
      <c r="K2473" s="1271">
        <v>525</v>
      </c>
      <c r="L2473" s="1272" t="s">
        <v>261</v>
      </c>
      <c r="M2473" s="1272"/>
    </row>
    <row r="2474" spans="1:13" s="348" customFormat="1" ht="12.9" customHeight="1" outlineLevel="1" x14ac:dyDescent="0.2">
      <c r="A2474" s="1268" t="s">
        <v>262</v>
      </c>
      <c r="B2474" s="1269">
        <v>573.5</v>
      </c>
      <c r="C2474" s="1269">
        <v>560.5</v>
      </c>
      <c r="D2474" s="1269">
        <v>528.5</v>
      </c>
      <c r="E2474" s="1269">
        <v>505</v>
      </c>
      <c r="F2474" s="1269">
        <v>500</v>
      </c>
      <c r="G2474" s="1271">
        <v>580</v>
      </c>
      <c r="H2474" s="1271">
        <v>541</v>
      </c>
      <c r="I2474" s="1271">
        <v>516</v>
      </c>
      <c r="J2474" s="1271">
        <v>500</v>
      </c>
      <c r="K2474" s="1271">
        <v>500</v>
      </c>
      <c r="L2474" s="1272" t="s">
        <v>262</v>
      </c>
      <c r="M2474" s="1272"/>
    </row>
    <row r="2475" spans="1:13" s="348" customFormat="1" ht="12.9" customHeight="1" outlineLevel="1" x14ac:dyDescent="0.2">
      <c r="A2475" s="1268" t="s">
        <v>263</v>
      </c>
      <c r="B2475" s="1269">
        <v>507.5</v>
      </c>
      <c r="C2475" s="1269">
        <v>506.5</v>
      </c>
      <c r="D2475" s="1269">
        <v>521</v>
      </c>
      <c r="E2475" s="1269">
        <v>517</v>
      </c>
      <c r="F2475" s="1269">
        <v>505</v>
      </c>
      <c r="G2475" s="1271">
        <v>498</v>
      </c>
      <c r="H2475" s="1271">
        <v>515</v>
      </c>
      <c r="I2475" s="1271">
        <v>527</v>
      </c>
      <c r="J2475" s="1271">
        <v>513</v>
      </c>
      <c r="K2475" s="1271">
        <v>497</v>
      </c>
      <c r="L2475" s="1272" t="s">
        <v>263</v>
      </c>
      <c r="M2475" s="1272"/>
    </row>
    <row r="2476" spans="1:13" s="348" customFormat="1" ht="12.9" customHeight="1" outlineLevel="1" x14ac:dyDescent="0.2">
      <c r="A2476" s="1268" t="s">
        <v>264</v>
      </c>
      <c r="B2476" s="1269">
        <v>451</v>
      </c>
      <c r="C2476" s="1269">
        <v>459.5</v>
      </c>
      <c r="D2476" s="1269">
        <v>466</v>
      </c>
      <c r="E2476" s="1269">
        <v>454.5</v>
      </c>
      <c r="F2476" s="1269">
        <v>445</v>
      </c>
      <c r="G2476" s="1271">
        <v>461</v>
      </c>
      <c r="H2476" s="1271">
        <v>458</v>
      </c>
      <c r="I2476" s="1271">
        <v>474</v>
      </c>
      <c r="J2476" s="1271">
        <v>444</v>
      </c>
      <c r="K2476" s="1271">
        <v>446</v>
      </c>
      <c r="L2476" s="1272" t="s">
        <v>264</v>
      </c>
      <c r="M2476" s="1272"/>
    </row>
    <row r="2477" spans="1:13" s="348" customFormat="1" ht="12.9" customHeight="1" outlineLevel="1" x14ac:dyDescent="0.2">
      <c r="A2477" s="1268" t="s">
        <v>265</v>
      </c>
      <c r="B2477" s="1269">
        <v>282.5</v>
      </c>
      <c r="C2477" s="1269">
        <v>288.5</v>
      </c>
      <c r="D2477" s="1269">
        <v>304.5</v>
      </c>
      <c r="E2477" s="1269">
        <v>325.5</v>
      </c>
      <c r="F2477" s="1269">
        <v>344</v>
      </c>
      <c r="G2477" s="1271">
        <v>284</v>
      </c>
      <c r="H2477" s="1271">
        <v>293</v>
      </c>
      <c r="I2477" s="1271">
        <v>316</v>
      </c>
      <c r="J2477" s="1271">
        <v>336</v>
      </c>
      <c r="K2477" s="1271">
        <v>352</v>
      </c>
      <c r="L2477" s="1272" t="s">
        <v>265</v>
      </c>
      <c r="M2477" s="1272"/>
    </row>
    <row r="2478" spans="1:13" s="348" customFormat="1" ht="12.9" customHeight="1" outlineLevel="1" x14ac:dyDescent="0.2">
      <c r="A2478" s="1268" t="s">
        <v>266</v>
      </c>
      <c r="B2478" s="1269">
        <v>170.5</v>
      </c>
      <c r="C2478" s="1269">
        <v>193</v>
      </c>
      <c r="D2478" s="1269">
        <v>200</v>
      </c>
      <c r="E2478" s="1269">
        <v>199</v>
      </c>
      <c r="F2478" s="1269">
        <v>207</v>
      </c>
      <c r="G2478" s="1271">
        <v>186</v>
      </c>
      <c r="H2478" s="1271">
        <v>200</v>
      </c>
      <c r="I2478" s="1271">
        <v>200</v>
      </c>
      <c r="J2478" s="1271">
        <v>201</v>
      </c>
      <c r="K2478" s="1271">
        <v>213</v>
      </c>
      <c r="L2478" s="1272" t="s">
        <v>266</v>
      </c>
      <c r="M2478" s="1272"/>
    </row>
    <row r="2479" spans="1:13" s="348" customFormat="1" ht="12.9" customHeight="1" outlineLevel="1" x14ac:dyDescent="0.2">
      <c r="A2479" s="1268" t="s">
        <v>267</v>
      </c>
      <c r="B2479" s="1269">
        <v>76</v>
      </c>
      <c r="C2479" s="1269">
        <v>79.5</v>
      </c>
      <c r="D2479" s="1269">
        <v>83</v>
      </c>
      <c r="E2479" s="1269">
        <v>84.5</v>
      </c>
      <c r="F2479" s="1269">
        <v>89</v>
      </c>
      <c r="G2479" s="1271">
        <v>75</v>
      </c>
      <c r="H2479" s="1271">
        <v>84</v>
      </c>
      <c r="I2479" s="1271">
        <v>82</v>
      </c>
      <c r="J2479" s="1271">
        <v>87</v>
      </c>
      <c r="K2479" s="1271">
        <v>91</v>
      </c>
      <c r="L2479" s="1272" t="s">
        <v>267</v>
      </c>
      <c r="M2479" s="1272"/>
    </row>
    <row r="2480" spans="1:13" s="348" customFormat="1" ht="12.9" customHeight="1" outlineLevel="1" x14ac:dyDescent="0.2">
      <c r="A2480" s="1268" t="s">
        <v>268</v>
      </c>
      <c r="B2480" s="1269">
        <v>46.5</v>
      </c>
      <c r="C2480" s="1269">
        <v>45</v>
      </c>
      <c r="D2480" s="1269">
        <v>45.5</v>
      </c>
      <c r="E2480" s="1269">
        <v>38</v>
      </c>
      <c r="F2480" s="1269">
        <v>33</v>
      </c>
      <c r="G2480" s="1271">
        <v>44</v>
      </c>
      <c r="H2480" s="1271">
        <v>46</v>
      </c>
      <c r="I2480" s="1271">
        <v>45</v>
      </c>
      <c r="J2480" s="1271">
        <v>34</v>
      </c>
      <c r="K2480" s="1271">
        <v>32</v>
      </c>
      <c r="L2480" s="1272" t="s">
        <v>268</v>
      </c>
      <c r="M2480" s="1272"/>
    </row>
    <row r="2481" spans="1:13" s="348" customFormat="1" ht="12.9" customHeight="1" outlineLevel="1" x14ac:dyDescent="0.2">
      <c r="A2481" s="1268" t="s">
        <v>269</v>
      </c>
      <c r="B2481" s="1269">
        <v>22</v>
      </c>
      <c r="C2481" s="1269">
        <v>19.5</v>
      </c>
      <c r="D2481" s="1269">
        <v>18</v>
      </c>
      <c r="E2481" s="1269">
        <v>13.5</v>
      </c>
      <c r="F2481" s="1269">
        <v>14</v>
      </c>
      <c r="G2481" s="1271">
        <v>21</v>
      </c>
      <c r="H2481" s="1271">
        <v>18</v>
      </c>
      <c r="I2481" s="1271">
        <v>18</v>
      </c>
      <c r="J2481" s="1271">
        <v>14</v>
      </c>
      <c r="K2481" s="1271">
        <v>14</v>
      </c>
      <c r="L2481" s="1272" t="s">
        <v>269</v>
      </c>
      <c r="M2481" s="1272"/>
    </row>
    <row r="2482" spans="1:13" s="348" customFormat="1" ht="12.9" customHeight="1" x14ac:dyDescent="0.2">
      <c r="A2482" s="1268" t="s">
        <v>270</v>
      </c>
      <c r="B2482" s="1269">
        <v>2</v>
      </c>
      <c r="C2482" s="1269">
        <v>4</v>
      </c>
      <c r="D2482" s="1269">
        <v>5</v>
      </c>
      <c r="E2482" s="1269">
        <v>1</v>
      </c>
      <c r="F2482" s="1269">
        <v>2.5</v>
      </c>
      <c r="G2482" s="1271">
        <v>3</v>
      </c>
      <c r="H2482" s="1271">
        <v>5</v>
      </c>
      <c r="I2482" s="1271">
        <v>5</v>
      </c>
      <c r="J2482" s="1271">
        <v>2</v>
      </c>
      <c r="K2482" s="1271">
        <v>3</v>
      </c>
      <c r="L2482" s="1272" t="s">
        <v>270</v>
      </c>
      <c r="M2482" s="1272"/>
    </row>
    <row r="2483" spans="1:13" s="348" customFormat="1" ht="12.9" customHeight="1" x14ac:dyDescent="0.2">
      <c r="A2483" s="1273" t="s">
        <v>271</v>
      </c>
      <c r="B2483" s="1274">
        <v>0</v>
      </c>
      <c r="C2483" s="1274">
        <v>0</v>
      </c>
      <c r="D2483" s="1274">
        <v>0</v>
      </c>
      <c r="E2483" s="1274">
        <v>0</v>
      </c>
      <c r="F2483" s="1274">
        <v>0</v>
      </c>
      <c r="G2483" s="1275">
        <v>0</v>
      </c>
      <c r="H2483" s="1275">
        <v>0</v>
      </c>
      <c r="I2483" s="1275">
        <v>0</v>
      </c>
      <c r="J2483" s="1275">
        <v>0</v>
      </c>
      <c r="K2483" s="1275">
        <v>0</v>
      </c>
      <c r="L2483" s="1276" t="s">
        <v>271</v>
      </c>
      <c r="M2483" s="1272"/>
    </row>
    <row r="2484" spans="1:13" s="68" customFormat="1" ht="12.9" customHeight="1" x14ac:dyDescent="0.3">
      <c r="A2484" s="1277" t="s">
        <v>272</v>
      </c>
      <c r="B2484" s="1278"/>
      <c r="C2484" s="1278"/>
      <c r="D2484" s="1279"/>
      <c r="E2484" s="1278"/>
      <c r="F2484" s="1278"/>
      <c r="G2484" s="1280"/>
      <c r="H2484" s="1280"/>
      <c r="I2484" s="1280"/>
      <c r="J2484" s="1280"/>
      <c r="K2484" s="1280"/>
      <c r="L2484" s="1281" t="s">
        <v>273</v>
      </c>
      <c r="M2484" s="1282"/>
    </row>
    <row r="2485" spans="1:13" s="348" customFormat="1" ht="12.9" customHeight="1" x14ac:dyDescent="0.2">
      <c r="A2485" s="1263" t="s">
        <v>250</v>
      </c>
      <c r="B2485" s="1264">
        <v>8284.5</v>
      </c>
      <c r="C2485" s="1264">
        <v>8274</v>
      </c>
      <c r="D2485" s="1265">
        <v>8253.5</v>
      </c>
      <c r="E2485" s="1264">
        <v>8042.5</v>
      </c>
      <c r="F2485" s="1264">
        <v>8017</v>
      </c>
      <c r="G2485" s="1266">
        <v>8276</v>
      </c>
      <c r="H2485" s="1266">
        <v>8272</v>
      </c>
      <c r="I2485" s="1266">
        <v>8235</v>
      </c>
      <c r="J2485" s="1266">
        <v>8024</v>
      </c>
      <c r="K2485" s="1266">
        <v>8010</v>
      </c>
      <c r="L2485" s="1267" t="s">
        <v>30</v>
      </c>
      <c r="M2485" s="1267"/>
    </row>
    <row r="2486" spans="1:13" s="348" customFormat="1" ht="12.9" customHeight="1" outlineLevel="1" x14ac:dyDescent="0.2">
      <c r="A2486" s="1268" t="s">
        <v>251</v>
      </c>
      <c r="B2486" s="1269">
        <v>344</v>
      </c>
      <c r="C2486" s="1269">
        <v>366</v>
      </c>
      <c r="D2486" s="1270">
        <v>383.5</v>
      </c>
      <c r="E2486" s="1269">
        <v>399</v>
      </c>
      <c r="F2486" s="1269">
        <v>400.5</v>
      </c>
      <c r="G2486" s="1271">
        <v>357</v>
      </c>
      <c r="H2486" s="1271">
        <v>375</v>
      </c>
      <c r="I2486" s="1271">
        <v>392</v>
      </c>
      <c r="J2486" s="1271">
        <v>408</v>
      </c>
      <c r="K2486" s="1271">
        <v>393</v>
      </c>
      <c r="L2486" s="1272" t="s">
        <v>251</v>
      </c>
      <c r="M2486" s="1272"/>
    </row>
    <row r="2487" spans="1:13" s="348" customFormat="1" ht="12.9" customHeight="1" outlineLevel="1" x14ac:dyDescent="0.2">
      <c r="A2487" s="1268" t="s">
        <v>252</v>
      </c>
      <c r="B2487" s="1269">
        <v>402.5</v>
      </c>
      <c r="C2487" s="1269">
        <v>383.5</v>
      </c>
      <c r="D2487" s="1270">
        <v>359.5</v>
      </c>
      <c r="E2487" s="1269">
        <v>333</v>
      </c>
      <c r="F2487" s="1269">
        <v>345.5</v>
      </c>
      <c r="G2487" s="1271">
        <v>388</v>
      </c>
      <c r="H2487" s="1271">
        <v>379</v>
      </c>
      <c r="I2487" s="1271">
        <v>340</v>
      </c>
      <c r="J2487" s="1271">
        <v>331</v>
      </c>
      <c r="K2487" s="1271">
        <v>360</v>
      </c>
      <c r="L2487" s="1272" t="s">
        <v>252</v>
      </c>
      <c r="M2487" s="1272"/>
    </row>
    <row r="2488" spans="1:13" s="348" customFormat="1" ht="12.9" customHeight="1" outlineLevel="1" x14ac:dyDescent="0.2">
      <c r="A2488" s="1268" t="s">
        <v>253</v>
      </c>
      <c r="B2488" s="1269">
        <v>388</v>
      </c>
      <c r="C2488" s="1269">
        <v>395</v>
      </c>
      <c r="D2488" s="1270">
        <v>418</v>
      </c>
      <c r="E2488" s="1269">
        <v>423.5</v>
      </c>
      <c r="F2488" s="1269">
        <v>413</v>
      </c>
      <c r="G2488" s="1271">
        <v>389</v>
      </c>
      <c r="H2488" s="1271">
        <v>401</v>
      </c>
      <c r="I2488" s="1271">
        <v>435</v>
      </c>
      <c r="J2488" s="1271">
        <v>420</v>
      </c>
      <c r="K2488" s="1271">
        <v>406</v>
      </c>
      <c r="L2488" s="1272" t="s">
        <v>253</v>
      </c>
      <c r="M2488" s="1272"/>
    </row>
    <row r="2489" spans="1:13" s="348" customFormat="1" ht="12.9" customHeight="1" outlineLevel="1" x14ac:dyDescent="0.2">
      <c r="A2489" s="1268" t="s">
        <v>254</v>
      </c>
      <c r="B2489" s="1269">
        <v>368</v>
      </c>
      <c r="C2489" s="1269">
        <v>358.5</v>
      </c>
      <c r="D2489" s="1270">
        <v>353.5</v>
      </c>
      <c r="E2489" s="1269">
        <v>352</v>
      </c>
      <c r="F2489" s="1269">
        <v>370.5</v>
      </c>
      <c r="G2489" s="1271">
        <v>363</v>
      </c>
      <c r="H2489" s="1271">
        <v>354</v>
      </c>
      <c r="I2489" s="1271">
        <v>353</v>
      </c>
      <c r="J2489" s="1271">
        <v>359</v>
      </c>
      <c r="K2489" s="1271">
        <v>382</v>
      </c>
      <c r="L2489" s="1272" t="s">
        <v>254</v>
      </c>
      <c r="M2489" s="1272"/>
    </row>
    <row r="2490" spans="1:13" s="348" customFormat="1" ht="12.9" customHeight="1" outlineLevel="1" x14ac:dyDescent="0.2">
      <c r="A2490" s="1268" t="s">
        <v>255</v>
      </c>
      <c r="B2490" s="1269">
        <v>430.5</v>
      </c>
      <c r="C2490" s="1269">
        <v>411</v>
      </c>
      <c r="D2490" s="1270">
        <v>401</v>
      </c>
      <c r="E2490" s="1269">
        <v>378</v>
      </c>
      <c r="F2490" s="1269">
        <v>362</v>
      </c>
      <c r="G2490" s="1271">
        <v>420</v>
      </c>
      <c r="H2490" s="1271">
        <v>402</v>
      </c>
      <c r="I2490" s="1271">
        <v>400</v>
      </c>
      <c r="J2490" s="1271">
        <v>366</v>
      </c>
      <c r="K2490" s="1271">
        <v>358</v>
      </c>
      <c r="L2490" s="1272" t="s">
        <v>255</v>
      </c>
      <c r="M2490" s="1272"/>
    </row>
    <row r="2491" spans="1:13" s="348" customFormat="1" ht="12.9" customHeight="1" outlineLevel="1" x14ac:dyDescent="0.2">
      <c r="A2491" s="1268" t="s">
        <v>256</v>
      </c>
      <c r="B2491" s="1269">
        <v>562.5</v>
      </c>
      <c r="C2491" s="1269">
        <v>547.5</v>
      </c>
      <c r="D2491" s="1270">
        <v>514</v>
      </c>
      <c r="E2491" s="1269">
        <v>459.5</v>
      </c>
      <c r="F2491" s="1269">
        <v>434.5</v>
      </c>
      <c r="G2491" s="1271">
        <v>557</v>
      </c>
      <c r="H2491" s="1271">
        <v>538</v>
      </c>
      <c r="I2491" s="1271">
        <v>490</v>
      </c>
      <c r="J2491" s="1271">
        <v>450</v>
      </c>
      <c r="K2491" s="1271">
        <v>419</v>
      </c>
      <c r="L2491" s="1272" t="s">
        <v>256</v>
      </c>
      <c r="M2491" s="1272"/>
    </row>
    <row r="2492" spans="1:13" s="348" customFormat="1" ht="12.9" customHeight="1" outlineLevel="1" x14ac:dyDescent="0.2">
      <c r="A2492" s="1268" t="s">
        <v>257</v>
      </c>
      <c r="B2492" s="1269">
        <v>599</v>
      </c>
      <c r="C2492" s="1269">
        <v>587</v>
      </c>
      <c r="D2492" s="1270">
        <v>574.5</v>
      </c>
      <c r="E2492" s="1269">
        <v>549</v>
      </c>
      <c r="F2492" s="1269">
        <v>531.5</v>
      </c>
      <c r="G2492" s="1271">
        <v>590</v>
      </c>
      <c r="H2492" s="1271">
        <v>584</v>
      </c>
      <c r="I2492" s="1271">
        <v>565</v>
      </c>
      <c r="J2492" s="1271">
        <v>539</v>
      </c>
      <c r="K2492" s="1271">
        <v>524</v>
      </c>
      <c r="L2492" s="1272" t="s">
        <v>257</v>
      </c>
      <c r="M2492" s="1272"/>
    </row>
    <row r="2493" spans="1:13" s="348" customFormat="1" ht="12.9" customHeight="1" outlineLevel="1" x14ac:dyDescent="0.2">
      <c r="A2493" s="1268" t="s">
        <v>258</v>
      </c>
      <c r="B2493" s="1269">
        <v>607</v>
      </c>
      <c r="C2493" s="1269">
        <v>591</v>
      </c>
      <c r="D2493" s="1270">
        <v>586</v>
      </c>
      <c r="E2493" s="1269">
        <v>584</v>
      </c>
      <c r="F2493" s="1269">
        <v>578.5</v>
      </c>
      <c r="G2493" s="1271">
        <v>599</v>
      </c>
      <c r="H2493" s="1271">
        <v>583</v>
      </c>
      <c r="I2493" s="1271">
        <v>589</v>
      </c>
      <c r="J2493" s="1271">
        <v>584</v>
      </c>
      <c r="K2493" s="1271">
        <v>573</v>
      </c>
      <c r="L2493" s="1272" t="s">
        <v>258</v>
      </c>
      <c r="M2493" s="1272"/>
    </row>
    <row r="2494" spans="1:13" s="348" customFormat="1" ht="12.9" customHeight="1" outlineLevel="1" x14ac:dyDescent="0.2">
      <c r="A2494" s="1268" t="s">
        <v>259</v>
      </c>
      <c r="B2494" s="1269">
        <v>664</v>
      </c>
      <c r="C2494" s="1269">
        <v>663.5</v>
      </c>
      <c r="D2494" s="1270">
        <v>650.5</v>
      </c>
      <c r="E2494" s="1269">
        <v>620</v>
      </c>
      <c r="F2494" s="1269">
        <v>614</v>
      </c>
      <c r="G2494" s="1271">
        <v>673</v>
      </c>
      <c r="H2494" s="1271">
        <v>654</v>
      </c>
      <c r="I2494" s="1271">
        <v>647</v>
      </c>
      <c r="J2494" s="1271">
        <v>617</v>
      </c>
      <c r="K2494" s="1271">
        <v>611</v>
      </c>
      <c r="L2494" s="1272" t="s">
        <v>259</v>
      </c>
      <c r="M2494" s="1272"/>
    </row>
    <row r="2495" spans="1:13" s="348" customFormat="1" ht="12.9" customHeight="1" outlineLevel="1" x14ac:dyDescent="0.2">
      <c r="A2495" s="1268" t="s">
        <v>260</v>
      </c>
      <c r="B2495" s="1269">
        <v>552</v>
      </c>
      <c r="C2495" s="1269">
        <v>587.5</v>
      </c>
      <c r="D2495" s="1270">
        <v>622</v>
      </c>
      <c r="E2495" s="1269">
        <v>614</v>
      </c>
      <c r="F2495" s="1269">
        <v>619</v>
      </c>
      <c r="G2495" s="1271">
        <v>560</v>
      </c>
      <c r="H2495" s="1271">
        <v>615</v>
      </c>
      <c r="I2495" s="1271">
        <v>629</v>
      </c>
      <c r="J2495" s="1271">
        <v>616</v>
      </c>
      <c r="K2495" s="1271">
        <v>622</v>
      </c>
      <c r="L2495" s="1272" t="s">
        <v>260</v>
      </c>
      <c r="M2495" s="1272"/>
    </row>
    <row r="2496" spans="1:13" s="348" customFormat="1" ht="12.9" customHeight="1" outlineLevel="1" x14ac:dyDescent="0.2">
      <c r="A2496" s="1268" t="s">
        <v>261</v>
      </c>
      <c r="B2496" s="1269">
        <v>586.5</v>
      </c>
      <c r="C2496" s="1269">
        <v>554.5</v>
      </c>
      <c r="D2496" s="1270">
        <v>528</v>
      </c>
      <c r="E2496" s="1269">
        <v>516</v>
      </c>
      <c r="F2496" s="1269">
        <v>522</v>
      </c>
      <c r="G2496" s="1271">
        <v>568</v>
      </c>
      <c r="H2496" s="1271">
        <v>541</v>
      </c>
      <c r="I2496" s="1271">
        <v>515</v>
      </c>
      <c r="J2496" s="1271">
        <v>521</v>
      </c>
      <c r="K2496" s="1271">
        <v>523</v>
      </c>
      <c r="L2496" s="1272" t="s">
        <v>261</v>
      </c>
      <c r="M2496" s="1272"/>
    </row>
    <row r="2497" spans="1:13" s="348" customFormat="1" ht="12.9" customHeight="1" outlineLevel="1" x14ac:dyDescent="0.2">
      <c r="A2497" s="1268" t="s">
        <v>262</v>
      </c>
      <c r="B2497" s="1269">
        <v>552</v>
      </c>
      <c r="C2497" s="1269">
        <v>566.5</v>
      </c>
      <c r="D2497" s="1270">
        <v>575</v>
      </c>
      <c r="E2497" s="1269">
        <v>571.5</v>
      </c>
      <c r="F2497" s="1269">
        <v>574</v>
      </c>
      <c r="G2497" s="1271">
        <v>562</v>
      </c>
      <c r="H2497" s="1271">
        <v>571</v>
      </c>
      <c r="I2497" s="1271">
        <v>579</v>
      </c>
      <c r="J2497" s="1271">
        <v>568</v>
      </c>
      <c r="K2497" s="1271">
        <v>580</v>
      </c>
      <c r="L2497" s="1272" t="s">
        <v>262</v>
      </c>
      <c r="M2497" s="1272"/>
    </row>
    <row r="2498" spans="1:13" s="348" customFormat="1" ht="12.9" customHeight="1" outlineLevel="1" x14ac:dyDescent="0.2">
      <c r="A2498" s="1268" t="s">
        <v>263</v>
      </c>
      <c r="B2498" s="1269">
        <v>578.5</v>
      </c>
      <c r="C2498" s="1269">
        <v>564</v>
      </c>
      <c r="D2498" s="1270">
        <v>548</v>
      </c>
      <c r="E2498" s="1269">
        <v>531</v>
      </c>
      <c r="F2498" s="1269">
        <v>513.5</v>
      </c>
      <c r="G2498" s="1271">
        <v>572</v>
      </c>
      <c r="H2498" s="1271">
        <v>556</v>
      </c>
      <c r="I2498" s="1271">
        <v>540</v>
      </c>
      <c r="J2498" s="1271">
        <v>526</v>
      </c>
      <c r="K2498" s="1271">
        <v>501</v>
      </c>
      <c r="L2498" s="1272" t="s">
        <v>263</v>
      </c>
      <c r="M2498" s="1272"/>
    </row>
    <row r="2499" spans="1:13" s="348" customFormat="1" ht="12.9" customHeight="1" outlineLevel="1" x14ac:dyDescent="0.2">
      <c r="A2499" s="1268" t="s">
        <v>264</v>
      </c>
      <c r="B2499" s="1269">
        <v>569</v>
      </c>
      <c r="C2499" s="1269">
        <v>571</v>
      </c>
      <c r="D2499" s="1270">
        <v>566</v>
      </c>
      <c r="E2499" s="1269">
        <v>554.5</v>
      </c>
      <c r="F2499" s="1269">
        <v>549</v>
      </c>
      <c r="G2499" s="1271">
        <v>573</v>
      </c>
      <c r="H2499" s="1271">
        <v>569</v>
      </c>
      <c r="I2499" s="1271">
        <v>563</v>
      </c>
      <c r="J2499" s="1271">
        <v>555</v>
      </c>
      <c r="K2499" s="1271">
        <v>543</v>
      </c>
      <c r="L2499" s="1272" t="s">
        <v>264</v>
      </c>
      <c r="M2499" s="1272"/>
    </row>
    <row r="2500" spans="1:13" s="348" customFormat="1" ht="12.9" customHeight="1" outlineLevel="1" x14ac:dyDescent="0.2">
      <c r="A2500" s="1268" t="s">
        <v>265</v>
      </c>
      <c r="B2500" s="1269">
        <v>381</v>
      </c>
      <c r="C2500" s="1269">
        <v>412.5</v>
      </c>
      <c r="D2500" s="1270">
        <v>451</v>
      </c>
      <c r="E2500" s="1269">
        <v>484</v>
      </c>
      <c r="F2500" s="1269">
        <v>510</v>
      </c>
      <c r="G2500" s="1271">
        <v>401</v>
      </c>
      <c r="H2500" s="1271">
        <v>424</v>
      </c>
      <c r="I2500" s="1271">
        <v>478</v>
      </c>
      <c r="J2500" s="1271">
        <v>496</v>
      </c>
      <c r="K2500" s="1271">
        <v>524</v>
      </c>
      <c r="L2500" s="1272" t="s">
        <v>265</v>
      </c>
      <c r="M2500" s="1272"/>
    </row>
    <row r="2501" spans="1:13" s="348" customFormat="1" ht="12.9" customHeight="1" outlineLevel="1" x14ac:dyDescent="0.2">
      <c r="A2501" s="1268" t="s">
        <v>266</v>
      </c>
      <c r="B2501" s="1269">
        <v>306</v>
      </c>
      <c r="C2501" s="1269">
        <v>310</v>
      </c>
      <c r="D2501" s="1270">
        <v>307.5</v>
      </c>
      <c r="E2501" s="1269">
        <v>295</v>
      </c>
      <c r="F2501" s="1269">
        <v>302.5</v>
      </c>
      <c r="G2501" s="1271">
        <v>301</v>
      </c>
      <c r="H2501" s="1271">
        <v>319</v>
      </c>
      <c r="I2501" s="1271">
        <v>296</v>
      </c>
      <c r="J2501" s="1271">
        <v>298</v>
      </c>
      <c r="K2501" s="1271">
        <v>307</v>
      </c>
      <c r="L2501" s="1272" t="s">
        <v>266</v>
      </c>
      <c r="M2501" s="1272"/>
    </row>
    <row r="2502" spans="1:13" s="348" customFormat="1" ht="12.9" customHeight="1" outlineLevel="1" x14ac:dyDescent="0.2">
      <c r="A2502" s="1268" t="s">
        <v>267</v>
      </c>
      <c r="B2502" s="1269">
        <v>199</v>
      </c>
      <c r="C2502" s="1269">
        <v>213</v>
      </c>
      <c r="D2502" s="1270">
        <v>227</v>
      </c>
      <c r="E2502" s="1269">
        <v>226.5</v>
      </c>
      <c r="F2502" s="1269">
        <v>227.5</v>
      </c>
      <c r="G2502" s="1271">
        <v>208</v>
      </c>
      <c r="H2502" s="1271">
        <v>218</v>
      </c>
      <c r="I2502" s="1271">
        <v>236</v>
      </c>
      <c r="J2502" s="1271">
        <v>222</v>
      </c>
      <c r="K2502" s="1271">
        <v>233</v>
      </c>
      <c r="L2502" s="1272" t="s">
        <v>267</v>
      </c>
      <c r="M2502" s="1272"/>
    </row>
    <row r="2503" spans="1:13" s="348" customFormat="1" ht="12.9" customHeight="1" outlineLevel="1" x14ac:dyDescent="0.2">
      <c r="A2503" s="1268" t="s">
        <v>268</v>
      </c>
      <c r="B2503" s="1269">
        <v>121.5</v>
      </c>
      <c r="C2503" s="1269">
        <v>116.5</v>
      </c>
      <c r="D2503" s="1270">
        <v>112</v>
      </c>
      <c r="E2503" s="1269">
        <v>100.5</v>
      </c>
      <c r="F2503" s="1269">
        <v>99.5</v>
      </c>
      <c r="G2503" s="1271">
        <v>119</v>
      </c>
      <c r="H2503" s="1271">
        <v>114</v>
      </c>
      <c r="I2503" s="1271">
        <v>110</v>
      </c>
      <c r="J2503" s="1271">
        <v>99</v>
      </c>
      <c r="K2503" s="1271">
        <v>100</v>
      </c>
      <c r="L2503" s="1272" t="s">
        <v>268</v>
      </c>
      <c r="M2503" s="1272"/>
    </row>
    <row r="2504" spans="1:13" s="348" customFormat="1" ht="12.9" customHeight="1" outlineLevel="1" x14ac:dyDescent="0.2">
      <c r="A2504" s="1268" t="s">
        <v>269</v>
      </c>
      <c r="B2504" s="1269">
        <v>56.5</v>
      </c>
      <c r="C2504" s="1269">
        <v>53.5</v>
      </c>
      <c r="D2504" s="1270">
        <v>51</v>
      </c>
      <c r="E2504" s="1269">
        <v>42</v>
      </c>
      <c r="F2504" s="1269">
        <v>39.5</v>
      </c>
      <c r="G2504" s="1271">
        <v>56</v>
      </c>
      <c r="H2504" s="1271">
        <v>51</v>
      </c>
      <c r="I2504" s="1271">
        <v>51</v>
      </c>
      <c r="J2504" s="1271">
        <v>39</v>
      </c>
      <c r="K2504" s="1271">
        <v>40</v>
      </c>
      <c r="L2504" s="1272" t="s">
        <v>269</v>
      </c>
      <c r="M2504" s="1272"/>
    </row>
    <row r="2505" spans="1:13" s="348" customFormat="1" ht="12.9" customHeight="1" x14ac:dyDescent="0.2">
      <c r="A2505" s="1268" t="s">
        <v>270</v>
      </c>
      <c r="B2505" s="1269">
        <v>10.5</v>
      </c>
      <c r="C2505" s="1269">
        <v>14.5</v>
      </c>
      <c r="D2505" s="1270">
        <v>17</v>
      </c>
      <c r="E2505" s="1269">
        <v>8</v>
      </c>
      <c r="F2505" s="1269">
        <v>9.5</v>
      </c>
      <c r="G2505" s="1271">
        <v>13</v>
      </c>
      <c r="H2505" s="1271">
        <v>16</v>
      </c>
      <c r="I2505" s="1271">
        <v>18</v>
      </c>
      <c r="J2505" s="1271">
        <v>9</v>
      </c>
      <c r="K2505" s="1271">
        <v>10</v>
      </c>
      <c r="L2505" s="1272" t="s">
        <v>270</v>
      </c>
      <c r="M2505" s="1272"/>
    </row>
    <row r="2506" spans="1:13" s="348" customFormat="1" ht="12.9" customHeight="1" x14ac:dyDescent="0.2">
      <c r="A2506" s="1268" t="s">
        <v>271</v>
      </c>
      <c r="B2506" s="1269">
        <v>6.5</v>
      </c>
      <c r="C2506" s="1269">
        <v>7.5</v>
      </c>
      <c r="D2506" s="1270">
        <v>8.5</v>
      </c>
      <c r="E2506" s="1269">
        <v>1.5</v>
      </c>
      <c r="F2506" s="1269">
        <v>1</v>
      </c>
      <c r="G2506" s="1271">
        <v>7</v>
      </c>
      <c r="H2506" s="1271">
        <v>8</v>
      </c>
      <c r="I2506" s="1271">
        <v>9</v>
      </c>
      <c r="J2506" s="1271">
        <v>1</v>
      </c>
      <c r="K2506" s="1271">
        <v>1</v>
      </c>
      <c r="L2506" s="1272" t="s">
        <v>271</v>
      </c>
      <c r="M2506" s="1272"/>
    </row>
    <row r="2507" spans="1:13" s="1283" customFormat="1" ht="10.199999999999999" x14ac:dyDescent="0.2">
      <c r="A2507" s="1664"/>
      <c r="B2507" s="1664"/>
      <c r="C2507" s="1664"/>
      <c r="D2507" s="1664"/>
      <c r="E2507" s="1664"/>
      <c r="F2507" s="1664"/>
      <c r="G2507" s="1664"/>
      <c r="H2507" s="1664"/>
      <c r="I2507" s="1664"/>
      <c r="J2507" s="1664"/>
      <c r="K2507" s="1664"/>
      <c r="L2507" s="1664"/>
      <c r="M2507" s="1439"/>
    </row>
    <row r="2508" spans="1:13" s="348" customFormat="1" ht="14.1" customHeight="1" outlineLevel="1" x14ac:dyDescent="0.2">
      <c r="A2508" s="1284"/>
      <c r="B2508" s="1285"/>
      <c r="C2508" s="1286"/>
      <c r="D2508" s="1287"/>
      <c r="E2508" s="1285"/>
      <c r="F2508" s="1285"/>
      <c r="G2508" s="1286"/>
      <c r="H2508" s="1286"/>
      <c r="I2508" s="1286"/>
      <c r="J2508" s="1286"/>
      <c r="K2508" s="1286"/>
      <c r="L2508" s="1248"/>
      <c r="M2508" s="1248"/>
    </row>
    <row r="2509" spans="1:13" s="808" customFormat="1" ht="14.1" customHeight="1" x14ac:dyDescent="0.3">
      <c r="A2509" s="1200" t="s">
        <v>0</v>
      </c>
      <c r="B2509" s="1201"/>
      <c r="C2509" s="1202"/>
      <c r="D2509" s="1202"/>
      <c r="E2509" s="1203"/>
      <c r="F2509" s="1203"/>
      <c r="G2509" s="1047"/>
      <c r="H2509" s="1202"/>
      <c r="I2509" s="1202"/>
      <c r="J2509" s="1202"/>
      <c r="K2509" s="1202"/>
      <c r="L2509" s="1204" t="s">
        <v>1</v>
      </c>
      <c r="M2509" s="1204"/>
    </row>
    <row r="2510" spans="1:13" s="1212" customFormat="1" ht="14.1" customHeight="1" outlineLevel="1" x14ac:dyDescent="0.3">
      <c r="A2510" s="1205"/>
      <c r="B2510" s="1206"/>
      <c r="C2510" s="1207"/>
      <c r="D2510" s="1208"/>
      <c r="E2510" s="1209"/>
      <c r="F2510" s="1209"/>
      <c r="G2510" s="1210"/>
      <c r="H2510" s="1207"/>
      <c r="I2510" s="1207"/>
      <c r="J2510" s="1207"/>
      <c r="K2510" s="1207"/>
      <c r="L2510" s="1211"/>
      <c r="M2510" s="1211"/>
    </row>
    <row r="2511" spans="1:13" s="808" customFormat="1" ht="14.1" customHeight="1" outlineLevel="1" x14ac:dyDescent="0.3">
      <c r="A2511" s="1213" t="s">
        <v>240</v>
      </c>
      <c r="B2511" s="1201"/>
      <c r="C2511" s="1214"/>
      <c r="D2511" s="1215"/>
      <c r="E2511" s="1216"/>
      <c r="F2511" s="1216"/>
      <c r="G2511" s="1047"/>
      <c r="H2511" s="1214"/>
      <c r="I2511" s="1214"/>
      <c r="J2511" s="1214"/>
      <c r="K2511" s="1214"/>
      <c r="L2511" s="1217"/>
      <c r="M2511" s="1217"/>
    </row>
    <row r="2512" spans="1:13" s="1225" customFormat="1" ht="14.1" customHeight="1" outlineLevel="1" x14ac:dyDescent="0.3">
      <c r="A2512" s="1218" t="s">
        <v>241</v>
      </c>
      <c r="B2512" s="1219"/>
      <c r="C2512" s="1220"/>
      <c r="D2512" s="1221"/>
      <c r="E2512" s="1222"/>
      <c r="F2512" s="1222"/>
      <c r="G2512" s="1223"/>
      <c r="H2512" s="1220"/>
      <c r="I2512" s="1220"/>
      <c r="J2512" s="1220"/>
      <c r="K2512" s="1220"/>
      <c r="L2512" s="1224"/>
      <c r="M2512" s="1224"/>
    </row>
    <row r="2513" spans="1:13" s="1225" customFormat="1" ht="14.1" customHeight="1" outlineLevel="1" x14ac:dyDescent="0.3">
      <c r="A2513" s="1218"/>
      <c r="B2513" s="1219"/>
      <c r="C2513" s="1220"/>
      <c r="D2513" s="1221"/>
      <c r="E2513" s="1222"/>
      <c r="F2513" s="1222"/>
      <c r="G2513" s="1223"/>
      <c r="H2513" s="1220"/>
      <c r="I2513" s="1220"/>
      <c r="J2513" s="1220"/>
      <c r="K2513" s="1220"/>
      <c r="L2513" s="1224"/>
      <c r="M2513" s="1224"/>
    </row>
    <row r="2514" spans="1:13" s="1234" customFormat="1" ht="14.1" customHeight="1" x14ac:dyDescent="0.3">
      <c r="A2514" s="1226" t="s">
        <v>242</v>
      </c>
      <c r="B2514" s="1227"/>
      <c r="C2514" s="1228" t="s">
        <v>317</v>
      </c>
      <c r="D2514" s="1229"/>
      <c r="E2514" s="1230"/>
      <c r="F2514" s="1230"/>
      <c r="G2514" s="783"/>
      <c r="H2514" s="1231"/>
      <c r="I2514" s="1231"/>
      <c r="J2514" s="1231"/>
      <c r="K2514" s="1232"/>
      <c r="L2514" s="1233"/>
      <c r="M2514" s="1233"/>
    </row>
    <row r="2515" spans="1:13" s="1240" customFormat="1" ht="13.5" customHeight="1" thickBot="1" x14ac:dyDescent="0.25">
      <c r="A2515" s="1235" t="s">
        <v>156</v>
      </c>
      <c r="B2515" s="1236"/>
      <c r="C2515" s="1237"/>
      <c r="D2515" s="1238"/>
      <c r="E2515" s="1239"/>
      <c r="F2515" s="1239"/>
      <c r="G2515" s="214"/>
      <c r="H2515" s="1232"/>
      <c r="I2515" s="1232"/>
      <c r="J2515" s="1232"/>
      <c r="K2515" s="1232"/>
      <c r="L2515" s="1233" t="s">
        <v>157</v>
      </c>
      <c r="M2515" s="1233"/>
    </row>
    <row r="2516" spans="1:13" s="1249" customFormat="1" ht="14.1" customHeight="1" x14ac:dyDescent="0.3">
      <c r="A2516" s="1660" t="s">
        <v>244</v>
      </c>
      <c r="B2516" s="1241" t="s">
        <v>245</v>
      </c>
      <c r="C2516" s="1242"/>
      <c r="D2516" s="1243"/>
      <c r="E2516" s="1244"/>
      <c r="F2516" s="1245"/>
      <c r="G2516" s="1246" t="s">
        <v>246</v>
      </c>
      <c r="H2516" s="1242"/>
      <c r="I2516" s="1242"/>
      <c r="J2516" s="1242"/>
      <c r="K2516" s="1247"/>
      <c r="L2516" s="1662" t="s">
        <v>247</v>
      </c>
      <c r="M2516" s="1248"/>
    </row>
    <row r="2517" spans="1:13" s="1249" customFormat="1" ht="14.1" customHeight="1" thickBot="1" x14ac:dyDescent="0.35">
      <c r="A2517" s="1661"/>
      <c r="B2517" s="1250">
        <v>2018</v>
      </c>
      <c r="C2517" s="1251">
        <v>2019</v>
      </c>
      <c r="D2517" s="1252">
        <v>2020</v>
      </c>
      <c r="E2517" s="1253">
        <v>2021</v>
      </c>
      <c r="F2517" s="1253">
        <v>2022</v>
      </c>
      <c r="G2517" s="1251">
        <v>2018</v>
      </c>
      <c r="H2517" s="1251">
        <v>2019</v>
      </c>
      <c r="I2517" s="1251">
        <v>2020</v>
      </c>
      <c r="J2517" s="1253">
        <v>2021</v>
      </c>
      <c r="K2517" s="1253">
        <v>2022</v>
      </c>
      <c r="L2517" s="1663"/>
      <c r="M2517" s="1248"/>
    </row>
    <row r="2518" spans="1:13" s="68" customFormat="1" ht="12.9" customHeight="1" x14ac:dyDescent="0.3">
      <c r="A2518" s="1254" t="s">
        <v>248</v>
      </c>
      <c r="B2518" s="1255"/>
      <c r="C2518" s="1256"/>
      <c r="D2518" s="1257"/>
      <c r="E2518" s="1258"/>
      <c r="F2518" s="1259"/>
      <c r="G2518" s="1260"/>
      <c r="H2518" s="1256"/>
      <c r="I2518" s="1256"/>
      <c r="J2518" s="1256"/>
      <c r="K2518" s="1256"/>
      <c r="L2518" s="1261" t="s">
        <v>249</v>
      </c>
      <c r="M2518" s="1262"/>
    </row>
    <row r="2519" spans="1:13" s="348" customFormat="1" ht="12.9" customHeight="1" x14ac:dyDescent="0.2">
      <c r="A2519" s="1263" t="s">
        <v>250</v>
      </c>
      <c r="B2519" s="1264">
        <v>30035.5</v>
      </c>
      <c r="C2519" s="1264">
        <v>29872.5</v>
      </c>
      <c r="D2519" s="1264">
        <v>29683</v>
      </c>
      <c r="E2519" s="1264">
        <v>28826.5</v>
      </c>
      <c r="F2519" s="1264">
        <v>28639.5</v>
      </c>
      <c r="G2519" s="1266">
        <v>29960</v>
      </c>
      <c r="H2519" s="1266">
        <v>29785</v>
      </c>
      <c r="I2519" s="1266">
        <v>29581</v>
      </c>
      <c r="J2519" s="1266">
        <v>28699</v>
      </c>
      <c r="K2519" s="1266">
        <v>28580</v>
      </c>
      <c r="L2519" s="1267" t="s">
        <v>30</v>
      </c>
      <c r="M2519" s="1267"/>
    </row>
    <row r="2520" spans="1:13" s="348" customFormat="1" ht="12.9" customHeight="1" outlineLevel="1" x14ac:dyDescent="0.2">
      <c r="A2520" s="1268" t="s">
        <v>251</v>
      </c>
      <c r="B2520" s="1269">
        <v>1453</v>
      </c>
      <c r="C2520" s="1269">
        <v>1453.5</v>
      </c>
      <c r="D2520" s="1269">
        <v>1466.5</v>
      </c>
      <c r="E2520" s="1269">
        <v>1486</v>
      </c>
      <c r="F2520" s="1269">
        <v>1475</v>
      </c>
      <c r="G2520" s="1271">
        <v>1453</v>
      </c>
      <c r="H2520" s="1271">
        <v>1454</v>
      </c>
      <c r="I2520" s="1271">
        <v>1479</v>
      </c>
      <c r="J2520" s="1271">
        <v>1481</v>
      </c>
      <c r="K2520" s="1271">
        <v>1469</v>
      </c>
      <c r="L2520" s="1272" t="s">
        <v>251</v>
      </c>
      <c r="M2520" s="1272"/>
    </row>
    <row r="2521" spans="1:13" s="348" customFormat="1" ht="12.9" customHeight="1" outlineLevel="1" x14ac:dyDescent="0.2">
      <c r="A2521" s="1268" t="s">
        <v>252</v>
      </c>
      <c r="B2521" s="1269">
        <v>1489</v>
      </c>
      <c r="C2521" s="1269">
        <v>1477.5</v>
      </c>
      <c r="D2521" s="1269">
        <v>1485.5</v>
      </c>
      <c r="E2521" s="1269">
        <v>1454</v>
      </c>
      <c r="F2521" s="1269">
        <v>1456.5</v>
      </c>
      <c r="G2521" s="1271">
        <v>1472</v>
      </c>
      <c r="H2521" s="1271">
        <v>1483</v>
      </c>
      <c r="I2521" s="1271">
        <v>1488</v>
      </c>
      <c r="J2521" s="1271">
        <v>1445</v>
      </c>
      <c r="K2521" s="1271">
        <v>1468</v>
      </c>
      <c r="L2521" s="1272" t="s">
        <v>252</v>
      </c>
      <c r="M2521" s="1272"/>
    </row>
    <row r="2522" spans="1:13" s="348" customFormat="1" ht="12.9" customHeight="1" outlineLevel="1" x14ac:dyDescent="0.2">
      <c r="A2522" s="1268" t="s">
        <v>253</v>
      </c>
      <c r="B2522" s="1269">
        <v>1499</v>
      </c>
      <c r="C2522" s="1269">
        <v>1502.5</v>
      </c>
      <c r="D2522" s="1269">
        <v>1466.5</v>
      </c>
      <c r="E2522" s="1269">
        <v>1427</v>
      </c>
      <c r="F2522" s="1269">
        <v>1454</v>
      </c>
      <c r="G2522" s="1271">
        <v>1505</v>
      </c>
      <c r="H2522" s="1271">
        <v>1500</v>
      </c>
      <c r="I2522" s="1271">
        <v>1433</v>
      </c>
      <c r="J2522" s="1271">
        <v>1442</v>
      </c>
      <c r="K2522" s="1271">
        <v>1466</v>
      </c>
      <c r="L2522" s="1272" t="s">
        <v>253</v>
      </c>
      <c r="M2522" s="1272"/>
    </row>
    <row r="2523" spans="1:13" s="348" customFormat="1" ht="12.9" customHeight="1" outlineLevel="1" x14ac:dyDescent="0.2">
      <c r="A2523" s="1268" t="s">
        <v>254</v>
      </c>
      <c r="B2523" s="1269">
        <v>1561.5</v>
      </c>
      <c r="C2523" s="1269">
        <v>1521</v>
      </c>
      <c r="D2523" s="1269">
        <v>1500</v>
      </c>
      <c r="E2523" s="1269">
        <v>1442</v>
      </c>
      <c r="F2523" s="1269">
        <v>1430</v>
      </c>
      <c r="G2523" s="1271">
        <v>1546</v>
      </c>
      <c r="H2523" s="1271">
        <v>1496</v>
      </c>
      <c r="I2523" s="1271">
        <v>1504</v>
      </c>
      <c r="J2523" s="1271">
        <v>1443</v>
      </c>
      <c r="K2523" s="1271">
        <v>1417</v>
      </c>
      <c r="L2523" s="1272" t="s">
        <v>254</v>
      </c>
      <c r="M2523" s="1272"/>
    </row>
    <row r="2524" spans="1:13" s="348" customFormat="1" ht="12.9" customHeight="1" outlineLevel="1" x14ac:dyDescent="0.2">
      <c r="A2524" s="1268" t="s">
        <v>255</v>
      </c>
      <c r="B2524" s="1269">
        <v>1892</v>
      </c>
      <c r="C2524" s="1269">
        <v>1808.5</v>
      </c>
      <c r="D2524" s="1269">
        <v>1749</v>
      </c>
      <c r="E2524" s="1269">
        <v>1599.5</v>
      </c>
      <c r="F2524" s="1269">
        <v>1530.5</v>
      </c>
      <c r="G2524" s="1271">
        <v>1839</v>
      </c>
      <c r="H2524" s="1271">
        <v>1778</v>
      </c>
      <c r="I2524" s="1271">
        <v>1720</v>
      </c>
      <c r="J2524" s="1271">
        <v>1557</v>
      </c>
      <c r="K2524" s="1271">
        <v>1504</v>
      </c>
      <c r="L2524" s="1272" t="s">
        <v>255</v>
      </c>
      <c r="M2524" s="1272"/>
    </row>
    <row r="2525" spans="1:13" s="348" customFormat="1" ht="12.9" customHeight="1" outlineLevel="1" x14ac:dyDescent="0.2">
      <c r="A2525" s="1268" t="s">
        <v>256</v>
      </c>
      <c r="B2525" s="1269">
        <v>2298</v>
      </c>
      <c r="C2525" s="1269">
        <v>2263</v>
      </c>
      <c r="D2525" s="1269">
        <v>2136.5</v>
      </c>
      <c r="E2525" s="1269">
        <v>1977.5</v>
      </c>
      <c r="F2525" s="1269">
        <v>1877</v>
      </c>
      <c r="G2525" s="1271">
        <v>2310</v>
      </c>
      <c r="H2525" s="1271">
        <v>2216</v>
      </c>
      <c r="I2525" s="1271">
        <v>2057</v>
      </c>
      <c r="J2525" s="1271">
        <v>1927</v>
      </c>
      <c r="K2525" s="1271">
        <v>1827</v>
      </c>
      <c r="L2525" s="1272" t="s">
        <v>256</v>
      </c>
      <c r="M2525" s="1272"/>
    </row>
    <row r="2526" spans="1:13" s="348" customFormat="1" ht="12.9" customHeight="1" outlineLevel="1" x14ac:dyDescent="0.2">
      <c r="A2526" s="1268" t="s">
        <v>257</v>
      </c>
      <c r="B2526" s="1269">
        <v>2278</v>
      </c>
      <c r="C2526" s="1269">
        <v>2223.5</v>
      </c>
      <c r="D2526" s="1269">
        <v>2225.5</v>
      </c>
      <c r="E2526" s="1269">
        <v>2137</v>
      </c>
      <c r="F2526" s="1269">
        <v>2091.5</v>
      </c>
      <c r="G2526" s="1271">
        <v>2228</v>
      </c>
      <c r="H2526" s="1271">
        <v>2219</v>
      </c>
      <c r="I2526" s="1271">
        <v>2232</v>
      </c>
      <c r="J2526" s="1271">
        <v>2103</v>
      </c>
      <c r="K2526" s="1271">
        <v>2080</v>
      </c>
      <c r="L2526" s="1272" t="s">
        <v>257</v>
      </c>
      <c r="M2526" s="1272"/>
    </row>
    <row r="2527" spans="1:13" s="348" customFormat="1" ht="12.9" customHeight="1" outlineLevel="1" x14ac:dyDescent="0.2">
      <c r="A2527" s="1268" t="s">
        <v>258</v>
      </c>
      <c r="B2527" s="1269">
        <v>2343</v>
      </c>
      <c r="C2527" s="1269">
        <v>2287</v>
      </c>
      <c r="D2527" s="1269">
        <v>2254.5</v>
      </c>
      <c r="E2527" s="1269">
        <v>2195</v>
      </c>
      <c r="F2527" s="1269">
        <v>2165</v>
      </c>
      <c r="G2527" s="1271">
        <v>2318</v>
      </c>
      <c r="H2527" s="1271">
        <v>2256</v>
      </c>
      <c r="I2527" s="1271">
        <v>2253</v>
      </c>
      <c r="J2527" s="1271">
        <v>2194</v>
      </c>
      <c r="K2527" s="1271">
        <v>2136</v>
      </c>
      <c r="L2527" s="1272" t="s">
        <v>258</v>
      </c>
      <c r="M2527" s="1272"/>
    </row>
    <row r="2528" spans="1:13" s="348" customFormat="1" ht="12.9" customHeight="1" outlineLevel="1" x14ac:dyDescent="0.2">
      <c r="A2528" s="1268" t="s">
        <v>259</v>
      </c>
      <c r="B2528" s="1269">
        <v>2472</v>
      </c>
      <c r="C2528" s="1269">
        <v>2437</v>
      </c>
      <c r="D2528" s="1269">
        <v>2402.5</v>
      </c>
      <c r="E2528" s="1269">
        <v>2289</v>
      </c>
      <c r="F2528" s="1269">
        <v>2246</v>
      </c>
      <c r="G2528" s="1271">
        <v>2465</v>
      </c>
      <c r="H2528" s="1271">
        <v>2409</v>
      </c>
      <c r="I2528" s="1271">
        <v>2396</v>
      </c>
      <c r="J2528" s="1271">
        <v>2264</v>
      </c>
      <c r="K2528" s="1271">
        <v>2228</v>
      </c>
      <c r="L2528" s="1272" t="s">
        <v>259</v>
      </c>
      <c r="M2528" s="1272"/>
    </row>
    <row r="2529" spans="1:13" s="348" customFormat="1" ht="12.9" customHeight="1" outlineLevel="1" x14ac:dyDescent="0.2">
      <c r="A2529" s="1268" t="s">
        <v>260</v>
      </c>
      <c r="B2529" s="1269">
        <v>2206.5</v>
      </c>
      <c r="C2529" s="1269">
        <v>2273.5</v>
      </c>
      <c r="D2529" s="1269">
        <v>2298</v>
      </c>
      <c r="E2529" s="1269">
        <v>2292.5</v>
      </c>
      <c r="F2529" s="1269">
        <v>2337.5</v>
      </c>
      <c r="G2529" s="1271">
        <v>2245</v>
      </c>
      <c r="H2529" s="1271">
        <v>2302</v>
      </c>
      <c r="I2529" s="1271">
        <v>2294</v>
      </c>
      <c r="J2529" s="1271">
        <v>2326</v>
      </c>
      <c r="K2529" s="1271">
        <v>2349</v>
      </c>
      <c r="L2529" s="1272" t="s">
        <v>260</v>
      </c>
      <c r="M2529" s="1272"/>
    </row>
    <row r="2530" spans="1:13" s="348" customFormat="1" ht="12.9" customHeight="1" outlineLevel="1" x14ac:dyDescent="0.2">
      <c r="A2530" s="1268" t="s">
        <v>261</v>
      </c>
      <c r="B2530" s="1269">
        <v>2205.5</v>
      </c>
      <c r="C2530" s="1269">
        <v>2152.5</v>
      </c>
      <c r="D2530" s="1269">
        <v>2131</v>
      </c>
      <c r="E2530" s="1269">
        <v>2063.5</v>
      </c>
      <c r="F2530" s="1269">
        <v>2045</v>
      </c>
      <c r="G2530" s="1271">
        <v>2178</v>
      </c>
      <c r="H2530" s="1271">
        <v>2127</v>
      </c>
      <c r="I2530" s="1271">
        <v>2135</v>
      </c>
      <c r="J2530" s="1271">
        <v>2033</v>
      </c>
      <c r="K2530" s="1271">
        <v>2057</v>
      </c>
      <c r="L2530" s="1272" t="s">
        <v>261</v>
      </c>
      <c r="M2530" s="1272"/>
    </row>
    <row r="2531" spans="1:13" s="348" customFormat="1" ht="12.9" customHeight="1" outlineLevel="1" x14ac:dyDescent="0.2">
      <c r="A2531" s="1268" t="s">
        <v>262</v>
      </c>
      <c r="B2531" s="1269">
        <v>2158.5</v>
      </c>
      <c r="C2531" s="1269">
        <v>2172</v>
      </c>
      <c r="D2531" s="1269">
        <v>2183</v>
      </c>
      <c r="E2531" s="1269">
        <v>2129</v>
      </c>
      <c r="F2531" s="1269">
        <v>2097.5</v>
      </c>
      <c r="G2531" s="1271">
        <v>2146</v>
      </c>
      <c r="H2531" s="1271">
        <v>2198</v>
      </c>
      <c r="I2531" s="1271">
        <v>2168</v>
      </c>
      <c r="J2531" s="1271">
        <v>2129</v>
      </c>
      <c r="K2531" s="1271">
        <v>2066</v>
      </c>
      <c r="L2531" s="1272" t="s">
        <v>262</v>
      </c>
      <c r="M2531" s="1272"/>
    </row>
    <row r="2532" spans="1:13" s="348" customFormat="1" ht="12.9" customHeight="1" outlineLevel="1" x14ac:dyDescent="0.2">
      <c r="A2532" s="1268" t="s">
        <v>263</v>
      </c>
      <c r="B2532" s="1269">
        <v>2076.5</v>
      </c>
      <c r="C2532" s="1269">
        <v>2052.5</v>
      </c>
      <c r="D2532" s="1269">
        <v>2032</v>
      </c>
      <c r="E2532" s="1269">
        <v>1995</v>
      </c>
      <c r="F2532" s="1269">
        <v>1969.5</v>
      </c>
      <c r="G2532" s="1271">
        <v>2071</v>
      </c>
      <c r="H2532" s="1271">
        <v>2034</v>
      </c>
      <c r="I2532" s="1271">
        <v>2030</v>
      </c>
      <c r="J2532" s="1271">
        <v>1965</v>
      </c>
      <c r="K2532" s="1271">
        <v>1974</v>
      </c>
      <c r="L2532" s="1272" t="s">
        <v>263</v>
      </c>
      <c r="M2532" s="1272"/>
    </row>
    <row r="2533" spans="1:13" s="348" customFormat="1" ht="12.9" customHeight="1" outlineLevel="1" x14ac:dyDescent="0.2">
      <c r="A2533" s="1268" t="s">
        <v>264</v>
      </c>
      <c r="B2533" s="1269">
        <v>1698</v>
      </c>
      <c r="C2533" s="1269">
        <v>1751.5</v>
      </c>
      <c r="D2533" s="1269">
        <v>1779</v>
      </c>
      <c r="E2533" s="1269">
        <v>1753</v>
      </c>
      <c r="F2533" s="1269">
        <v>1772</v>
      </c>
      <c r="G2533" s="1271">
        <v>1727</v>
      </c>
      <c r="H2533" s="1271">
        <v>1776</v>
      </c>
      <c r="I2533" s="1271">
        <v>1782</v>
      </c>
      <c r="J2533" s="1271">
        <v>1756</v>
      </c>
      <c r="K2533" s="1271">
        <v>1788</v>
      </c>
      <c r="L2533" s="1272" t="s">
        <v>264</v>
      </c>
      <c r="M2533" s="1272"/>
    </row>
    <row r="2534" spans="1:13" s="348" customFormat="1" ht="12.9" customHeight="1" outlineLevel="1" x14ac:dyDescent="0.2">
      <c r="A2534" s="1268" t="s">
        <v>265</v>
      </c>
      <c r="B2534" s="1269">
        <v>1012</v>
      </c>
      <c r="C2534" s="1269">
        <v>1093.5</v>
      </c>
      <c r="D2534" s="1269">
        <v>1171</v>
      </c>
      <c r="E2534" s="1269">
        <v>1234.5</v>
      </c>
      <c r="F2534" s="1269">
        <v>1304.5</v>
      </c>
      <c r="G2534" s="1271">
        <v>1054</v>
      </c>
      <c r="H2534" s="1271">
        <v>1133</v>
      </c>
      <c r="I2534" s="1271">
        <v>1209</v>
      </c>
      <c r="J2534" s="1271">
        <v>1285</v>
      </c>
      <c r="K2534" s="1271">
        <v>1324</v>
      </c>
      <c r="L2534" s="1272" t="s">
        <v>265</v>
      </c>
      <c r="M2534" s="1272"/>
    </row>
    <row r="2535" spans="1:13" s="348" customFormat="1" ht="12.9" customHeight="1" outlineLevel="1" x14ac:dyDescent="0.2">
      <c r="A2535" s="1268" t="s">
        <v>266</v>
      </c>
      <c r="B2535" s="1269">
        <v>707</v>
      </c>
      <c r="C2535" s="1269">
        <v>702</v>
      </c>
      <c r="D2535" s="1269">
        <v>687</v>
      </c>
      <c r="E2535" s="1269">
        <v>662</v>
      </c>
      <c r="F2535" s="1269">
        <v>694</v>
      </c>
      <c r="G2535" s="1271">
        <v>709</v>
      </c>
      <c r="H2535" s="1271">
        <v>695</v>
      </c>
      <c r="I2535" s="1271">
        <v>679</v>
      </c>
      <c r="J2535" s="1271">
        <v>666</v>
      </c>
      <c r="K2535" s="1271">
        <v>722</v>
      </c>
      <c r="L2535" s="1272" t="s">
        <v>266</v>
      </c>
      <c r="M2535" s="1272"/>
    </row>
    <row r="2536" spans="1:13" s="348" customFormat="1" ht="12.9" customHeight="1" outlineLevel="1" x14ac:dyDescent="0.2">
      <c r="A2536" s="1268" t="s">
        <v>267</v>
      </c>
      <c r="B2536" s="1269">
        <v>403.5</v>
      </c>
      <c r="C2536" s="1269">
        <v>398.5</v>
      </c>
      <c r="D2536" s="1269">
        <v>404</v>
      </c>
      <c r="E2536" s="1269">
        <v>388.5</v>
      </c>
      <c r="F2536" s="1269">
        <v>397.5</v>
      </c>
      <c r="G2536" s="1271">
        <v>397</v>
      </c>
      <c r="H2536" s="1271">
        <v>400</v>
      </c>
      <c r="I2536" s="1271">
        <v>408</v>
      </c>
      <c r="J2536" s="1271">
        <v>383</v>
      </c>
      <c r="K2536" s="1271">
        <v>412</v>
      </c>
      <c r="L2536" s="1272" t="s">
        <v>267</v>
      </c>
      <c r="M2536" s="1272"/>
    </row>
    <row r="2537" spans="1:13" s="348" customFormat="1" ht="12.9" customHeight="1" outlineLevel="1" x14ac:dyDescent="0.2">
      <c r="A2537" s="1268" t="s">
        <v>268</v>
      </c>
      <c r="B2537" s="1269">
        <v>199</v>
      </c>
      <c r="C2537" s="1269">
        <v>213.5</v>
      </c>
      <c r="D2537" s="1269">
        <v>215.5</v>
      </c>
      <c r="E2537" s="1269">
        <v>212.5</v>
      </c>
      <c r="F2537" s="1269">
        <v>203.5</v>
      </c>
      <c r="G2537" s="1271">
        <v>213</v>
      </c>
      <c r="H2537" s="1271">
        <v>214</v>
      </c>
      <c r="I2537" s="1271">
        <v>217</v>
      </c>
      <c r="J2537" s="1271">
        <v>212</v>
      </c>
      <c r="K2537" s="1271">
        <v>195</v>
      </c>
      <c r="L2537" s="1272" t="s">
        <v>268</v>
      </c>
      <c r="M2537" s="1272"/>
    </row>
    <row r="2538" spans="1:13" s="348" customFormat="1" ht="12.9" customHeight="1" outlineLevel="1" x14ac:dyDescent="0.2">
      <c r="A2538" s="1268" t="s">
        <v>269</v>
      </c>
      <c r="B2538" s="1269">
        <v>63</v>
      </c>
      <c r="C2538" s="1269">
        <v>61.5</v>
      </c>
      <c r="D2538" s="1269">
        <v>62.5</v>
      </c>
      <c r="E2538" s="1269">
        <v>66</v>
      </c>
      <c r="F2538" s="1269">
        <v>66.5</v>
      </c>
      <c r="G2538" s="1271">
        <v>61</v>
      </c>
      <c r="H2538" s="1271">
        <v>62</v>
      </c>
      <c r="I2538" s="1271">
        <v>63</v>
      </c>
      <c r="J2538" s="1271">
        <v>64</v>
      </c>
      <c r="K2538" s="1271">
        <v>69</v>
      </c>
      <c r="L2538" s="1272" t="s">
        <v>269</v>
      </c>
      <c r="M2538" s="1272"/>
    </row>
    <row r="2539" spans="1:13" s="348" customFormat="1" ht="12.9" customHeight="1" x14ac:dyDescent="0.2">
      <c r="A2539" s="1268" t="s">
        <v>270</v>
      </c>
      <c r="B2539" s="1269">
        <v>11.5</v>
      </c>
      <c r="C2539" s="1269">
        <v>18</v>
      </c>
      <c r="D2539" s="1269">
        <v>23</v>
      </c>
      <c r="E2539" s="1269">
        <v>19</v>
      </c>
      <c r="F2539" s="1269">
        <v>20</v>
      </c>
      <c r="G2539" s="1271">
        <v>13</v>
      </c>
      <c r="H2539" s="1271">
        <v>23</v>
      </c>
      <c r="I2539" s="1271">
        <v>23</v>
      </c>
      <c r="J2539" s="1271">
        <v>18</v>
      </c>
      <c r="K2539" s="1271">
        <v>22</v>
      </c>
      <c r="L2539" s="1272" t="s">
        <v>270</v>
      </c>
      <c r="M2539" s="1272"/>
    </row>
    <row r="2540" spans="1:13" s="348" customFormat="1" ht="12.9" customHeight="1" x14ac:dyDescent="0.2">
      <c r="A2540" s="1273" t="s">
        <v>271</v>
      </c>
      <c r="B2540" s="1274">
        <v>9</v>
      </c>
      <c r="C2540" s="1274">
        <v>10</v>
      </c>
      <c r="D2540" s="1274">
        <v>10.5</v>
      </c>
      <c r="E2540" s="1274">
        <v>4</v>
      </c>
      <c r="F2540" s="1274">
        <v>6.5</v>
      </c>
      <c r="G2540" s="1275">
        <v>10</v>
      </c>
      <c r="H2540" s="1275">
        <v>10</v>
      </c>
      <c r="I2540" s="1275">
        <v>11</v>
      </c>
      <c r="J2540" s="1275">
        <v>6</v>
      </c>
      <c r="K2540" s="1275">
        <v>7</v>
      </c>
      <c r="L2540" s="1276" t="s">
        <v>271</v>
      </c>
      <c r="M2540" s="1272"/>
    </row>
    <row r="2541" spans="1:13" s="68" customFormat="1" ht="12.9" customHeight="1" x14ac:dyDescent="0.3">
      <c r="A2541" s="1277" t="s">
        <v>272</v>
      </c>
      <c r="B2541" s="1278"/>
      <c r="C2541" s="1278"/>
      <c r="D2541" s="1279"/>
      <c r="E2541" s="1278"/>
      <c r="F2541" s="1278"/>
      <c r="G2541" s="1280"/>
      <c r="H2541" s="1280"/>
      <c r="I2541" s="1280"/>
      <c r="J2541" s="1280"/>
      <c r="K2541" s="1280"/>
      <c r="L2541" s="1281" t="s">
        <v>273</v>
      </c>
      <c r="M2541" s="1282"/>
    </row>
    <row r="2542" spans="1:13" s="348" customFormat="1" ht="12.9" customHeight="1" x14ac:dyDescent="0.2">
      <c r="A2542" s="1263" t="s">
        <v>250</v>
      </c>
      <c r="B2542" s="1264">
        <v>31759</v>
      </c>
      <c r="C2542" s="1264">
        <v>31577</v>
      </c>
      <c r="D2542" s="1265">
        <v>31404</v>
      </c>
      <c r="E2542" s="1264">
        <v>30379</v>
      </c>
      <c r="F2542" s="1264">
        <v>30179</v>
      </c>
      <c r="G2542" s="1266">
        <v>31670</v>
      </c>
      <c r="H2542" s="1266">
        <v>31484</v>
      </c>
      <c r="I2542" s="1266">
        <v>31324</v>
      </c>
      <c r="J2542" s="1266">
        <v>30266</v>
      </c>
      <c r="K2542" s="1266">
        <v>30092</v>
      </c>
      <c r="L2542" s="1267" t="s">
        <v>30</v>
      </c>
      <c r="M2542" s="1267"/>
    </row>
    <row r="2543" spans="1:13" s="348" customFormat="1" ht="12.9" customHeight="1" outlineLevel="1" x14ac:dyDescent="0.2">
      <c r="A2543" s="1268" t="s">
        <v>251</v>
      </c>
      <c r="B2543" s="1269">
        <v>1382.5</v>
      </c>
      <c r="C2543" s="1269">
        <v>1375</v>
      </c>
      <c r="D2543" s="1270">
        <v>1381.5</v>
      </c>
      <c r="E2543" s="1269">
        <v>1401.5</v>
      </c>
      <c r="F2543" s="1269">
        <v>1376</v>
      </c>
      <c r="G2543" s="1271">
        <v>1379</v>
      </c>
      <c r="H2543" s="1271">
        <v>1371</v>
      </c>
      <c r="I2543" s="1271">
        <v>1392</v>
      </c>
      <c r="J2543" s="1271">
        <v>1400</v>
      </c>
      <c r="K2543" s="1271">
        <v>1352</v>
      </c>
      <c r="L2543" s="1272" t="s">
        <v>251</v>
      </c>
      <c r="M2543" s="1272"/>
    </row>
    <row r="2544" spans="1:13" s="348" customFormat="1" ht="12.9" customHeight="1" outlineLevel="1" x14ac:dyDescent="0.2">
      <c r="A2544" s="1268" t="s">
        <v>252</v>
      </c>
      <c r="B2544" s="1269">
        <v>1452.5</v>
      </c>
      <c r="C2544" s="1269">
        <v>1440</v>
      </c>
      <c r="D2544" s="1270">
        <v>1399</v>
      </c>
      <c r="E2544" s="1269">
        <v>1366</v>
      </c>
      <c r="F2544" s="1269">
        <v>1387</v>
      </c>
      <c r="G2544" s="1271">
        <v>1460</v>
      </c>
      <c r="H2544" s="1271">
        <v>1420</v>
      </c>
      <c r="I2544" s="1271">
        <v>1378</v>
      </c>
      <c r="J2544" s="1271">
        <v>1358</v>
      </c>
      <c r="K2544" s="1271">
        <v>1416</v>
      </c>
      <c r="L2544" s="1272" t="s">
        <v>252</v>
      </c>
      <c r="M2544" s="1272"/>
    </row>
    <row r="2545" spans="1:13" s="348" customFormat="1" ht="12.9" customHeight="1" outlineLevel="1" x14ac:dyDescent="0.2">
      <c r="A2545" s="1268" t="s">
        <v>253</v>
      </c>
      <c r="B2545" s="1269">
        <v>1520</v>
      </c>
      <c r="C2545" s="1269">
        <v>1499.5</v>
      </c>
      <c r="D2545" s="1270">
        <v>1489</v>
      </c>
      <c r="E2545" s="1269">
        <v>1478.5</v>
      </c>
      <c r="F2545" s="1269">
        <v>1454</v>
      </c>
      <c r="G2545" s="1271">
        <v>1504</v>
      </c>
      <c r="H2545" s="1271">
        <v>1495</v>
      </c>
      <c r="I2545" s="1271">
        <v>1483</v>
      </c>
      <c r="J2545" s="1271">
        <v>1491</v>
      </c>
      <c r="K2545" s="1271">
        <v>1417</v>
      </c>
      <c r="L2545" s="1272" t="s">
        <v>253</v>
      </c>
      <c r="M2545" s="1272"/>
    </row>
    <row r="2546" spans="1:13" s="348" customFormat="1" ht="12.9" customHeight="1" outlineLevel="1" x14ac:dyDescent="0.2">
      <c r="A2546" s="1268" t="s">
        <v>254</v>
      </c>
      <c r="B2546" s="1269">
        <v>1490</v>
      </c>
      <c r="C2546" s="1269">
        <v>1476.5</v>
      </c>
      <c r="D2546" s="1270">
        <v>1473</v>
      </c>
      <c r="E2546" s="1269">
        <v>1408.5</v>
      </c>
      <c r="F2546" s="1269">
        <v>1435</v>
      </c>
      <c r="G2546" s="1271">
        <v>1476</v>
      </c>
      <c r="H2546" s="1271">
        <v>1477</v>
      </c>
      <c r="I2546" s="1271">
        <v>1469</v>
      </c>
      <c r="J2546" s="1271">
        <v>1421</v>
      </c>
      <c r="K2546" s="1271">
        <v>1449</v>
      </c>
      <c r="L2546" s="1272" t="s">
        <v>254</v>
      </c>
      <c r="M2546" s="1272"/>
    </row>
    <row r="2547" spans="1:13" s="348" customFormat="1" ht="12.9" customHeight="1" outlineLevel="1" x14ac:dyDescent="0.2">
      <c r="A2547" s="1268" t="s">
        <v>255</v>
      </c>
      <c r="B2547" s="1269">
        <v>1807.5</v>
      </c>
      <c r="C2547" s="1269">
        <v>1689</v>
      </c>
      <c r="D2547" s="1270">
        <v>1621</v>
      </c>
      <c r="E2547" s="1269">
        <v>1525</v>
      </c>
      <c r="F2547" s="1269">
        <v>1453.5</v>
      </c>
      <c r="G2547" s="1271">
        <v>1745</v>
      </c>
      <c r="H2547" s="1271">
        <v>1633</v>
      </c>
      <c r="I2547" s="1271">
        <v>1609</v>
      </c>
      <c r="J2547" s="1271">
        <v>1486</v>
      </c>
      <c r="K2547" s="1271">
        <v>1421</v>
      </c>
      <c r="L2547" s="1272" t="s">
        <v>255</v>
      </c>
      <c r="M2547" s="1272"/>
    </row>
    <row r="2548" spans="1:13" s="348" customFormat="1" ht="12.9" customHeight="1" outlineLevel="1" x14ac:dyDescent="0.2">
      <c r="A2548" s="1268" t="s">
        <v>256</v>
      </c>
      <c r="B2548" s="1269">
        <v>2051</v>
      </c>
      <c r="C2548" s="1269">
        <v>2043.5</v>
      </c>
      <c r="D2548" s="1270">
        <v>1976</v>
      </c>
      <c r="E2548" s="1269">
        <v>1818.5</v>
      </c>
      <c r="F2548" s="1269">
        <v>1763</v>
      </c>
      <c r="G2548" s="1271">
        <v>2044</v>
      </c>
      <c r="H2548" s="1271">
        <v>2043</v>
      </c>
      <c r="I2548" s="1271">
        <v>1909</v>
      </c>
      <c r="J2548" s="1271">
        <v>1795</v>
      </c>
      <c r="K2548" s="1271">
        <v>1731</v>
      </c>
      <c r="L2548" s="1272" t="s">
        <v>256</v>
      </c>
      <c r="M2548" s="1272"/>
    </row>
    <row r="2549" spans="1:13" s="348" customFormat="1" ht="12.9" customHeight="1" outlineLevel="1" x14ac:dyDescent="0.2">
      <c r="A2549" s="1268" t="s">
        <v>257</v>
      </c>
      <c r="B2549" s="1269">
        <v>2139.5</v>
      </c>
      <c r="C2549" s="1269">
        <v>2080</v>
      </c>
      <c r="D2549" s="1270">
        <v>2014</v>
      </c>
      <c r="E2549" s="1269">
        <v>1875.5</v>
      </c>
      <c r="F2549" s="1269">
        <v>1833.5</v>
      </c>
      <c r="G2549" s="1271">
        <v>2126</v>
      </c>
      <c r="H2549" s="1271">
        <v>2034</v>
      </c>
      <c r="I2549" s="1271">
        <v>1994</v>
      </c>
      <c r="J2549" s="1271">
        <v>1846</v>
      </c>
      <c r="K2549" s="1271">
        <v>1821</v>
      </c>
      <c r="L2549" s="1272" t="s">
        <v>257</v>
      </c>
      <c r="M2549" s="1272"/>
    </row>
    <row r="2550" spans="1:13" s="348" customFormat="1" ht="12.9" customHeight="1" outlineLevel="1" x14ac:dyDescent="0.2">
      <c r="A2550" s="1268" t="s">
        <v>258</v>
      </c>
      <c r="B2550" s="1269">
        <v>2275.5</v>
      </c>
      <c r="C2550" s="1269">
        <v>2201.5</v>
      </c>
      <c r="D2550" s="1270">
        <v>2156</v>
      </c>
      <c r="E2550" s="1269">
        <v>2012</v>
      </c>
      <c r="F2550" s="1269">
        <v>1971.5</v>
      </c>
      <c r="G2550" s="1271">
        <v>2236</v>
      </c>
      <c r="H2550" s="1271">
        <v>2167</v>
      </c>
      <c r="I2550" s="1271">
        <v>2145</v>
      </c>
      <c r="J2550" s="1271">
        <v>1987</v>
      </c>
      <c r="K2550" s="1271">
        <v>1956</v>
      </c>
      <c r="L2550" s="1272" t="s">
        <v>258</v>
      </c>
      <c r="M2550" s="1272"/>
    </row>
    <row r="2551" spans="1:13" s="348" customFormat="1" ht="12.9" customHeight="1" outlineLevel="1" x14ac:dyDescent="0.2">
      <c r="A2551" s="1268" t="s">
        <v>259</v>
      </c>
      <c r="B2551" s="1269">
        <v>2350</v>
      </c>
      <c r="C2551" s="1269">
        <v>2330</v>
      </c>
      <c r="D2551" s="1270">
        <v>2313.5</v>
      </c>
      <c r="E2551" s="1269">
        <v>2198</v>
      </c>
      <c r="F2551" s="1269">
        <v>2159</v>
      </c>
      <c r="G2551" s="1271">
        <v>2342</v>
      </c>
      <c r="H2551" s="1271">
        <v>2318</v>
      </c>
      <c r="I2551" s="1271">
        <v>2309</v>
      </c>
      <c r="J2551" s="1271">
        <v>2181</v>
      </c>
      <c r="K2551" s="1271">
        <v>2137</v>
      </c>
      <c r="L2551" s="1272" t="s">
        <v>259</v>
      </c>
      <c r="M2551" s="1272"/>
    </row>
    <row r="2552" spans="1:13" s="348" customFormat="1" ht="12.9" customHeight="1" outlineLevel="1" x14ac:dyDescent="0.2">
      <c r="A2552" s="1268" t="s">
        <v>260</v>
      </c>
      <c r="B2552" s="1269">
        <v>2118.5</v>
      </c>
      <c r="C2552" s="1269">
        <v>2193.5</v>
      </c>
      <c r="D2552" s="1270">
        <v>2269.5</v>
      </c>
      <c r="E2552" s="1269">
        <v>2269</v>
      </c>
      <c r="F2552" s="1269">
        <v>2275</v>
      </c>
      <c r="G2552" s="1271">
        <v>2150</v>
      </c>
      <c r="H2552" s="1271">
        <v>2237</v>
      </c>
      <c r="I2552" s="1271">
        <v>2302</v>
      </c>
      <c r="J2552" s="1271">
        <v>2275</v>
      </c>
      <c r="K2552" s="1271">
        <v>2275</v>
      </c>
      <c r="L2552" s="1272" t="s">
        <v>260</v>
      </c>
      <c r="M2552" s="1272"/>
    </row>
    <row r="2553" spans="1:13" s="348" customFormat="1" ht="12.9" customHeight="1" outlineLevel="1" x14ac:dyDescent="0.2">
      <c r="A2553" s="1268" t="s">
        <v>261</v>
      </c>
      <c r="B2553" s="1269">
        <v>2149.5</v>
      </c>
      <c r="C2553" s="1269">
        <v>2106</v>
      </c>
      <c r="D2553" s="1270">
        <v>2068</v>
      </c>
      <c r="E2553" s="1269">
        <v>2019</v>
      </c>
      <c r="F2553" s="1269">
        <v>2028</v>
      </c>
      <c r="G2553" s="1271">
        <v>2133</v>
      </c>
      <c r="H2553" s="1271">
        <v>2079</v>
      </c>
      <c r="I2553" s="1271">
        <v>2057</v>
      </c>
      <c r="J2553" s="1271">
        <v>2019</v>
      </c>
      <c r="K2553" s="1271">
        <v>2037</v>
      </c>
      <c r="L2553" s="1272" t="s">
        <v>261</v>
      </c>
      <c r="M2553" s="1272"/>
    </row>
    <row r="2554" spans="1:13" s="348" customFormat="1" ht="12.9" customHeight="1" outlineLevel="1" x14ac:dyDescent="0.2">
      <c r="A2554" s="1268" t="s">
        <v>262</v>
      </c>
      <c r="B2554" s="1269">
        <v>2165</v>
      </c>
      <c r="C2554" s="1269">
        <v>2152</v>
      </c>
      <c r="D2554" s="1270">
        <v>2148.5</v>
      </c>
      <c r="E2554" s="1269">
        <v>2094.5</v>
      </c>
      <c r="F2554" s="1269">
        <v>2078.5</v>
      </c>
      <c r="G2554" s="1271">
        <v>2147</v>
      </c>
      <c r="H2554" s="1271">
        <v>2157</v>
      </c>
      <c r="I2554" s="1271">
        <v>2140</v>
      </c>
      <c r="J2554" s="1271">
        <v>2075</v>
      </c>
      <c r="K2554" s="1271">
        <v>2082</v>
      </c>
      <c r="L2554" s="1272" t="s">
        <v>262</v>
      </c>
      <c r="M2554" s="1272"/>
    </row>
    <row r="2555" spans="1:13" s="348" customFormat="1" ht="12.9" customHeight="1" outlineLevel="1" x14ac:dyDescent="0.2">
      <c r="A2555" s="1268" t="s">
        <v>263</v>
      </c>
      <c r="B2555" s="1269">
        <v>2269.5</v>
      </c>
      <c r="C2555" s="1269">
        <v>2262</v>
      </c>
      <c r="D2555" s="1270">
        <v>2222</v>
      </c>
      <c r="E2555" s="1269">
        <v>2171</v>
      </c>
      <c r="F2555" s="1269">
        <v>2124</v>
      </c>
      <c r="G2555" s="1271">
        <v>2271</v>
      </c>
      <c r="H2555" s="1271">
        <v>2253</v>
      </c>
      <c r="I2555" s="1271">
        <v>2191</v>
      </c>
      <c r="J2555" s="1271">
        <v>2153</v>
      </c>
      <c r="K2555" s="1271">
        <v>2095</v>
      </c>
      <c r="L2555" s="1272" t="s">
        <v>263</v>
      </c>
      <c r="M2555" s="1272"/>
    </row>
    <row r="2556" spans="1:13" s="348" customFormat="1" ht="12.9" customHeight="1" outlineLevel="1" x14ac:dyDescent="0.2">
      <c r="A2556" s="1268" t="s">
        <v>264</v>
      </c>
      <c r="B2556" s="1269">
        <v>1993.5</v>
      </c>
      <c r="C2556" s="1269">
        <v>2048.5</v>
      </c>
      <c r="D2556" s="1270">
        <v>2115</v>
      </c>
      <c r="E2556" s="1269">
        <v>2164.5</v>
      </c>
      <c r="F2556" s="1269">
        <v>2185.5</v>
      </c>
      <c r="G2556" s="1271">
        <v>2016</v>
      </c>
      <c r="H2556" s="1271">
        <v>2081</v>
      </c>
      <c r="I2556" s="1271">
        <v>2149</v>
      </c>
      <c r="J2556" s="1271">
        <v>2197</v>
      </c>
      <c r="K2556" s="1271">
        <v>2174</v>
      </c>
      <c r="L2556" s="1272" t="s">
        <v>264</v>
      </c>
      <c r="M2556" s="1272"/>
    </row>
    <row r="2557" spans="1:13" s="348" customFormat="1" ht="12.9" customHeight="1" outlineLevel="1" x14ac:dyDescent="0.2">
      <c r="A2557" s="1268" t="s">
        <v>265</v>
      </c>
      <c r="B2557" s="1269">
        <v>1540.5</v>
      </c>
      <c r="C2557" s="1269">
        <v>1598.5</v>
      </c>
      <c r="D2557" s="1270">
        <v>1659.5</v>
      </c>
      <c r="E2557" s="1269">
        <v>1704.5</v>
      </c>
      <c r="F2557" s="1269">
        <v>1751</v>
      </c>
      <c r="G2557" s="1271">
        <v>1568</v>
      </c>
      <c r="H2557" s="1271">
        <v>1629</v>
      </c>
      <c r="I2557" s="1271">
        <v>1690</v>
      </c>
      <c r="J2557" s="1271">
        <v>1733</v>
      </c>
      <c r="K2557" s="1271">
        <v>1769</v>
      </c>
      <c r="L2557" s="1272" t="s">
        <v>265</v>
      </c>
      <c r="M2557" s="1272"/>
    </row>
    <row r="2558" spans="1:13" s="348" customFormat="1" ht="12.9" customHeight="1" outlineLevel="1" x14ac:dyDescent="0.2">
      <c r="A2558" s="1268" t="s">
        <v>266</v>
      </c>
      <c r="B2558" s="1269">
        <v>1341</v>
      </c>
      <c r="C2558" s="1269">
        <v>1320</v>
      </c>
      <c r="D2558" s="1270">
        <v>1296.5</v>
      </c>
      <c r="E2558" s="1269">
        <v>1225</v>
      </c>
      <c r="F2558" s="1269">
        <v>1235</v>
      </c>
      <c r="G2558" s="1271">
        <v>1334</v>
      </c>
      <c r="H2558" s="1271">
        <v>1306</v>
      </c>
      <c r="I2558" s="1271">
        <v>1287</v>
      </c>
      <c r="J2558" s="1271">
        <v>1195</v>
      </c>
      <c r="K2558" s="1271">
        <v>1275</v>
      </c>
      <c r="L2558" s="1272" t="s">
        <v>266</v>
      </c>
      <c r="M2558" s="1272"/>
    </row>
    <row r="2559" spans="1:13" s="348" customFormat="1" ht="12.9" customHeight="1" outlineLevel="1" x14ac:dyDescent="0.2">
      <c r="A2559" s="1268" t="s">
        <v>267</v>
      </c>
      <c r="B2559" s="1269">
        <v>896.5</v>
      </c>
      <c r="C2559" s="1269">
        <v>935.5</v>
      </c>
      <c r="D2559" s="1270">
        <v>945</v>
      </c>
      <c r="E2559" s="1269">
        <v>918.5</v>
      </c>
      <c r="F2559" s="1269">
        <v>956.5</v>
      </c>
      <c r="G2559" s="1271">
        <v>920</v>
      </c>
      <c r="H2559" s="1271">
        <v>951</v>
      </c>
      <c r="I2559" s="1271">
        <v>939</v>
      </c>
      <c r="J2559" s="1271">
        <v>938</v>
      </c>
      <c r="K2559" s="1271">
        <v>975</v>
      </c>
      <c r="L2559" s="1272" t="s">
        <v>267</v>
      </c>
      <c r="M2559" s="1272"/>
    </row>
    <row r="2560" spans="1:13" s="348" customFormat="1" ht="12.9" customHeight="1" outlineLevel="1" x14ac:dyDescent="0.2">
      <c r="A2560" s="1268" t="s">
        <v>268</v>
      </c>
      <c r="B2560" s="1269">
        <v>554</v>
      </c>
      <c r="C2560" s="1269">
        <v>547.5</v>
      </c>
      <c r="D2560" s="1270">
        <v>555.5</v>
      </c>
      <c r="E2560" s="1269">
        <v>503</v>
      </c>
      <c r="F2560" s="1269">
        <v>480</v>
      </c>
      <c r="G2560" s="1271">
        <v>551</v>
      </c>
      <c r="H2560" s="1271">
        <v>544</v>
      </c>
      <c r="I2560" s="1271">
        <v>567</v>
      </c>
      <c r="J2560" s="1271">
        <v>490</v>
      </c>
      <c r="K2560" s="1271">
        <v>470</v>
      </c>
      <c r="L2560" s="1272" t="s">
        <v>268</v>
      </c>
      <c r="M2560" s="1272"/>
    </row>
    <row r="2561" spans="1:13" s="348" customFormat="1" ht="12.9" customHeight="1" outlineLevel="1" x14ac:dyDescent="0.2">
      <c r="A2561" s="1268" t="s">
        <v>269</v>
      </c>
      <c r="B2561" s="1269">
        <v>200</v>
      </c>
      <c r="C2561" s="1269">
        <v>209.5</v>
      </c>
      <c r="D2561" s="1270">
        <v>223.5</v>
      </c>
      <c r="E2561" s="1269">
        <v>186</v>
      </c>
      <c r="F2561" s="1269">
        <v>190.5</v>
      </c>
      <c r="G2561" s="1271">
        <v>201</v>
      </c>
      <c r="H2561" s="1271">
        <v>218</v>
      </c>
      <c r="I2561" s="1271">
        <v>229</v>
      </c>
      <c r="J2561" s="1271">
        <v>187</v>
      </c>
      <c r="K2561" s="1271">
        <v>194</v>
      </c>
      <c r="L2561" s="1272" t="s">
        <v>269</v>
      </c>
      <c r="M2561" s="1272"/>
    </row>
    <row r="2562" spans="1:13" s="348" customFormat="1" ht="12.9" customHeight="1" x14ac:dyDescent="0.2">
      <c r="A2562" s="1268" t="s">
        <v>270</v>
      </c>
      <c r="B2562" s="1269">
        <v>58</v>
      </c>
      <c r="C2562" s="1269">
        <v>63</v>
      </c>
      <c r="D2562" s="1270">
        <v>67.5</v>
      </c>
      <c r="E2562" s="1269">
        <v>37</v>
      </c>
      <c r="F2562" s="1269">
        <v>36.5</v>
      </c>
      <c r="G2562" s="1271">
        <v>63</v>
      </c>
      <c r="H2562" s="1271">
        <v>63</v>
      </c>
      <c r="I2562" s="1271">
        <v>72</v>
      </c>
      <c r="J2562" s="1271">
        <v>34</v>
      </c>
      <c r="K2562" s="1271">
        <v>39</v>
      </c>
      <c r="L2562" s="1272" t="s">
        <v>270</v>
      </c>
      <c r="M2562" s="1272"/>
    </row>
    <row r="2563" spans="1:13" s="348" customFormat="1" ht="12.9" customHeight="1" x14ac:dyDescent="0.2">
      <c r="A2563" s="1268" t="s">
        <v>271</v>
      </c>
      <c r="B2563" s="1269">
        <v>4.5</v>
      </c>
      <c r="C2563" s="1269">
        <v>6</v>
      </c>
      <c r="D2563" s="1270">
        <v>10.5</v>
      </c>
      <c r="E2563" s="1269">
        <v>3.5</v>
      </c>
      <c r="F2563" s="1269">
        <v>6</v>
      </c>
      <c r="G2563" s="1271">
        <v>4</v>
      </c>
      <c r="H2563" s="1271">
        <v>8</v>
      </c>
      <c r="I2563" s="1271">
        <v>13</v>
      </c>
      <c r="J2563" s="1271">
        <v>5</v>
      </c>
      <c r="K2563" s="1271">
        <v>7</v>
      </c>
      <c r="L2563" s="1272" t="s">
        <v>271</v>
      </c>
      <c r="M2563" s="1272"/>
    </row>
    <row r="2564" spans="1:13" s="1283" customFormat="1" ht="10.199999999999999" x14ac:dyDescent="0.2">
      <c r="A2564" s="1664"/>
      <c r="B2564" s="1664"/>
      <c r="C2564" s="1664"/>
      <c r="D2564" s="1664"/>
      <c r="E2564" s="1664"/>
      <c r="F2564" s="1664"/>
      <c r="G2564" s="1664"/>
      <c r="H2564" s="1664"/>
      <c r="I2564" s="1664"/>
      <c r="J2564" s="1664"/>
      <c r="K2564" s="1664"/>
      <c r="L2564" s="1664"/>
      <c r="M2564" s="1439"/>
    </row>
    <row r="2565" spans="1:13" s="348" customFormat="1" ht="14.1" customHeight="1" outlineLevel="1" x14ac:dyDescent="0.2">
      <c r="A2565" s="1284"/>
      <c r="B2565" s="1285"/>
      <c r="C2565" s="1286"/>
      <c r="D2565" s="1287"/>
      <c r="E2565" s="1285"/>
      <c r="F2565" s="1285"/>
      <c r="G2565" s="1286"/>
      <c r="H2565" s="1286"/>
      <c r="I2565" s="1286"/>
      <c r="J2565" s="1286"/>
      <c r="K2565" s="1286"/>
      <c r="L2565" s="1248"/>
      <c r="M2565" s="1248"/>
    </row>
    <row r="2566" spans="1:13" s="808" customFormat="1" ht="14.1" customHeight="1" x14ac:dyDescent="0.3">
      <c r="A2566" s="1200" t="s">
        <v>0</v>
      </c>
      <c r="B2566" s="1201"/>
      <c r="C2566" s="1202"/>
      <c r="D2566" s="1202"/>
      <c r="E2566" s="1203"/>
      <c r="F2566" s="1203"/>
      <c r="G2566" s="1047"/>
      <c r="H2566" s="1202"/>
      <c r="I2566" s="1202"/>
      <c r="J2566" s="1202"/>
      <c r="K2566" s="1202"/>
      <c r="L2566" s="1204" t="s">
        <v>1</v>
      </c>
      <c r="M2566" s="1204"/>
    </row>
    <row r="2567" spans="1:13" s="1212" customFormat="1" ht="14.1" customHeight="1" outlineLevel="1" x14ac:dyDescent="0.3">
      <c r="A2567" s="1205"/>
      <c r="B2567" s="1206"/>
      <c r="C2567" s="1207"/>
      <c r="D2567" s="1208"/>
      <c r="E2567" s="1209"/>
      <c r="F2567" s="1209"/>
      <c r="G2567" s="1210"/>
      <c r="H2567" s="1207"/>
      <c r="I2567" s="1207"/>
      <c r="J2567" s="1207"/>
      <c r="K2567" s="1207"/>
      <c r="L2567" s="1211"/>
      <c r="M2567" s="1211"/>
    </row>
    <row r="2568" spans="1:13" s="808" customFormat="1" ht="14.1" customHeight="1" outlineLevel="1" x14ac:dyDescent="0.3">
      <c r="A2568" s="1213" t="s">
        <v>240</v>
      </c>
      <c r="B2568" s="1201"/>
      <c r="C2568" s="1214"/>
      <c r="D2568" s="1215"/>
      <c r="E2568" s="1216"/>
      <c r="F2568" s="1216"/>
      <c r="G2568" s="1047"/>
      <c r="H2568" s="1214"/>
      <c r="I2568" s="1214"/>
      <c r="J2568" s="1214"/>
      <c r="K2568" s="1214"/>
      <c r="L2568" s="1217"/>
      <c r="M2568" s="1217"/>
    </row>
    <row r="2569" spans="1:13" s="1225" customFormat="1" ht="14.1" customHeight="1" outlineLevel="1" x14ac:dyDescent="0.3">
      <c r="A2569" s="1218" t="s">
        <v>241</v>
      </c>
      <c r="B2569" s="1219"/>
      <c r="C2569" s="1220"/>
      <c r="D2569" s="1221"/>
      <c r="E2569" s="1222"/>
      <c r="F2569" s="1222"/>
      <c r="G2569" s="1223"/>
      <c r="H2569" s="1220"/>
      <c r="I2569" s="1220"/>
      <c r="J2569" s="1220"/>
      <c r="K2569" s="1220"/>
      <c r="L2569" s="1224"/>
      <c r="M2569" s="1224"/>
    </row>
    <row r="2570" spans="1:13" s="1225" customFormat="1" ht="14.1" customHeight="1" outlineLevel="1" x14ac:dyDescent="0.3">
      <c r="A2570" s="1218"/>
      <c r="B2570" s="1219"/>
      <c r="C2570" s="1220"/>
      <c r="D2570" s="1221"/>
      <c r="E2570" s="1222"/>
      <c r="F2570" s="1222"/>
      <c r="G2570" s="1223"/>
      <c r="H2570" s="1220"/>
      <c r="I2570" s="1220"/>
      <c r="J2570" s="1220"/>
      <c r="K2570" s="1220"/>
      <c r="L2570" s="1224"/>
      <c r="M2570" s="1224"/>
    </row>
    <row r="2571" spans="1:13" s="1234" customFormat="1" ht="14.1" customHeight="1" x14ac:dyDescent="0.3">
      <c r="A2571" s="1226" t="s">
        <v>242</v>
      </c>
      <c r="B2571" s="1227"/>
      <c r="C2571" s="1228" t="s">
        <v>318</v>
      </c>
      <c r="D2571" s="1229"/>
      <c r="E2571" s="1230"/>
      <c r="F2571" s="1230"/>
      <c r="G2571" s="783"/>
      <c r="H2571" s="1231"/>
      <c r="I2571" s="1231"/>
      <c r="J2571" s="1231"/>
      <c r="K2571" s="1232"/>
      <c r="L2571" s="1233"/>
      <c r="M2571" s="1233"/>
    </row>
    <row r="2572" spans="1:13" s="1240" customFormat="1" ht="13.5" customHeight="1" thickBot="1" x14ac:dyDescent="0.25">
      <c r="A2572" s="1235" t="s">
        <v>156</v>
      </c>
      <c r="B2572" s="1236"/>
      <c r="C2572" s="1237"/>
      <c r="D2572" s="1238"/>
      <c r="E2572" s="1239"/>
      <c r="F2572" s="1239"/>
      <c r="G2572" s="214"/>
      <c r="H2572" s="1232"/>
      <c r="I2572" s="1232"/>
      <c r="J2572" s="1232"/>
      <c r="K2572" s="1232"/>
      <c r="L2572" s="1233" t="s">
        <v>157</v>
      </c>
      <c r="M2572" s="1233"/>
    </row>
    <row r="2573" spans="1:13" s="1249" customFormat="1" ht="14.1" customHeight="1" x14ac:dyDescent="0.3">
      <c r="A2573" s="1660" t="s">
        <v>244</v>
      </c>
      <c r="B2573" s="1241" t="s">
        <v>245</v>
      </c>
      <c r="C2573" s="1242"/>
      <c r="D2573" s="1243"/>
      <c r="E2573" s="1244"/>
      <c r="F2573" s="1245"/>
      <c r="G2573" s="1246" t="s">
        <v>246</v>
      </c>
      <c r="H2573" s="1242"/>
      <c r="I2573" s="1242"/>
      <c r="J2573" s="1242"/>
      <c r="K2573" s="1247"/>
      <c r="L2573" s="1662" t="s">
        <v>247</v>
      </c>
      <c r="M2573" s="1248"/>
    </row>
    <row r="2574" spans="1:13" s="1249" customFormat="1" ht="14.1" customHeight="1" thickBot="1" x14ac:dyDescent="0.35">
      <c r="A2574" s="1661"/>
      <c r="B2574" s="1250">
        <v>2018</v>
      </c>
      <c r="C2574" s="1251">
        <v>2019</v>
      </c>
      <c r="D2574" s="1252">
        <v>2020</v>
      </c>
      <c r="E2574" s="1253">
        <v>2021</v>
      </c>
      <c r="F2574" s="1253">
        <v>2022</v>
      </c>
      <c r="G2574" s="1251">
        <v>2018</v>
      </c>
      <c r="H2574" s="1251">
        <v>2019</v>
      </c>
      <c r="I2574" s="1251">
        <v>2020</v>
      </c>
      <c r="J2574" s="1253">
        <v>2021</v>
      </c>
      <c r="K2574" s="1253">
        <v>2022</v>
      </c>
      <c r="L2574" s="1663"/>
      <c r="M2574" s="1248"/>
    </row>
    <row r="2575" spans="1:13" s="68" customFormat="1" ht="12.9" customHeight="1" x14ac:dyDescent="0.3">
      <c r="A2575" s="1254" t="s">
        <v>248</v>
      </c>
      <c r="B2575" s="1255"/>
      <c r="C2575" s="1256"/>
      <c r="D2575" s="1257"/>
      <c r="E2575" s="1258"/>
      <c r="F2575" s="1259"/>
      <c r="G2575" s="1260"/>
      <c r="H2575" s="1256"/>
      <c r="I2575" s="1256"/>
      <c r="J2575" s="1256"/>
      <c r="K2575" s="1256"/>
      <c r="L2575" s="1261" t="s">
        <v>249</v>
      </c>
      <c r="M2575" s="1262"/>
    </row>
    <row r="2576" spans="1:13" s="348" customFormat="1" ht="12.9" customHeight="1" x14ac:dyDescent="0.2">
      <c r="A2576" s="1263" t="s">
        <v>250</v>
      </c>
      <c r="B2576" s="1264">
        <v>15713.5</v>
      </c>
      <c r="C2576" s="1264">
        <v>15657.5</v>
      </c>
      <c r="D2576" s="1264">
        <v>15578.5</v>
      </c>
      <c r="E2576" s="1264">
        <v>15144</v>
      </c>
      <c r="F2576" s="1264">
        <v>15072</v>
      </c>
      <c r="G2576" s="1266">
        <v>15695</v>
      </c>
      <c r="H2576" s="1266">
        <v>15620</v>
      </c>
      <c r="I2576" s="1266">
        <v>15537</v>
      </c>
      <c r="J2576" s="1266">
        <v>15102</v>
      </c>
      <c r="K2576" s="1266">
        <v>15042</v>
      </c>
      <c r="L2576" s="1267" t="s">
        <v>30</v>
      </c>
      <c r="M2576" s="1267"/>
    </row>
    <row r="2577" spans="1:13" s="348" customFormat="1" ht="12.9" customHeight="1" outlineLevel="1" x14ac:dyDescent="0.2">
      <c r="A2577" s="1268" t="s">
        <v>251</v>
      </c>
      <c r="B2577" s="1269">
        <v>685.5</v>
      </c>
      <c r="C2577" s="1269">
        <v>710</v>
      </c>
      <c r="D2577" s="1269">
        <v>736.5</v>
      </c>
      <c r="E2577" s="1269">
        <v>749.5</v>
      </c>
      <c r="F2577" s="1269">
        <v>735.5</v>
      </c>
      <c r="G2577" s="1271">
        <v>689</v>
      </c>
      <c r="H2577" s="1271">
        <v>731</v>
      </c>
      <c r="I2577" s="1271">
        <v>742</v>
      </c>
      <c r="J2577" s="1271">
        <v>747</v>
      </c>
      <c r="K2577" s="1271">
        <v>724</v>
      </c>
      <c r="L2577" s="1272" t="s">
        <v>251</v>
      </c>
      <c r="M2577" s="1272"/>
    </row>
    <row r="2578" spans="1:13" s="348" customFormat="1" ht="12.9" customHeight="1" outlineLevel="1" x14ac:dyDescent="0.2">
      <c r="A2578" s="1268" t="s">
        <v>252</v>
      </c>
      <c r="B2578" s="1269">
        <v>753.5</v>
      </c>
      <c r="C2578" s="1269">
        <v>739.5</v>
      </c>
      <c r="D2578" s="1269">
        <v>715</v>
      </c>
      <c r="E2578" s="1269">
        <v>735.5</v>
      </c>
      <c r="F2578" s="1269">
        <v>739.5</v>
      </c>
      <c r="G2578" s="1271">
        <v>762</v>
      </c>
      <c r="H2578" s="1271">
        <v>717</v>
      </c>
      <c r="I2578" s="1271">
        <v>713</v>
      </c>
      <c r="J2578" s="1271">
        <v>744</v>
      </c>
      <c r="K2578" s="1271">
        <v>735</v>
      </c>
      <c r="L2578" s="1272" t="s">
        <v>252</v>
      </c>
      <c r="M2578" s="1272"/>
    </row>
    <row r="2579" spans="1:13" s="348" customFormat="1" ht="12.9" customHeight="1" outlineLevel="1" x14ac:dyDescent="0.2">
      <c r="A2579" s="1268" t="s">
        <v>253</v>
      </c>
      <c r="B2579" s="1269">
        <v>725.5</v>
      </c>
      <c r="C2579" s="1269">
        <v>713.5</v>
      </c>
      <c r="D2579" s="1269">
        <v>705.5</v>
      </c>
      <c r="E2579" s="1269">
        <v>708</v>
      </c>
      <c r="F2579" s="1269">
        <v>732.5</v>
      </c>
      <c r="G2579" s="1271">
        <v>714</v>
      </c>
      <c r="H2579" s="1271">
        <v>713</v>
      </c>
      <c r="I2579" s="1271">
        <v>698</v>
      </c>
      <c r="J2579" s="1271">
        <v>715</v>
      </c>
      <c r="K2579" s="1271">
        <v>750</v>
      </c>
      <c r="L2579" s="1272" t="s">
        <v>253</v>
      </c>
      <c r="M2579" s="1272"/>
    </row>
    <row r="2580" spans="1:13" s="348" customFormat="1" ht="12.9" customHeight="1" outlineLevel="1" x14ac:dyDescent="0.2">
      <c r="A2580" s="1268" t="s">
        <v>254</v>
      </c>
      <c r="B2580" s="1269">
        <v>768</v>
      </c>
      <c r="C2580" s="1269">
        <v>738.5</v>
      </c>
      <c r="D2580" s="1269">
        <v>728.5</v>
      </c>
      <c r="E2580" s="1269">
        <v>703.5</v>
      </c>
      <c r="F2580" s="1269">
        <v>713.5</v>
      </c>
      <c r="G2580" s="1271">
        <v>751</v>
      </c>
      <c r="H2580" s="1271">
        <v>726</v>
      </c>
      <c r="I2580" s="1271">
        <v>731</v>
      </c>
      <c r="J2580" s="1271">
        <v>707</v>
      </c>
      <c r="K2580" s="1271">
        <v>720</v>
      </c>
      <c r="L2580" s="1272" t="s">
        <v>254</v>
      </c>
      <c r="M2580" s="1272"/>
    </row>
    <row r="2581" spans="1:13" s="348" customFormat="1" ht="12.9" customHeight="1" outlineLevel="1" x14ac:dyDescent="0.2">
      <c r="A2581" s="1268" t="s">
        <v>255</v>
      </c>
      <c r="B2581" s="1269">
        <v>1003.5</v>
      </c>
      <c r="C2581" s="1269">
        <v>953</v>
      </c>
      <c r="D2581" s="1269">
        <v>909</v>
      </c>
      <c r="E2581" s="1269">
        <v>824.5</v>
      </c>
      <c r="F2581" s="1269">
        <v>768</v>
      </c>
      <c r="G2581" s="1271">
        <v>973</v>
      </c>
      <c r="H2581" s="1271">
        <v>933</v>
      </c>
      <c r="I2581" s="1271">
        <v>885</v>
      </c>
      <c r="J2581" s="1271">
        <v>800</v>
      </c>
      <c r="K2581" s="1271">
        <v>736</v>
      </c>
      <c r="L2581" s="1272" t="s">
        <v>255</v>
      </c>
      <c r="M2581" s="1272"/>
    </row>
    <row r="2582" spans="1:13" s="348" customFormat="1" ht="12.9" customHeight="1" outlineLevel="1" x14ac:dyDescent="0.2">
      <c r="A2582" s="1268" t="s">
        <v>256</v>
      </c>
      <c r="B2582" s="1269">
        <v>1117.5</v>
      </c>
      <c r="C2582" s="1269">
        <v>1108.5</v>
      </c>
      <c r="D2582" s="1269">
        <v>1079</v>
      </c>
      <c r="E2582" s="1269">
        <v>1018.5</v>
      </c>
      <c r="F2582" s="1269">
        <v>990</v>
      </c>
      <c r="G2582" s="1271">
        <v>1118</v>
      </c>
      <c r="H2582" s="1271">
        <v>1099</v>
      </c>
      <c r="I2582" s="1271">
        <v>1059</v>
      </c>
      <c r="J2582" s="1271">
        <v>1013</v>
      </c>
      <c r="K2582" s="1271">
        <v>967</v>
      </c>
      <c r="L2582" s="1272" t="s">
        <v>256</v>
      </c>
      <c r="M2582" s="1272"/>
    </row>
    <row r="2583" spans="1:13" s="348" customFormat="1" ht="12.9" customHeight="1" outlineLevel="1" x14ac:dyDescent="0.2">
      <c r="A2583" s="1268" t="s">
        <v>257</v>
      </c>
      <c r="B2583" s="1269">
        <v>1203</v>
      </c>
      <c r="C2583" s="1269">
        <v>1162</v>
      </c>
      <c r="D2583" s="1269">
        <v>1132</v>
      </c>
      <c r="E2583" s="1269">
        <v>1060.5</v>
      </c>
      <c r="F2583" s="1269">
        <v>1024</v>
      </c>
      <c r="G2583" s="1271">
        <v>1182</v>
      </c>
      <c r="H2583" s="1271">
        <v>1142</v>
      </c>
      <c r="I2583" s="1271">
        <v>1122</v>
      </c>
      <c r="J2583" s="1271">
        <v>1031</v>
      </c>
      <c r="K2583" s="1271">
        <v>1017</v>
      </c>
      <c r="L2583" s="1272" t="s">
        <v>257</v>
      </c>
      <c r="M2583" s="1272"/>
    </row>
    <row r="2584" spans="1:13" s="348" customFormat="1" ht="12.9" customHeight="1" outlineLevel="1" x14ac:dyDescent="0.2">
      <c r="A2584" s="1268" t="s">
        <v>258</v>
      </c>
      <c r="B2584" s="1269">
        <v>1296</v>
      </c>
      <c r="C2584" s="1269">
        <v>1282.5</v>
      </c>
      <c r="D2584" s="1269">
        <v>1252.5</v>
      </c>
      <c r="E2584" s="1269">
        <v>1185.5</v>
      </c>
      <c r="F2584" s="1269">
        <v>1177</v>
      </c>
      <c r="G2584" s="1271">
        <v>1293</v>
      </c>
      <c r="H2584" s="1271">
        <v>1272</v>
      </c>
      <c r="I2584" s="1271">
        <v>1233</v>
      </c>
      <c r="J2584" s="1271">
        <v>1192</v>
      </c>
      <c r="K2584" s="1271">
        <v>1162</v>
      </c>
      <c r="L2584" s="1272" t="s">
        <v>258</v>
      </c>
      <c r="M2584" s="1272"/>
    </row>
    <row r="2585" spans="1:13" s="348" customFormat="1" ht="12.9" customHeight="1" outlineLevel="1" x14ac:dyDescent="0.2">
      <c r="A2585" s="1268" t="s">
        <v>259</v>
      </c>
      <c r="B2585" s="1269">
        <v>1385</v>
      </c>
      <c r="C2585" s="1269">
        <v>1392.5</v>
      </c>
      <c r="D2585" s="1269">
        <v>1387.5</v>
      </c>
      <c r="E2585" s="1269">
        <v>1286.5</v>
      </c>
      <c r="F2585" s="1269">
        <v>1241</v>
      </c>
      <c r="G2585" s="1271">
        <v>1390</v>
      </c>
      <c r="H2585" s="1271">
        <v>1395</v>
      </c>
      <c r="I2585" s="1271">
        <v>1380</v>
      </c>
      <c r="J2585" s="1271">
        <v>1262</v>
      </c>
      <c r="K2585" s="1271">
        <v>1220</v>
      </c>
      <c r="L2585" s="1272" t="s">
        <v>259</v>
      </c>
      <c r="M2585" s="1272"/>
    </row>
    <row r="2586" spans="1:13" s="348" customFormat="1" ht="12.9" customHeight="1" outlineLevel="1" x14ac:dyDescent="0.2">
      <c r="A2586" s="1268" t="s">
        <v>260</v>
      </c>
      <c r="B2586" s="1269">
        <v>1225.5</v>
      </c>
      <c r="C2586" s="1269">
        <v>1239.5</v>
      </c>
      <c r="D2586" s="1269">
        <v>1276</v>
      </c>
      <c r="E2586" s="1269">
        <v>1278</v>
      </c>
      <c r="F2586" s="1269">
        <v>1306.5</v>
      </c>
      <c r="G2586" s="1271">
        <v>1233</v>
      </c>
      <c r="H2586" s="1271">
        <v>1246</v>
      </c>
      <c r="I2586" s="1271">
        <v>1306</v>
      </c>
      <c r="J2586" s="1271">
        <v>1286</v>
      </c>
      <c r="K2586" s="1271">
        <v>1327</v>
      </c>
      <c r="L2586" s="1272" t="s">
        <v>260</v>
      </c>
      <c r="M2586" s="1272"/>
    </row>
    <row r="2587" spans="1:13" s="348" customFormat="1" ht="12.9" customHeight="1" outlineLevel="1" x14ac:dyDescent="0.2">
      <c r="A2587" s="1268" t="s">
        <v>261</v>
      </c>
      <c r="B2587" s="1269">
        <v>1188.5</v>
      </c>
      <c r="C2587" s="1269">
        <v>1156</v>
      </c>
      <c r="D2587" s="1269">
        <v>1136.5</v>
      </c>
      <c r="E2587" s="1269">
        <v>1120</v>
      </c>
      <c r="F2587" s="1269">
        <v>1139.5</v>
      </c>
      <c r="G2587" s="1271">
        <v>1176</v>
      </c>
      <c r="H2587" s="1271">
        <v>1136</v>
      </c>
      <c r="I2587" s="1271">
        <v>1137</v>
      </c>
      <c r="J2587" s="1271">
        <v>1124</v>
      </c>
      <c r="K2587" s="1271">
        <v>1155</v>
      </c>
      <c r="L2587" s="1272" t="s">
        <v>261</v>
      </c>
      <c r="M2587" s="1272"/>
    </row>
    <row r="2588" spans="1:13" s="348" customFormat="1" ht="12.9" customHeight="1" outlineLevel="1" x14ac:dyDescent="0.2">
      <c r="A2588" s="1268" t="s">
        <v>262</v>
      </c>
      <c r="B2588" s="1269">
        <v>1062</v>
      </c>
      <c r="C2588" s="1269">
        <v>1100.5</v>
      </c>
      <c r="D2588" s="1269">
        <v>1117.5</v>
      </c>
      <c r="E2588" s="1269">
        <v>1131</v>
      </c>
      <c r="F2588" s="1269">
        <v>1140</v>
      </c>
      <c r="G2588" s="1271">
        <v>1081</v>
      </c>
      <c r="H2588" s="1271">
        <v>1120</v>
      </c>
      <c r="I2588" s="1271">
        <v>1115</v>
      </c>
      <c r="J2588" s="1271">
        <v>1141</v>
      </c>
      <c r="K2588" s="1271">
        <v>1139</v>
      </c>
      <c r="L2588" s="1272" t="s">
        <v>262</v>
      </c>
      <c r="M2588" s="1272"/>
    </row>
    <row r="2589" spans="1:13" s="348" customFormat="1" ht="12.9" customHeight="1" outlineLevel="1" x14ac:dyDescent="0.2">
      <c r="A2589" s="1268" t="s">
        <v>263</v>
      </c>
      <c r="B2589" s="1269">
        <v>1052</v>
      </c>
      <c r="C2589" s="1269">
        <v>1031</v>
      </c>
      <c r="D2589" s="1269">
        <v>1023.5</v>
      </c>
      <c r="E2589" s="1269">
        <v>997.5</v>
      </c>
      <c r="F2589" s="1269">
        <v>980</v>
      </c>
      <c r="G2589" s="1271">
        <v>1041</v>
      </c>
      <c r="H2589" s="1271">
        <v>1021</v>
      </c>
      <c r="I2589" s="1271">
        <v>1026</v>
      </c>
      <c r="J2589" s="1271">
        <v>988</v>
      </c>
      <c r="K2589" s="1271">
        <v>972</v>
      </c>
      <c r="L2589" s="1272" t="s">
        <v>263</v>
      </c>
      <c r="M2589" s="1272"/>
    </row>
    <row r="2590" spans="1:13" s="348" customFormat="1" ht="12.9" customHeight="1" outlineLevel="1" x14ac:dyDescent="0.2">
      <c r="A2590" s="1268" t="s">
        <v>264</v>
      </c>
      <c r="B2590" s="1269">
        <v>925.5</v>
      </c>
      <c r="C2590" s="1269">
        <v>941</v>
      </c>
      <c r="D2590" s="1269">
        <v>936.5</v>
      </c>
      <c r="E2590" s="1269">
        <v>902</v>
      </c>
      <c r="F2590" s="1269">
        <v>903</v>
      </c>
      <c r="G2590" s="1271">
        <v>928</v>
      </c>
      <c r="H2590" s="1271">
        <v>954</v>
      </c>
      <c r="I2590" s="1271">
        <v>919</v>
      </c>
      <c r="J2590" s="1271">
        <v>893</v>
      </c>
      <c r="K2590" s="1271">
        <v>913</v>
      </c>
      <c r="L2590" s="1272" t="s">
        <v>264</v>
      </c>
      <c r="M2590" s="1272"/>
    </row>
    <row r="2591" spans="1:13" s="348" customFormat="1" ht="12.9" customHeight="1" outlineLevel="1" x14ac:dyDescent="0.2">
      <c r="A2591" s="1268" t="s">
        <v>265</v>
      </c>
      <c r="B2591" s="1269">
        <v>568</v>
      </c>
      <c r="C2591" s="1269">
        <v>627.5</v>
      </c>
      <c r="D2591" s="1269">
        <v>677</v>
      </c>
      <c r="E2591" s="1269">
        <v>712</v>
      </c>
      <c r="F2591" s="1269">
        <v>737.5</v>
      </c>
      <c r="G2591" s="1271">
        <v>600</v>
      </c>
      <c r="H2591" s="1271">
        <v>655</v>
      </c>
      <c r="I2591" s="1271">
        <v>699</v>
      </c>
      <c r="J2591" s="1271">
        <v>733</v>
      </c>
      <c r="K2591" s="1271">
        <v>742</v>
      </c>
      <c r="L2591" s="1272" t="s">
        <v>265</v>
      </c>
      <c r="M2591" s="1272"/>
    </row>
    <row r="2592" spans="1:13" s="348" customFormat="1" ht="12.9" customHeight="1" outlineLevel="1" x14ac:dyDescent="0.2">
      <c r="A2592" s="1268" t="s">
        <v>266</v>
      </c>
      <c r="B2592" s="1269">
        <v>386</v>
      </c>
      <c r="C2592" s="1269">
        <v>377</v>
      </c>
      <c r="D2592" s="1269">
        <v>385</v>
      </c>
      <c r="E2592" s="1269">
        <v>373.5</v>
      </c>
      <c r="F2592" s="1269">
        <v>377</v>
      </c>
      <c r="G2592" s="1271">
        <v>380</v>
      </c>
      <c r="H2592" s="1271">
        <v>374</v>
      </c>
      <c r="I2592" s="1271">
        <v>396</v>
      </c>
      <c r="J2592" s="1271">
        <v>365</v>
      </c>
      <c r="K2592" s="1271">
        <v>389</v>
      </c>
      <c r="L2592" s="1272" t="s">
        <v>266</v>
      </c>
      <c r="M2592" s="1272"/>
    </row>
    <row r="2593" spans="1:13" s="348" customFormat="1" ht="12.9" customHeight="1" outlineLevel="1" x14ac:dyDescent="0.2">
      <c r="A2593" s="1268" t="s">
        <v>267</v>
      </c>
      <c r="B2593" s="1269">
        <v>237</v>
      </c>
      <c r="C2593" s="1269">
        <v>242.5</v>
      </c>
      <c r="D2593" s="1269">
        <v>232</v>
      </c>
      <c r="E2593" s="1269">
        <v>231.5</v>
      </c>
      <c r="F2593" s="1269">
        <v>238</v>
      </c>
      <c r="G2593" s="1271">
        <v>251</v>
      </c>
      <c r="H2593" s="1271">
        <v>234</v>
      </c>
      <c r="I2593" s="1271">
        <v>230</v>
      </c>
      <c r="J2593" s="1271">
        <v>237</v>
      </c>
      <c r="K2593" s="1271">
        <v>239</v>
      </c>
      <c r="L2593" s="1272" t="s">
        <v>267</v>
      </c>
      <c r="M2593" s="1272"/>
    </row>
    <row r="2594" spans="1:13" s="348" customFormat="1" ht="12.9" customHeight="1" outlineLevel="1" x14ac:dyDescent="0.2">
      <c r="A2594" s="1268" t="s">
        <v>268</v>
      </c>
      <c r="B2594" s="1269">
        <v>104.5</v>
      </c>
      <c r="C2594" s="1269">
        <v>111</v>
      </c>
      <c r="D2594" s="1269">
        <v>114.5</v>
      </c>
      <c r="E2594" s="1269">
        <v>102</v>
      </c>
      <c r="F2594" s="1269">
        <v>105.5</v>
      </c>
      <c r="G2594" s="1271">
        <v>105</v>
      </c>
      <c r="H2594" s="1271">
        <v>117</v>
      </c>
      <c r="I2594" s="1271">
        <v>112</v>
      </c>
      <c r="J2594" s="1271">
        <v>99</v>
      </c>
      <c r="K2594" s="1271">
        <v>112</v>
      </c>
      <c r="L2594" s="1272" t="s">
        <v>268</v>
      </c>
      <c r="M2594" s="1272"/>
    </row>
    <row r="2595" spans="1:13" s="348" customFormat="1" ht="12.9" customHeight="1" outlineLevel="1" x14ac:dyDescent="0.2">
      <c r="A2595" s="1268" t="s">
        <v>269</v>
      </c>
      <c r="B2595" s="1269">
        <v>19.5</v>
      </c>
      <c r="C2595" s="1269">
        <v>21.5</v>
      </c>
      <c r="D2595" s="1269">
        <v>22</v>
      </c>
      <c r="E2595" s="1269">
        <v>22</v>
      </c>
      <c r="F2595" s="1269">
        <v>22</v>
      </c>
      <c r="G2595" s="1271">
        <v>20</v>
      </c>
      <c r="H2595" s="1271">
        <v>23</v>
      </c>
      <c r="I2595" s="1271">
        <v>21</v>
      </c>
      <c r="J2595" s="1271">
        <v>23</v>
      </c>
      <c r="K2595" s="1271">
        <v>21</v>
      </c>
      <c r="L2595" s="1272" t="s">
        <v>269</v>
      </c>
      <c r="M2595" s="1272"/>
    </row>
    <row r="2596" spans="1:13" s="348" customFormat="1" ht="12.9" customHeight="1" x14ac:dyDescent="0.2">
      <c r="A2596" s="1268" t="s">
        <v>270</v>
      </c>
      <c r="B2596" s="1269">
        <v>4.5</v>
      </c>
      <c r="C2596" s="1269">
        <v>6.5</v>
      </c>
      <c r="D2596" s="1269">
        <v>8</v>
      </c>
      <c r="E2596" s="1269">
        <v>2.5</v>
      </c>
      <c r="F2596" s="1269">
        <v>2</v>
      </c>
      <c r="G2596" s="1271">
        <v>5</v>
      </c>
      <c r="H2596" s="1271">
        <v>8</v>
      </c>
      <c r="I2596" s="1271">
        <v>8</v>
      </c>
      <c r="J2596" s="1271">
        <v>2</v>
      </c>
      <c r="K2596" s="1271">
        <v>2</v>
      </c>
      <c r="L2596" s="1272" t="s">
        <v>270</v>
      </c>
      <c r="M2596" s="1272"/>
    </row>
    <row r="2597" spans="1:13" s="348" customFormat="1" ht="12.9" customHeight="1" x14ac:dyDescent="0.2">
      <c r="A2597" s="1273" t="s">
        <v>271</v>
      </c>
      <c r="B2597" s="1274">
        <v>3</v>
      </c>
      <c r="C2597" s="1274">
        <v>3.5</v>
      </c>
      <c r="D2597" s="1274">
        <v>4.5</v>
      </c>
      <c r="E2597" s="1274">
        <v>0</v>
      </c>
      <c r="F2597" s="1274">
        <v>0</v>
      </c>
      <c r="G2597" s="1275">
        <v>3</v>
      </c>
      <c r="H2597" s="1275">
        <v>4</v>
      </c>
      <c r="I2597" s="1275">
        <v>5</v>
      </c>
      <c r="J2597" s="1275">
        <v>0</v>
      </c>
      <c r="K2597" s="1275">
        <v>0</v>
      </c>
      <c r="L2597" s="1276" t="s">
        <v>271</v>
      </c>
      <c r="M2597" s="1272"/>
    </row>
    <row r="2598" spans="1:13" s="68" customFormat="1" ht="12.9" customHeight="1" x14ac:dyDescent="0.3">
      <c r="A2598" s="1277" t="s">
        <v>272</v>
      </c>
      <c r="B2598" s="1278"/>
      <c r="C2598" s="1278"/>
      <c r="D2598" s="1279"/>
      <c r="E2598" s="1278"/>
      <c r="F2598" s="1278"/>
      <c r="G2598" s="1280"/>
      <c r="H2598" s="1280"/>
      <c r="I2598" s="1280"/>
      <c r="J2598" s="1280"/>
      <c r="K2598" s="1280"/>
      <c r="L2598" s="1281" t="s">
        <v>273</v>
      </c>
      <c r="M2598" s="1282"/>
    </row>
    <row r="2599" spans="1:13" s="348" customFormat="1" ht="12.9" customHeight="1" x14ac:dyDescent="0.2">
      <c r="A2599" s="1263" t="s">
        <v>250</v>
      </c>
      <c r="B2599" s="1264">
        <v>16489</v>
      </c>
      <c r="C2599" s="1264">
        <v>16393.5</v>
      </c>
      <c r="D2599" s="1265">
        <v>16290.5</v>
      </c>
      <c r="E2599" s="1264">
        <v>15800</v>
      </c>
      <c r="F2599" s="1264">
        <v>15710.5</v>
      </c>
      <c r="G2599" s="1266">
        <v>16440</v>
      </c>
      <c r="H2599" s="1266">
        <v>16347</v>
      </c>
      <c r="I2599" s="1266">
        <v>16234</v>
      </c>
      <c r="J2599" s="1266">
        <v>15752</v>
      </c>
      <c r="K2599" s="1266">
        <v>15669</v>
      </c>
      <c r="L2599" s="1267" t="s">
        <v>30</v>
      </c>
      <c r="M2599" s="1267"/>
    </row>
    <row r="2600" spans="1:13" s="348" customFormat="1" ht="12.9" customHeight="1" outlineLevel="1" x14ac:dyDescent="0.2">
      <c r="A2600" s="1268" t="s">
        <v>251</v>
      </c>
      <c r="B2600" s="1269">
        <v>715</v>
      </c>
      <c r="C2600" s="1269">
        <v>703</v>
      </c>
      <c r="D2600" s="1270">
        <v>684</v>
      </c>
      <c r="E2600" s="1269">
        <v>691.5</v>
      </c>
      <c r="F2600" s="1269">
        <v>694.5</v>
      </c>
      <c r="G2600" s="1271">
        <v>714</v>
      </c>
      <c r="H2600" s="1271">
        <v>692</v>
      </c>
      <c r="I2600" s="1271">
        <v>676</v>
      </c>
      <c r="J2600" s="1271">
        <v>699</v>
      </c>
      <c r="K2600" s="1271">
        <v>690</v>
      </c>
      <c r="L2600" s="1272" t="s">
        <v>251</v>
      </c>
      <c r="M2600" s="1272"/>
    </row>
    <row r="2601" spans="1:13" s="348" customFormat="1" ht="12.9" customHeight="1" outlineLevel="1" x14ac:dyDescent="0.2">
      <c r="A2601" s="1268" t="s">
        <v>252</v>
      </c>
      <c r="B2601" s="1269">
        <v>739.5</v>
      </c>
      <c r="C2601" s="1269">
        <v>746</v>
      </c>
      <c r="D2601" s="1270">
        <v>737.5</v>
      </c>
      <c r="E2601" s="1269">
        <v>736</v>
      </c>
      <c r="F2601" s="1269">
        <v>727.5</v>
      </c>
      <c r="G2601" s="1271">
        <v>752</v>
      </c>
      <c r="H2601" s="1271">
        <v>740</v>
      </c>
      <c r="I2601" s="1271">
        <v>735</v>
      </c>
      <c r="J2601" s="1271">
        <v>728</v>
      </c>
      <c r="K2601" s="1271">
        <v>727</v>
      </c>
      <c r="L2601" s="1272" t="s">
        <v>252</v>
      </c>
      <c r="M2601" s="1272"/>
    </row>
    <row r="2602" spans="1:13" s="348" customFormat="1" ht="12.9" customHeight="1" outlineLevel="1" x14ac:dyDescent="0.2">
      <c r="A2602" s="1268" t="s">
        <v>253</v>
      </c>
      <c r="B2602" s="1269">
        <v>715.5</v>
      </c>
      <c r="C2602" s="1269">
        <v>707.5</v>
      </c>
      <c r="D2602" s="1270">
        <v>697</v>
      </c>
      <c r="E2602" s="1269">
        <v>684.5</v>
      </c>
      <c r="F2602" s="1269">
        <v>710</v>
      </c>
      <c r="G2602" s="1271">
        <v>703</v>
      </c>
      <c r="H2602" s="1271">
        <v>712</v>
      </c>
      <c r="I2602" s="1271">
        <v>682</v>
      </c>
      <c r="J2602" s="1271">
        <v>704</v>
      </c>
      <c r="K2602" s="1271">
        <v>716</v>
      </c>
      <c r="L2602" s="1272" t="s">
        <v>253</v>
      </c>
      <c r="M2602" s="1272"/>
    </row>
    <row r="2603" spans="1:13" s="348" customFormat="1" ht="12.9" customHeight="1" outlineLevel="1" x14ac:dyDescent="0.2">
      <c r="A2603" s="1268" t="s">
        <v>254</v>
      </c>
      <c r="B2603" s="1269">
        <v>735</v>
      </c>
      <c r="C2603" s="1269">
        <v>719.5</v>
      </c>
      <c r="D2603" s="1270">
        <v>721</v>
      </c>
      <c r="E2603" s="1269">
        <v>699</v>
      </c>
      <c r="F2603" s="1269">
        <v>693.5</v>
      </c>
      <c r="G2603" s="1271">
        <v>725</v>
      </c>
      <c r="H2603" s="1271">
        <v>714</v>
      </c>
      <c r="I2603" s="1271">
        <v>728</v>
      </c>
      <c r="J2603" s="1271">
        <v>690</v>
      </c>
      <c r="K2603" s="1271">
        <v>697</v>
      </c>
      <c r="L2603" s="1272" t="s">
        <v>254</v>
      </c>
      <c r="M2603" s="1272"/>
    </row>
    <row r="2604" spans="1:13" s="348" customFormat="1" ht="12.9" customHeight="1" outlineLevel="1" x14ac:dyDescent="0.2">
      <c r="A2604" s="1268" t="s">
        <v>255</v>
      </c>
      <c r="B2604" s="1269">
        <v>873</v>
      </c>
      <c r="C2604" s="1269">
        <v>821.5</v>
      </c>
      <c r="D2604" s="1270">
        <v>781</v>
      </c>
      <c r="E2604" s="1269">
        <v>730</v>
      </c>
      <c r="F2604" s="1269">
        <v>710.5</v>
      </c>
      <c r="G2604" s="1271">
        <v>843</v>
      </c>
      <c r="H2604" s="1271">
        <v>800</v>
      </c>
      <c r="I2604" s="1271">
        <v>762</v>
      </c>
      <c r="J2604" s="1271">
        <v>725</v>
      </c>
      <c r="K2604" s="1271">
        <v>696</v>
      </c>
      <c r="L2604" s="1272" t="s">
        <v>255</v>
      </c>
      <c r="M2604" s="1272"/>
    </row>
    <row r="2605" spans="1:13" s="348" customFormat="1" ht="12.9" customHeight="1" outlineLevel="1" x14ac:dyDescent="0.2">
      <c r="A2605" s="1268" t="s">
        <v>256</v>
      </c>
      <c r="B2605" s="1269">
        <v>1125</v>
      </c>
      <c r="C2605" s="1269">
        <v>1083</v>
      </c>
      <c r="D2605" s="1270">
        <v>1031.5</v>
      </c>
      <c r="E2605" s="1269">
        <v>957.5</v>
      </c>
      <c r="F2605" s="1269">
        <v>895</v>
      </c>
      <c r="G2605" s="1271">
        <v>1105</v>
      </c>
      <c r="H2605" s="1271">
        <v>1061</v>
      </c>
      <c r="I2605" s="1271">
        <v>1002</v>
      </c>
      <c r="J2605" s="1271">
        <v>935</v>
      </c>
      <c r="K2605" s="1271">
        <v>855</v>
      </c>
      <c r="L2605" s="1272" t="s">
        <v>256</v>
      </c>
      <c r="M2605" s="1272"/>
    </row>
    <row r="2606" spans="1:13" s="348" customFormat="1" ht="12.9" customHeight="1" outlineLevel="1" x14ac:dyDescent="0.2">
      <c r="A2606" s="1268" t="s">
        <v>257</v>
      </c>
      <c r="B2606" s="1269">
        <v>1141.5</v>
      </c>
      <c r="C2606" s="1269">
        <v>1123</v>
      </c>
      <c r="D2606" s="1270">
        <v>1100.5</v>
      </c>
      <c r="E2606" s="1269">
        <v>1043.5</v>
      </c>
      <c r="F2606" s="1269">
        <v>1032.5</v>
      </c>
      <c r="G2606" s="1271">
        <v>1143</v>
      </c>
      <c r="H2606" s="1271">
        <v>1103</v>
      </c>
      <c r="I2606" s="1271">
        <v>1098</v>
      </c>
      <c r="J2606" s="1271">
        <v>1038</v>
      </c>
      <c r="K2606" s="1271">
        <v>1027</v>
      </c>
      <c r="L2606" s="1272" t="s">
        <v>257</v>
      </c>
      <c r="M2606" s="1272"/>
    </row>
    <row r="2607" spans="1:13" s="348" customFormat="1" ht="12.9" customHeight="1" outlineLevel="1" x14ac:dyDescent="0.2">
      <c r="A2607" s="1268" t="s">
        <v>258</v>
      </c>
      <c r="B2607" s="1269">
        <v>1214.5</v>
      </c>
      <c r="C2607" s="1269">
        <v>1190</v>
      </c>
      <c r="D2607" s="1270">
        <v>1161.5</v>
      </c>
      <c r="E2607" s="1269">
        <v>1082</v>
      </c>
      <c r="F2607" s="1269">
        <v>1064</v>
      </c>
      <c r="G2607" s="1271">
        <v>1206</v>
      </c>
      <c r="H2607" s="1271">
        <v>1174</v>
      </c>
      <c r="I2607" s="1271">
        <v>1149</v>
      </c>
      <c r="J2607" s="1271">
        <v>1075</v>
      </c>
      <c r="K2607" s="1271">
        <v>1053</v>
      </c>
      <c r="L2607" s="1272" t="s">
        <v>258</v>
      </c>
      <c r="M2607" s="1272"/>
    </row>
    <row r="2608" spans="1:13" s="348" customFormat="1" ht="12.9" customHeight="1" outlineLevel="1" x14ac:dyDescent="0.2">
      <c r="A2608" s="1268" t="s">
        <v>259</v>
      </c>
      <c r="B2608" s="1269">
        <v>1296</v>
      </c>
      <c r="C2608" s="1269">
        <v>1296.5</v>
      </c>
      <c r="D2608" s="1270">
        <v>1304.5</v>
      </c>
      <c r="E2608" s="1269">
        <v>1224</v>
      </c>
      <c r="F2608" s="1269">
        <v>1175.5</v>
      </c>
      <c r="G2608" s="1271">
        <v>1288</v>
      </c>
      <c r="H2608" s="1271">
        <v>1305</v>
      </c>
      <c r="I2608" s="1271">
        <v>1304</v>
      </c>
      <c r="J2608" s="1271">
        <v>1202</v>
      </c>
      <c r="K2608" s="1271">
        <v>1149</v>
      </c>
      <c r="L2608" s="1272" t="s">
        <v>259</v>
      </c>
      <c r="M2608" s="1272"/>
    </row>
    <row r="2609" spans="1:13" s="348" customFormat="1" ht="12.9" customHeight="1" outlineLevel="1" x14ac:dyDescent="0.2">
      <c r="A2609" s="1268" t="s">
        <v>260</v>
      </c>
      <c r="B2609" s="1269">
        <v>1091</v>
      </c>
      <c r="C2609" s="1269">
        <v>1135</v>
      </c>
      <c r="D2609" s="1270">
        <v>1184.5</v>
      </c>
      <c r="E2609" s="1269">
        <v>1178</v>
      </c>
      <c r="F2609" s="1269">
        <v>1210.5</v>
      </c>
      <c r="G2609" s="1271">
        <v>1112</v>
      </c>
      <c r="H2609" s="1271">
        <v>1158</v>
      </c>
      <c r="I2609" s="1271">
        <v>1211</v>
      </c>
      <c r="J2609" s="1271">
        <v>1188</v>
      </c>
      <c r="K2609" s="1271">
        <v>1233</v>
      </c>
      <c r="L2609" s="1272" t="s">
        <v>260</v>
      </c>
      <c r="M2609" s="1272"/>
    </row>
    <row r="2610" spans="1:13" s="348" customFormat="1" ht="12.9" customHeight="1" outlineLevel="1" x14ac:dyDescent="0.2">
      <c r="A2610" s="1268" t="s">
        <v>261</v>
      </c>
      <c r="B2610" s="1269">
        <v>1128</v>
      </c>
      <c r="C2610" s="1269">
        <v>1081</v>
      </c>
      <c r="D2610" s="1270">
        <v>1043.5</v>
      </c>
      <c r="E2610" s="1269">
        <v>1015.5</v>
      </c>
      <c r="F2610" s="1269">
        <v>1025</v>
      </c>
      <c r="G2610" s="1271">
        <v>1101</v>
      </c>
      <c r="H2610" s="1271">
        <v>1061</v>
      </c>
      <c r="I2610" s="1271">
        <v>1026</v>
      </c>
      <c r="J2610" s="1271">
        <v>1028</v>
      </c>
      <c r="K2610" s="1271">
        <v>1022</v>
      </c>
      <c r="L2610" s="1272" t="s">
        <v>261</v>
      </c>
      <c r="M2610" s="1272"/>
    </row>
    <row r="2611" spans="1:13" s="348" customFormat="1" ht="12.9" customHeight="1" outlineLevel="1" x14ac:dyDescent="0.2">
      <c r="A2611" s="1268" t="s">
        <v>262</v>
      </c>
      <c r="B2611" s="1269">
        <v>1072.5</v>
      </c>
      <c r="C2611" s="1269">
        <v>1083.5</v>
      </c>
      <c r="D2611" s="1270">
        <v>1082.5</v>
      </c>
      <c r="E2611" s="1269">
        <v>1068.5</v>
      </c>
      <c r="F2611" s="1269">
        <v>1083</v>
      </c>
      <c r="G2611" s="1271">
        <v>1074</v>
      </c>
      <c r="H2611" s="1271">
        <v>1093</v>
      </c>
      <c r="I2611" s="1271">
        <v>1072</v>
      </c>
      <c r="J2611" s="1271">
        <v>1075</v>
      </c>
      <c r="K2611" s="1271">
        <v>1091</v>
      </c>
      <c r="L2611" s="1272" t="s">
        <v>262</v>
      </c>
      <c r="M2611" s="1272"/>
    </row>
    <row r="2612" spans="1:13" s="348" customFormat="1" ht="12.9" customHeight="1" outlineLevel="1" x14ac:dyDescent="0.2">
      <c r="A2612" s="1268" t="s">
        <v>263</v>
      </c>
      <c r="B2612" s="1269">
        <v>1180.5</v>
      </c>
      <c r="C2612" s="1269">
        <v>1154</v>
      </c>
      <c r="D2612" s="1270">
        <v>1138</v>
      </c>
      <c r="E2612" s="1269">
        <v>1101</v>
      </c>
      <c r="F2612" s="1269">
        <v>1058</v>
      </c>
      <c r="G2612" s="1271">
        <v>1173</v>
      </c>
      <c r="H2612" s="1271">
        <v>1135</v>
      </c>
      <c r="I2612" s="1271">
        <v>1141</v>
      </c>
      <c r="J2612" s="1271">
        <v>1068</v>
      </c>
      <c r="K2612" s="1271">
        <v>1048</v>
      </c>
      <c r="L2612" s="1272" t="s">
        <v>263</v>
      </c>
      <c r="M2612" s="1272"/>
    </row>
    <row r="2613" spans="1:13" s="348" customFormat="1" ht="12.9" customHeight="1" outlineLevel="1" x14ac:dyDescent="0.2">
      <c r="A2613" s="1268" t="s">
        <v>264</v>
      </c>
      <c r="B2613" s="1269">
        <v>1095</v>
      </c>
      <c r="C2613" s="1269">
        <v>1133</v>
      </c>
      <c r="D2613" s="1270">
        <v>1147</v>
      </c>
      <c r="E2613" s="1269">
        <v>1132.5</v>
      </c>
      <c r="F2613" s="1269">
        <v>1116.5</v>
      </c>
      <c r="G2613" s="1271">
        <v>1120</v>
      </c>
      <c r="H2613" s="1271">
        <v>1146</v>
      </c>
      <c r="I2613" s="1271">
        <v>1148</v>
      </c>
      <c r="J2613" s="1271">
        <v>1125</v>
      </c>
      <c r="K2613" s="1271">
        <v>1108</v>
      </c>
      <c r="L2613" s="1272" t="s">
        <v>264</v>
      </c>
      <c r="M2613" s="1272"/>
    </row>
    <row r="2614" spans="1:13" s="348" customFormat="1" ht="12.9" customHeight="1" outlineLevel="1" x14ac:dyDescent="0.2">
      <c r="A2614" s="1268" t="s">
        <v>265</v>
      </c>
      <c r="B2614" s="1269">
        <v>836</v>
      </c>
      <c r="C2614" s="1269">
        <v>854.5</v>
      </c>
      <c r="D2614" s="1270">
        <v>878.5</v>
      </c>
      <c r="E2614" s="1269">
        <v>912</v>
      </c>
      <c r="F2614" s="1269">
        <v>962</v>
      </c>
      <c r="G2614" s="1271">
        <v>841</v>
      </c>
      <c r="H2614" s="1271">
        <v>868</v>
      </c>
      <c r="I2614" s="1271">
        <v>889</v>
      </c>
      <c r="J2614" s="1271">
        <v>947</v>
      </c>
      <c r="K2614" s="1271">
        <v>977</v>
      </c>
      <c r="L2614" s="1272" t="s">
        <v>265</v>
      </c>
      <c r="M2614" s="1272"/>
    </row>
    <row r="2615" spans="1:13" s="348" customFormat="1" ht="12.9" customHeight="1" outlineLevel="1" x14ac:dyDescent="0.2">
      <c r="A2615" s="1268" t="s">
        <v>266</v>
      </c>
      <c r="B2615" s="1269">
        <v>678.5</v>
      </c>
      <c r="C2615" s="1269">
        <v>689</v>
      </c>
      <c r="D2615" s="1270">
        <v>700.5</v>
      </c>
      <c r="E2615" s="1269">
        <v>681.5</v>
      </c>
      <c r="F2615" s="1269">
        <v>681.5</v>
      </c>
      <c r="G2615" s="1271">
        <v>678</v>
      </c>
      <c r="H2615" s="1271">
        <v>700</v>
      </c>
      <c r="I2615" s="1271">
        <v>701</v>
      </c>
      <c r="J2615" s="1271">
        <v>667</v>
      </c>
      <c r="K2615" s="1271">
        <v>696</v>
      </c>
      <c r="L2615" s="1272" t="s">
        <v>266</v>
      </c>
      <c r="M2615" s="1272"/>
    </row>
    <row r="2616" spans="1:13" s="348" customFormat="1" ht="12.9" customHeight="1" outlineLevel="1" x14ac:dyDescent="0.2">
      <c r="A2616" s="1268" t="s">
        <v>267</v>
      </c>
      <c r="B2616" s="1269">
        <v>467.5</v>
      </c>
      <c r="C2616" s="1269">
        <v>482</v>
      </c>
      <c r="D2616" s="1270">
        <v>493</v>
      </c>
      <c r="E2616" s="1269">
        <v>495.5</v>
      </c>
      <c r="F2616" s="1269">
        <v>503</v>
      </c>
      <c r="G2616" s="1271">
        <v>478</v>
      </c>
      <c r="H2616" s="1271">
        <v>486</v>
      </c>
      <c r="I2616" s="1271">
        <v>500</v>
      </c>
      <c r="J2616" s="1271">
        <v>502</v>
      </c>
      <c r="K2616" s="1271">
        <v>504</v>
      </c>
      <c r="L2616" s="1272" t="s">
        <v>267</v>
      </c>
      <c r="M2616" s="1272"/>
    </row>
    <row r="2617" spans="1:13" s="348" customFormat="1" ht="12.9" customHeight="1" outlineLevel="1" x14ac:dyDescent="0.2">
      <c r="A2617" s="1268" t="s">
        <v>268</v>
      </c>
      <c r="B2617" s="1269">
        <v>277</v>
      </c>
      <c r="C2617" s="1269">
        <v>270.5</v>
      </c>
      <c r="D2617" s="1270">
        <v>273</v>
      </c>
      <c r="E2617" s="1269">
        <v>247</v>
      </c>
      <c r="F2617" s="1269">
        <v>239.5</v>
      </c>
      <c r="G2617" s="1271">
        <v>268</v>
      </c>
      <c r="H2617" s="1271">
        <v>273</v>
      </c>
      <c r="I2617" s="1271">
        <v>273</v>
      </c>
      <c r="J2617" s="1271">
        <v>231</v>
      </c>
      <c r="K2617" s="1271">
        <v>248</v>
      </c>
      <c r="L2617" s="1272" t="s">
        <v>268</v>
      </c>
      <c r="M2617" s="1272"/>
    </row>
    <row r="2618" spans="1:13" s="348" customFormat="1" ht="12.9" customHeight="1" outlineLevel="1" x14ac:dyDescent="0.2">
      <c r="A2618" s="1268" t="s">
        <v>269</v>
      </c>
      <c r="B2618" s="1269">
        <v>87.5</v>
      </c>
      <c r="C2618" s="1269">
        <v>99.5</v>
      </c>
      <c r="D2618" s="1270">
        <v>104.5</v>
      </c>
      <c r="E2618" s="1269">
        <v>100.5</v>
      </c>
      <c r="F2618" s="1269">
        <v>106</v>
      </c>
      <c r="G2618" s="1271">
        <v>95</v>
      </c>
      <c r="H2618" s="1271">
        <v>104</v>
      </c>
      <c r="I2618" s="1271">
        <v>105</v>
      </c>
      <c r="J2618" s="1271">
        <v>105</v>
      </c>
      <c r="K2618" s="1271">
        <v>107</v>
      </c>
      <c r="L2618" s="1272" t="s">
        <v>269</v>
      </c>
      <c r="M2618" s="1272"/>
    </row>
    <row r="2619" spans="1:13" s="348" customFormat="1" ht="12.9" customHeight="1" x14ac:dyDescent="0.2">
      <c r="A2619" s="1268" t="s">
        <v>270</v>
      </c>
      <c r="B2619" s="1269">
        <v>18</v>
      </c>
      <c r="C2619" s="1269">
        <v>18.5</v>
      </c>
      <c r="D2619" s="1270">
        <v>22</v>
      </c>
      <c r="E2619" s="1269">
        <v>18.5</v>
      </c>
      <c r="F2619" s="1269">
        <v>21</v>
      </c>
      <c r="G2619" s="1271">
        <v>19</v>
      </c>
      <c r="H2619" s="1271">
        <v>18</v>
      </c>
      <c r="I2619" s="1271">
        <v>26</v>
      </c>
      <c r="J2619" s="1271">
        <v>19</v>
      </c>
      <c r="K2619" s="1271">
        <v>23</v>
      </c>
      <c r="L2619" s="1272" t="s">
        <v>270</v>
      </c>
      <c r="M2619" s="1272"/>
    </row>
    <row r="2620" spans="1:13" s="348" customFormat="1" ht="12.9" customHeight="1" x14ac:dyDescent="0.2">
      <c r="A2620" s="1268" t="s">
        <v>271</v>
      </c>
      <c r="B2620" s="1269">
        <v>2.5</v>
      </c>
      <c r="C2620" s="1269">
        <v>3</v>
      </c>
      <c r="D2620" s="1270">
        <v>5</v>
      </c>
      <c r="E2620" s="1269">
        <v>1.5</v>
      </c>
      <c r="F2620" s="1269">
        <v>1.5</v>
      </c>
      <c r="G2620" s="1271">
        <v>2</v>
      </c>
      <c r="H2620" s="1271">
        <v>4</v>
      </c>
      <c r="I2620" s="1271">
        <v>6</v>
      </c>
      <c r="J2620" s="1271">
        <v>1</v>
      </c>
      <c r="K2620" s="1271">
        <v>2</v>
      </c>
      <c r="L2620" s="1272" t="s">
        <v>271</v>
      </c>
      <c r="M2620" s="1272"/>
    </row>
    <row r="2621" spans="1:13" s="1283" customFormat="1" ht="10.199999999999999" x14ac:dyDescent="0.2">
      <c r="A2621" s="1664"/>
      <c r="B2621" s="1664"/>
      <c r="C2621" s="1664"/>
      <c r="D2621" s="1664"/>
      <c r="E2621" s="1664"/>
      <c r="F2621" s="1664"/>
      <c r="G2621" s="1664"/>
      <c r="H2621" s="1664"/>
      <c r="I2621" s="1664"/>
      <c r="J2621" s="1664"/>
      <c r="K2621" s="1664"/>
      <c r="L2621" s="1664"/>
      <c r="M2621" s="1439"/>
    </row>
    <row r="2622" spans="1:13" s="348" customFormat="1" ht="14.1" customHeight="1" outlineLevel="1" x14ac:dyDescent="0.2">
      <c r="A2622" s="1284"/>
      <c r="B2622" s="1285"/>
      <c r="C2622" s="1286"/>
      <c r="D2622" s="1287"/>
      <c r="E2622" s="1285"/>
      <c r="F2622" s="1285"/>
      <c r="G2622" s="1286"/>
      <c r="H2622" s="1286"/>
      <c r="I2622" s="1286"/>
      <c r="J2622" s="1286"/>
      <c r="K2622" s="1286"/>
      <c r="L2622" s="1248"/>
      <c r="M2622" s="1248"/>
    </row>
    <row r="2623" spans="1:13" s="808" customFormat="1" ht="14.1" customHeight="1" x14ac:dyDescent="0.3">
      <c r="A2623" s="1200" t="s">
        <v>0</v>
      </c>
      <c r="B2623" s="1201"/>
      <c r="C2623" s="1202"/>
      <c r="D2623" s="1202"/>
      <c r="E2623" s="1203"/>
      <c r="F2623" s="1203"/>
      <c r="G2623" s="1047"/>
      <c r="H2623" s="1202"/>
      <c r="I2623" s="1202"/>
      <c r="J2623" s="1202"/>
      <c r="K2623" s="1202"/>
      <c r="L2623" s="1204" t="s">
        <v>1</v>
      </c>
      <c r="M2623" s="1204"/>
    </row>
    <row r="2624" spans="1:13" s="1212" customFormat="1" ht="14.1" customHeight="1" outlineLevel="1" x14ac:dyDescent="0.3">
      <c r="A2624" s="1205"/>
      <c r="B2624" s="1206"/>
      <c r="C2624" s="1207"/>
      <c r="D2624" s="1208"/>
      <c r="E2624" s="1209"/>
      <c r="F2624" s="1209"/>
      <c r="G2624" s="1210"/>
      <c r="H2624" s="1207"/>
      <c r="I2624" s="1207"/>
      <c r="J2624" s="1207"/>
      <c r="K2624" s="1207"/>
      <c r="L2624" s="1211"/>
      <c r="M2624" s="1211"/>
    </row>
    <row r="2625" spans="1:13" s="808" customFormat="1" ht="14.1" customHeight="1" outlineLevel="1" x14ac:dyDescent="0.3">
      <c r="A2625" s="1213" t="s">
        <v>240</v>
      </c>
      <c r="B2625" s="1201"/>
      <c r="C2625" s="1214"/>
      <c r="D2625" s="1215"/>
      <c r="E2625" s="1216"/>
      <c r="F2625" s="1216"/>
      <c r="G2625" s="1047"/>
      <c r="H2625" s="1214"/>
      <c r="I2625" s="1214"/>
      <c r="J2625" s="1214"/>
      <c r="K2625" s="1214"/>
      <c r="L2625" s="1217"/>
      <c r="M2625" s="1217"/>
    </row>
    <row r="2626" spans="1:13" s="1225" customFormat="1" ht="14.1" customHeight="1" outlineLevel="1" x14ac:dyDescent="0.3">
      <c r="A2626" s="1218" t="s">
        <v>241</v>
      </c>
      <c r="B2626" s="1219"/>
      <c r="C2626" s="1220"/>
      <c r="D2626" s="1221"/>
      <c r="E2626" s="1222"/>
      <c r="F2626" s="1222"/>
      <c r="G2626" s="1223"/>
      <c r="H2626" s="1220"/>
      <c r="I2626" s="1220"/>
      <c r="J2626" s="1220"/>
      <c r="K2626" s="1220"/>
      <c r="L2626" s="1224"/>
      <c r="M2626" s="1224"/>
    </row>
    <row r="2627" spans="1:13" s="1225" customFormat="1" ht="14.1" customHeight="1" outlineLevel="1" x14ac:dyDescent="0.3">
      <c r="A2627" s="1218"/>
      <c r="B2627" s="1219"/>
      <c r="C2627" s="1220"/>
      <c r="D2627" s="1221"/>
      <c r="E2627" s="1222"/>
      <c r="F2627" s="1222"/>
      <c r="G2627" s="1223"/>
      <c r="H2627" s="1220"/>
      <c r="I2627" s="1220"/>
      <c r="J2627" s="1220"/>
      <c r="K2627" s="1220"/>
      <c r="L2627" s="1224"/>
      <c r="M2627" s="1224"/>
    </row>
    <row r="2628" spans="1:13" s="1234" customFormat="1" ht="14.1" customHeight="1" x14ac:dyDescent="0.3">
      <c r="A2628" s="1226" t="s">
        <v>242</v>
      </c>
      <c r="B2628" s="1227"/>
      <c r="C2628" s="1228" t="s">
        <v>319</v>
      </c>
      <c r="D2628" s="1229"/>
      <c r="E2628" s="1230"/>
      <c r="F2628" s="1230"/>
      <c r="G2628" s="783"/>
      <c r="H2628" s="1231"/>
      <c r="I2628" s="1231"/>
      <c r="J2628" s="1231"/>
      <c r="K2628" s="1232"/>
      <c r="L2628" s="1233"/>
      <c r="M2628" s="1233"/>
    </row>
    <row r="2629" spans="1:13" s="1240" customFormat="1" ht="13.5" customHeight="1" thickBot="1" x14ac:dyDescent="0.25">
      <c r="A2629" s="1235" t="s">
        <v>156</v>
      </c>
      <c r="B2629" s="1236"/>
      <c r="C2629" s="1237"/>
      <c r="D2629" s="1238"/>
      <c r="E2629" s="1239"/>
      <c r="F2629" s="1239"/>
      <c r="G2629" s="214"/>
      <c r="H2629" s="1232"/>
      <c r="I2629" s="1232"/>
      <c r="J2629" s="1232"/>
      <c r="K2629" s="1232"/>
      <c r="L2629" s="1233" t="s">
        <v>157</v>
      </c>
      <c r="M2629" s="1233"/>
    </row>
    <row r="2630" spans="1:13" s="1249" customFormat="1" ht="14.1" customHeight="1" x14ac:dyDescent="0.3">
      <c r="A2630" s="1660" t="s">
        <v>244</v>
      </c>
      <c r="B2630" s="1241" t="s">
        <v>245</v>
      </c>
      <c r="C2630" s="1242"/>
      <c r="D2630" s="1243"/>
      <c r="E2630" s="1244"/>
      <c r="F2630" s="1245"/>
      <c r="G2630" s="1246" t="s">
        <v>246</v>
      </c>
      <c r="H2630" s="1242"/>
      <c r="I2630" s="1242"/>
      <c r="J2630" s="1242"/>
      <c r="K2630" s="1247"/>
      <c r="L2630" s="1662" t="s">
        <v>247</v>
      </c>
      <c r="M2630" s="1248"/>
    </row>
    <row r="2631" spans="1:13" s="1249" customFormat="1" ht="14.1" customHeight="1" thickBot="1" x14ac:dyDescent="0.35">
      <c r="A2631" s="1661"/>
      <c r="B2631" s="1250">
        <v>2018</v>
      </c>
      <c r="C2631" s="1251">
        <v>2019</v>
      </c>
      <c r="D2631" s="1252">
        <v>2020</v>
      </c>
      <c r="E2631" s="1253">
        <v>2021</v>
      </c>
      <c r="F2631" s="1253">
        <v>2022</v>
      </c>
      <c r="G2631" s="1251">
        <v>2018</v>
      </c>
      <c r="H2631" s="1251">
        <v>2019</v>
      </c>
      <c r="I2631" s="1251">
        <v>2020</v>
      </c>
      <c r="J2631" s="1253">
        <v>2021</v>
      </c>
      <c r="K2631" s="1253">
        <v>2022</v>
      </c>
      <c r="L2631" s="1663"/>
      <c r="M2631" s="1248"/>
    </row>
    <row r="2632" spans="1:13" s="68" customFormat="1" ht="12.9" customHeight="1" x14ac:dyDescent="0.3">
      <c r="A2632" s="1254" t="s">
        <v>248</v>
      </c>
      <c r="B2632" s="1255"/>
      <c r="C2632" s="1256"/>
      <c r="D2632" s="1257"/>
      <c r="E2632" s="1258"/>
      <c r="F2632" s="1259"/>
      <c r="G2632" s="1260"/>
      <c r="H2632" s="1256"/>
      <c r="I2632" s="1256"/>
      <c r="J2632" s="1256"/>
      <c r="K2632" s="1256"/>
      <c r="L2632" s="1261" t="s">
        <v>249</v>
      </c>
      <c r="M2632" s="1262"/>
    </row>
    <row r="2633" spans="1:13" s="348" customFormat="1" ht="12.9" customHeight="1" x14ac:dyDescent="0.2">
      <c r="A2633" s="1263" t="s">
        <v>250</v>
      </c>
      <c r="B2633" s="1264">
        <v>10912.5</v>
      </c>
      <c r="C2633" s="1264">
        <v>10897</v>
      </c>
      <c r="D2633" s="1264">
        <v>10881</v>
      </c>
      <c r="E2633" s="1264">
        <v>10607.5</v>
      </c>
      <c r="F2633" s="1264">
        <v>10562</v>
      </c>
      <c r="G2633" s="1266">
        <v>10903</v>
      </c>
      <c r="H2633" s="1266">
        <v>10891</v>
      </c>
      <c r="I2633" s="1266">
        <v>10871</v>
      </c>
      <c r="J2633" s="1266">
        <v>10580</v>
      </c>
      <c r="K2633" s="1266">
        <v>10544</v>
      </c>
      <c r="L2633" s="1267" t="s">
        <v>30</v>
      </c>
      <c r="M2633" s="1267"/>
    </row>
    <row r="2634" spans="1:13" s="348" customFormat="1" ht="12.9" customHeight="1" outlineLevel="1" x14ac:dyDescent="0.2">
      <c r="A2634" s="1268" t="s">
        <v>251</v>
      </c>
      <c r="B2634" s="1269">
        <v>557.5</v>
      </c>
      <c r="C2634" s="1269">
        <v>587</v>
      </c>
      <c r="D2634" s="1269">
        <v>609.5</v>
      </c>
      <c r="E2634" s="1269">
        <v>610</v>
      </c>
      <c r="F2634" s="1269">
        <v>603.5</v>
      </c>
      <c r="G2634" s="1271">
        <v>568</v>
      </c>
      <c r="H2634" s="1271">
        <v>606</v>
      </c>
      <c r="I2634" s="1271">
        <v>613</v>
      </c>
      <c r="J2634" s="1271">
        <v>603</v>
      </c>
      <c r="K2634" s="1271">
        <v>604</v>
      </c>
      <c r="L2634" s="1272" t="s">
        <v>251</v>
      </c>
      <c r="M2634" s="1272"/>
    </row>
    <row r="2635" spans="1:13" s="348" customFormat="1" ht="12.9" customHeight="1" outlineLevel="1" x14ac:dyDescent="0.2">
      <c r="A2635" s="1268" t="s">
        <v>252</v>
      </c>
      <c r="B2635" s="1269">
        <v>552</v>
      </c>
      <c r="C2635" s="1269">
        <v>526</v>
      </c>
      <c r="D2635" s="1269">
        <v>510</v>
      </c>
      <c r="E2635" s="1269">
        <v>521.5</v>
      </c>
      <c r="F2635" s="1269">
        <v>544.5</v>
      </c>
      <c r="G2635" s="1271">
        <v>538</v>
      </c>
      <c r="H2635" s="1271">
        <v>514</v>
      </c>
      <c r="I2635" s="1271">
        <v>506</v>
      </c>
      <c r="J2635" s="1271">
        <v>543</v>
      </c>
      <c r="K2635" s="1271">
        <v>546</v>
      </c>
      <c r="L2635" s="1272" t="s">
        <v>252</v>
      </c>
      <c r="M2635" s="1272"/>
    </row>
    <row r="2636" spans="1:13" s="348" customFormat="1" ht="12.9" customHeight="1" outlineLevel="1" x14ac:dyDescent="0.2">
      <c r="A2636" s="1268" t="s">
        <v>253</v>
      </c>
      <c r="B2636" s="1269">
        <v>588.5</v>
      </c>
      <c r="C2636" s="1269">
        <v>593</v>
      </c>
      <c r="D2636" s="1269">
        <v>594.5</v>
      </c>
      <c r="E2636" s="1269">
        <v>563</v>
      </c>
      <c r="F2636" s="1269">
        <v>542.5</v>
      </c>
      <c r="G2636" s="1271">
        <v>589</v>
      </c>
      <c r="H2636" s="1271">
        <v>597</v>
      </c>
      <c r="I2636" s="1271">
        <v>592</v>
      </c>
      <c r="J2636" s="1271">
        <v>548</v>
      </c>
      <c r="K2636" s="1271">
        <v>537</v>
      </c>
      <c r="L2636" s="1272" t="s">
        <v>253</v>
      </c>
      <c r="M2636" s="1272"/>
    </row>
    <row r="2637" spans="1:13" s="348" customFormat="1" ht="12.9" customHeight="1" outlineLevel="1" x14ac:dyDescent="0.2">
      <c r="A2637" s="1268" t="s">
        <v>254</v>
      </c>
      <c r="B2637" s="1269">
        <v>637</v>
      </c>
      <c r="C2637" s="1269">
        <v>613.5</v>
      </c>
      <c r="D2637" s="1269">
        <v>586</v>
      </c>
      <c r="E2637" s="1269">
        <v>554</v>
      </c>
      <c r="F2637" s="1269">
        <v>557</v>
      </c>
      <c r="G2637" s="1271">
        <v>631</v>
      </c>
      <c r="H2637" s="1271">
        <v>596</v>
      </c>
      <c r="I2637" s="1271">
        <v>576</v>
      </c>
      <c r="J2637" s="1271">
        <v>558</v>
      </c>
      <c r="K2637" s="1271">
        <v>556</v>
      </c>
      <c r="L2637" s="1272" t="s">
        <v>254</v>
      </c>
      <c r="M2637" s="1272"/>
    </row>
    <row r="2638" spans="1:13" s="348" customFormat="1" ht="12.9" customHeight="1" outlineLevel="1" x14ac:dyDescent="0.2">
      <c r="A2638" s="1268" t="s">
        <v>255</v>
      </c>
      <c r="B2638" s="1269">
        <v>762</v>
      </c>
      <c r="C2638" s="1269">
        <v>735</v>
      </c>
      <c r="D2638" s="1269">
        <v>717</v>
      </c>
      <c r="E2638" s="1269">
        <v>674</v>
      </c>
      <c r="F2638" s="1269">
        <v>626.5</v>
      </c>
      <c r="G2638" s="1271">
        <v>749</v>
      </c>
      <c r="H2638" s="1271">
        <v>721</v>
      </c>
      <c r="I2638" s="1271">
        <v>713</v>
      </c>
      <c r="J2638" s="1271">
        <v>655</v>
      </c>
      <c r="K2638" s="1271">
        <v>598</v>
      </c>
      <c r="L2638" s="1272" t="s">
        <v>255</v>
      </c>
      <c r="M2638" s="1272"/>
    </row>
    <row r="2639" spans="1:13" s="348" customFormat="1" ht="12.9" customHeight="1" outlineLevel="1" x14ac:dyDescent="0.2">
      <c r="A2639" s="1268" t="s">
        <v>256</v>
      </c>
      <c r="B2639" s="1269">
        <v>878</v>
      </c>
      <c r="C2639" s="1269">
        <v>858.5</v>
      </c>
      <c r="D2639" s="1269">
        <v>826</v>
      </c>
      <c r="E2639" s="1269">
        <v>771</v>
      </c>
      <c r="F2639" s="1269">
        <v>747.5</v>
      </c>
      <c r="G2639" s="1271">
        <v>868</v>
      </c>
      <c r="H2639" s="1271">
        <v>849</v>
      </c>
      <c r="I2639" s="1271">
        <v>803</v>
      </c>
      <c r="J2639" s="1271">
        <v>761</v>
      </c>
      <c r="K2639" s="1271">
        <v>734</v>
      </c>
      <c r="L2639" s="1272" t="s">
        <v>256</v>
      </c>
      <c r="M2639" s="1272"/>
    </row>
    <row r="2640" spans="1:13" s="348" customFormat="1" ht="12.9" customHeight="1" outlineLevel="1" x14ac:dyDescent="0.2">
      <c r="A2640" s="1268" t="s">
        <v>257</v>
      </c>
      <c r="B2640" s="1269">
        <v>847.5</v>
      </c>
      <c r="C2640" s="1269">
        <v>834</v>
      </c>
      <c r="D2640" s="1269">
        <v>845</v>
      </c>
      <c r="E2640" s="1269">
        <v>830.5</v>
      </c>
      <c r="F2640" s="1269">
        <v>821.5</v>
      </c>
      <c r="G2640" s="1271">
        <v>835</v>
      </c>
      <c r="H2640" s="1271">
        <v>833</v>
      </c>
      <c r="I2640" s="1271">
        <v>857</v>
      </c>
      <c r="J2640" s="1271">
        <v>817</v>
      </c>
      <c r="K2640" s="1271">
        <v>826</v>
      </c>
      <c r="L2640" s="1272" t="s">
        <v>257</v>
      </c>
      <c r="M2640" s="1272"/>
    </row>
    <row r="2641" spans="1:13" s="348" customFormat="1" ht="12.9" customHeight="1" outlineLevel="1" x14ac:dyDescent="0.2">
      <c r="A2641" s="1268" t="s">
        <v>258</v>
      </c>
      <c r="B2641" s="1269">
        <v>893</v>
      </c>
      <c r="C2641" s="1269">
        <v>867.5</v>
      </c>
      <c r="D2641" s="1269">
        <v>847.5</v>
      </c>
      <c r="E2641" s="1269">
        <v>830.5</v>
      </c>
      <c r="F2641" s="1269">
        <v>826</v>
      </c>
      <c r="G2641" s="1271">
        <v>882</v>
      </c>
      <c r="H2641" s="1271">
        <v>853</v>
      </c>
      <c r="I2641" s="1271">
        <v>842</v>
      </c>
      <c r="J2641" s="1271">
        <v>838</v>
      </c>
      <c r="K2641" s="1271">
        <v>814</v>
      </c>
      <c r="L2641" s="1272" t="s">
        <v>258</v>
      </c>
      <c r="M2641" s="1272"/>
    </row>
    <row r="2642" spans="1:13" s="348" customFormat="1" ht="12.9" customHeight="1" outlineLevel="1" x14ac:dyDescent="0.2">
      <c r="A2642" s="1268" t="s">
        <v>259</v>
      </c>
      <c r="B2642" s="1269">
        <v>883</v>
      </c>
      <c r="C2642" s="1269">
        <v>905</v>
      </c>
      <c r="D2642" s="1269">
        <v>911.5</v>
      </c>
      <c r="E2642" s="1269">
        <v>876</v>
      </c>
      <c r="F2642" s="1269">
        <v>863.5</v>
      </c>
      <c r="G2642" s="1271">
        <v>894</v>
      </c>
      <c r="H2642" s="1271">
        <v>916</v>
      </c>
      <c r="I2642" s="1271">
        <v>907</v>
      </c>
      <c r="J2642" s="1271">
        <v>867</v>
      </c>
      <c r="K2642" s="1271">
        <v>860</v>
      </c>
      <c r="L2642" s="1272" t="s">
        <v>259</v>
      </c>
      <c r="M2642" s="1272"/>
    </row>
    <row r="2643" spans="1:13" s="348" customFormat="1" ht="12.9" customHeight="1" outlineLevel="1" x14ac:dyDescent="0.2">
      <c r="A2643" s="1268" t="s">
        <v>260</v>
      </c>
      <c r="B2643" s="1269">
        <v>785.5</v>
      </c>
      <c r="C2643" s="1269">
        <v>796</v>
      </c>
      <c r="D2643" s="1269">
        <v>803</v>
      </c>
      <c r="E2643" s="1269">
        <v>814.5</v>
      </c>
      <c r="F2643" s="1269">
        <v>843.5</v>
      </c>
      <c r="G2643" s="1271">
        <v>794</v>
      </c>
      <c r="H2643" s="1271">
        <v>798</v>
      </c>
      <c r="I2643" s="1271">
        <v>808</v>
      </c>
      <c r="J2643" s="1271">
        <v>835</v>
      </c>
      <c r="K2643" s="1271">
        <v>852</v>
      </c>
      <c r="L2643" s="1272" t="s">
        <v>260</v>
      </c>
      <c r="M2643" s="1272"/>
    </row>
    <row r="2644" spans="1:13" s="348" customFormat="1" ht="12.9" customHeight="1" outlineLevel="1" x14ac:dyDescent="0.2">
      <c r="A2644" s="1268" t="s">
        <v>261</v>
      </c>
      <c r="B2644" s="1269">
        <v>800</v>
      </c>
      <c r="C2644" s="1269">
        <v>780.5</v>
      </c>
      <c r="D2644" s="1269">
        <v>737</v>
      </c>
      <c r="E2644" s="1269">
        <v>703.5</v>
      </c>
      <c r="F2644" s="1269">
        <v>719</v>
      </c>
      <c r="G2644" s="1271">
        <v>798</v>
      </c>
      <c r="H2644" s="1271">
        <v>763</v>
      </c>
      <c r="I2644" s="1271">
        <v>711</v>
      </c>
      <c r="J2644" s="1271">
        <v>694</v>
      </c>
      <c r="K2644" s="1271">
        <v>744</v>
      </c>
      <c r="L2644" s="1272" t="s">
        <v>261</v>
      </c>
      <c r="M2644" s="1272"/>
    </row>
    <row r="2645" spans="1:13" s="348" customFormat="1" ht="12.9" customHeight="1" outlineLevel="1" x14ac:dyDescent="0.2">
      <c r="A2645" s="1268" t="s">
        <v>262</v>
      </c>
      <c r="B2645" s="1269">
        <v>746</v>
      </c>
      <c r="C2645" s="1269">
        <v>762</v>
      </c>
      <c r="D2645" s="1269">
        <v>800.5</v>
      </c>
      <c r="E2645" s="1269">
        <v>786</v>
      </c>
      <c r="F2645" s="1269">
        <v>763</v>
      </c>
      <c r="G2645" s="1271">
        <v>740</v>
      </c>
      <c r="H2645" s="1271">
        <v>784</v>
      </c>
      <c r="I2645" s="1271">
        <v>817</v>
      </c>
      <c r="J2645" s="1271">
        <v>776</v>
      </c>
      <c r="K2645" s="1271">
        <v>750</v>
      </c>
      <c r="L2645" s="1272" t="s">
        <v>262</v>
      </c>
      <c r="M2645" s="1272"/>
    </row>
    <row r="2646" spans="1:13" s="348" customFormat="1" ht="12.9" customHeight="1" outlineLevel="1" x14ac:dyDescent="0.2">
      <c r="A2646" s="1268" t="s">
        <v>263</v>
      </c>
      <c r="B2646" s="1269">
        <v>683.5</v>
      </c>
      <c r="C2646" s="1269">
        <v>695</v>
      </c>
      <c r="D2646" s="1269">
        <v>692</v>
      </c>
      <c r="E2646" s="1269">
        <v>687</v>
      </c>
      <c r="F2646" s="1269">
        <v>692</v>
      </c>
      <c r="G2646" s="1271">
        <v>694</v>
      </c>
      <c r="H2646" s="1271">
        <v>696</v>
      </c>
      <c r="I2646" s="1271">
        <v>688</v>
      </c>
      <c r="J2646" s="1271">
        <v>695</v>
      </c>
      <c r="K2646" s="1271">
        <v>689</v>
      </c>
      <c r="L2646" s="1272" t="s">
        <v>263</v>
      </c>
      <c r="M2646" s="1272"/>
    </row>
    <row r="2647" spans="1:13" s="348" customFormat="1" ht="12.9" customHeight="1" outlineLevel="1" x14ac:dyDescent="0.2">
      <c r="A2647" s="1268" t="s">
        <v>264</v>
      </c>
      <c r="B2647" s="1269">
        <v>554</v>
      </c>
      <c r="C2647" s="1269">
        <v>567.5</v>
      </c>
      <c r="D2647" s="1269">
        <v>593.5</v>
      </c>
      <c r="E2647" s="1269">
        <v>585.5</v>
      </c>
      <c r="F2647" s="1269">
        <v>576</v>
      </c>
      <c r="G2647" s="1271">
        <v>563</v>
      </c>
      <c r="H2647" s="1271">
        <v>572</v>
      </c>
      <c r="I2647" s="1271">
        <v>615</v>
      </c>
      <c r="J2647" s="1271">
        <v>570</v>
      </c>
      <c r="K2647" s="1271">
        <v>582</v>
      </c>
      <c r="L2647" s="1272" t="s">
        <v>264</v>
      </c>
      <c r="M2647" s="1272"/>
    </row>
    <row r="2648" spans="1:13" s="348" customFormat="1" ht="12.9" customHeight="1" outlineLevel="1" x14ac:dyDescent="0.2">
      <c r="A2648" s="1268" t="s">
        <v>265</v>
      </c>
      <c r="B2648" s="1269">
        <v>319.5</v>
      </c>
      <c r="C2648" s="1269">
        <v>355.5</v>
      </c>
      <c r="D2648" s="1269">
        <v>385.5</v>
      </c>
      <c r="E2648" s="1269">
        <v>408.5</v>
      </c>
      <c r="F2648" s="1269">
        <v>434.5</v>
      </c>
      <c r="G2648" s="1271">
        <v>337</v>
      </c>
      <c r="H2648" s="1271">
        <v>374</v>
      </c>
      <c r="I2648" s="1271">
        <v>397</v>
      </c>
      <c r="J2648" s="1271">
        <v>434</v>
      </c>
      <c r="K2648" s="1271">
        <v>435</v>
      </c>
      <c r="L2648" s="1272" t="s">
        <v>265</v>
      </c>
      <c r="M2648" s="1272"/>
    </row>
    <row r="2649" spans="1:13" s="348" customFormat="1" ht="12.9" customHeight="1" outlineLevel="1" x14ac:dyDescent="0.2">
      <c r="A2649" s="1268" t="s">
        <v>266</v>
      </c>
      <c r="B2649" s="1269">
        <v>227</v>
      </c>
      <c r="C2649" s="1269">
        <v>215</v>
      </c>
      <c r="D2649" s="1269">
        <v>204.5</v>
      </c>
      <c r="E2649" s="1269">
        <v>194.5</v>
      </c>
      <c r="F2649" s="1269">
        <v>204</v>
      </c>
      <c r="G2649" s="1271">
        <v>220</v>
      </c>
      <c r="H2649" s="1271">
        <v>210</v>
      </c>
      <c r="I2649" s="1271">
        <v>199</v>
      </c>
      <c r="J2649" s="1271">
        <v>190</v>
      </c>
      <c r="K2649" s="1271">
        <v>218</v>
      </c>
      <c r="L2649" s="1272" t="s">
        <v>266</v>
      </c>
      <c r="M2649" s="1272"/>
    </row>
    <row r="2650" spans="1:13" s="348" customFormat="1" ht="12.9" customHeight="1" outlineLevel="1" x14ac:dyDescent="0.2">
      <c r="A2650" s="1268" t="s">
        <v>267</v>
      </c>
      <c r="B2650" s="1269">
        <v>118.5</v>
      </c>
      <c r="C2650" s="1269">
        <v>125</v>
      </c>
      <c r="D2650" s="1269">
        <v>134.5</v>
      </c>
      <c r="E2650" s="1269">
        <v>132.5</v>
      </c>
      <c r="F2650" s="1269">
        <v>132.5</v>
      </c>
      <c r="G2650" s="1271">
        <v>122</v>
      </c>
      <c r="H2650" s="1271">
        <v>128</v>
      </c>
      <c r="I2650" s="1271">
        <v>141</v>
      </c>
      <c r="J2650" s="1271">
        <v>132</v>
      </c>
      <c r="K2650" s="1271">
        <v>133</v>
      </c>
      <c r="L2650" s="1272" t="s">
        <v>267</v>
      </c>
      <c r="M2650" s="1272"/>
    </row>
    <row r="2651" spans="1:13" s="348" customFormat="1" ht="12.9" customHeight="1" outlineLevel="1" x14ac:dyDescent="0.2">
      <c r="A2651" s="1268" t="s">
        <v>268</v>
      </c>
      <c r="B2651" s="1269">
        <v>53.5</v>
      </c>
      <c r="C2651" s="1269">
        <v>56.5</v>
      </c>
      <c r="D2651" s="1269">
        <v>58</v>
      </c>
      <c r="E2651" s="1269">
        <v>49</v>
      </c>
      <c r="F2651" s="1269">
        <v>49.5</v>
      </c>
      <c r="G2651" s="1271">
        <v>56</v>
      </c>
      <c r="H2651" s="1271">
        <v>57</v>
      </c>
      <c r="I2651" s="1271">
        <v>59</v>
      </c>
      <c r="J2651" s="1271">
        <v>48</v>
      </c>
      <c r="K2651" s="1271">
        <v>51</v>
      </c>
      <c r="L2651" s="1272" t="s">
        <v>268</v>
      </c>
      <c r="M2651" s="1272"/>
    </row>
    <row r="2652" spans="1:13" s="348" customFormat="1" ht="12.9" customHeight="1" outlineLevel="1" x14ac:dyDescent="0.2">
      <c r="A2652" s="1268" t="s">
        <v>269</v>
      </c>
      <c r="B2652" s="1269">
        <v>21.5</v>
      </c>
      <c r="C2652" s="1269">
        <v>19</v>
      </c>
      <c r="D2652" s="1269">
        <v>19</v>
      </c>
      <c r="E2652" s="1269">
        <v>14.5</v>
      </c>
      <c r="F2652" s="1269">
        <v>13</v>
      </c>
      <c r="G2652" s="1271">
        <v>20</v>
      </c>
      <c r="H2652" s="1271">
        <v>18</v>
      </c>
      <c r="I2652" s="1271">
        <v>20</v>
      </c>
      <c r="J2652" s="1271">
        <v>14</v>
      </c>
      <c r="K2652" s="1271">
        <v>12</v>
      </c>
      <c r="L2652" s="1272" t="s">
        <v>269</v>
      </c>
      <c r="M2652" s="1272"/>
    </row>
    <row r="2653" spans="1:13" s="348" customFormat="1" ht="12.9" customHeight="1" x14ac:dyDescent="0.2">
      <c r="A2653" s="1268" t="s">
        <v>270</v>
      </c>
      <c r="B2653" s="1269">
        <v>2.5</v>
      </c>
      <c r="C2653" s="1269">
        <v>2</v>
      </c>
      <c r="D2653" s="1269">
        <v>2.5</v>
      </c>
      <c r="E2653" s="1269">
        <v>1.5</v>
      </c>
      <c r="F2653" s="1269">
        <v>2.5</v>
      </c>
      <c r="G2653" s="1271">
        <v>2</v>
      </c>
      <c r="H2653" s="1271">
        <v>2</v>
      </c>
      <c r="I2653" s="1271">
        <v>3</v>
      </c>
      <c r="J2653" s="1271">
        <v>2</v>
      </c>
      <c r="K2653" s="1271">
        <v>3</v>
      </c>
      <c r="L2653" s="1272" t="s">
        <v>270</v>
      </c>
      <c r="M2653" s="1272"/>
    </row>
    <row r="2654" spans="1:13" s="348" customFormat="1" ht="12.9" customHeight="1" x14ac:dyDescent="0.2">
      <c r="A2654" s="1273" t="s">
        <v>271</v>
      </c>
      <c r="B2654" s="1274">
        <v>2.5</v>
      </c>
      <c r="C2654" s="1274">
        <v>3.5</v>
      </c>
      <c r="D2654" s="1274">
        <v>4</v>
      </c>
      <c r="E2654" s="1274">
        <v>0</v>
      </c>
      <c r="F2654" s="1274">
        <v>0</v>
      </c>
      <c r="G2654" s="1275">
        <v>3</v>
      </c>
      <c r="H2654" s="1275">
        <v>4</v>
      </c>
      <c r="I2654" s="1275">
        <v>4</v>
      </c>
      <c r="J2654" s="1275">
        <v>0</v>
      </c>
      <c r="K2654" s="1275">
        <v>0</v>
      </c>
      <c r="L2654" s="1276" t="s">
        <v>271</v>
      </c>
      <c r="M2654" s="1272"/>
    </row>
    <row r="2655" spans="1:13" s="68" customFormat="1" ht="12.9" customHeight="1" x14ac:dyDescent="0.3">
      <c r="A2655" s="1277" t="s">
        <v>272</v>
      </c>
      <c r="B2655" s="1278"/>
      <c r="C2655" s="1278"/>
      <c r="D2655" s="1279"/>
      <c r="E2655" s="1278"/>
      <c r="F2655" s="1278"/>
      <c r="G2655" s="1280"/>
      <c r="H2655" s="1280"/>
      <c r="I2655" s="1280"/>
      <c r="J2655" s="1280"/>
      <c r="K2655" s="1280"/>
      <c r="L2655" s="1281" t="s">
        <v>273</v>
      </c>
      <c r="M2655" s="1282"/>
    </row>
    <row r="2656" spans="1:13" s="348" customFormat="1" ht="12.9" customHeight="1" x14ac:dyDescent="0.2">
      <c r="A2656" s="1263" t="s">
        <v>250</v>
      </c>
      <c r="B2656" s="1264">
        <v>11349.5</v>
      </c>
      <c r="C2656" s="1264">
        <v>11285</v>
      </c>
      <c r="D2656" s="1265">
        <v>11213.5</v>
      </c>
      <c r="E2656" s="1264">
        <v>10834</v>
      </c>
      <c r="F2656" s="1264">
        <v>10784</v>
      </c>
      <c r="G2656" s="1266">
        <v>11322</v>
      </c>
      <c r="H2656" s="1266">
        <v>11248</v>
      </c>
      <c r="I2656" s="1266">
        <v>11179</v>
      </c>
      <c r="J2656" s="1266">
        <v>10786</v>
      </c>
      <c r="K2656" s="1266">
        <v>10782</v>
      </c>
      <c r="L2656" s="1267" t="s">
        <v>30</v>
      </c>
      <c r="M2656" s="1267"/>
    </row>
    <row r="2657" spans="1:13" s="348" customFormat="1" ht="12.9" customHeight="1" outlineLevel="1" x14ac:dyDescent="0.2">
      <c r="A2657" s="1268" t="s">
        <v>251</v>
      </c>
      <c r="B2657" s="1269">
        <v>537</v>
      </c>
      <c r="C2657" s="1269">
        <v>543</v>
      </c>
      <c r="D2657" s="1270">
        <v>548.5</v>
      </c>
      <c r="E2657" s="1269">
        <v>558</v>
      </c>
      <c r="F2657" s="1269">
        <v>560</v>
      </c>
      <c r="G2657" s="1271">
        <v>542</v>
      </c>
      <c r="H2657" s="1271">
        <v>544</v>
      </c>
      <c r="I2657" s="1271">
        <v>553</v>
      </c>
      <c r="J2657" s="1271">
        <v>557</v>
      </c>
      <c r="K2657" s="1271">
        <v>563</v>
      </c>
      <c r="L2657" s="1272" t="s">
        <v>251</v>
      </c>
      <c r="M2657" s="1272"/>
    </row>
    <row r="2658" spans="1:13" s="348" customFormat="1" ht="12.9" customHeight="1" outlineLevel="1" x14ac:dyDescent="0.2">
      <c r="A2658" s="1268" t="s">
        <v>252</v>
      </c>
      <c r="B2658" s="1269">
        <v>526</v>
      </c>
      <c r="C2658" s="1269">
        <v>527.5</v>
      </c>
      <c r="D2658" s="1270">
        <v>512</v>
      </c>
      <c r="E2658" s="1269">
        <v>514</v>
      </c>
      <c r="F2658" s="1269">
        <v>530</v>
      </c>
      <c r="G2658" s="1271">
        <v>533</v>
      </c>
      <c r="H2658" s="1271">
        <v>522</v>
      </c>
      <c r="I2658" s="1271">
        <v>502</v>
      </c>
      <c r="J2658" s="1271">
        <v>518</v>
      </c>
      <c r="K2658" s="1271">
        <v>542</v>
      </c>
      <c r="L2658" s="1272" t="s">
        <v>252</v>
      </c>
      <c r="M2658" s="1272"/>
    </row>
    <row r="2659" spans="1:13" s="348" customFormat="1" ht="12.9" customHeight="1" outlineLevel="1" x14ac:dyDescent="0.2">
      <c r="A2659" s="1268" t="s">
        <v>253</v>
      </c>
      <c r="B2659" s="1269">
        <v>596.5</v>
      </c>
      <c r="C2659" s="1269">
        <v>568</v>
      </c>
      <c r="D2659" s="1270">
        <v>556</v>
      </c>
      <c r="E2659" s="1269">
        <v>542.5</v>
      </c>
      <c r="F2659" s="1269">
        <v>527</v>
      </c>
      <c r="G2659" s="1271">
        <v>581</v>
      </c>
      <c r="H2659" s="1271">
        <v>555</v>
      </c>
      <c r="I2659" s="1271">
        <v>557</v>
      </c>
      <c r="J2659" s="1271">
        <v>536</v>
      </c>
      <c r="K2659" s="1271">
        <v>518</v>
      </c>
      <c r="L2659" s="1272" t="s">
        <v>253</v>
      </c>
      <c r="M2659" s="1272"/>
    </row>
    <row r="2660" spans="1:13" s="348" customFormat="1" ht="12.9" customHeight="1" outlineLevel="1" x14ac:dyDescent="0.2">
      <c r="A2660" s="1268" t="s">
        <v>254</v>
      </c>
      <c r="B2660" s="1269">
        <v>601</v>
      </c>
      <c r="C2660" s="1269">
        <v>613.5</v>
      </c>
      <c r="D2660" s="1270">
        <v>604</v>
      </c>
      <c r="E2660" s="1269">
        <v>573.5</v>
      </c>
      <c r="F2660" s="1269">
        <v>578</v>
      </c>
      <c r="G2660" s="1271">
        <v>616</v>
      </c>
      <c r="H2660" s="1271">
        <v>611</v>
      </c>
      <c r="I2660" s="1271">
        <v>597</v>
      </c>
      <c r="J2660" s="1271">
        <v>573</v>
      </c>
      <c r="K2660" s="1271">
        <v>583</v>
      </c>
      <c r="L2660" s="1272" t="s">
        <v>254</v>
      </c>
      <c r="M2660" s="1272"/>
    </row>
    <row r="2661" spans="1:13" s="348" customFormat="1" ht="12.9" customHeight="1" outlineLevel="1" x14ac:dyDescent="0.2">
      <c r="A2661" s="1268" t="s">
        <v>255</v>
      </c>
      <c r="B2661" s="1269">
        <v>703</v>
      </c>
      <c r="C2661" s="1269">
        <v>667.5</v>
      </c>
      <c r="D2661" s="1270">
        <v>658</v>
      </c>
      <c r="E2661" s="1269">
        <v>620</v>
      </c>
      <c r="F2661" s="1269">
        <v>590</v>
      </c>
      <c r="G2661" s="1271">
        <v>671</v>
      </c>
      <c r="H2661" s="1271">
        <v>664</v>
      </c>
      <c r="I2661" s="1271">
        <v>652</v>
      </c>
      <c r="J2661" s="1271">
        <v>615</v>
      </c>
      <c r="K2661" s="1271">
        <v>565</v>
      </c>
      <c r="L2661" s="1272" t="s">
        <v>255</v>
      </c>
      <c r="M2661" s="1272"/>
    </row>
    <row r="2662" spans="1:13" s="348" customFormat="1" ht="12.9" customHeight="1" outlineLevel="1" x14ac:dyDescent="0.2">
      <c r="A2662" s="1268" t="s">
        <v>256</v>
      </c>
      <c r="B2662" s="1269">
        <v>770.5</v>
      </c>
      <c r="C2662" s="1269">
        <v>757</v>
      </c>
      <c r="D2662" s="1270">
        <v>751.5</v>
      </c>
      <c r="E2662" s="1269">
        <v>692.5</v>
      </c>
      <c r="F2662" s="1269">
        <v>656.5</v>
      </c>
      <c r="G2662" s="1271">
        <v>757</v>
      </c>
      <c r="H2662" s="1271">
        <v>757</v>
      </c>
      <c r="I2662" s="1271">
        <v>746</v>
      </c>
      <c r="J2662" s="1271">
        <v>659</v>
      </c>
      <c r="K2662" s="1271">
        <v>654</v>
      </c>
      <c r="L2662" s="1272" t="s">
        <v>256</v>
      </c>
      <c r="M2662" s="1272"/>
    </row>
    <row r="2663" spans="1:13" s="348" customFormat="1" ht="12.9" customHeight="1" outlineLevel="1" x14ac:dyDescent="0.2">
      <c r="A2663" s="1268" t="s">
        <v>257</v>
      </c>
      <c r="B2663" s="1269">
        <v>801</v>
      </c>
      <c r="C2663" s="1269">
        <v>775</v>
      </c>
      <c r="D2663" s="1270">
        <v>742.5</v>
      </c>
      <c r="E2663" s="1269">
        <v>717.5</v>
      </c>
      <c r="F2663" s="1269">
        <v>721</v>
      </c>
      <c r="G2663" s="1271">
        <v>797</v>
      </c>
      <c r="H2663" s="1271">
        <v>753</v>
      </c>
      <c r="I2663" s="1271">
        <v>732</v>
      </c>
      <c r="J2663" s="1271">
        <v>724</v>
      </c>
      <c r="K2663" s="1271">
        <v>718</v>
      </c>
      <c r="L2663" s="1272" t="s">
        <v>257</v>
      </c>
      <c r="M2663" s="1272"/>
    </row>
    <row r="2664" spans="1:13" s="348" customFormat="1" ht="12.9" customHeight="1" outlineLevel="1" x14ac:dyDescent="0.2">
      <c r="A2664" s="1268" t="s">
        <v>258</v>
      </c>
      <c r="B2664" s="1269">
        <v>791</v>
      </c>
      <c r="C2664" s="1269">
        <v>786</v>
      </c>
      <c r="D2664" s="1270">
        <v>788</v>
      </c>
      <c r="E2664" s="1269">
        <v>745</v>
      </c>
      <c r="F2664" s="1269">
        <v>745</v>
      </c>
      <c r="G2664" s="1271">
        <v>782</v>
      </c>
      <c r="H2664" s="1271">
        <v>790</v>
      </c>
      <c r="I2664" s="1271">
        <v>786</v>
      </c>
      <c r="J2664" s="1271">
        <v>748</v>
      </c>
      <c r="K2664" s="1271">
        <v>742</v>
      </c>
      <c r="L2664" s="1272" t="s">
        <v>258</v>
      </c>
      <c r="M2664" s="1272"/>
    </row>
    <row r="2665" spans="1:13" s="348" customFormat="1" ht="12.9" customHeight="1" outlineLevel="1" x14ac:dyDescent="0.2">
      <c r="A2665" s="1268" t="s">
        <v>259</v>
      </c>
      <c r="B2665" s="1269">
        <v>828</v>
      </c>
      <c r="C2665" s="1269">
        <v>820</v>
      </c>
      <c r="D2665" s="1270">
        <v>784</v>
      </c>
      <c r="E2665" s="1269">
        <v>745.5</v>
      </c>
      <c r="F2665" s="1269">
        <v>749</v>
      </c>
      <c r="G2665" s="1271">
        <v>841</v>
      </c>
      <c r="H2665" s="1271">
        <v>799</v>
      </c>
      <c r="I2665" s="1271">
        <v>769</v>
      </c>
      <c r="J2665" s="1271">
        <v>746</v>
      </c>
      <c r="K2665" s="1271">
        <v>752</v>
      </c>
      <c r="L2665" s="1272" t="s">
        <v>259</v>
      </c>
      <c r="M2665" s="1272"/>
    </row>
    <row r="2666" spans="1:13" s="348" customFormat="1" ht="12.9" customHeight="1" outlineLevel="1" x14ac:dyDescent="0.2">
      <c r="A2666" s="1268" t="s">
        <v>260</v>
      </c>
      <c r="B2666" s="1269">
        <v>771</v>
      </c>
      <c r="C2666" s="1269">
        <v>790</v>
      </c>
      <c r="D2666" s="1270">
        <v>812.5</v>
      </c>
      <c r="E2666" s="1269">
        <v>807.5</v>
      </c>
      <c r="F2666" s="1269">
        <v>787</v>
      </c>
      <c r="G2666" s="1271">
        <v>776</v>
      </c>
      <c r="H2666" s="1271">
        <v>804</v>
      </c>
      <c r="I2666" s="1271">
        <v>821</v>
      </c>
      <c r="J2666" s="1271">
        <v>803</v>
      </c>
      <c r="K2666" s="1271">
        <v>771</v>
      </c>
      <c r="L2666" s="1272" t="s">
        <v>260</v>
      </c>
      <c r="M2666" s="1272"/>
    </row>
    <row r="2667" spans="1:13" s="348" customFormat="1" ht="12.9" customHeight="1" outlineLevel="1" x14ac:dyDescent="0.2">
      <c r="A2667" s="1268" t="s">
        <v>261</v>
      </c>
      <c r="B2667" s="1269">
        <v>748</v>
      </c>
      <c r="C2667" s="1269">
        <v>730.5</v>
      </c>
      <c r="D2667" s="1270">
        <v>715.5</v>
      </c>
      <c r="E2667" s="1269">
        <v>713.5</v>
      </c>
      <c r="F2667" s="1269">
        <v>731.5</v>
      </c>
      <c r="G2667" s="1271">
        <v>743</v>
      </c>
      <c r="H2667" s="1271">
        <v>718</v>
      </c>
      <c r="I2667" s="1271">
        <v>713</v>
      </c>
      <c r="J2667" s="1271">
        <v>714</v>
      </c>
      <c r="K2667" s="1271">
        <v>749</v>
      </c>
      <c r="L2667" s="1272" t="s">
        <v>261</v>
      </c>
      <c r="M2667" s="1272"/>
    </row>
    <row r="2668" spans="1:13" s="348" customFormat="1" ht="12.9" customHeight="1" outlineLevel="1" x14ac:dyDescent="0.2">
      <c r="A2668" s="1268" t="s">
        <v>262</v>
      </c>
      <c r="B2668" s="1269">
        <v>737</v>
      </c>
      <c r="C2668" s="1269">
        <v>739.5</v>
      </c>
      <c r="D2668" s="1270">
        <v>737.5</v>
      </c>
      <c r="E2668" s="1269">
        <v>723.5</v>
      </c>
      <c r="F2668" s="1269">
        <v>734.5</v>
      </c>
      <c r="G2668" s="1271">
        <v>736</v>
      </c>
      <c r="H2668" s="1271">
        <v>743</v>
      </c>
      <c r="I2668" s="1271">
        <v>732</v>
      </c>
      <c r="J2668" s="1271">
        <v>727</v>
      </c>
      <c r="K2668" s="1271">
        <v>742</v>
      </c>
      <c r="L2668" s="1272" t="s">
        <v>262</v>
      </c>
      <c r="M2668" s="1272"/>
    </row>
    <row r="2669" spans="1:13" s="348" customFormat="1" ht="12.9" customHeight="1" outlineLevel="1" x14ac:dyDescent="0.2">
      <c r="A2669" s="1268" t="s">
        <v>263</v>
      </c>
      <c r="B2669" s="1269">
        <v>698.5</v>
      </c>
      <c r="C2669" s="1269">
        <v>711</v>
      </c>
      <c r="D2669" s="1270">
        <v>728.5</v>
      </c>
      <c r="E2669" s="1269">
        <v>708.5</v>
      </c>
      <c r="F2669" s="1269">
        <v>696.5</v>
      </c>
      <c r="G2669" s="1271">
        <v>695</v>
      </c>
      <c r="H2669" s="1271">
        <v>727</v>
      </c>
      <c r="I2669" s="1271">
        <v>730</v>
      </c>
      <c r="J2669" s="1271">
        <v>706</v>
      </c>
      <c r="K2669" s="1271">
        <v>687</v>
      </c>
      <c r="L2669" s="1272" t="s">
        <v>263</v>
      </c>
      <c r="M2669" s="1272"/>
    </row>
    <row r="2670" spans="1:13" s="348" customFormat="1" ht="12.9" customHeight="1" outlineLevel="1" x14ac:dyDescent="0.2">
      <c r="A2670" s="1268" t="s">
        <v>264</v>
      </c>
      <c r="B2670" s="1269">
        <v>694.5</v>
      </c>
      <c r="C2670" s="1269">
        <v>694.5</v>
      </c>
      <c r="D2670" s="1270">
        <v>694.5</v>
      </c>
      <c r="E2670" s="1269">
        <v>675.5</v>
      </c>
      <c r="F2670" s="1269">
        <v>650.5</v>
      </c>
      <c r="G2670" s="1271">
        <v>704</v>
      </c>
      <c r="H2670" s="1271">
        <v>685</v>
      </c>
      <c r="I2670" s="1271">
        <v>704</v>
      </c>
      <c r="J2670" s="1271">
        <v>659</v>
      </c>
      <c r="K2670" s="1271">
        <v>642</v>
      </c>
      <c r="L2670" s="1272" t="s">
        <v>264</v>
      </c>
      <c r="M2670" s="1272"/>
    </row>
    <row r="2671" spans="1:13" s="348" customFormat="1" ht="12.9" customHeight="1" outlineLevel="1" x14ac:dyDescent="0.2">
      <c r="A2671" s="1268" t="s">
        <v>265</v>
      </c>
      <c r="B2671" s="1269">
        <v>539.5</v>
      </c>
      <c r="C2671" s="1269">
        <v>551.5</v>
      </c>
      <c r="D2671" s="1270">
        <v>562</v>
      </c>
      <c r="E2671" s="1269">
        <v>569</v>
      </c>
      <c r="F2671" s="1269">
        <v>599.5</v>
      </c>
      <c r="G2671" s="1271">
        <v>540</v>
      </c>
      <c r="H2671" s="1271">
        <v>563</v>
      </c>
      <c r="I2671" s="1271">
        <v>561</v>
      </c>
      <c r="J2671" s="1271">
        <v>586</v>
      </c>
      <c r="K2671" s="1271">
        <v>613</v>
      </c>
      <c r="L2671" s="1272" t="s">
        <v>265</v>
      </c>
      <c r="M2671" s="1272"/>
    </row>
    <row r="2672" spans="1:13" s="348" customFormat="1" ht="12.9" customHeight="1" outlineLevel="1" x14ac:dyDescent="0.2">
      <c r="A2672" s="1268" t="s">
        <v>266</v>
      </c>
      <c r="B2672" s="1269">
        <v>465</v>
      </c>
      <c r="C2672" s="1269">
        <v>460</v>
      </c>
      <c r="D2672" s="1270">
        <v>454</v>
      </c>
      <c r="E2672" s="1269">
        <v>441.5</v>
      </c>
      <c r="F2672" s="1269">
        <v>436.5</v>
      </c>
      <c r="G2672" s="1271">
        <v>468</v>
      </c>
      <c r="H2672" s="1271">
        <v>452</v>
      </c>
      <c r="I2672" s="1271">
        <v>456</v>
      </c>
      <c r="J2672" s="1271">
        <v>433</v>
      </c>
      <c r="K2672" s="1271">
        <v>440</v>
      </c>
      <c r="L2672" s="1272" t="s">
        <v>266</v>
      </c>
      <c r="M2672" s="1272"/>
    </row>
    <row r="2673" spans="1:13" s="348" customFormat="1" ht="12.9" customHeight="1" outlineLevel="1" x14ac:dyDescent="0.2">
      <c r="A2673" s="1268" t="s">
        <v>267</v>
      </c>
      <c r="B2673" s="1269">
        <v>285</v>
      </c>
      <c r="C2673" s="1269">
        <v>294</v>
      </c>
      <c r="D2673" s="1270">
        <v>302</v>
      </c>
      <c r="E2673" s="1269">
        <v>284.5</v>
      </c>
      <c r="F2673" s="1269">
        <v>295.5</v>
      </c>
      <c r="G2673" s="1271">
        <v>283</v>
      </c>
      <c r="H2673" s="1271">
        <v>305</v>
      </c>
      <c r="I2673" s="1271">
        <v>299</v>
      </c>
      <c r="J2673" s="1271">
        <v>289</v>
      </c>
      <c r="K2673" s="1271">
        <v>302</v>
      </c>
      <c r="L2673" s="1272" t="s">
        <v>267</v>
      </c>
      <c r="M2673" s="1272"/>
    </row>
    <row r="2674" spans="1:13" s="348" customFormat="1" ht="12.9" customHeight="1" outlineLevel="1" x14ac:dyDescent="0.2">
      <c r="A2674" s="1268" t="s">
        <v>268</v>
      </c>
      <c r="B2674" s="1269">
        <v>176.5</v>
      </c>
      <c r="C2674" s="1269">
        <v>169.5</v>
      </c>
      <c r="D2674" s="1270">
        <v>170</v>
      </c>
      <c r="E2674" s="1269">
        <v>145.5</v>
      </c>
      <c r="F2674" s="1269">
        <v>135.5</v>
      </c>
      <c r="G2674" s="1271">
        <v>170</v>
      </c>
      <c r="H2674" s="1271">
        <v>169</v>
      </c>
      <c r="I2674" s="1271">
        <v>171</v>
      </c>
      <c r="J2674" s="1271">
        <v>137</v>
      </c>
      <c r="K2674" s="1271">
        <v>134</v>
      </c>
      <c r="L2674" s="1272" t="s">
        <v>268</v>
      </c>
      <c r="M2674" s="1272"/>
    </row>
    <row r="2675" spans="1:13" s="348" customFormat="1" ht="12.9" customHeight="1" outlineLevel="1" x14ac:dyDescent="0.2">
      <c r="A2675" s="1268" t="s">
        <v>269</v>
      </c>
      <c r="B2675" s="1269">
        <v>66</v>
      </c>
      <c r="C2675" s="1269">
        <v>71</v>
      </c>
      <c r="D2675" s="1270">
        <v>74.5</v>
      </c>
      <c r="E2675" s="1269">
        <v>49.5</v>
      </c>
      <c r="F2675" s="1269">
        <v>54</v>
      </c>
      <c r="G2675" s="1271">
        <v>71</v>
      </c>
      <c r="H2675" s="1271">
        <v>71</v>
      </c>
      <c r="I2675" s="1271">
        <v>78</v>
      </c>
      <c r="J2675" s="1271">
        <v>48</v>
      </c>
      <c r="K2675" s="1271">
        <v>60</v>
      </c>
      <c r="L2675" s="1272" t="s">
        <v>269</v>
      </c>
      <c r="M2675" s="1272"/>
    </row>
    <row r="2676" spans="1:13" s="348" customFormat="1" ht="12.9" customHeight="1" x14ac:dyDescent="0.2">
      <c r="A2676" s="1268" t="s">
        <v>270</v>
      </c>
      <c r="B2676" s="1269">
        <v>13</v>
      </c>
      <c r="C2676" s="1269">
        <v>14.5</v>
      </c>
      <c r="D2676" s="1270">
        <v>15</v>
      </c>
      <c r="E2676" s="1269">
        <v>7</v>
      </c>
      <c r="F2676" s="1269">
        <v>6.5</v>
      </c>
      <c r="G2676" s="1271">
        <v>15</v>
      </c>
      <c r="H2676" s="1271">
        <v>14</v>
      </c>
      <c r="I2676" s="1271">
        <v>16</v>
      </c>
      <c r="J2676" s="1271">
        <v>8</v>
      </c>
      <c r="K2676" s="1271">
        <v>5</v>
      </c>
      <c r="L2676" s="1272" t="s">
        <v>270</v>
      </c>
      <c r="M2676" s="1272"/>
    </row>
    <row r="2677" spans="1:13" s="348" customFormat="1" ht="12.9" customHeight="1" x14ac:dyDescent="0.2">
      <c r="A2677" s="1268" t="s">
        <v>271</v>
      </c>
      <c r="B2677" s="1269">
        <v>1.5</v>
      </c>
      <c r="C2677" s="1269">
        <v>1.5</v>
      </c>
      <c r="D2677" s="1270">
        <v>3</v>
      </c>
      <c r="E2677" s="1269">
        <v>0</v>
      </c>
      <c r="F2677" s="1269">
        <v>0</v>
      </c>
      <c r="G2677" s="1271">
        <v>1</v>
      </c>
      <c r="H2677" s="1271">
        <v>2</v>
      </c>
      <c r="I2677" s="1271">
        <v>4</v>
      </c>
      <c r="J2677" s="1271">
        <v>0</v>
      </c>
      <c r="K2677" s="1271">
        <v>0</v>
      </c>
      <c r="L2677" s="1272" t="s">
        <v>271</v>
      </c>
      <c r="M2677" s="1272"/>
    </row>
    <row r="2678" spans="1:13" s="1283" customFormat="1" ht="10.199999999999999" x14ac:dyDescent="0.2">
      <c r="A2678" s="1664"/>
      <c r="B2678" s="1664"/>
      <c r="C2678" s="1664"/>
      <c r="D2678" s="1664"/>
      <c r="E2678" s="1664"/>
      <c r="F2678" s="1664"/>
      <c r="G2678" s="1664"/>
      <c r="H2678" s="1664"/>
      <c r="I2678" s="1664"/>
      <c r="J2678" s="1664"/>
      <c r="K2678" s="1664"/>
      <c r="L2678" s="1664"/>
      <c r="M2678" s="1439"/>
    </row>
    <row r="2679" spans="1:13" s="348" customFormat="1" ht="14.1" customHeight="1" outlineLevel="1" x14ac:dyDescent="0.2">
      <c r="A2679" s="1284"/>
      <c r="B2679" s="1285"/>
      <c r="C2679" s="1286"/>
      <c r="D2679" s="1287"/>
      <c r="E2679" s="1285"/>
      <c r="F2679" s="1285"/>
      <c r="G2679" s="1286"/>
      <c r="H2679" s="1286"/>
      <c r="I2679" s="1286"/>
      <c r="J2679" s="1286"/>
      <c r="K2679" s="1286"/>
      <c r="L2679" s="1248"/>
      <c r="M2679" s="1248"/>
    </row>
    <row r="2680" spans="1:13" s="808" customFormat="1" ht="14.1" customHeight="1" x14ac:dyDescent="0.3">
      <c r="A2680" s="1200" t="s">
        <v>0</v>
      </c>
      <c r="B2680" s="1201"/>
      <c r="C2680" s="1202"/>
      <c r="D2680" s="1202"/>
      <c r="E2680" s="1203"/>
      <c r="F2680" s="1203"/>
      <c r="G2680" s="1047"/>
      <c r="H2680" s="1202"/>
      <c r="I2680" s="1202"/>
      <c r="J2680" s="1202"/>
      <c r="K2680" s="1202"/>
      <c r="L2680" s="1204" t="s">
        <v>1</v>
      </c>
      <c r="M2680" s="1204"/>
    </row>
    <row r="2681" spans="1:13" s="1212" customFormat="1" ht="14.1" customHeight="1" outlineLevel="1" x14ac:dyDescent="0.3">
      <c r="A2681" s="1205"/>
      <c r="B2681" s="1206"/>
      <c r="C2681" s="1207"/>
      <c r="D2681" s="1208"/>
      <c r="E2681" s="1209"/>
      <c r="F2681" s="1209"/>
      <c r="G2681" s="1210"/>
      <c r="H2681" s="1207"/>
      <c r="I2681" s="1207"/>
      <c r="J2681" s="1207"/>
      <c r="K2681" s="1207"/>
      <c r="L2681" s="1211"/>
      <c r="M2681" s="1211"/>
    </row>
    <row r="2682" spans="1:13" s="808" customFormat="1" ht="14.1" customHeight="1" outlineLevel="1" x14ac:dyDescent="0.3">
      <c r="A2682" s="1213" t="s">
        <v>240</v>
      </c>
      <c r="B2682" s="1201"/>
      <c r="C2682" s="1214"/>
      <c r="D2682" s="1215"/>
      <c r="E2682" s="1216"/>
      <c r="F2682" s="1216"/>
      <c r="G2682" s="1047"/>
      <c r="H2682" s="1214"/>
      <c r="I2682" s="1214"/>
      <c r="J2682" s="1214"/>
      <c r="K2682" s="1214"/>
      <c r="L2682" s="1217"/>
      <c r="M2682" s="1217"/>
    </row>
    <row r="2683" spans="1:13" s="1225" customFormat="1" ht="14.1" customHeight="1" outlineLevel="1" x14ac:dyDescent="0.3">
      <c r="A2683" s="1218" t="s">
        <v>241</v>
      </c>
      <c r="B2683" s="1219"/>
      <c r="C2683" s="1220"/>
      <c r="D2683" s="1221"/>
      <c r="E2683" s="1222"/>
      <c r="F2683" s="1222"/>
      <c r="G2683" s="1223"/>
      <c r="H2683" s="1220"/>
      <c r="I2683" s="1220"/>
      <c r="J2683" s="1220"/>
      <c r="K2683" s="1220"/>
      <c r="L2683" s="1224"/>
      <c r="M2683" s="1224"/>
    </row>
    <row r="2684" spans="1:13" s="1225" customFormat="1" ht="14.1" customHeight="1" outlineLevel="1" x14ac:dyDescent="0.3">
      <c r="A2684" s="1218"/>
      <c r="B2684" s="1219"/>
      <c r="C2684" s="1220"/>
      <c r="D2684" s="1221"/>
      <c r="E2684" s="1222"/>
      <c r="F2684" s="1222"/>
      <c r="G2684" s="1223"/>
      <c r="H2684" s="1220"/>
      <c r="I2684" s="1220"/>
      <c r="J2684" s="1220"/>
      <c r="K2684" s="1220"/>
      <c r="L2684" s="1224"/>
      <c r="M2684" s="1224"/>
    </row>
    <row r="2685" spans="1:13" s="1234" customFormat="1" ht="14.1" customHeight="1" x14ac:dyDescent="0.3">
      <c r="A2685" s="1226" t="s">
        <v>242</v>
      </c>
      <c r="B2685" s="1227"/>
      <c r="C2685" s="1228" t="s">
        <v>320</v>
      </c>
      <c r="D2685" s="1229"/>
      <c r="E2685" s="1230"/>
      <c r="F2685" s="1230"/>
      <c r="G2685" s="783"/>
      <c r="H2685" s="1231"/>
      <c r="I2685" s="1231"/>
      <c r="J2685" s="1231"/>
      <c r="K2685" s="1232"/>
      <c r="L2685" s="1233"/>
      <c r="M2685" s="1233"/>
    </row>
    <row r="2686" spans="1:13" s="1240" customFormat="1" ht="13.5" customHeight="1" thickBot="1" x14ac:dyDescent="0.25">
      <c r="A2686" s="1235" t="s">
        <v>156</v>
      </c>
      <c r="B2686" s="1236"/>
      <c r="C2686" s="1237"/>
      <c r="D2686" s="1238"/>
      <c r="E2686" s="1239"/>
      <c r="F2686" s="1239"/>
      <c r="G2686" s="214"/>
      <c r="H2686" s="1232"/>
      <c r="I2686" s="1232"/>
      <c r="J2686" s="1232"/>
      <c r="K2686" s="1232"/>
      <c r="L2686" s="1233" t="s">
        <v>157</v>
      </c>
      <c r="M2686" s="1233"/>
    </row>
    <row r="2687" spans="1:13" s="1249" customFormat="1" ht="14.1" customHeight="1" x14ac:dyDescent="0.3">
      <c r="A2687" s="1660" t="s">
        <v>244</v>
      </c>
      <c r="B2687" s="1241" t="s">
        <v>245</v>
      </c>
      <c r="C2687" s="1242"/>
      <c r="D2687" s="1243"/>
      <c r="E2687" s="1244"/>
      <c r="F2687" s="1245"/>
      <c r="G2687" s="1246" t="s">
        <v>246</v>
      </c>
      <c r="H2687" s="1242"/>
      <c r="I2687" s="1242"/>
      <c r="J2687" s="1242"/>
      <c r="K2687" s="1247"/>
      <c r="L2687" s="1662" t="s">
        <v>247</v>
      </c>
      <c r="M2687" s="1248"/>
    </row>
    <row r="2688" spans="1:13" s="1249" customFormat="1" ht="14.1" customHeight="1" thickBot="1" x14ac:dyDescent="0.35">
      <c r="A2688" s="1661"/>
      <c r="B2688" s="1250">
        <v>2018</v>
      </c>
      <c r="C2688" s="1251">
        <v>2019</v>
      </c>
      <c r="D2688" s="1252">
        <v>2020</v>
      </c>
      <c r="E2688" s="1253">
        <v>2021</v>
      </c>
      <c r="F2688" s="1253">
        <v>2022</v>
      </c>
      <c r="G2688" s="1251">
        <v>2018</v>
      </c>
      <c r="H2688" s="1251">
        <v>2019</v>
      </c>
      <c r="I2688" s="1251">
        <v>2020</v>
      </c>
      <c r="J2688" s="1253">
        <v>2021</v>
      </c>
      <c r="K2688" s="1253">
        <v>2022</v>
      </c>
      <c r="L2688" s="1663"/>
      <c r="M2688" s="1248"/>
    </row>
    <row r="2689" spans="1:13" s="68" customFormat="1" ht="12.9" customHeight="1" x14ac:dyDescent="0.3">
      <c r="A2689" s="1254" t="s">
        <v>248</v>
      </c>
      <c r="B2689" s="1255"/>
      <c r="C2689" s="1256"/>
      <c r="D2689" s="1257"/>
      <c r="E2689" s="1258"/>
      <c r="F2689" s="1259"/>
      <c r="G2689" s="1260"/>
      <c r="H2689" s="1256"/>
      <c r="I2689" s="1256"/>
      <c r="J2689" s="1256"/>
      <c r="K2689" s="1256"/>
      <c r="L2689" s="1261" t="s">
        <v>249</v>
      </c>
      <c r="M2689" s="1262"/>
    </row>
    <row r="2690" spans="1:13" s="348" customFormat="1" ht="12.9" customHeight="1" x14ac:dyDescent="0.2">
      <c r="A2690" s="1263" t="s">
        <v>250</v>
      </c>
      <c r="B2690" s="1264">
        <v>35585.5</v>
      </c>
      <c r="C2690" s="1264">
        <v>35493.5</v>
      </c>
      <c r="D2690" s="1264">
        <v>35386.5</v>
      </c>
      <c r="E2690" s="1264">
        <v>33989.5</v>
      </c>
      <c r="F2690" s="1264">
        <v>33800.5</v>
      </c>
      <c r="G2690" s="1266">
        <v>35552</v>
      </c>
      <c r="H2690" s="1266">
        <v>35435</v>
      </c>
      <c r="I2690" s="1266">
        <v>35338</v>
      </c>
      <c r="J2690" s="1266">
        <v>33853</v>
      </c>
      <c r="K2690" s="1266">
        <v>33748</v>
      </c>
      <c r="L2690" s="1267" t="s">
        <v>30</v>
      </c>
      <c r="M2690" s="1267"/>
    </row>
    <row r="2691" spans="1:13" s="348" customFormat="1" ht="12.9" customHeight="1" outlineLevel="1" x14ac:dyDescent="0.2">
      <c r="A2691" s="1268" t="s">
        <v>251</v>
      </c>
      <c r="B2691" s="1269">
        <v>1879</v>
      </c>
      <c r="C2691" s="1269">
        <v>1851.5</v>
      </c>
      <c r="D2691" s="1269">
        <v>1824</v>
      </c>
      <c r="E2691" s="1269">
        <v>1792.5</v>
      </c>
      <c r="F2691" s="1269">
        <v>1703.5</v>
      </c>
      <c r="G2691" s="1271">
        <v>1876</v>
      </c>
      <c r="H2691" s="1271">
        <v>1827</v>
      </c>
      <c r="I2691" s="1271">
        <v>1821</v>
      </c>
      <c r="J2691" s="1271">
        <v>1756</v>
      </c>
      <c r="K2691" s="1271">
        <v>1651</v>
      </c>
      <c r="L2691" s="1272" t="s">
        <v>251</v>
      </c>
      <c r="M2691" s="1272"/>
    </row>
    <row r="2692" spans="1:13" s="348" customFormat="1" ht="12.9" customHeight="1" outlineLevel="1" x14ac:dyDescent="0.2">
      <c r="A2692" s="1268" t="s">
        <v>252</v>
      </c>
      <c r="B2692" s="1269">
        <v>1990</v>
      </c>
      <c r="C2692" s="1269">
        <v>1942</v>
      </c>
      <c r="D2692" s="1269">
        <v>1883</v>
      </c>
      <c r="E2692" s="1269">
        <v>1884.5</v>
      </c>
      <c r="F2692" s="1269">
        <v>1916</v>
      </c>
      <c r="G2692" s="1271">
        <v>1983</v>
      </c>
      <c r="H2692" s="1271">
        <v>1901</v>
      </c>
      <c r="I2692" s="1271">
        <v>1865</v>
      </c>
      <c r="J2692" s="1271">
        <v>1893</v>
      </c>
      <c r="K2692" s="1271">
        <v>1939</v>
      </c>
      <c r="L2692" s="1272" t="s">
        <v>252</v>
      </c>
      <c r="M2692" s="1272"/>
    </row>
    <row r="2693" spans="1:13" s="348" customFormat="1" ht="12.9" customHeight="1" outlineLevel="1" x14ac:dyDescent="0.2">
      <c r="A2693" s="1268" t="s">
        <v>253</v>
      </c>
      <c r="B2693" s="1269">
        <v>1981.5</v>
      </c>
      <c r="C2693" s="1269">
        <v>2001</v>
      </c>
      <c r="D2693" s="1269">
        <v>1987.5</v>
      </c>
      <c r="E2693" s="1269">
        <v>1879</v>
      </c>
      <c r="F2693" s="1269">
        <v>1908.5</v>
      </c>
      <c r="G2693" s="1271">
        <v>1982</v>
      </c>
      <c r="H2693" s="1271">
        <v>2020</v>
      </c>
      <c r="I2693" s="1271">
        <v>1955</v>
      </c>
      <c r="J2693" s="1271">
        <v>1889</v>
      </c>
      <c r="K2693" s="1271">
        <v>1928</v>
      </c>
      <c r="L2693" s="1272" t="s">
        <v>253</v>
      </c>
      <c r="M2693" s="1272"/>
    </row>
    <row r="2694" spans="1:13" s="348" customFormat="1" ht="12.9" customHeight="1" outlineLevel="1" x14ac:dyDescent="0.2">
      <c r="A2694" s="1268" t="s">
        <v>254</v>
      </c>
      <c r="B2694" s="1269">
        <v>2004</v>
      </c>
      <c r="C2694" s="1269">
        <v>1961.5</v>
      </c>
      <c r="D2694" s="1269">
        <v>1968.5</v>
      </c>
      <c r="E2694" s="1269">
        <v>1842</v>
      </c>
      <c r="F2694" s="1269">
        <v>1840.5</v>
      </c>
      <c r="G2694" s="1271">
        <v>1972</v>
      </c>
      <c r="H2694" s="1271">
        <v>1951</v>
      </c>
      <c r="I2694" s="1271">
        <v>1986</v>
      </c>
      <c r="J2694" s="1271">
        <v>1831</v>
      </c>
      <c r="K2694" s="1271">
        <v>1850</v>
      </c>
      <c r="L2694" s="1272" t="s">
        <v>254</v>
      </c>
      <c r="M2694" s="1272"/>
    </row>
    <row r="2695" spans="1:13" s="348" customFormat="1" ht="12.9" customHeight="1" outlineLevel="1" x14ac:dyDescent="0.2">
      <c r="A2695" s="1268" t="s">
        <v>255</v>
      </c>
      <c r="B2695" s="1269">
        <v>2134.5</v>
      </c>
      <c r="C2695" s="1269">
        <v>2140.5</v>
      </c>
      <c r="D2695" s="1269">
        <v>2132</v>
      </c>
      <c r="E2695" s="1269">
        <v>2003</v>
      </c>
      <c r="F2695" s="1269">
        <v>1947.5</v>
      </c>
      <c r="G2695" s="1271">
        <v>2144</v>
      </c>
      <c r="H2695" s="1271">
        <v>2137</v>
      </c>
      <c r="I2695" s="1271">
        <v>2127</v>
      </c>
      <c r="J2695" s="1271">
        <v>1983</v>
      </c>
      <c r="K2695" s="1271">
        <v>1912</v>
      </c>
      <c r="L2695" s="1272" t="s">
        <v>255</v>
      </c>
      <c r="M2695" s="1272"/>
    </row>
    <row r="2696" spans="1:13" s="348" customFormat="1" ht="12.9" customHeight="1" outlineLevel="1" x14ac:dyDescent="0.2">
      <c r="A2696" s="1268" t="s">
        <v>256</v>
      </c>
      <c r="B2696" s="1269">
        <v>2432.5</v>
      </c>
      <c r="C2696" s="1269">
        <v>2343</v>
      </c>
      <c r="D2696" s="1269">
        <v>2272.5</v>
      </c>
      <c r="E2696" s="1269">
        <v>2085.5</v>
      </c>
      <c r="F2696" s="1269">
        <v>2028.5</v>
      </c>
      <c r="G2696" s="1271">
        <v>2378</v>
      </c>
      <c r="H2696" s="1271">
        <v>2308</v>
      </c>
      <c r="I2696" s="1271">
        <v>2237</v>
      </c>
      <c r="J2696" s="1271">
        <v>2045</v>
      </c>
      <c r="K2696" s="1271">
        <v>2012</v>
      </c>
      <c r="L2696" s="1272" t="s">
        <v>256</v>
      </c>
      <c r="M2696" s="1272"/>
    </row>
    <row r="2697" spans="1:13" s="348" customFormat="1" ht="12.9" customHeight="1" outlineLevel="1" x14ac:dyDescent="0.2">
      <c r="A2697" s="1268" t="s">
        <v>257</v>
      </c>
      <c r="B2697" s="1269">
        <v>2783.5</v>
      </c>
      <c r="C2697" s="1269">
        <v>2665</v>
      </c>
      <c r="D2697" s="1269">
        <v>2555.5</v>
      </c>
      <c r="E2697" s="1269">
        <v>2398.5</v>
      </c>
      <c r="F2697" s="1269">
        <v>2340</v>
      </c>
      <c r="G2697" s="1271">
        <v>2726</v>
      </c>
      <c r="H2697" s="1271">
        <v>2604</v>
      </c>
      <c r="I2697" s="1271">
        <v>2507</v>
      </c>
      <c r="J2697" s="1271">
        <v>2365</v>
      </c>
      <c r="K2697" s="1271">
        <v>2315</v>
      </c>
      <c r="L2697" s="1272" t="s">
        <v>257</v>
      </c>
      <c r="M2697" s="1272"/>
    </row>
    <row r="2698" spans="1:13" s="348" customFormat="1" ht="12.9" customHeight="1" outlineLevel="1" x14ac:dyDescent="0.2">
      <c r="A2698" s="1268" t="s">
        <v>258</v>
      </c>
      <c r="B2698" s="1269">
        <v>3013.5</v>
      </c>
      <c r="C2698" s="1269">
        <v>2961</v>
      </c>
      <c r="D2698" s="1269">
        <v>2916</v>
      </c>
      <c r="E2698" s="1269">
        <v>2784.5</v>
      </c>
      <c r="F2698" s="1269">
        <v>2723.5</v>
      </c>
      <c r="G2698" s="1271">
        <v>2995</v>
      </c>
      <c r="H2698" s="1271">
        <v>2927</v>
      </c>
      <c r="I2698" s="1271">
        <v>2905</v>
      </c>
      <c r="J2698" s="1271">
        <v>2780</v>
      </c>
      <c r="K2698" s="1271">
        <v>2667</v>
      </c>
      <c r="L2698" s="1272" t="s">
        <v>258</v>
      </c>
      <c r="M2698" s="1272"/>
    </row>
    <row r="2699" spans="1:13" s="348" customFormat="1" ht="12.9" customHeight="1" outlineLevel="1" x14ac:dyDescent="0.2">
      <c r="A2699" s="1268" t="s">
        <v>259</v>
      </c>
      <c r="B2699" s="1269">
        <v>3064.5</v>
      </c>
      <c r="C2699" s="1269">
        <v>3105</v>
      </c>
      <c r="D2699" s="1269">
        <v>3118.5</v>
      </c>
      <c r="E2699" s="1269">
        <v>2944.5</v>
      </c>
      <c r="F2699" s="1269">
        <v>2880.5</v>
      </c>
      <c r="G2699" s="1271">
        <v>3077</v>
      </c>
      <c r="H2699" s="1271">
        <v>3133</v>
      </c>
      <c r="I2699" s="1271">
        <v>3104</v>
      </c>
      <c r="J2699" s="1271">
        <v>2914</v>
      </c>
      <c r="K2699" s="1271">
        <v>2847</v>
      </c>
      <c r="L2699" s="1272" t="s">
        <v>259</v>
      </c>
      <c r="M2699" s="1272"/>
    </row>
    <row r="2700" spans="1:13" s="348" customFormat="1" ht="12.9" customHeight="1" outlineLevel="1" x14ac:dyDescent="0.2">
      <c r="A2700" s="1268" t="s">
        <v>260</v>
      </c>
      <c r="B2700" s="1269">
        <v>2537</v>
      </c>
      <c r="C2700" s="1269">
        <v>2622</v>
      </c>
      <c r="D2700" s="1269">
        <v>2720.5</v>
      </c>
      <c r="E2700" s="1269">
        <v>2728</v>
      </c>
      <c r="F2700" s="1269">
        <v>2821.5</v>
      </c>
      <c r="G2700" s="1271">
        <v>2576</v>
      </c>
      <c r="H2700" s="1271">
        <v>2668</v>
      </c>
      <c r="I2700" s="1271">
        <v>2773</v>
      </c>
      <c r="J2700" s="1271">
        <v>2784</v>
      </c>
      <c r="K2700" s="1271">
        <v>2859</v>
      </c>
      <c r="L2700" s="1272" t="s">
        <v>260</v>
      </c>
      <c r="M2700" s="1272"/>
    </row>
    <row r="2701" spans="1:13" s="348" customFormat="1" ht="12.9" customHeight="1" outlineLevel="1" x14ac:dyDescent="0.2">
      <c r="A2701" s="1268" t="s">
        <v>261</v>
      </c>
      <c r="B2701" s="1269">
        <v>2422</v>
      </c>
      <c r="C2701" s="1269">
        <v>2403.5</v>
      </c>
      <c r="D2701" s="1269">
        <v>2379</v>
      </c>
      <c r="E2701" s="1269">
        <v>2286</v>
      </c>
      <c r="F2701" s="1269">
        <v>2318</v>
      </c>
      <c r="G2701" s="1271">
        <v>2412</v>
      </c>
      <c r="H2701" s="1271">
        <v>2395</v>
      </c>
      <c r="I2701" s="1271">
        <v>2363</v>
      </c>
      <c r="J2701" s="1271">
        <v>2282</v>
      </c>
      <c r="K2701" s="1271">
        <v>2354</v>
      </c>
      <c r="L2701" s="1272" t="s">
        <v>261</v>
      </c>
      <c r="M2701" s="1272"/>
    </row>
    <row r="2702" spans="1:13" s="348" customFormat="1" ht="12.9" customHeight="1" outlineLevel="1" x14ac:dyDescent="0.2">
      <c r="A2702" s="1268" t="s">
        <v>262</v>
      </c>
      <c r="B2702" s="1269">
        <v>2537</v>
      </c>
      <c r="C2702" s="1269">
        <v>2503.5</v>
      </c>
      <c r="D2702" s="1269">
        <v>2464.5</v>
      </c>
      <c r="E2702" s="1269">
        <v>2335</v>
      </c>
      <c r="F2702" s="1269">
        <v>2275</v>
      </c>
      <c r="G2702" s="1271">
        <v>2520</v>
      </c>
      <c r="H2702" s="1271">
        <v>2487</v>
      </c>
      <c r="I2702" s="1271">
        <v>2442</v>
      </c>
      <c r="J2702" s="1271">
        <v>2298</v>
      </c>
      <c r="K2702" s="1271">
        <v>2252</v>
      </c>
      <c r="L2702" s="1272" t="s">
        <v>262</v>
      </c>
      <c r="M2702" s="1272"/>
    </row>
    <row r="2703" spans="1:13" s="348" customFormat="1" ht="12.9" customHeight="1" outlineLevel="1" x14ac:dyDescent="0.2">
      <c r="A2703" s="1268" t="s">
        <v>263</v>
      </c>
      <c r="B2703" s="1269">
        <v>2404.5</v>
      </c>
      <c r="C2703" s="1269">
        <v>2411.5</v>
      </c>
      <c r="D2703" s="1269">
        <v>2417</v>
      </c>
      <c r="E2703" s="1269">
        <v>2331.5</v>
      </c>
      <c r="F2703" s="1269">
        <v>2272</v>
      </c>
      <c r="G2703" s="1271">
        <v>2416</v>
      </c>
      <c r="H2703" s="1271">
        <v>2407</v>
      </c>
      <c r="I2703" s="1271">
        <v>2427</v>
      </c>
      <c r="J2703" s="1271">
        <v>2303</v>
      </c>
      <c r="K2703" s="1271">
        <v>2241</v>
      </c>
      <c r="L2703" s="1272" t="s">
        <v>263</v>
      </c>
      <c r="M2703" s="1272"/>
    </row>
    <row r="2704" spans="1:13" s="348" customFormat="1" ht="12.9" customHeight="1" outlineLevel="1" x14ac:dyDescent="0.2">
      <c r="A2704" s="1268" t="s">
        <v>264</v>
      </c>
      <c r="B2704" s="1269">
        <v>1858</v>
      </c>
      <c r="C2704" s="1269">
        <v>1944.5</v>
      </c>
      <c r="D2704" s="1269">
        <v>1997</v>
      </c>
      <c r="E2704" s="1269">
        <v>1967.5</v>
      </c>
      <c r="F2704" s="1269">
        <v>1984</v>
      </c>
      <c r="G2704" s="1271">
        <v>1901</v>
      </c>
      <c r="H2704" s="1271">
        <v>1988</v>
      </c>
      <c r="I2704" s="1271">
        <v>2006</v>
      </c>
      <c r="J2704" s="1271">
        <v>1971</v>
      </c>
      <c r="K2704" s="1271">
        <v>1997</v>
      </c>
      <c r="L2704" s="1272" t="s">
        <v>264</v>
      </c>
      <c r="M2704" s="1272"/>
    </row>
    <row r="2705" spans="1:13" s="348" customFormat="1" ht="12.9" customHeight="1" outlineLevel="1" x14ac:dyDescent="0.2">
      <c r="A2705" s="1268" t="s">
        <v>265</v>
      </c>
      <c r="B2705" s="1269">
        <v>1122</v>
      </c>
      <c r="C2705" s="1269">
        <v>1171.5</v>
      </c>
      <c r="D2705" s="1269">
        <v>1261</v>
      </c>
      <c r="E2705" s="1269">
        <v>1330</v>
      </c>
      <c r="F2705" s="1269">
        <v>1415</v>
      </c>
      <c r="G2705" s="1271">
        <v>1146</v>
      </c>
      <c r="H2705" s="1271">
        <v>1197</v>
      </c>
      <c r="I2705" s="1271">
        <v>1325</v>
      </c>
      <c r="J2705" s="1271">
        <v>1374</v>
      </c>
      <c r="K2705" s="1271">
        <v>1456</v>
      </c>
      <c r="L2705" s="1272" t="s">
        <v>265</v>
      </c>
      <c r="M2705" s="1272"/>
    </row>
    <row r="2706" spans="1:13" s="348" customFormat="1" ht="12.9" customHeight="1" outlineLevel="1" x14ac:dyDescent="0.2">
      <c r="A2706" s="1268" t="s">
        <v>266</v>
      </c>
      <c r="B2706" s="1269">
        <v>742</v>
      </c>
      <c r="C2706" s="1269">
        <v>777.5</v>
      </c>
      <c r="D2706" s="1269">
        <v>795.5</v>
      </c>
      <c r="E2706" s="1269">
        <v>751.5</v>
      </c>
      <c r="F2706" s="1269">
        <v>754</v>
      </c>
      <c r="G2706" s="1271">
        <v>762</v>
      </c>
      <c r="H2706" s="1271">
        <v>793</v>
      </c>
      <c r="I2706" s="1271">
        <v>798</v>
      </c>
      <c r="J2706" s="1271">
        <v>735</v>
      </c>
      <c r="K2706" s="1271">
        <v>773</v>
      </c>
      <c r="L2706" s="1272" t="s">
        <v>266</v>
      </c>
      <c r="M2706" s="1272"/>
    </row>
    <row r="2707" spans="1:13" s="348" customFormat="1" ht="12.9" customHeight="1" outlineLevel="1" x14ac:dyDescent="0.2">
      <c r="A2707" s="1268" t="s">
        <v>267</v>
      </c>
      <c r="B2707" s="1269">
        <v>388</v>
      </c>
      <c r="C2707" s="1269">
        <v>392</v>
      </c>
      <c r="D2707" s="1269">
        <v>404.5</v>
      </c>
      <c r="E2707" s="1269">
        <v>405.5</v>
      </c>
      <c r="F2707" s="1269">
        <v>428</v>
      </c>
      <c r="G2707" s="1271">
        <v>388</v>
      </c>
      <c r="H2707" s="1271">
        <v>396</v>
      </c>
      <c r="I2707" s="1271">
        <v>413</v>
      </c>
      <c r="J2707" s="1271">
        <v>410</v>
      </c>
      <c r="K2707" s="1271">
        <v>446</v>
      </c>
      <c r="L2707" s="1272" t="s">
        <v>267</v>
      </c>
      <c r="M2707" s="1272"/>
    </row>
    <row r="2708" spans="1:13" s="348" customFormat="1" ht="12.9" customHeight="1" outlineLevel="1" x14ac:dyDescent="0.2">
      <c r="A2708" s="1268" t="s">
        <v>268</v>
      </c>
      <c r="B2708" s="1269">
        <v>213.5</v>
      </c>
      <c r="C2708" s="1269">
        <v>220</v>
      </c>
      <c r="D2708" s="1269">
        <v>210</v>
      </c>
      <c r="E2708" s="1269">
        <v>174</v>
      </c>
      <c r="F2708" s="1269">
        <v>168.5</v>
      </c>
      <c r="G2708" s="1271">
        <v>219</v>
      </c>
      <c r="H2708" s="1271">
        <v>221</v>
      </c>
      <c r="I2708" s="1271">
        <v>199</v>
      </c>
      <c r="J2708" s="1271">
        <v>166</v>
      </c>
      <c r="K2708" s="1271">
        <v>171</v>
      </c>
      <c r="L2708" s="1272" t="s">
        <v>268</v>
      </c>
      <c r="M2708" s="1272"/>
    </row>
    <row r="2709" spans="1:13" s="348" customFormat="1" ht="12.9" customHeight="1" outlineLevel="1" x14ac:dyDescent="0.2">
      <c r="A2709" s="1268" t="s">
        <v>269</v>
      </c>
      <c r="B2709" s="1269">
        <v>51.5</v>
      </c>
      <c r="C2709" s="1269">
        <v>51</v>
      </c>
      <c r="D2709" s="1269">
        <v>55</v>
      </c>
      <c r="E2709" s="1269">
        <v>58</v>
      </c>
      <c r="F2709" s="1269">
        <v>66.5</v>
      </c>
      <c r="G2709" s="1271">
        <v>52</v>
      </c>
      <c r="H2709" s="1271">
        <v>50</v>
      </c>
      <c r="I2709" s="1271">
        <v>60</v>
      </c>
      <c r="J2709" s="1271">
        <v>66</v>
      </c>
      <c r="K2709" s="1271">
        <v>67</v>
      </c>
      <c r="L2709" s="1272" t="s">
        <v>269</v>
      </c>
      <c r="M2709" s="1272"/>
    </row>
    <row r="2710" spans="1:13" s="348" customFormat="1" ht="12.9" customHeight="1" x14ac:dyDescent="0.2">
      <c r="A2710" s="1268" t="s">
        <v>270</v>
      </c>
      <c r="B2710" s="1269">
        <v>21</v>
      </c>
      <c r="C2710" s="1269">
        <v>18.5</v>
      </c>
      <c r="D2710" s="1269">
        <v>16</v>
      </c>
      <c r="E2710" s="1269">
        <v>8</v>
      </c>
      <c r="F2710" s="1269">
        <v>8</v>
      </c>
      <c r="G2710" s="1271">
        <v>20</v>
      </c>
      <c r="H2710" s="1271">
        <v>17</v>
      </c>
      <c r="I2710" s="1271">
        <v>15</v>
      </c>
      <c r="J2710" s="1271">
        <v>7</v>
      </c>
      <c r="K2710" s="1271">
        <v>9</v>
      </c>
      <c r="L2710" s="1272" t="s">
        <v>270</v>
      </c>
      <c r="M2710" s="1272"/>
    </row>
    <row r="2711" spans="1:13" s="348" customFormat="1" ht="12.9" customHeight="1" x14ac:dyDescent="0.2">
      <c r="A2711" s="1273" t="s">
        <v>271</v>
      </c>
      <c r="B2711" s="1274">
        <v>6</v>
      </c>
      <c r="C2711" s="1274">
        <v>7.5</v>
      </c>
      <c r="D2711" s="1274">
        <v>9</v>
      </c>
      <c r="E2711" s="1274">
        <v>0.5</v>
      </c>
      <c r="F2711" s="1274">
        <v>1.5</v>
      </c>
      <c r="G2711" s="1275">
        <v>7</v>
      </c>
      <c r="H2711" s="1275">
        <v>8</v>
      </c>
      <c r="I2711" s="1275">
        <v>10</v>
      </c>
      <c r="J2711" s="1275">
        <v>1</v>
      </c>
      <c r="K2711" s="1275">
        <v>2</v>
      </c>
      <c r="L2711" s="1276" t="s">
        <v>271</v>
      </c>
      <c r="M2711" s="1272"/>
    </row>
    <row r="2712" spans="1:13" s="68" customFormat="1" ht="12.9" customHeight="1" x14ac:dyDescent="0.3">
      <c r="A2712" s="1277" t="s">
        <v>272</v>
      </c>
      <c r="B2712" s="1278"/>
      <c r="C2712" s="1278"/>
      <c r="D2712" s="1279"/>
      <c r="E2712" s="1278"/>
      <c r="F2712" s="1278"/>
      <c r="G2712" s="1280"/>
      <c r="H2712" s="1280"/>
      <c r="I2712" s="1280"/>
      <c r="J2712" s="1280"/>
      <c r="K2712" s="1280"/>
      <c r="L2712" s="1281" t="s">
        <v>273</v>
      </c>
      <c r="M2712" s="1282"/>
    </row>
    <row r="2713" spans="1:13" s="348" customFormat="1" ht="12.9" customHeight="1" x14ac:dyDescent="0.2">
      <c r="A2713" s="1263" t="s">
        <v>250</v>
      </c>
      <c r="B2713" s="1264">
        <v>38134</v>
      </c>
      <c r="C2713" s="1264">
        <v>37972.5</v>
      </c>
      <c r="D2713" s="1265">
        <v>37820</v>
      </c>
      <c r="E2713" s="1264">
        <v>36115.5</v>
      </c>
      <c r="F2713" s="1264">
        <v>35854</v>
      </c>
      <c r="G2713" s="1266">
        <v>38038</v>
      </c>
      <c r="H2713" s="1266">
        <v>37907</v>
      </c>
      <c r="I2713" s="1266">
        <v>37733</v>
      </c>
      <c r="J2713" s="1266">
        <v>35935</v>
      </c>
      <c r="K2713" s="1266">
        <v>35773</v>
      </c>
      <c r="L2713" s="1267" t="s">
        <v>30</v>
      </c>
      <c r="M2713" s="1267"/>
    </row>
    <row r="2714" spans="1:13" s="348" customFormat="1" ht="12.9" customHeight="1" outlineLevel="1" x14ac:dyDescent="0.2">
      <c r="A2714" s="1268" t="s">
        <v>251</v>
      </c>
      <c r="B2714" s="1269">
        <v>1686.5</v>
      </c>
      <c r="C2714" s="1269">
        <v>1664.5</v>
      </c>
      <c r="D2714" s="1270">
        <v>1662</v>
      </c>
      <c r="E2714" s="1269">
        <v>1636</v>
      </c>
      <c r="F2714" s="1269">
        <v>1598</v>
      </c>
      <c r="G2714" s="1271">
        <v>1669</v>
      </c>
      <c r="H2714" s="1271">
        <v>1660</v>
      </c>
      <c r="I2714" s="1271">
        <v>1664</v>
      </c>
      <c r="J2714" s="1271">
        <v>1617</v>
      </c>
      <c r="K2714" s="1271">
        <v>1579</v>
      </c>
      <c r="L2714" s="1272" t="s">
        <v>251</v>
      </c>
      <c r="M2714" s="1272"/>
    </row>
    <row r="2715" spans="1:13" s="348" customFormat="1" ht="12.9" customHeight="1" outlineLevel="1" x14ac:dyDescent="0.2">
      <c r="A2715" s="1268" t="s">
        <v>252</v>
      </c>
      <c r="B2715" s="1269">
        <v>1952.5</v>
      </c>
      <c r="C2715" s="1269">
        <v>1886.5</v>
      </c>
      <c r="D2715" s="1270">
        <v>1814.5</v>
      </c>
      <c r="E2715" s="1269">
        <v>1738.5</v>
      </c>
      <c r="F2715" s="1269">
        <v>1730.5</v>
      </c>
      <c r="G2715" s="1271">
        <v>1921</v>
      </c>
      <c r="H2715" s="1271">
        <v>1852</v>
      </c>
      <c r="I2715" s="1271">
        <v>1777</v>
      </c>
      <c r="J2715" s="1271">
        <v>1727</v>
      </c>
      <c r="K2715" s="1271">
        <v>1734</v>
      </c>
      <c r="L2715" s="1272" t="s">
        <v>252</v>
      </c>
      <c r="M2715" s="1272"/>
    </row>
    <row r="2716" spans="1:13" s="348" customFormat="1" ht="12.9" customHeight="1" outlineLevel="1" x14ac:dyDescent="0.2">
      <c r="A2716" s="1268" t="s">
        <v>253</v>
      </c>
      <c r="B2716" s="1269">
        <v>1921.5</v>
      </c>
      <c r="C2716" s="1269">
        <v>1951</v>
      </c>
      <c r="D2716" s="1270">
        <v>1973.5</v>
      </c>
      <c r="E2716" s="1269">
        <v>1889.5</v>
      </c>
      <c r="F2716" s="1269">
        <v>1888</v>
      </c>
      <c r="G2716" s="1271">
        <v>1944</v>
      </c>
      <c r="H2716" s="1271">
        <v>1958</v>
      </c>
      <c r="I2716" s="1271">
        <v>1989</v>
      </c>
      <c r="J2716" s="1271">
        <v>1885</v>
      </c>
      <c r="K2716" s="1271">
        <v>1891</v>
      </c>
      <c r="L2716" s="1272" t="s">
        <v>253</v>
      </c>
      <c r="M2716" s="1272"/>
    </row>
    <row r="2717" spans="1:13" s="348" customFormat="1" ht="12.9" customHeight="1" outlineLevel="1" x14ac:dyDescent="0.2">
      <c r="A2717" s="1268" t="s">
        <v>254</v>
      </c>
      <c r="B2717" s="1269">
        <v>1846.5</v>
      </c>
      <c r="C2717" s="1269">
        <v>1835.5</v>
      </c>
      <c r="D2717" s="1270">
        <v>1847.5</v>
      </c>
      <c r="E2717" s="1269">
        <v>1776</v>
      </c>
      <c r="F2717" s="1269">
        <v>1791</v>
      </c>
      <c r="G2717" s="1271">
        <v>1835</v>
      </c>
      <c r="H2717" s="1271">
        <v>1836</v>
      </c>
      <c r="I2717" s="1271">
        <v>1859</v>
      </c>
      <c r="J2717" s="1271">
        <v>1786</v>
      </c>
      <c r="K2717" s="1271">
        <v>1796</v>
      </c>
      <c r="L2717" s="1272" t="s">
        <v>254</v>
      </c>
      <c r="M2717" s="1272"/>
    </row>
    <row r="2718" spans="1:13" s="348" customFormat="1" ht="12.9" customHeight="1" outlineLevel="1" x14ac:dyDescent="0.2">
      <c r="A2718" s="1268" t="s">
        <v>255</v>
      </c>
      <c r="B2718" s="1269">
        <v>2084.5</v>
      </c>
      <c r="C2718" s="1269">
        <v>2036</v>
      </c>
      <c r="D2718" s="1270">
        <v>2005.5</v>
      </c>
      <c r="E2718" s="1269">
        <v>1858.5</v>
      </c>
      <c r="F2718" s="1269">
        <v>1802</v>
      </c>
      <c r="G2718" s="1271">
        <v>2030</v>
      </c>
      <c r="H2718" s="1271">
        <v>2042</v>
      </c>
      <c r="I2718" s="1271">
        <v>1969</v>
      </c>
      <c r="J2718" s="1271">
        <v>1830</v>
      </c>
      <c r="K2718" s="1271">
        <v>1774</v>
      </c>
      <c r="L2718" s="1272" t="s">
        <v>255</v>
      </c>
      <c r="M2718" s="1272"/>
    </row>
    <row r="2719" spans="1:13" s="348" customFormat="1" ht="12.9" customHeight="1" outlineLevel="1" x14ac:dyDescent="0.2">
      <c r="A2719" s="1268" t="s">
        <v>256</v>
      </c>
      <c r="B2719" s="1269">
        <v>2392</v>
      </c>
      <c r="C2719" s="1269">
        <v>2324.5</v>
      </c>
      <c r="D2719" s="1270">
        <v>2266.5</v>
      </c>
      <c r="E2719" s="1269">
        <v>2119</v>
      </c>
      <c r="F2719" s="1269">
        <v>2040</v>
      </c>
      <c r="G2719" s="1271">
        <v>2372</v>
      </c>
      <c r="H2719" s="1271">
        <v>2277</v>
      </c>
      <c r="I2719" s="1271">
        <v>2256</v>
      </c>
      <c r="J2719" s="1271">
        <v>2080</v>
      </c>
      <c r="K2719" s="1271">
        <v>2000</v>
      </c>
      <c r="L2719" s="1272" t="s">
        <v>256</v>
      </c>
      <c r="M2719" s="1272"/>
    </row>
    <row r="2720" spans="1:13" s="348" customFormat="1" ht="12.9" customHeight="1" outlineLevel="1" x14ac:dyDescent="0.2">
      <c r="A2720" s="1268" t="s">
        <v>257</v>
      </c>
      <c r="B2720" s="1269">
        <v>2824</v>
      </c>
      <c r="C2720" s="1269">
        <v>2678.5</v>
      </c>
      <c r="D2720" s="1270">
        <v>2515</v>
      </c>
      <c r="E2720" s="1269">
        <v>2232</v>
      </c>
      <c r="F2720" s="1269">
        <v>2163</v>
      </c>
      <c r="G2720" s="1271">
        <v>2765</v>
      </c>
      <c r="H2720" s="1271">
        <v>2592</v>
      </c>
      <c r="I2720" s="1271">
        <v>2438</v>
      </c>
      <c r="J2720" s="1271">
        <v>2175</v>
      </c>
      <c r="K2720" s="1271">
        <v>2151</v>
      </c>
      <c r="L2720" s="1272" t="s">
        <v>257</v>
      </c>
      <c r="M2720" s="1272"/>
    </row>
    <row r="2721" spans="1:13" s="348" customFormat="1" ht="12.9" customHeight="1" outlineLevel="1" x14ac:dyDescent="0.2">
      <c r="A2721" s="1268" t="s">
        <v>258</v>
      </c>
      <c r="B2721" s="1269">
        <v>2884.5</v>
      </c>
      <c r="C2721" s="1269">
        <v>2879.5</v>
      </c>
      <c r="D2721" s="1270">
        <v>2860</v>
      </c>
      <c r="E2721" s="1269">
        <v>2691.5</v>
      </c>
      <c r="F2721" s="1269">
        <v>2662</v>
      </c>
      <c r="G2721" s="1271">
        <v>2874</v>
      </c>
      <c r="H2721" s="1271">
        <v>2885</v>
      </c>
      <c r="I2721" s="1271">
        <v>2835</v>
      </c>
      <c r="J2721" s="1271">
        <v>2695</v>
      </c>
      <c r="K2721" s="1271">
        <v>2629</v>
      </c>
      <c r="L2721" s="1272" t="s">
        <v>258</v>
      </c>
      <c r="M2721" s="1272"/>
    </row>
    <row r="2722" spans="1:13" s="348" customFormat="1" ht="12.9" customHeight="1" outlineLevel="1" x14ac:dyDescent="0.2">
      <c r="A2722" s="1268" t="s">
        <v>259</v>
      </c>
      <c r="B2722" s="1269">
        <v>2982</v>
      </c>
      <c r="C2722" s="1269">
        <v>3009</v>
      </c>
      <c r="D2722" s="1270">
        <v>3009.5</v>
      </c>
      <c r="E2722" s="1269">
        <v>2792</v>
      </c>
      <c r="F2722" s="1269">
        <v>2711.5</v>
      </c>
      <c r="G2722" s="1271">
        <v>2995</v>
      </c>
      <c r="H2722" s="1271">
        <v>3023</v>
      </c>
      <c r="I2722" s="1271">
        <v>2996</v>
      </c>
      <c r="J2722" s="1271">
        <v>2739</v>
      </c>
      <c r="K2722" s="1271">
        <v>2684</v>
      </c>
      <c r="L2722" s="1272" t="s">
        <v>259</v>
      </c>
      <c r="M2722" s="1272"/>
    </row>
    <row r="2723" spans="1:13" s="348" customFormat="1" ht="12.9" customHeight="1" outlineLevel="1" x14ac:dyDescent="0.2">
      <c r="A2723" s="1268" t="s">
        <v>260</v>
      </c>
      <c r="B2723" s="1269">
        <v>2492.5</v>
      </c>
      <c r="C2723" s="1269">
        <v>2566</v>
      </c>
      <c r="D2723" s="1270">
        <v>2685</v>
      </c>
      <c r="E2723" s="1269">
        <v>2727.5</v>
      </c>
      <c r="F2723" s="1269">
        <v>2809.5</v>
      </c>
      <c r="G2723" s="1271">
        <v>2526</v>
      </c>
      <c r="H2723" s="1271">
        <v>2606</v>
      </c>
      <c r="I2723" s="1271">
        <v>2764</v>
      </c>
      <c r="J2723" s="1271">
        <v>2780</v>
      </c>
      <c r="K2723" s="1271">
        <v>2839</v>
      </c>
      <c r="L2723" s="1272" t="s">
        <v>260</v>
      </c>
      <c r="M2723" s="1272"/>
    </row>
    <row r="2724" spans="1:13" s="348" customFormat="1" ht="12.9" customHeight="1" outlineLevel="1" x14ac:dyDescent="0.2">
      <c r="A2724" s="1268" t="s">
        <v>261</v>
      </c>
      <c r="B2724" s="1269">
        <v>2529</v>
      </c>
      <c r="C2724" s="1269">
        <v>2507</v>
      </c>
      <c r="D2724" s="1270">
        <v>2445</v>
      </c>
      <c r="E2724" s="1269">
        <v>2274.5</v>
      </c>
      <c r="F2724" s="1269">
        <v>2288</v>
      </c>
      <c r="G2724" s="1271">
        <v>2521</v>
      </c>
      <c r="H2724" s="1271">
        <v>2493</v>
      </c>
      <c r="I2724" s="1271">
        <v>2397</v>
      </c>
      <c r="J2724" s="1271">
        <v>2254</v>
      </c>
      <c r="K2724" s="1271">
        <v>2322</v>
      </c>
      <c r="L2724" s="1272" t="s">
        <v>261</v>
      </c>
      <c r="M2724" s="1272"/>
    </row>
    <row r="2725" spans="1:13" s="348" customFormat="1" ht="12.9" customHeight="1" outlineLevel="1" x14ac:dyDescent="0.2">
      <c r="A2725" s="1268" t="s">
        <v>262</v>
      </c>
      <c r="B2725" s="1269">
        <v>2643.5</v>
      </c>
      <c r="C2725" s="1269">
        <v>2583</v>
      </c>
      <c r="D2725" s="1270">
        <v>2554</v>
      </c>
      <c r="E2725" s="1269">
        <v>2490.5</v>
      </c>
      <c r="F2725" s="1269">
        <v>2448.5</v>
      </c>
      <c r="G2725" s="1271">
        <v>2610</v>
      </c>
      <c r="H2725" s="1271">
        <v>2556</v>
      </c>
      <c r="I2725" s="1271">
        <v>2552</v>
      </c>
      <c r="J2725" s="1271">
        <v>2475</v>
      </c>
      <c r="K2725" s="1271">
        <v>2422</v>
      </c>
      <c r="L2725" s="1272" t="s">
        <v>262</v>
      </c>
      <c r="M2725" s="1272"/>
    </row>
    <row r="2726" spans="1:13" s="348" customFormat="1" ht="12.9" customHeight="1" outlineLevel="1" x14ac:dyDescent="0.2">
      <c r="A2726" s="1268" t="s">
        <v>263</v>
      </c>
      <c r="B2726" s="1269">
        <v>2600.5</v>
      </c>
      <c r="C2726" s="1269">
        <v>2613</v>
      </c>
      <c r="D2726" s="1270">
        <v>2597</v>
      </c>
      <c r="E2726" s="1269">
        <v>2520</v>
      </c>
      <c r="F2726" s="1269">
        <v>2518.5</v>
      </c>
      <c r="G2726" s="1271">
        <v>2594</v>
      </c>
      <c r="H2726" s="1271">
        <v>2632</v>
      </c>
      <c r="I2726" s="1271">
        <v>2562</v>
      </c>
      <c r="J2726" s="1271">
        <v>2526</v>
      </c>
      <c r="K2726" s="1271">
        <v>2511</v>
      </c>
      <c r="L2726" s="1272" t="s">
        <v>263</v>
      </c>
      <c r="M2726" s="1272"/>
    </row>
    <row r="2727" spans="1:13" s="348" customFormat="1" ht="12.9" customHeight="1" outlineLevel="1" x14ac:dyDescent="0.2">
      <c r="A2727" s="1268" t="s">
        <v>264</v>
      </c>
      <c r="B2727" s="1269">
        <v>2356.5</v>
      </c>
      <c r="C2727" s="1269">
        <v>2427</v>
      </c>
      <c r="D2727" s="1270">
        <v>2473</v>
      </c>
      <c r="E2727" s="1269">
        <v>2448</v>
      </c>
      <c r="F2727" s="1269">
        <v>2408</v>
      </c>
      <c r="G2727" s="1271">
        <v>2415</v>
      </c>
      <c r="H2727" s="1271">
        <v>2439</v>
      </c>
      <c r="I2727" s="1271">
        <v>2507</v>
      </c>
      <c r="J2727" s="1271">
        <v>2435</v>
      </c>
      <c r="K2727" s="1271">
        <v>2381</v>
      </c>
      <c r="L2727" s="1272" t="s">
        <v>264</v>
      </c>
      <c r="M2727" s="1272"/>
    </row>
    <row r="2728" spans="1:13" s="348" customFormat="1" ht="12.9" customHeight="1" outlineLevel="1" x14ac:dyDescent="0.2">
      <c r="A2728" s="1268" t="s">
        <v>265</v>
      </c>
      <c r="B2728" s="1269">
        <v>1748</v>
      </c>
      <c r="C2728" s="1269">
        <v>1793.5</v>
      </c>
      <c r="D2728" s="1270">
        <v>1859</v>
      </c>
      <c r="E2728" s="1269">
        <v>1899</v>
      </c>
      <c r="F2728" s="1269">
        <v>1969.5</v>
      </c>
      <c r="G2728" s="1271">
        <v>1766</v>
      </c>
      <c r="H2728" s="1271">
        <v>1821</v>
      </c>
      <c r="I2728" s="1271">
        <v>1897</v>
      </c>
      <c r="J2728" s="1271">
        <v>1929</v>
      </c>
      <c r="K2728" s="1271">
        <v>2010</v>
      </c>
      <c r="L2728" s="1272" t="s">
        <v>265</v>
      </c>
      <c r="M2728" s="1272"/>
    </row>
    <row r="2729" spans="1:13" s="348" customFormat="1" ht="12.9" customHeight="1" outlineLevel="1" x14ac:dyDescent="0.2">
      <c r="A2729" s="1268" t="s">
        <v>266</v>
      </c>
      <c r="B2729" s="1269">
        <v>1397.5</v>
      </c>
      <c r="C2729" s="1269">
        <v>1425.5</v>
      </c>
      <c r="D2729" s="1270">
        <v>1434.5</v>
      </c>
      <c r="E2729" s="1269">
        <v>1402.5</v>
      </c>
      <c r="F2729" s="1269">
        <v>1406</v>
      </c>
      <c r="G2729" s="1271">
        <v>1416</v>
      </c>
      <c r="H2729" s="1271">
        <v>1435</v>
      </c>
      <c r="I2729" s="1271">
        <v>1434</v>
      </c>
      <c r="J2729" s="1271">
        <v>1400</v>
      </c>
      <c r="K2729" s="1271">
        <v>1412</v>
      </c>
      <c r="L2729" s="1272" t="s">
        <v>266</v>
      </c>
      <c r="M2729" s="1272"/>
    </row>
    <row r="2730" spans="1:13" s="348" customFormat="1" ht="12.9" customHeight="1" outlineLevel="1" x14ac:dyDescent="0.2">
      <c r="A2730" s="1268" t="s">
        <v>267</v>
      </c>
      <c r="B2730" s="1269">
        <v>942.5</v>
      </c>
      <c r="C2730" s="1269">
        <v>928</v>
      </c>
      <c r="D2730" s="1270">
        <v>936</v>
      </c>
      <c r="E2730" s="1269">
        <v>900</v>
      </c>
      <c r="F2730" s="1269">
        <v>931</v>
      </c>
      <c r="G2730" s="1271">
        <v>923</v>
      </c>
      <c r="H2730" s="1271">
        <v>933</v>
      </c>
      <c r="I2730" s="1271">
        <v>939</v>
      </c>
      <c r="J2730" s="1271">
        <v>901</v>
      </c>
      <c r="K2730" s="1271">
        <v>961</v>
      </c>
      <c r="L2730" s="1272" t="s">
        <v>267</v>
      </c>
      <c r="M2730" s="1272"/>
    </row>
    <row r="2731" spans="1:13" s="348" customFormat="1" ht="12.9" customHeight="1" outlineLevel="1" x14ac:dyDescent="0.2">
      <c r="A2731" s="1268" t="s">
        <v>268</v>
      </c>
      <c r="B2731" s="1269">
        <v>590.5</v>
      </c>
      <c r="C2731" s="1269">
        <v>580.5</v>
      </c>
      <c r="D2731" s="1270">
        <v>578</v>
      </c>
      <c r="E2731" s="1269">
        <v>508</v>
      </c>
      <c r="F2731" s="1269">
        <v>482.5</v>
      </c>
      <c r="G2731" s="1271">
        <v>595</v>
      </c>
      <c r="H2731" s="1271">
        <v>566</v>
      </c>
      <c r="I2731" s="1271">
        <v>590</v>
      </c>
      <c r="J2731" s="1271">
        <v>494</v>
      </c>
      <c r="K2731" s="1271">
        <v>471</v>
      </c>
      <c r="L2731" s="1272" t="s">
        <v>268</v>
      </c>
      <c r="M2731" s="1272"/>
    </row>
    <row r="2732" spans="1:13" s="348" customFormat="1" ht="12.9" customHeight="1" outlineLevel="1" x14ac:dyDescent="0.2">
      <c r="A2732" s="1268" t="s">
        <v>269</v>
      </c>
      <c r="B2732" s="1269">
        <v>196</v>
      </c>
      <c r="C2732" s="1269">
        <v>209.5</v>
      </c>
      <c r="D2732" s="1270">
        <v>220.5</v>
      </c>
      <c r="E2732" s="1269">
        <v>167.5</v>
      </c>
      <c r="F2732" s="1269">
        <v>163.5</v>
      </c>
      <c r="G2732" s="1271">
        <v>200</v>
      </c>
      <c r="H2732" s="1271">
        <v>219</v>
      </c>
      <c r="I2732" s="1271">
        <v>222</v>
      </c>
      <c r="J2732" s="1271">
        <v>160</v>
      </c>
      <c r="K2732" s="1271">
        <v>167</v>
      </c>
      <c r="L2732" s="1272" t="s">
        <v>269</v>
      </c>
      <c r="M2732" s="1272"/>
    </row>
    <row r="2733" spans="1:13" s="348" customFormat="1" ht="12.9" customHeight="1" x14ac:dyDescent="0.2">
      <c r="A2733" s="1268" t="s">
        <v>270</v>
      </c>
      <c r="B2733" s="1269">
        <v>55</v>
      </c>
      <c r="C2733" s="1269">
        <v>61.5</v>
      </c>
      <c r="D2733" s="1270">
        <v>65.5</v>
      </c>
      <c r="E2733" s="1269">
        <v>38.5</v>
      </c>
      <c r="F2733" s="1269">
        <v>37.5</v>
      </c>
      <c r="G2733" s="1271">
        <v>58</v>
      </c>
      <c r="H2733" s="1271">
        <v>65</v>
      </c>
      <c r="I2733" s="1271">
        <v>66</v>
      </c>
      <c r="J2733" s="1271">
        <v>42</v>
      </c>
      <c r="K2733" s="1271">
        <v>33</v>
      </c>
      <c r="L2733" s="1272" t="s">
        <v>270</v>
      </c>
      <c r="M2733" s="1272"/>
    </row>
    <row r="2734" spans="1:13" s="348" customFormat="1" ht="12.9" customHeight="1" x14ac:dyDescent="0.2">
      <c r="A2734" s="1268" t="s">
        <v>271</v>
      </c>
      <c r="B2734" s="1269">
        <v>8.5</v>
      </c>
      <c r="C2734" s="1269">
        <v>13</v>
      </c>
      <c r="D2734" s="1270">
        <v>18.5</v>
      </c>
      <c r="E2734" s="1269">
        <v>6.5</v>
      </c>
      <c r="F2734" s="1269">
        <v>5.5</v>
      </c>
      <c r="G2734" s="1271">
        <v>9</v>
      </c>
      <c r="H2734" s="1271">
        <v>17</v>
      </c>
      <c r="I2734" s="1271">
        <v>20</v>
      </c>
      <c r="J2734" s="1271">
        <v>5</v>
      </c>
      <c r="K2734" s="1271">
        <v>6</v>
      </c>
      <c r="L2734" s="1272" t="s">
        <v>271</v>
      </c>
      <c r="M2734" s="1272"/>
    </row>
    <row r="2735" spans="1:13" s="1283" customFormat="1" ht="10.199999999999999" x14ac:dyDescent="0.2">
      <c r="A2735" s="1664"/>
      <c r="B2735" s="1664"/>
      <c r="C2735" s="1664"/>
      <c r="D2735" s="1664"/>
      <c r="E2735" s="1664"/>
      <c r="F2735" s="1664"/>
      <c r="G2735" s="1664"/>
      <c r="H2735" s="1664"/>
      <c r="I2735" s="1664"/>
      <c r="J2735" s="1664"/>
      <c r="K2735" s="1664"/>
      <c r="L2735" s="1664"/>
      <c r="M2735" s="1439"/>
    </row>
    <row r="2736" spans="1:13" s="348" customFormat="1" ht="14.1" customHeight="1" outlineLevel="1" x14ac:dyDescent="0.2">
      <c r="A2736" s="1284"/>
      <c r="B2736" s="1285"/>
      <c r="C2736" s="1286"/>
      <c r="D2736" s="1287"/>
      <c r="E2736" s="1285"/>
      <c r="F2736" s="1285"/>
      <c r="G2736" s="1286"/>
      <c r="H2736" s="1286"/>
      <c r="I2736" s="1286"/>
      <c r="J2736" s="1286"/>
      <c r="K2736" s="1286"/>
      <c r="L2736" s="1248"/>
      <c r="M2736" s="1248"/>
    </row>
    <row r="2737" spans="1:13" s="808" customFormat="1" ht="14.1" customHeight="1" x14ac:dyDescent="0.3">
      <c r="A2737" s="1200" t="s">
        <v>0</v>
      </c>
      <c r="B2737" s="1201"/>
      <c r="C2737" s="1202"/>
      <c r="D2737" s="1202"/>
      <c r="E2737" s="1203"/>
      <c r="F2737" s="1203"/>
      <c r="G2737" s="1047"/>
      <c r="H2737" s="1202"/>
      <c r="I2737" s="1202"/>
      <c r="J2737" s="1202"/>
      <c r="K2737" s="1202"/>
      <c r="L2737" s="1204" t="s">
        <v>1</v>
      </c>
      <c r="M2737" s="1204"/>
    </row>
    <row r="2738" spans="1:13" s="1212" customFormat="1" ht="14.1" customHeight="1" outlineLevel="1" x14ac:dyDescent="0.3">
      <c r="A2738" s="1205"/>
      <c r="B2738" s="1206"/>
      <c r="C2738" s="1207"/>
      <c r="D2738" s="1208"/>
      <c r="E2738" s="1209"/>
      <c r="F2738" s="1209"/>
      <c r="G2738" s="1210"/>
      <c r="H2738" s="1207"/>
      <c r="I2738" s="1207"/>
      <c r="J2738" s="1207"/>
      <c r="K2738" s="1207"/>
      <c r="L2738" s="1211"/>
      <c r="M2738" s="1211"/>
    </row>
    <row r="2739" spans="1:13" s="808" customFormat="1" ht="14.1" customHeight="1" outlineLevel="1" x14ac:dyDescent="0.3">
      <c r="A2739" s="1213" t="s">
        <v>240</v>
      </c>
      <c r="B2739" s="1201"/>
      <c r="C2739" s="1214"/>
      <c r="D2739" s="1215"/>
      <c r="E2739" s="1216"/>
      <c r="F2739" s="1216"/>
      <c r="G2739" s="1047"/>
      <c r="H2739" s="1214"/>
      <c r="I2739" s="1214"/>
      <c r="J2739" s="1214"/>
      <c r="K2739" s="1214"/>
      <c r="L2739" s="1217"/>
      <c r="M2739" s="1217"/>
    </row>
    <row r="2740" spans="1:13" s="1225" customFormat="1" ht="14.1" customHeight="1" outlineLevel="1" x14ac:dyDescent="0.3">
      <c r="A2740" s="1218" t="s">
        <v>241</v>
      </c>
      <c r="B2740" s="1219"/>
      <c r="C2740" s="1220"/>
      <c r="D2740" s="1221"/>
      <c r="E2740" s="1222"/>
      <c r="F2740" s="1222"/>
      <c r="G2740" s="1223"/>
      <c r="H2740" s="1220"/>
      <c r="I2740" s="1220"/>
      <c r="J2740" s="1220"/>
      <c r="K2740" s="1220"/>
      <c r="L2740" s="1224"/>
      <c r="M2740" s="1224"/>
    </row>
    <row r="2741" spans="1:13" s="1225" customFormat="1" ht="14.1" customHeight="1" outlineLevel="1" x14ac:dyDescent="0.3">
      <c r="A2741" s="1218"/>
      <c r="B2741" s="1219"/>
      <c r="C2741" s="1220"/>
      <c r="D2741" s="1221"/>
      <c r="E2741" s="1222"/>
      <c r="F2741" s="1222"/>
      <c r="G2741" s="1223"/>
      <c r="H2741" s="1220"/>
      <c r="I2741" s="1220"/>
      <c r="J2741" s="1220"/>
      <c r="K2741" s="1220"/>
      <c r="L2741" s="1224"/>
      <c r="M2741" s="1224"/>
    </row>
    <row r="2742" spans="1:13" s="1234" customFormat="1" ht="14.1" customHeight="1" x14ac:dyDescent="0.3">
      <c r="A2742" s="1226" t="s">
        <v>242</v>
      </c>
      <c r="B2742" s="1227"/>
      <c r="C2742" s="1228" t="s">
        <v>321</v>
      </c>
      <c r="D2742" s="1229"/>
      <c r="E2742" s="1230"/>
      <c r="F2742" s="1230"/>
      <c r="G2742" s="783"/>
      <c r="H2742" s="1231"/>
      <c r="I2742" s="1231"/>
      <c r="J2742" s="1231"/>
      <c r="K2742" s="1232"/>
      <c r="L2742" s="1233"/>
      <c r="M2742" s="1233"/>
    </row>
    <row r="2743" spans="1:13" s="1240" customFormat="1" ht="13.5" customHeight="1" thickBot="1" x14ac:dyDescent="0.25">
      <c r="A2743" s="1235" t="s">
        <v>156</v>
      </c>
      <c r="B2743" s="1236"/>
      <c r="C2743" s="1237"/>
      <c r="D2743" s="1238"/>
      <c r="E2743" s="1239"/>
      <c r="F2743" s="1239"/>
      <c r="G2743" s="214"/>
      <c r="H2743" s="1232"/>
      <c r="I2743" s="1232"/>
      <c r="J2743" s="1232"/>
      <c r="K2743" s="1232"/>
      <c r="L2743" s="1233" t="s">
        <v>157</v>
      </c>
      <c r="M2743" s="1233"/>
    </row>
    <row r="2744" spans="1:13" s="1249" customFormat="1" ht="14.1" customHeight="1" x14ac:dyDescent="0.3">
      <c r="A2744" s="1660" t="s">
        <v>244</v>
      </c>
      <c r="B2744" s="1241" t="s">
        <v>245</v>
      </c>
      <c r="C2744" s="1242"/>
      <c r="D2744" s="1243"/>
      <c r="E2744" s="1244"/>
      <c r="F2744" s="1245"/>
      <c r="G2744" s="1246" t="s">
        <v>246</v>
      </c>
      <c r="H2744" s="1242"/>
      <c r="I2744" s="1242"/>
      <c r="J2744" s="1242"/>
      <c r="K2744" s="1247"/>
      <c r="L2744" s="1662" t="s">
        <v>247</v>
      </c>
      <c r="M2744" s="1248"/>
    </row>
    <row r="2745" spans="1:13" s="1249" customFormat="1" ht="14.1" customHeight="1" thickBot="1" x14ac:dyDescent="0.35">
      <c r="A2745" s="1661"/>
      <c r="B2745" s="1250">
        <v>2018</v>
      </c>
      <c r="C2745" s="1251">
        <v>2019</v>
      </c>
      <c r="D2745" s="1252">
        <v>2020</v>
      </c>
      <c r="E2745" s="1253">
        <v>2021</v>
      </c>
      <c r="F2745" s="1253">
        <v>2022</v>
      </c>
      <c r="G2745" s="1251">
        <v>2018</v>
      </c>
      <c r="H2745" s="1251">
        <v>2019</v>
      </c>
      <c r="I2745" s="1251">
        <v>2020</v>
      </c>
      <c r="J2745" s="1253">
        <v>2021</v>
      </c>
      <c r="K2745" s="1253">
        <v>2022</v>
      </c>
      <c r="L2745" s="1663"/>
      <c r="M2745" s="1248"/>
    </row>
    <row r="2746" spans="1:13" s="68" customFormat="1" ht="12.9" customHeight="1" x14ac:dyDescent="0.3">
      <c r="A2746" s="1254" t="s">
        <v>248</v>
      </c>
      <c r="B2746" s="1255"/>
      <c r="C2746" s="1256"/>
      <c r="D2746" s="1257"/>
      <c r="E2746" s="1258"/>
      <c r="F2746" s="1259"/>
      <c r="G2746" s="1260"/>
      <c r="H2746" s="1256"/>
      <c r="I2746" s="1256"/>
      <c r="J2746" s="1256"/>
      <c r="K2746" s="1256"/>
      <c r="L2746" s="1261" t="s">
        <v>249</v>
      </c>
      <c r="M2746" s="1262"/>
    </row>
    <row r="2747" spans="1:13" s="348" customFormat="1" ht="12.9" customHeight="1" x14ac:dyDescent="0.2">
      <c r="A2747" s="1263" t="s">
        <v>250</v>
      </c>
      <c r="B2747" s="1264">
        <v>10655.5</v>
      </c>
      <c r="C2747" s="1264">
        <v>10596</v>
      </c>
      <c r="D2747" s="1264">
        <v>10499.5</v>
      </c>
      <c r="E2747" s="1264">
        <v>10114</v>
      </c>
      <c r="F2747" s="1264">
        <v>10043</v>
      </c>
      <c r="G2747" s="1266">
        <v>10636</v>
      </c>
      <c r="H2747" s="1266">
        <v>10556</v>
      </c>
      <c r="I2747" s="1266">
        <v>10443</v>
      </c>
      <c r="J2747" s="1266">
        <v>10065</v>
      </c>
      <c r="K2747" s="1266">
        <v>10021</v>
      </c>
      <c r="L2747" s="1267" t="s">
        <v>30</v>
      </c>
      <c r="M2747" s="1267"/>
    </row>
    <row r="2748" spans="1:13" s="348" customFormat="1" ht="12.9" customHeight="1" outlineLevel="1" x14ac:dyDescent="0.2">
      <c r="A2748" s="1268" t="s">
        <v>251</v>
      </c>
      <c r="B2748" s="1269">
        <v>446.5</v>
      </c>
      <c r="C2748" s="1269">
        <v>447.5</v>
      </c>
      <c r="D2748" s="1269">
        <v>438</v>
      </c>
      <c r="E2748" s="1269">
        <v>437.5</v>
      </c>
      <c r="F2748" s="1269">
        <v>437</v>
      </c>
      <c r="G2748" s="1271">
        <v>440</v>
      </c>
      <c r="H2748" s="1271">
        <v>455</v>
      </c>
      <c r="I2748" s="1271">
        <v>421</v>
      </c>
      <c r="J2748" s="1271">
        <v>443</v>
      </c>
      <c r="K2748" s="1271">
        <v>431</v>
      </c>
      <c r="L2748" s="1272" t="s">
        <v>251</v>
      </c>
      <c r="M2748" s="1272"/>
    </row>
    <row r="2749" spans="1:13" s="348" customFormat="1" ht="12.9" customHeight="1" outlineLevel="1" x14ac:dyDescent="0.2">
      <c r="A2749" s="1268" t="s">
        <v>252</v>
      </c>
      <c r="B2749" s="1269">
        <v>498.5</v>
      </c>
      <c r="C2749" s="1269">
        <v>484</v>
      </c>
      <c r="D2749" s="1269">
        <v>470.5</v>
      </c>
      <c r="E2749" s="1269">
        <v>463</v>
      </c>
      <c r="F2749" s="1269">
        <v>468</v>
      </c>
      <c r="G2749" s="1271">
        <v>498</v>
      </c>
      <c r="H2749" s="1271">
        <v>470</v>
      </c>
      <c r="I2749" s="1271">
        <v>471</v>
      </c>
      <c r="J2749" s="1271">
        <v>457</v>
      </c>
      <c r="K2749" s="1271">
        <v>479</v>
      </c>
      <c r="L2749" s="1272" t="s">
        <v>252</v>
      </c>
      <c r="M2749" s="1272"/>
    </row>
    <row r="2750" spans="1:13" s="348" customFormat="1" ht="12.9" customHeight="1" outlineLevel="1" x14ac:dyDescent="0.2">
      <c r="A2750" s="1268" t="s">
        <v>253</v>
      </c>
      <c r="B2750" s="1269">
        <v>517.5</v>
      </c>
      <c r="C2750" s="1269">
        <v>514</v>
      </c>
      <c r="D2750" s="1269">
        <v>521</v>
      </c>
      <c r="E2750" s="1269">
        <v>498</v>
      </c>
      <c r="F2750" s="1269">
        <v>497.5</v>
      </c>
      <c r="G2750" s="1271">
        <v>507</v>
      </c>
      <c r="H2750" s="1271">
        <v>521</v>
      </c>
      <c r="I2750" s="1271">
        <v>521</v>
      </c>
      <c r="J2750" s="1271">
        <v>502</v>
      </c>
      <c r="K2750" s="1271">
        <v>493</v>
      </c>
      <c r="L2750" s="1272" t="s">
        <v>253</v>
      </c>
      <c r="M2750" s="1272"/>
    </row>
    <row r="2751" spans="1:13" s="348" customFormat="1" ht="12.9" customHeight="1" outlineLevel="1" x14ac:dyDescent="0.2">
      <c r="A2751" s="1268" t="s">
        <v>254</v>
      </c>
      <c r="B2751" s="1269">
        <v>584.5</v>
      </c>
      <c r="C2751" s="1269">
        <v>561.5</v>
      </c>
      <c r="D2751" s="1269">
        <v>541.5</v>
      </c>
      <c r="E2751" s="1269">
        <v>520</v>
      </c>
      <c r="F2751" s="1269">
        <v>513.5</v>
      </c>
      <c r="G2751" s="1271">
        <v>577</v>
      </c>
      <c r="H2751" s="1271">
        <v>546</v>
      </c>
      <c r="I2751" s="1271">
        <v>537</v>
      </c>
      <c r="J2751" s="1271">
        <v>518</v>
      </c>
      <c r="K2751" s="1271">
        <v>509</v>
      </c>
      <c r="L2751" s="1272" t="s">
        <v>254</v>
      </c>
      <c r="M2751" s="1272"/>
    </row>
    <row r="2752" spans="1:13" s="348" customFormat="1" ht="12.9" customHeight="1" outlineLevel="1" x14ac:dyDescent="0.2">
      <c r="A2752" s="1268" t="s">
        <v>255</v>
      </c>
      <c r="B2752" s="1269">
        <v>652</v>
      </c>
      <c r="C2752" s="1269">
        <v>642.5</v>
      </c>
      <c r="D2752" s="1269">
        <v>629</v>
      </c>
      <c r="E2752" s="1269">
        <v>590</v>
      </c>
      <c r="F2752" s="1269">
        <v>578</v>
      </c>
      <c r="G2752" s="1271">
        <v>645</v>
      </c>
      <c r="H2752" s="1271">
        <v>640</v>
      </c>
      <c r="I2752" s="1271">
        <v>618</v>
      </c>
      <c r="J2752" s="1271">
        <v>582</v>
      </c>
      <c r="K2752" s="1271">
        <v>574</v>
      </c>
      <c r="L2752" s="1272" t="s">
        <v>255</v>
      </c>
      <c r="M2752" s="1272"/>
    </row>
    <row r="2753" spans="1:13" s="348" customFormat="1" ht="12.9" customHeight="1" outlineLevel="1" x14ac:dyDescent="0.2">
      <c r="A2753" s="1268" t="s">
        <v>256</v>
      </c>
      <c r="B2753" s="1269">
        <v>739.5</v>
      </c>
      <c r="C2753" s="1269">
        <v>727.5</v>
      </c>
      <c r="D2753" s="1269">
        <v>702.5</v>
      </c>
      <c r="E2753" s="1269">
        <v>661</v>
      </c>
      <c r="F2753" s="1269">
        <v>630.5</v>
      </c>
      <c r="G2753" s="1271">
        <v>734</v>
      </c>
      <c r="H2753" s="1271">
        <v>721</v>
      </c>
      <c r="I2753" s="1271">
        <v>684</v>
      </c>
      <c r="J2753" s="1271">
        <v>645</v>
      </c>
      <c r="K2753" s="1271">
        <v>616</v>
      </c>
      <c r="L2753" s="1272" t="s">
        <v>256</v>
      </c>
      <c r="M2753" s="1272"/>
    </row>
    <row r="2754" spans="1:13" s="348" customFormat="1" ht="12.9" customHeight="1" outlineLevel="1" x14ac:dyDescent="0.2">
      <c r="A2754" s="1268" t="s">
        <v>257</v>
      </c>
      <c r="B2754" s="1269">
        <v>813</v>
      </c>
      <c r="C2754" s="1269">
        <v>788.5</v>
      </c>
      <c r="D2754" s="1269">
        <v>749.5</v>
      </c>
      <c r="E2754" s="1269">
        <v>693.5</v>
      </c>
      <c r="F2754" s="1269">
        <v>689</v>
      </c>
      <c r="G2754" s="1271">
        <v>804</v>
      </c>
      <c r="H2754" s="1271">
        <v>773</v>
      </c>
      <c r="I2754" s="1271">
        <v>726</v>
      </c>
      <c r="J2754" s="1271">
        <v>681</v>
      </c>
      <c r="K2754" s="1271">
        <v>697</v>
      </c>
      <c r="L2754" s="1272" t="s">
        <v>257</v>
      </c>
      <c r="M2754" s="1272"/>
    </row>
    <row r="2755" spans="1:13" s="348" customFormat="1" ht="12.9" customHeight="1" outlineLevel="1" x14ac:dyDescent="0.2">
      <c r="A2755" s="1268" t="s">
        <v>258</v>
      </c>
      <c r="B2755" s="1269">
        <v>901</v>
      </c>
      <c r="C2755" s="1269">
        <v>866</v>
      </c>
      <c r="D2755" s="1269">
        <v>849.5</v>
      </c>
      <c r="E2755" s="1269">
        <v>796.5</v>
      </c>
      <c r="F2755" s="1269">
        <v>760</v>
      </c>
      <c r="G2755" s="1271">
        <v>882</v>
      </c>
      <c r="H2755" s="1271">
        <v>850</v>
      </c>
      <c r="I2755" s="1271">
        <v>849</v>
      </c>
      <c r="J2755" s="1271">
        <v>787</v>
      </c>
      <c r="K2755" s="1271">
        <v>733</v>
      </c>
      <c r="L2755" s="1272" t="s">
        <v>258</v>
      </c>
      <c r="M2755" s="1272"/>
    </row>
    <row r="2756" spans="1:13" s="348" customFormat="1" ht="12.9" customHeight="1" outlineLevel="1" x14ac:dyDescent="0.2">
      <c r="A2756" s="1268" t="s">
        <v>259</v>
      </c>
      <c r="B2756" s="1269">
        <v>916.5</v>
      </c>
      <c r="C2756" s="1269">
        <v>930</v>
      </c>
      <c r="D2756" s="1269">
        <v>921</v>
      </c>
      <c r="E2756" s="1269">
        <v>875</v>
      </c>
      <c r="F2756" s="1269">
        <v>864</v>
      </c>
      <c r="G2756" s="1271">
        <v>924</v>
      </c>
      <c r="H2756" s="1271">
        <v>936</v>
      </c>
      <c r="I2756" s="1271">
        <v>906</v>
      </c>
      <c r="J2756" s="1271">
        <v>872</v>
      </c>
      <c r="K2756" s="1271">
        <v>856</v>
      </c>
      <c r="L2756" s="1272" t="s">
        <v>259</v>
      </c>
      <c r="M2756" s="1272"/>
    </row>
    <row r="2757" spans="1:13" s="348" customFormat="1" ht="12.9" customHeight="1" outlineLevel="1" x14ac:dyDescent="0.2">
      <c r="A2757" s="1268" t="s">
        <v>260</v>
      </c>
      <c r="B2757" s="1269">
        <v>776</v>
      </c>
      <c r="C2757" s="1269">
        <v>796.5</v>
      </c>
      <c r="D2757" s="1269">
        <v>823.5</v>
      </c>
      <c r="E2757" s="1269">
        <v>825</v>
      </c>
      <c r="F2757" s="1269">
        <v>857</v>
      </c>
      <c r="G2757" s="1271">
        <v>792</v>
      </c>
      <c r="H2757" s="1271">
        <v>801</v>
      </c>
      <c r="I2757" s="1271">
        <v>846</v>
      </c>
      <c r="J2757" s="1271">
        <v>841</v>
      </c>
      <c r="K2757" s="1271">
        <v>873</v>
      </c>
      <c r="L2757" s="1272" t="s">
        <v>260</v>
      </c>
      <c r="M2757" s="1272"/>
    </row>
    <row r="2758" spans="1:13" s="348" customFormat="1" ht="12.9" customHeight="1" outlineLevel="1" x14ac:dyDescent="0.2">
      <c r="A2758" s="1268" t="s">
        <v>261</v>
      </c>
      <c r="B2758" s="1269">
        <v>771</v>
      </c>
      <c r="C2758" s="1269">
        <v>756.5</v>
      </c>
      <c r="D2758" s="1269">
        <v>755.5</v>
      </c>
      <c r="E2758" s="1269">
        <v>741.5</v>
      </c>
      <c r="F2758" s="1269">
        <v>730.5</v>
      </c>
      <c r="G2758" s="1271">
        <v>764</v>
      </c>
      <c r="H2758" s="1271">
        <v>749</v>
      </c>
      <c r="I2758" s="1271">
        <v>762</v>
      </c>
      <c r="J2758" s="1271">
        <v>738</v>
      </c>
      <c r="K2758" s="1271">
        <v>723</v>
      </c>
      <c r="L2758" s="1272" t="s">
        <v>261</v>
      </c>
      <c r="M2758" s="1272"/>
    </row>
    <row r="2759" spans="1:13" s="348" customFormat="1" ht="12.9" customHeight="1" outlineLevel="1" x14ac:dyDescent="0.2">
      <c r="A2759" s="1268" t="s">
        <v>262</v>
      </c>
      <c r="B2759" s="1269">
        <v>773.5</v>
      </c>
      <c r="C2759" s="1269">
        <v>766.5</v>
      </c>
      <c r="D2759" s="1269">
        <v>759.5</v>
      </c>
      <c r="E2759" s="1269">
        <v>724.5</v>
      </c>
      <c r="F2759" s="1269">
        <v>722</v>
      </c>
      <c r="G2759" s="1271">
        <v>760</v>
      </c>
      <c r="H2759" s="1271">
        <v>773</v>
      </c>
      <c r="I2759" s="1271">
        <v>746</v>
      </c>
      <c r="J2759" s="1271">
        <v>712</v>
      </c>
      <c r="K2759" s="1271">
        <v>732</v>
      </c>
      <c r="L2759" s="1272" t="s">
        <v>262</v>
      </c>
      <c r="M2759" s="1272"/>
    </row>
    <row r="2760" spans="1:13" s="348" customFormat="1" ht="12.9" customHeight="1" outlineLevel="1" x14ac:dyDescent="0.2">
      <c r="A2760" s="1268" t="s">
        <v>263</v>
      </c>
      <c r="B2760" s="1269">
        <v>750.5</v>
      </c>
      <c r="C2760" s="1269">
        <v>732</v>
      </c>
      <c r="D2760" s="1269">
        <v>713</v>
      </c>
      <c r="E2760" s="1269">
        <v>700</v>
      </c>
      <c r="F2760" s="1269">
        <v>700.5</v>
      </c>
      <c r="G2760" s="1271">
        <v>754</v>
      </c>
      <c r="H2760" s="1271">
        <v>710</v>
      </c>
      <c r="I2760" s="1271">
        <v>716</v>
      </c>
      <c r="J2760" s="1271">
        <v>706</v>
      </c>
      <c r="K2760" s="1271">
        <v>695</v>
      </c>
      <c r="L2760" s="1272" t="s">
        <v>263</v>
      </c>
      <c r="M2760" s="1272"/>
    </row>
    <row r="2761" spans="1:13" s="348" customFormat="1" ht="12.9" customHeight="1" outlineLevel="1" x14ac:dyDescent="0.2">
      <c r="A2761" s="1268" t="s">
        <v>264</v>
      </c>
      <c r="B2761" s="1269">
        <v>636.5</v>
      </c>
      <c r="C2761" s="1269">
        <v>664.5</v>
      </c>
      <c r="D2761" s="1269">
        <v>678.5</v>
      </c>
      <c r="E2761" s="1269">
        <v>653.5</v>
      </c>
      <c r="F2761" s="1269">
        <v>640.5</v>
      </c>
      <c r="G2761" s="1271">
        <v>654</v>
      </c>
      <c r="H2761" s="1271">
        <v>675</v>
      </c>
      <c r="I2761" s="1271">
        <v>682</v>
      </c>
      <c r="J2761" s="1271">
        <v>642</v>
      </c>
      <c r="K2761" s="1271">
        <v>639</v>
      </c>
      <c r="L2761" s="1272" t="s">
        <v>264</v>
      </c>
      <c r="M2761" s="1272"/>
    </row>
    <row r="2762" spans="1:13" s="348" customFormat="1" ht="12.9" customHeight="1" outlineLevel="1" x14ac:dyDescent="0.2">
      <c r="A2762" s="1268" t="s">
        <v>265</v>
      </c>
      <c r="B2762" s="1269">
        <v>386.5</v>
      </c>
      <c r="C2762" s="1269">
        <v>416.5</v>
      </c>
      <c r="D2762" s="1269">
        <v>444</v>
      </c>
      <c r="E2762" s="1269">
        <v>456.5</v>
      </c>
      <c r="F2762" s="1269">
        <v>472.5</v>
      </c>
      <c r="G2762" s="1271">
        <v>404</v>
      </c>
      <c r="H2762" s="1271">
        <v>429</v>
      </c>
      <c r="I2762" s="1271">
        <v>459</v>
      </c>
      <c r="J2762" s="1271">
        <v>468</v>
      </c>
      <c r="K2762" s="1271">
        <v>477</v>
      </c>
      <c r="L2762" s="1272" t="s">
        <v>265</v>
      </c>
      <c r="M2762" s="1272"/>
    </row>
    <row r="2763" spans="1:13" s="348" customFormat="1" ht="12.9" customHeight="1" outlineLevel="1" x14ac:dyDescent="0.2">
      <c r="A2763" s="1268" t="s">
        <v>266</v>
      </c>
      <c r="B2763" s="1269">
        <v>282</v>
      </c>
      <c r="C2763" s="1269">
        <v>282.5</v>
      </c>
      <c r="D2763" s="1269">
        <v>265.5</v>
      </c>
      <c r="E2763" s="1269">
        <v>239.5</v>
      </c>
      <c r="F2763" s="1269">
        <v>247</v>
      </c>
      <c r="G2763" s="1271">
        <v>286</v>
      </c>
      <c r="H2763" s="1271">
        <v>279</v>
      </c>
      <c r="I2763" s="1271">
        <v>252</v>
      </c>
      <c r="J2763" s="1271">
        <v>238</v>
      </c>
      <c r="K2763" s="1271">
        <v>256</v>
      </c>
      <c r="L2763" s="1272" t="s">
        <v>266</v>
      </c>
      <c r="M2763" s="1272"/>
    </row>
    <row r="2764" spans="1:13" s="348" customFormat="1" ht="12.9" customHeight="1" outlineLevel="1" x14ac:dyDescent="0.2">
      <c r="A2764" s="1268" t="s">
        <v>267</v>
      </c>
      <c r="B2764" s="1269">
        <v>126</v>
      </c>
      <c r="C2764" s="1269">
        <v>134</v>
      </c>
      <c r="D2764" s="1269">
        <v>152.5</v>
      </c>
      <c r="E2764" s="1269">
        <v>153</v>
      </c>
      <c r="F2764" s="1269">
        <v>144.5</v>
      </c>
      <c r="G2764" s="1271">
        <v>125</v>
      </c>
      <c r="H2764" s="1271">
        <v>143</v>
      </c>
      <c r="I2764" s="1271">
        <v>162</v>
      </c>
      <c r="J2764" s="1271">
        <v>148</v>
      </c>
      <c r="K2764" s="1271">
        <v>141</v>
      </c>
      <c r="L2764" s="1272" t="s">
        <v>267</v>
      </c>
      <c r="M2764" s="1272"/>
    </row>
    <row r="2765" spans="1:13" s="348" customFormat="1" ht="12.9" customHeight="1" outlineLevel="1" x14ac:dyDescent="0.2">
      <c r="A2765" s="1268" t="s">
        <v>268</v>
      </c>
      <c r="B2765" s="1269">
        <v>54.5</v>
      </c>
      <c r="C2765" s="1269">
        <v>55</v>
      </c>
      <c r="D2765" s="1269">
        <v>53</v>
      </c>
      <c r="E2765" s="1269">
        <v>53.5</v>
      </c>
      <c r="F2765" s="1269">
        <v>56</v>
      </c>
      <c r="G2765" s="1271">
        <v>56</v>
      </c>
      <c r="H2765" s="1271">
        <v>54</v>
      </c>
      <c r="I2765" s="1271">
        <v>52</v>
      </c>
      <c r="J2765" s="1271">
        <v>51</v>
      </c>
      <c r="K2765" s="1271">
        <v>61</v>
      </c>
      <c r="L2765" s="1272" t="s">
        <v>268</v>
      </c>
      <c r="M2765" s="1272"/>
    </row>
    <row r="2766" spans="1:13" s="348" customFormat="1" ht="12.9" customHeight="1" outlineLevel="1" x14ac:dyDescent="0.2">
      <c r="A2766" s="1268" t="s">
        <v>269</v>
      </c>
      <c r="B2766" s="1269">
        <v>19.5</v>
      </c>
      <c r="C2766" s="1269">
        <v>16.5</v>
      </c>
      <c r="D2766" s="1269">
        <v>18.5</v>
      </c>
      <c r="E2766" s="1269">
        <v>22.5</v>
      </c>
      <c r="F2766" s="1269">
        <v>23.5</v>
      </c>
      <c r="G2766" s="1271">
        <v>16</v>
      </c>
      <c r="H2766" s="1271">
        <v>17</v>
      </c>
      <c r="I2766" s="1271">
        <v>20</v>
      </c>
      <c r="J2766" s="1271">
        <v>22</v>
      </c>
      <c r="K2766" s="1271">
        <v>25</v>
      </c>
      <c r="L2766" s="1272" t="s">
        <v>269</v>
      </c>
      <c r="M2766" s="1272"/>
    </row>
    <row r="2767" spans="1:13" s="348" customFormat="1" ht="12.9" customHeight="1" x14ac:dyDescent="0.2">
      <c r="A2767" s="1268" t="s">
        <v>270</v>
      </c>
      <c r="B2767" s="1269">
        <v>10</v>
      </c>
      <c r="C2767" s="1269">
        <v>12</v>
      </c>
      <c r="D2767" s="1269">
        <v>10.5</v>
      </c>
      <c r="E2767" s="1269">
        <v>10</v>
      </c>
      <c r="F2767" s="1269">
        <v>10</v>
      </c>
      <c r="G2767" s="1271">
        <v>13</v>
      </c>
      <c r="H2767" s="1271">
        <v>11</v>
      </c>
      <c r="I2767" s="1271">
        <v>10</v>
      </c>
      <c r="J2767" s="1271">
        <v>12</v>
      </c>
      <c r="K2767" s="1271">
        <v>8</v>
      </c>
      <c r="L2767" s="1272" t="s">
        <v>270</v>
      </c>
      <c r="M2767" s="1272"/>
    </row>
    <row r="2768" spans="1:13" s="348" customFormat="1" ht="12.9" customHeight="1" x14ac:dyDescent="0.2">
      <c r="A2768" s="1273" t="s">
        <v>271</v>
      </c>
      <c r="B2768" s="1274">
        <v>0.5</v>
      </c>
      <c r="C2768" s="1274">
        <v>2</v>
      </c>
      <c r="D2768" s="1274">
        <v>3</v>
      </c>
      <c r="E2768" s="1274">
        <v>0</v>
      </c>
      <c r="F2768" s="1274">
        <v>1.5</v>
      </c>
      <c r="G2768" s="1275">
        <v>1</v>
      </c>
      <c r="H2768" s="1275">
        <v>3</v>
      </c>
      <c r="I2768" s="1275">
        <v>3</v>
      </c>
      <c r="J2768" s="1275">
        <v>0</v>
      </c>
      <c r="K2768" s="1275">
        <v>3</v>
      </c>
      <c r="L2768" s="1276" t="s">
        <v>271</v>
      </c>
      <c r="M2768" s="1272"/>
    </row>
    <row r="2769" spans="1:13" s="68" customFormat="1" ht="12.9" customHeight="1" x14ac:dyDescent="0.3">
      <c r="A2769" s="1277" t="s">
        <v>272</v>
      </c>
      <c r="B2769" s="1278"/>
      <c r="C2769" s="1278"/>
      <c r="D2769" s="1279"/>
      <c r="E2769" s="1278"/>
      <c r="F2769" s="1278"/>
      <c r="G2769" s="1280"/>
      <c r="H2769" s="1280"/>
      <c r="I2769" s="1280"/>
      <c r="J2769" s="1280"/>
      <c r="K2769" s="1280"/>
      <c r="L2769" s="1281" t="s">
        <v>273</v>
      </c>
      <c r="M2769" s="1282"/>
    </row>
    <row r="2770" spans="1:13" s="348" customFormat="1" ht="12.9" customHeight="1" x14ac:dyDescent="0.2">
      <c r="A2770" s="1263" t="s">
        <v>250</v>
      </c>
      <c r="B2770" s="1264">
        <v>10939</v>
      </c>
      <c r="C2770" s="1264">
        <v>10875</v>
      </c>
      <c r="D2770" s="1265">
        <v>10788.5</v>
      </c>
      <c r="E2770" s="1264">
        <v>10416.5</v>
      </c>
      <c r="F2770" s="1264">
        <v>10353</v>
      </c>
      <c r="G2770" s="1266">
        <v>10909</v>
      </c>
      <c r="H2770" s="1266">
        <v>10841</v>
      </c>
      <c r="I2770" s="1266">
        <v>10736</v>
      </c>
      <c r="J2770" s="1266">
        <v>10362</v>
      </c>
      <c r="K2770" s="1266">
        <v>10344</v>
      </c>
      <c r="L2770" s="1267" t="s">
        <v>30</v>
      </c>
      <c r="M2770" s="1267"/>
    </row>
    <row r="2771" spans="1:13" s="348" customFormat="1" ht="12.9" customHeight="1" outlineLevel="1" x14ac:dyDescent="0.2">
      <c r="A2771" s="1268" t="s">
        <v>251</v>
      </c>
      <c r="B2771" s="1269">
        <v>466.5</v>
      </c>
      <c r="C2771" s="1269">
        <v>460</v>
      </c>
      <c r="D2771" s="1270">
        <v>462</v>
      </c>
      <c r="E2771" s="1269">
        <v>462.5</v>
      </c>
      <c r="F2771" s="1269">
        <v>451.5</v>
      </c>
      <c r="G2771" s="1271">
        <v>462</v>
      </c>
      <c r="H2771" s="1271">
        <v>458</v>
      </c>
      <c r="I2771" s="1271">
        <v>466</v>
      </c>
      <c r="J2771" s="1271">
        <v>455</v>
      </c>
      <c r="K2771" s="1271">
        <v>448</v>
      </c>
      <c r="L2771" s="1272" t="s">
        <v>251</v>
      </c>
      <c r="M2771" s="1272"/>
    </row>
    <row r="2772" spans="1:13" s="348" customFormat="1" ht="12.9" customHeight="1" outlineLevel="1" x14ac:dyDescent="0.2">
      <c r="A2772" s="1268" t="s">
        <v>252</v>
      </c>
      <c r="B2772" s="1269">
        <v>498</v>
      </c>
      <c r="C2772" s="1269">
        <v>485</v>
      </c>
      <c r="D2772" s="1270">
        <v>468.5</v>
      </c>
      <c r="E2772" s="1269">
        <v>470.5</v>
      </c>
      <c r="F2772" s="1269">
        <v>492</v>
      </c>
      <c r="G2772" s="1271">
        <v>492</v>
      </c>
      <c r="H2772" s="1271">
        <v>478</v>
      </c>
      <c r="I2772" s="1271">
        <v>459</v>
      </c>
      <c r="J2772" s="1271">
        <v>485</v>
      </c>
      <c r="K2772" s="1271">
        <v>499</v>
      </c>
      <c r="L2772" s="1272" t="s">
        <v>252</v>
      </c>
      <c r="M2772" s="1272"/>
    </row>
    <row r="2773" spans="1:13" s="348" customFormat="1" ht="12.9" customHeight="1" outlineLevel="1" x14ac:dyDescent="0.2">
      <c r="A2773" s="1268" t="s">
        <v>253</v>
      </c>
      <c r="B2773" s="1269">
        <v>492.5</v>
      </c>
      <c r="C2773" s="1269">
        <v>506.5</v>
      </c>
      <c r="D2773" s="1270">
        <v>516</v>
      </c>
      <c r="E2773" s="1269">
        <v>501.5</v>
      </c>
      <c r="F2773" s="1269">
        <v>493.5</v>
      </c>
      <c r="G2773" s="1271">
        <v>498</v>
      </c>
      <c r="H2773" s="1271">
        <v>515</v>
      </c>
      <c r="I2773" s="1271">
        <v>517</v>
      </c>
      <c r="J2773" s="1271">
        <v>491</v>
      </c>
      <c r="K2773" s="1271">
        <v>496</v>
      </c>
      <c r="L2773" s="1272" t="s">
        <v>253</v>
      </c>
      <c r="M2773" s="1272"/>
    </row>
    <row r="2774" spans="1:13" s="348" customFormat="1" ht="12.9" customHeight="1" outlineLevel="1" x14ac:dyDescent="0.2">
      <c r="A2774" s="1268" t="s">
        <v>254</v>
      </c>
      <c r="B2774" s="1269">
        <v>509.5</v>
      </c>
      <c r="C2774" s="1269">
        <v>497.5</v>
      </c>
      <c r="D2774" s="1270">
        <v>488</v>
      </c>
      <c r="E2774" s="1269">
        <v>465.5</v>
      </c>
      <c r="F2774" s="1269">
        <v>473.5</v>
      </c>
      <c r="G2774" s="1271">
        <v>503</v>
      </c>
      <c r="H2774" s="1271">
        <v>492</v>
      </c>
      <c r="I2774" s="1271">
        <v>484</v>
      </c>
      <c r="J2774" s="1271">
        <v>474</v>
      </c>
      <c r="K2774" s="1271">
        <v>473</v>
      </c>
      <c r="L2774" s="1272" t="s">
        <v>254</v>
      </c>
      <c r="M2774" s="1272"/>
    </row>
    <row r="2775" spans="1:13" s="348" customFormat="1" ht="12.9" customHeight="1" outlineLevel="1" x14ac:dyDescent="0.2">
      <c r="A2775" s="1268" t="s">
        <v>255</v>
      </c>
      <c r="B2775" s="1269">
        <v>654</v>
      </c>
      <c r="C2775" s="1269">
        <v>622</v>
      </c>
      <c r="D2775" s="1270">
        <v>596.5</v>
      </c>
      <c r="E2775" s="1269">
        <v>551.5</v>
      </c>
      <c r="F2775" s="1269">
        <v>520</v>
      </c>
      <c r="G2775" s="1271">
        <v>638</v>
      </c>
      <c r="H2775" s="1271">
        <v>606</v>
      </c>
      <c r="I2775" s="1271">
        <v>587</v>
      </c>
      <c r="J2775" s="1271">
        <v>540</v>
      </c>
      <c r="K2775" s="1271">
        <v>500</v>
      </c>
      <c r="L2775" s="1272" t="s">
        <v>255</v>
      </c>
      <c r="M2775" s="1272"/>
    </row>
    <row r="2776" spans="1:13" s="348" customFormat="1" ht="12.9" customHeight="1" outlineLevel="1" x14ac:dyDescent="0.2">
      <c r="A2776" s="1268" t="s">
        <v>256</v>
      </c>
      <c r="B2776" s="1269">
        <v>640.5</v>
      </c>
      <c r="C2776" s="1269">
        <v>644</v>
      </c>
      <c r="D2776" s="1270">
        <v>635.5</v>
      </c>
      <c r="E2776" s="1269">
        <v>588.5</v>
      </c>
      <c r="F2776" s="1269">
        <v>572.5</v>
      </c>
      <c r="G2776" s="1271">
        <v>642</v>
      </c>
      <c r="H2776" s="1271">
        <v>646</v>
      </c>
      <c r="I2776" s="1271">
        <v>625</v>
      </c>
      <c r="J2776" s="1271">
        <v>572</v>
      </c>
      <c r="K2776" s="1271">
        <v>573</v>
      </c>
      <c r="L2776" s="1272" t="s">
        <v>256</v>
      </c>
      <c r="M2776" s="1272"/>
    </row>
    <row r="2777" spans="1:13" s="348" customFormat="1" ht="12.9" customHeight="1" outlineLevel="1" x14ac:dyDescent="0.2">
      <c r="A2777" s="1268" t="s">
        <v>257</v>
      </c>
      <c r="B2777" s="1269">
        <v>731.5</v>
      </c>
      <c r="C2777" s="1269">
        <v>683</v>
      </c>
      <c r="D2777" s="1270">
        <v>643.5</v>
      </c>
      <c r="E2777" s="1269">
        <v>589</v>
      </c>
      <c r="F2777" s="1269">
        <v>576</v>
      </c>
      <c r="G2777" s="1271">
        <v>709</v>
      </c>
      <c r="H2777" s="1271">
        <v>657</v>
      </c>
      <c r="I2777" s="1271">
        <v>630</v>
      </c>
      <c r="J2777" s="1271">
        <v>580</v>
      </c>
      <c r="K2777" s="1271">
        <v>572</v>
      </c>
      <c r="L2777" s="1272" t="s">
        <v>257</v>
      </c>
      <c r="M2777" s="1272"/>
    </row>
    <row r="2778" spans="1:13" s="348" customFormat="1" ht="12.9" customHeight="1" outlineLevel="1" x14ac:dyDescent="0.2">
      <c r="A2778" s="1268" t="s">
        <v>258</v>
      </c>
      <c r="B2778" s="1269">
        <v>816.5</v>
      </c>
      <c r="C2778" s="1269">
        <v>801.5</v>
      </c>
      <c r="D2778" s="1270">
        <v>788.5</v>
      </c>
      <c r="E2778" s="1269">
        <v>739.5</v>
      </c>
      <c r="F2778" s="1269">
        <v>705</v>
      </c>
      <c r="G2778" s="1271">
        <v>802</v>
      </c>
      <c r="H2778" s="1271">
        <v>801</v>
      </c>
      <c r="I2778" s="1271">
        <v>776</v>
      </c>
      <c r="J2778" s="1271">
        <v>728</v>
      </c>
      <c r="K2778" s="1271">
        <v>682</v>
      </c>
      <c r="L2778" s="1272" t="s">
        <v>258</v>
      </c>
      <c r="M2778" s="1272"/>
    </row>
    <row r="2779" spans="1:13" s="348" customFormat="1" ht="12.9" customHeight="1" outlineLevel="1" x14ac:dyDescent="0.2">
      <c r="A2779" s="1268" t="s">
        <v>259</v>
      </c>
      <c r="B2779" s="1269">
        <v>845.5</v>
      </c>
      <c r="C2779" s="1269">
        <v>847.5</v>
      </c>
      <c r="D2779" s="1270">
        <v>840</v>
      </c>
      <c r="E2779" s="1269">
        <v>802</v>
      </c>
      <c r="F2779" s="1269">
        <v>798</v>
      </c>
      <c r="G2779" s="1271">
        <v>859</v>
      </c>
      <c r="H2779" s="1271">
        <v>836</v>
      </c>
      <c r="I2779" s="1271">
        <v>844</v>
      </c>
      <c r="J2779" s="1271">
        <v>797</v>
      </c>
      <c r="K2779" s="1271">
        <v>799</v>
      </c>
      <c r="L2779" s="1272" t="s">
        <v>259</v>
      </c>
      <c r="M2779" s="1272"/>
    </row>
    <row r="2780" spans="1:13" s="348" customFormat="1" ht="12.9" customHeight="1" outlineLevel="1" x14ac:dyDescent="0.2">
      <c r="A2780" s="1268" t="s">
        <v>260</v>
      </c>
      <c r="B2780" s="1269">
        <v>734.5</v>
      </c>
      <c r="C2780" s="1269">
        <v>751</v>
      </c>
      <c r="D2780" s="1270">
        <v>773.5</v>
      </c>
      <c r="E2780" s="1269">
        <v>765</v>
      </c>
      <c r="F2780" s="1269">
        <v>782.5</v>
      </c>
      <c r="G2780" s="1271">
        <v>738</v>
      </c>
      <c r="H2780" s="1271">
        <v>764</v>
      </c>
      <c r="I2780" s="1271">
        <v>783</v>
      </c>
      <c r="J2780" s="1271">
        <v>770</v>
      </c>
      <c r="K2780" s="1271">
        <v>795</v>
      </c>
      <c r="L2780" s="1272" t="s">
        <v>260</v>
      </c>
      <c r="M2780" s="1272"/>
    </row>
    <row r="2781" spans="1:13" s="348" customFormat="1" ht="12.9" customHeight="1" outlineLevel="1" x14ac:dyDescent="0.2">
      <c r="A2781" s="1268" t="s">
        <v>261</v>
      </c>
      <c r="B2781" s="1269">
        <v>697.5</v>
      </c>
      <c r="C2781" s="1269">
        <v>693.5</v>
      </c>
      <c r="D2781" s="1270">
        <v>690</v>
      </c>
      <c r="E2781" s="1269">
        <v>691</v>
      </c>
      <c r="F2781" s="1269">
        <v>707.5</v>
      </c>
      <c r="G2781" s="1271">
        <v>694</v>
      </c>
      <c r="H2781" s="1271">
        <v>693</v>
      </c>
      <c r="I2781" s="1271">
        <v>687</v>
      </c>
      <c r="J2781" s="1271">
        <v>701</v>
      </c>
      <c r="K2781" s="1271">
        <v>714</v>
      </c>
      <c r="L2781" s="1272" t="s">
        <v>261</v>
      </c>
      <c r="M2781" s="1272"/>
    </row>
    <row r="2782" spans="1:13" s="348" customFormat="1" ht="12.9" customHeight="1" outlineLevel="1" x14ac:dyDescent="0.2">
      <c r="A2782" s="1268" t="s">
        <v>262</v>
      </c>
      <c r="B2782" s="1269">
        <v>714.5</v>
      </c>
      <c r="C2782" s="1269">
        <v>707.5</v>
      </c>
      <c r="D2782" s="1270">
        <v>698.5</v>
      </c>
      <c r="E2782" s="1269">
        <v>673.5</v>
      </c>
      <c r="F2782" s="1269">
        <v>666</v>
      </c>
      <c r="G2782" s="1271">
        <v>707</v>
      </c>
      <c r="H2782" s="1271">
        <v>708</v>
      </c>
      <c r="I2782" s="1271">
        <v>689</v>
      </c>
      <c r="J2782" s="1271">
        <v>664</v>
      </c>
      <c r="K2782" s="1271">
        <v>668</v>
      </c>
      <c r="L2782" s="1272" t="s">
        <v>262</v>
      </c>
      <c r="M2782" s="1272"/>
    </row>
    <row r="2783" spans="1:13" s="348" customFormat="1" ht="12.9" customHeight="1" outlineLevel="1" x14ac:dyDescent="0.2">
      <c r="A2783" s="1268" t="s">
        <v>263</v>
      </c>
      <c r="B2783" s="1269">
        <v>851</v>
      </c>
      <c r="C2783" s="1269">
        <v>827.5</v>
      </c>
      <c r="D2783" s="1270">
        <v>797</v>
      </c>
      <c r="E2783" s="1269">
        <v>762.5</v>
      </c>
      <c r="F2783" s="1269">
        <v>723</v>
      </c>
      <c r="G2783" s="1271">
        <v>846</v>
      </c>
      <c r="H2783" s="1271">
        <v>809</v>
      </c>
      <c r="I2783" s="1271">
        <v>785</v>
      </c>
      <c r="J2783" s="1271">
        <v>742</v>
      </c>
      <c r="K2783" s="1271">
        <v>704</v>
      </c>
      <c r="L2783" s="1272" t="s">
        <v>263</v>
      </c>
      <c r="M2783" s="1272"/>
    </row>
    <row r="2784" spans="1:13" s="348" customFormat="1" ht="12.9" customHeight="1" outlineLevel="1" x14ac:dyDescent="0.2">
      <c r="A2784" s="1268" t="s">
        <v>264</v>
      </c>
      <c r="B2784" s="1269">
        <v>726</v>
      </c>
      <c r="C2784" s="1269">
        <v>749.5</v>
      </c>
      <c r="D2784" s="1270">
        <v>767</v>
      </c>
      <c r="E2784" s="1269">
        <v>773.5</v>
      </c>
      <c r="F2784" s="1269">
        <v>791</v>
      </c>
      <c r="G2784" s="1271">
        <v>743</v>
      </c>
      <c r="H2784" s="1271">
        <v>756</v>
      </c>
      <c r="I2784" s="1271">
        <v>778</v>
      </c>
      <c r="J2784" s="1271">
        <v>781</v>
      </c>
      <c r="K2784" s="1271">
        <v>801</v>
      </c>
      <c r="L2784" s="1272" t="s">
        <v>264</v>
      </c>
      <c r="M2784" s="1272"/>
    </row>
    <row r="2785" spans="1:13" s="348" customFormat="1" ht="12.9" customHeight="1" outlineLevel="1" x14ac:dyDescent="0.2">
      <c r="A2785" s="1268" t="s">
        <v>265</v>
      </c>
      <c r="B2785" s="1269">
        <v>517</v>
      </c>
      <c r="C2785" s="1269">
        <v>530.5</v>
      </c>
      <c r="D2785" s="1270">
        <v>559</v>
      </c>
      <c r="E2785" s="1269">
        <v>587.5</v>
      </c>
      <c r="F2785" s="1269">
        <v>614.5</v>
      </c>
      <c r="G2785" s="1271">
        <v>519</v>
      </c>
      <c r="H2785" s="1271">
        <v>542</v>
      </c>
      <c r="I2785" s="1271">
        <v>576</v>
      </c>
      <c r="J2785" s="1271">
        <v>601</v>
      </c>
      <c r="K2785" s="1271">
        <v>628</v>
      </c>
      <c r="L2785" s="1272" t="s">
        <v>265</v>
      </c>
      <c r="M2785" s="1272"/>
    </row>
    <row r="2786" spans="1:13" s="348" customFormat="1" ht="12.9" customHeight="1" outlineLevel="1" x14ac:dyDescent="0.2">
      <c r="A2786" s="1268" t="s">
        <v>266</v>
      </c>
      <c r="B2786" s="1269">
        <v>433.5</v>
      </c>
      <c r="C2786" s="1269">
        <v>447</v>
      </c>
      <c r="D2786" s="1270">
        <v>444</v>
      </c>
      <c r="E2786" s="1269">
        <v>426</v>
      </c>
      <c r="F2786" s="1269">
        <v>419.5</v>
      </c>
      <c r="G2786" s="1271">
        <v>446</v>
      </c>
      <c r="H2786" s="1271">
        <v>448</v>
      </c>
      <c r="I2786" s="1271">
        <v>440</v>
      </c>
      <c r="J2786" s="1271">
        <v>419</v>
      </c>
      <c r="K2786" s="1271">
        <v>420</v>
      </c>
      <c r="L2786" s="1272" t="s">
        <v>266</v>
      </c>
      <c r="M2786" s="1272"/>
    </row>
    <row r="2787" spans="1:13" s="348" customFormat="1" ht="12.9" customHeight="1" outlineLevel="1" x14ac:dyDescent="0.2">
      <c r="A2787" s="1268" t="s">
        <v>267</v>
      </c>
      <c r="B2787" s="1269">
        <v>309.5</v>
      </c>
      <c r="C2787" s="1269">
        <v>313</v>
      </c>
      <c r="D2787" s="1270">
        <v>305.5</v>
      </c>
      <c r="E2787" s="1269">
        <v>283.5</v>
      </c>
      <c r="F2787" s="1269">
        <v>292.5</v>
      </c>
      <c r="G2787" s="1271">
        <v>303</v>
      </c>
      <c r="H2787" s="1271">
        <v>323</v>
      </c>
      <c r="I2787" s="1271">
        <v>288</v>
      </c>
      <c r="J2787" s="1271">
        <v>284</v>
      </c>
      <c r="K2787" s="1271">
        <v>301</v>
      </c>
      <c r="L2787" s="1272" t="s">
        <v>267</v>
      </c>
      <c r="M2787" s="1272"/>
    </row>
    <row r="2788" spans="1:13" s="348" customFormat="1" ht="12.9" customHeight="1" outlineLevel="1" x14ac:dyDescent="0.2">
      <c r="A2788" s="1268" t="s">
        <v>268</v>
      </c>
      <c r="B2788" s="1269">
        <v>200</v>
      </c>
      <c r="C2788" s="1269">
        <v>206</v>
      </c>
      <c r="D2788" s="1270">
        <v>208.5</v>
      </c>
      <c r="E2788" s="1269">
        <v>193</v>
      </c>
      <c r="F2788" s="1269">
        <v>181.5</v>
      </c>
      <c r="G2788" s="1271">
        <v>206</v>
      </c>
      <c r="H2788" s="1271">
        <v>206</v>
      </c>
      <c r="I2788" s="1271">
        <v>211</v>
      </c>
      <c r="J2788" s="1271">
        <v>192</v>
      </c>
      <c r="K2788" s="1271">
        <v>171</v>
      </c>
      <c r="L2788" s="1272" t="s">
        <v>268</v>
      </c>
      <c r="M2788" s="1272"/>
    </row>
    <row r="2789" spans="1:13" s="348" customFormat="1" ht="12.9" customHeight="1" outlineLevel="1" x14ac:dyDescent="0.2">
      <c r="A2789" s="1268" t="s">
        <v>269</v>
      </c>
      <c r="B2789" s="1269">
        <v>79</v>
      </c>
      <c r="C2789" s="1269">
        <v>76</v>
      </c>
      <c r="D2789" s="1270">
        <v>75.5</v>
      </c>
      <c r="E2789" s="1269">
        <v>71.5</v>
      </c>
      <c r="F2789" s="1269">
        <v>74</v>
      </c>
      <c r="G2789" s="1271">
        <v>77</v>
      </c>
      <c r="H2789" s="1271">
        <v>75</v>
      </c>
      <c r="I2789" s="1271">
        <v>76</v>
      </c>
      <c r="J2789" s="1271">
        <v>69</v>
      </c>
      <c r="K2789" s="1271">
        <v>79</v>
      </c>
      <c r="L2789" s="1272" t="s">
        <v>269</v>
      </c>
      <c r="M2789" s="1272"/>
    </row>
    <row r="2790" spans="1:13" s="348" customFormat="1" ht="12.9" customHeight="1" x14ac:dyDescent="0.2">
      <c r="A2790" s="1268" t="s">
        <v>270</v>
      </c>
      <c r="B2790" s="1269">
        <v>21.5</v>
      </c>
      <c r="C2790" s="1269">
        <v>25.5</v>
      </c>
      <c r="D2790" s="1270">
        <v>30</v>
      </c>
      <c r="E2790" s="1269">
        <v>18</v>
      </c>
      <c r="F2790" s="1269">
        <v>17.5</v>
      </c>
      <c r="G2790" s="1271">
        <v>24</v>
      </c>
      <c r="H2790" s="1271">
        <v>27</v>
      </c>
      <c r="I2790" s="1271">
        <v>33</v>
      </c>
      <c r="J2790" s="1271">
        <v>16</v>
      </c>
      <c r="K2790" s="1271">
        <v>19</v>
      </c>
      <c r="L2790" s="1272" t="s">
        <v>270</v>
      </c>
      <c r="M2790" s="1272"/>
    </row>
    <row r="2791" spans="1:13" s="348" customFormat="1" ht="12.9" customHeight="1" x14ac:dyDescent="0.2">
      <c r="A2791" s="1268" t="s">
        <v>271</v>
      </c>
      <c r="B2791" s="1269">
        <v>0.5</v>
      </c>
      <c r="C2791" s="1269">
        <v>1</v>
      </c>
      <c r="D2791" s="1270">
        <v>1.5</v>
      </c>
      <c r="E2791" s="1269">
        <v>1</v>
      </c>
      <c r="F2791" s="1269">
        <v>1.5</v>
      </c>
      <c r="G2791" s="1271">
        <v>1</v>
      </c>
      <c r="H2791" s="1271">
        <v>1</v>
      </c>
      <c r="I2791" s="1271">
        <v>2</v>
      </c>
      <c r="J2791" s="1271">
        <v>1</v>
      </c>
      <c r="K2791" s="1271">
        <v>2</v>
      </c>
      <c r="L2791" s="1272" t="s">
        <v>271</v>
      </c>
      <c r="M2791" s="1272"/>
    </row>
    <row r="2792" spans="1:13" s="1283" customFormat="1" ht="10.199999999999999" x14ac:dyDescent="0.2">
      <c r="A2792" s="1664"/>
      <c r="B2792" s="1664"/>
      <c r="C2792" s="1664"/>
      <c r="D2792" s="1664"/>
      <c r="E2792" s="1664"/>
      <c r="F2792" s="1664"/>
      <c r="G2792" s="1664"/>
      <c r="H2792" s="1664"/>
      <c r="I2792" s="1664"/>
      <c r="J2792" s="1664"/>
      <c r="K2792" s="1664"/>
      <c r="L2792" s="1664"/>
      <c r="M2792" s="1439"/>
    </row>
    <row r="2793" spans="1:13" s="348" customFormat="1" ht="14.1" customHeight="1" outlineLevel="1" x14ac:dyDescent="0.2">
      <c r="A2793" s="1284"/>
      <c r="B2793" s="1285"/>
      <c r="C2793" s="1286"/>
      <c r="D2793" s="1287"/>
      <c r="E2793" s="1285"/>
      <c r="F2793" s="1285"/>
      <c r="G2793" s="1286"/>
      <c r="H2793" s="1286"/>
      <c r="I2793" s="1286"/>
      <c r="J2793" s="1286"/>
      <c r="K2793" s="1286"/>
      <c r="L2793" s="1248"/>
      <c r="M2793" s="1248"/>
    </row>
    <row r="2794" spans="1:13" s="808" customFormat="1" ht="14.1" customHeight="1" x14ac:dyDescent="0.3">
      <c r="A2794" s="1200" t="s">
        <v>0</v>
      </c>
      <c r="B2794" s="1201"/>
      <c r="C2794" s="1202"/>
      <c r="D2794" s="1202"/>
      <c r="E2794" s="1203"/>
      <c r="F2794" s="1203"/>
      <c r="G2794" s="1047"/>
      <c r="H2794" s="1202"/>
      <c r="I2794" s="1202"/>
      <c r="J2794" s="1202"/>
      <c r="K2794" s="1202"/>
      <c r="L2794" s="1204" t="s">
        <v>1</v>
      </c>
      <c r="M2794" s="1204"/>
    </row>
    <row r="2795" spans="1:13" s="1212" customFormat="1" ht="14.1" customHeight="1" outlineLevel="1" x14ac:dyDescent="0.3">
      <c r="A2795" s="1205"/>
      <c r="B2795" s="1206"/>
      <c r="C2795" s="1207"/>
      <c r="D2795" s="1208"/>
      <c r="E2795" s="1209"/>
      <c r="F2795" s="1209"/>
      <c r="G2795" s="1210"/>
      <c r="H2795" s="1207"/>
      <c r="I2795" s="1207"/>
      <c r="J2795" s="1207"/>
      <c r="K2795" s="1207"/>
      <c r="L2795" s="1211"/>
      <c r="M2795" s="1211"/>
    </row>
    <row r="2796" spans="1:13" s="808" customFormat="1" ht="14.1" customHeight="1" outlineLevel="1" x14ac:dyDescent="0.3">
      <c r="A2796" s="1213" t="s">
        <v>240</v>
      </c>
      <c r="B2796" s="1201"/>
      <c r="C2796" s="1214"/>
      <c r="D2796" s="1215"/>
      <c r="E2796" s="1216"/>
      <c r="F2796" s="1216"/>
      <c r="G2796" s="1047"/>
      <c r="H2796" s="1214"/>
      <c r="I2796" s="1214"/>
      <c r="J2796" s="1214"/>
      <c r="K2796" s="1214"/>
      <c r="L2796" s="1217"/>
      <c r="M2796" s="1217"/>
    </row>
    <row r="2797" spans="1:13" s="1225" customFormat="1" ht="14.1" customHeight="1" outlineLevel="1" x14ac:dyDescent="0.3">
      <c r="A2797" s="1218" t="s">
        <v>241</v>
      </c>
      <c r="B2797" s="1219"/>
      <c r="C2797" s="1220"/>
      <c r="D2797" s="1221"/>
      <c r="E2797" s="1222"/>
      <c r="F2797" s="1222"/>
      <c r="G2797" s="1223"/>
      <c r="H2797" s="1220"/>
      <c r="I2797" s="1220"/>
      <c r="J2797" s="1220"/>
      <c r="K2797" s="1220"/>
      <c r="L2797" s="1224"/>
      <c r="M2797" s="1224"/>
    </row>
    <row r="2798" spans="1:13" s="1225" customFormat="1" ht="14.1" customHeight="1" outlineLevel="1" x14ac:dyDescent="0.3">
      <c r="A2798" s="1218"/>
      <c r="B2798" s="1219"/>
      <c r="C2798" s="1220"/>
      <c r="D2798" s="1221"/>
      <c r="E2798" s="1222"/>
      <c r="F2798" s="1222"/>
      <c r="G2798" s="1223"/>
      <c r="H2798" s="1220"/>
      <c r="I2798" s="1220"/>
      <c r="J2798" s="1220"/>
      <c r="K2798" s="1220"/>
      <c r="L2798" s="1224"/>
      <c r="M2798" s="1224"/>
    </row>
    <row r="2799" spans="1:13" s="1234" customFormat="1" ht="14.1" customHeight="1" x14ac:dyDescent="0.3">
      <c r="A2799" s="1226" t="s">
        <v>242</v>
      </c>
      <c r="B2799" s="1227"/>
      <c r="C2799" s="1228" t="s">
        <v>322</v>
      </c>
      <c r="D2799" s="1229"/>
      <c r="E2799" s="1230"/>
      <c r="F2799" s="1230"/>
      <c r="G2799" s="783"/>
      <c r="H2799" s="1231"/>
      <c r="I2799" s="1231"/>
      <c r="J2799" s="1231"/>
      <c r="K2799" s="1232"/>
      <c r="L2799" s="1233"/>
      <c r="M2799" s="1233"/>
    </row>
    <row r="2800" spans="1:13" s="1240" customFormat="1" ht="13.5" customHeight="1" thickBot="1" x14ac:dyDescent="0.25">
      <c r="A2800" s="1235" t="s">
        <v>156</v>
      </c>
      <c r="B2800" s="1236"/>
      <c r="C2800" s="1237"/>
      <c r="D2800" s="1238"/>
      <c r="E2800" s="1239"/>
      <c r="F2800" s="1239"/>
      <c r="G2800" s="214"/>
      <c r="H2800" s="1232"/>
      <c r="I2800" s="1232"/>
      <c r="J2800" s="1232"/>
      <c r="K2800" s="1232"/>
      <c r="L2800" s="1233" t="s">
        <v>157</v>
      </c>
      <c r="M2800" s="1233"/>
    </row>
    <row r="2801" spans="1:13" s="1249" customFormat="1" ht="14.1" customHeight="1" x14ac:dyDescent="0.3">
      <c r="A2801" s="1660" t="s">
        <v>244</v>
      </c>
      <c r="B2801" s="1241" t="s">
        <v>245</v>
      </c>
      <c r="C2801" s="1242"/>
      <c r="D2801" s="1243"/>
      <c r="E2801" s="1244"/>
      <c r="F2801" s="1245"/>
      <c r="G2801" s="1246" t="s">
        <v>246</v>
      </c>
      <c r="H2801" s="1242"/>
      <c r="I2801" s="1242"/>
      <c r="J2801" s="1242"/>
      <c r="K2801" s="1247"/>
      <c r="L2801" s="1662" t="s">
        <v>247</v>
      </c>
      <c r="M2801" s="1248"/>
    </row>
    <row r="2802" spans="1:13" s="1249" customFormat="1" ht="14.1" customHeight="1" thickBot="1" x14ac:dyDescent="0.35">
      <c r="A2802" s="1661"/>
      <c r="B2802" s="1250">
        <v>2018</v>
      </c>
      <c r="C2802" s="1251">
        <v>2019</v>
      </c>
      <c r="D2802" s="1252">
        <v>2020</v>
      </c>
      <c r="E2802" s="1253">
        <v>2021</v>
      </c>
      <c r="F2802" s="1253">
        <v>2022</v>
      </c>
      <c r="G2802" s="1251">
        <v>2018</v>
      </c>
      <c r="H2802" s="1251">
        <v>2019</v>
      </c>
      <c r="I2802" s="1251">
        <v>2020</v>
      </c>
      <c r="J2802" s="1253">
        <v>2021</v>
      </c>
      <c r="K2802" s="1253">
        <v>2022</v>
      </c>
      <c r="L2802" s="1663"/>
      <c r="M2802" s="1248"/>
    </row>
    <row r="2803" spans="1:13" s="68" customFormat="1" ht="12.9" customHeight="1" x14ac:dyDescent="0.3">
      <c r="A2803" s="1254" t="s">
        <v>248</v>
      </c>
      <c r="B2803" s="1255"/>
      <c r="C2803" s="1256"/>
      <c r="D2803" s="1257"/>
      <c r="E2803" s="1258"/>
      <c r="F2803" s="1259"/>
      <c r="G2803" s="1260"/>
      <c r="H2803" s="1256"/>
      <c r="I2803" s="1256"/>
      <c r="J2803" s="1256"/>
      <c r="K2803" s="1256"/>
      <c r="L2803" s="1261" t="s">
        <v>249</v>
      </c>
      <c r="M2803" s="1262"/>
    </row>
    <row r="2804" spans="1:13" s="348" customFormat="1" ht="12.9" customHeight="1" x14ac:dyDescent="0.2">
      <c r="A2804" s="1263" t="s">
        <v>250</v>
      </c>
      <c r="B2804" s="1264">
        <v>19618.5</v>
      </c>
      <c r="C2804" s="1264">
        <v>19542.5</v>
      </c>
      <c r="D2804" s="1264">
        <v>19464</v>
      </c>
      <c r="E2804" s="1264">
        <v>19029.5</v>
      </c>
      <c r="F2804" s="1264">
        <v>18883</v>
      </c>
      <c r="G2804" s="1266">
        <v>19572</v>
      </c>
      <c r="H2804" s="1266">
        <v>19513</v>
      </c>
      <c r="I2804" s="1266">
        <v>19415</v>
      </c>
      <c r="J2804" s="1266">
        <v>18933</v>
      </c>
      <c r="K2804" s="1266">
        <v>18833</v>
      </c>
      <c r="L2804" s="1267" t="s">
        <v>30</v>
      </c>
      <c r="M2804" s="1267"/>
    </row>
    <row r="2805" spans="1:13" s="348" customFormat="1" ht="12.9" customHeight="1" outlineLevel="1" x14ac:dyDescent="0.2">
      <c r="A2805" s="1268" t="s">
        <v>251</v>
      </c>
      <c r="B2805" s="1269">
        <v>1128</v>
      </c>
      <c r="C2805" s="1269">
        <v>1117</v>
      </c>
      <c r="D2805" s="1269">
        <v>1116.5</v>
      </c>
      <c r="E2805" s="1269">
        <v>1107</v>
      </c>
      <c r="F2805" s="1269">
        <v>1068</v>
      </c>
      <c r="G2805" s="1271">
        <v>1116</v>
      </c>
      <c r="H2805" s="1271">
        <v>1118</v>
      </c>
      <c r="I2805" s="1271">
        <v>1115</v>
      </c>
      <c r="J2805" s="1271">
        <v>1092</v>
      </c>
      <c r="K2805" s="1271">
        <v>1044</v>
      </c>
      <c r="L2805" s="1272" t="s">
        <v>251</v>
      </c>
      <c r="M2805" s="1272"/>
    </row>
    <row r="2806" spans="1:13" s="348" customFormat="1" ht="12.9" customHeight="1" outlineLevel="1" x14ac:dyDescent="0.2">
      <c r="A2806" s="1268" t="s">
        <v>252</v>
      </c>
      <c r="B2806" s="1269">
        <v>1218.5</v>
      </c>
      <c r="C2806" s="1269">
        <v>1186</v>
      </c>
      <c r="D2806" s="1269">
        <v>1135.5</v>
      </c>
      <c r="E2806" s="1269">
        <v>1122</v>
      </c>
      <c r="F2806" s="1269">
        <v>1138</v>
      </c>
      <c r="G2806" s="1271">
        <v>1222</v>
      </c>
      <c r="H2806" s="1271">
        <v>1150</v>
      </c>
      <c r="I2806" s="1271">
        <v>1121</v>
      </c>
      <c r="J2806" s="1271">
        <v>1124</v>
      </c>
      <c r="K2806" s="1271">
        <v>1152</v>
      </c>
      <c r="L2806" s="1272" t="s">
        <v>252</v>
      </c>
      <c r="M2806" s="1272"/>
    </row>
    <row r="2807" spans="1:13" s="348" customFormat="1" ht="12.9" customHeight="1" outlineLevel="1" x14ac:dyDescent="0.2">
      <c r="A2807" s="1268" t="s">
        <v>253</v>
      </c>
      <c r="B2807" s="1269">
        <v>1252.5</v>
      </c>
      <c r="C2807" s="1269">
        <v>1266.5</v>
      </c>
      <c r="D2807" s="1269">
        <v>1267</v>
      </c>
      <c r="E2807" s="1269">
        <v>1214</v>
      </c>
      <c r="F2807" s="1269">
        <v>1192.5</v>
      </c>
      <c r="G2807" s="1271">
        <v>1244</v>
      </c>
      <c r="H2807" s="1271">
        <v>1289</v>
      </c>
      <c r="I2807" s="1271">
        <v>1245</v>
      </c>
      <c r="J2807" s="1271">
        <v>1204</v>
      </c>
      <c r="K2807" s="1271">
        <v>1181</v>
      </c>
      <c r="L2807" s="1272" t="s">
        <v>253</v>
      </c>
      <c r="M2807" s="1272"/>
    </row>
    <row r="2808" spans="1:13" s="348" customFormat="1" ht="12.9" customHeight="1" outlineLevel="1" x14ac:dyDescent="0.2">
      <c r="A2808" s="1268" t="s">
        <v>254</v>
      </c>
      <c r="B2808" s="1269">
        <v>1186</v>
      </c>
      <c r="C2808" s="1269">
        <v>1179</v>
      </c>
      <c r="D2808" s="1269">
        <v>1213</v>
      </c>
      <c r="E2808" s="1269">
        <v>1231</v>
      </c>
      <c r="F2808" s="1269">
        <v>1238.5</v>
      </c>
      <c r="G2808" s="1271">
        <v>1171</v>
      </c>
      <c r="H2808" s="1271">
        <v>1187</v>
      </c>
      <c r="I2808" s="1271">
        <v>1239</v>
      </c>
      <c r="J2808" s="1271">
        <v>1238</v>
      </c>
      <c r="K2808" s="1271">
        <v>1239</v>
      </c>
      <c r="L2808" s="1272" t="s">
        <v>254</v>
      </c>
      <c r="M2808" s="1272"/>
    </row>
    <row r="2809" spans="1:13" s="348" customFormat="1" ht="12.9" customHeight="1" outlineLevel="1" x14ac:dyDescent="0.2">
      <c r="A2809" s="1268" t="s">
        <v>255</v>
      </c>
      <c r="B2809" s="1269">
        <v>1350</v>
      </c>
      <c r="C2809" s="1269">
        <v>1316.5</v>
      </c>
      <c r="D2809" s="1269">
        <v>1270.5</v>
      </c>
      <c r="E2809" s="1269">
        <v>1202.5</v>
      </c>
      <c r="F2809" s="1269">
        <v>1177</v>
      </c>
      <c r="G2809" s="1271">
        <v>1342</v>
      </c>
      <c r="H2809" s="1271">
        <v>1291</v>
      </c>
      <c r="I2809" s="1271">
        <v>1250</v>
      </c>
      <c r="J2809" s="1271">
        <v>1180</v>
      </c>
      <c r="K2809" s="1271">
        <v>1174</v>
      </c>
      <c r="L2809" s="1272" t="s">
        <v>255</v>
      </c>
      <c r="M2809" s="1272"/>
    </row>
    <row r="2810" spans="1:13" s="348" customFormat="1" ht="12.9" customHeight="1" outlineLevel="1" x14ac:dyDescent="0.2">
      <c r="A2810" s="1268" t="s">
        <v>256</v>
      </c>
      <c r="B2810" s="1269">
        <v>1434</v>
      </c>
      <c r="C2810" s="1269">
        <v>1393.5</v>
      </c>
      <c r="D2810" s="1269">
        <v>1353.5</v>
      </c>
      <c r="E2810" s="1269">
        <v>1313.5</v>
      </c>
      <c r="F2810" s="1269">
        <v>1291.5</v>
      </c>
      <c r="G2810" s="1271">
        <v>1417</v>
      </c>
      <c r="H2810" s="1271">
        <v>1370</v>
      </c>
      <c r="I2810" s="1271">
        <v>1337</v>
      </c>
      <c r="J2810" s="1271">
        <v>1312</v>
      </c>
      <c r="K2810" s="1271">
        <v>1271</v>
      </c>
      <c r="L2810" s="1272" t="s">
        <v>256</v>
      </c>
      <c r="M2810" s="1272"/>
    </row>
    <row r="2811" spans="1:13" s="348" customFormat="1" ht="12.9" customHeight="1" outlineLevel="1" x14ac:dyDescent="0.2">
      <c r="A2811" s="1268" t="s">
        <v>257</v>
      </c>
      <c r="B2811" s="1269">
        <v>1518</v>
      </c>
      <c r="C2811" s="1269">
        <v>1491.5</v>
      </c>
      <c r="D2811" s="1269">
        <v>1457</v>
      </c>
      <c r="E2811" s="1269">
        <v>1370</v>
      </c>
      <c r="F2811" s="1269">
        <v>1337</v>
      </c>
      <c r="G2811" s="1271">
        <v>1500</v>
      </c>
      <c r="H2811" s="1271">
        <v>1483</v>
      </c>
      <c r="I2811" s="1271">
        <v>1431</v>
      </c>
      <c r="J2811" s="1271">
        <v>1357</v>
      </c>
      <c r="K2811" s="1271">
        <v>1317</v>
      </c>
      <c r="L2811" s="1272" t="s">
        <v>257</v>
      </c>
      <c r="M2811" s="1272"/>
    </row>
    <row r="2812" spans="1:13" s="348" customFormat="1" ht="12.9" customHeight="1" outlineLevel="1" x14ac:dyDescent="0.2">
      <c r="A2812" s="1268" t="s">
        <v>258</v>
      </c>
      <c r="B2812" s="1269">
        <v>1540</v>
      </c>
      <c r="C2812" s="1269">
        <v>1529</v>
      </c>
      <c r="D2812" s="1269">
        <v>1509.5</v>
      </c>
      <c r="E2812" s="1269">
        <v>1453</v>
      </c>
      <c r="F2812" s="1269">
        <v>1445</v>
      </c>
      <c r="G2812" s="1271">
        <v>1536</v>
      </c>
      <c r="H2812" s="1271">
        <v>1522</v>
      </c>
      <c r="I2812" s="1271">
        <v>1497</v>
      </c>
      <c r="J2812" s="1271">
        <v>1438</v>
      </c>
      <c r="K2812" s="1271">
        <v>1452</v>
      </c>
      <c r="L2812" s="1272" t="s">
        <v>258</v>
      </c>
      <c r="M2812" s="1272"/>
    </row>
    <row r="2813" spans="1:13" s="348" customFormat="1" ht="12.9" customHeight="1" outlineLevel="1" x14ac:dyDescent="0.2">
      <c r="A2813" s="1268" t="s">
        <v>259</v>
      </c>
      <c r="B2813" s="1269">
        <v>1659.5</v>
      </c>
      <c r="C2813" s="1269">
        <v>1630.5</v>
      </c>
      <c r="D2813" s="1269">
        <v>1598.5</v>
      </c>
      <c r="E2813" s="1269">
        <v>1528.5</v>
      </c>
      <c r="F2813" s="1269">
        <v>1477</v>
      </c>
      <c r="G2813" s="1271">
        <v>1652</v>
      </c>
      <c r="H2813" s="1271">
        <v>1609</v>
      </c>
      <c r="I2813" s="1271">
        <v>1588</v>
      </c>
      <c r="J2813" s="1271">
        <v>1506</v>
      </c>
      <c r="K2813" s="1271">
        <v>1448</v>
      </c>
      <c r="L2813" s="1272" t="s">
        <v>259</v>
      </c>
      <c r="M2813" s="1272"/>
    </row>
    <row r="2814" spans="1:13" s="348" customFormat="1" ht="12.9" customHeight="1" outlineLevel="1" x14ac:dyDescent="0.2">
      <c r="A2814" s="1268" t="s">
        <v>260</v>
      </c>
      <c r="B2814" s="1269">
        <v>1351</v>
      </c>
      <c r="C2814" s="1269">
        <v>1414</v>
      </c>
      <c r="D2814" s="1269">
        <v>1484.5</v>
      </c>
      <c r="E2814" s="1269">
        <v>1514.5</v>
      </c>
      <c r="F2814" s="1269">
        <v>1559.5</v>
      </c>
      <c r="G2814" s="1271">
        <v>1370</v>
      </c>
      <c r="H2814" s="1271">
        <v>1458</v>
      </c>
      <c r="I2814" s="1271">
        <v>1511</v>
      </c>
      <c r="J2814" s="1271">
        <v>1549</v>
      </c>
      <c r="K2814" s="1271">
        <v>1570</v>
      </c>
      <c r="L2814" s="1272" t="s">
        <v>260</v>
      </c>
      <c r="M2814" s="1272"/>
    </row>
    <row r="2815" spans="1:13" s="348" customFormat="1" ht="12.9" customHeight="1" outlineLevel="1" x14ac:dyDescent="0.2">
      <c r="A2815" s="1268" t="s">
        <v>261</v>
      </c>
      <c r="B2815" s="1269">
        <v>1282.5</v>
      </c>
      <c r="C2815" s="1269">
        <v>1283</v>
      </c>
      <c r="D2815" s="1269">
        <v>1267.5</v>
      </c>
      <c r="E2815" s="1269">
        <v>1236.5</v>
      </c>
      <c r="F2815" s="1269">
        <v>1232.5</v>
      </c>
      <c r="G2815" s="1271">
        <v>1283</v>
      </c>
      <c r="H2815" s="1271">
        <v>1283</v>
      </c>
      <c r="I2815" s="1271">
        <v>1252</v>
      </c>
      <c r="J2815" s="1271">
        <v>1232</v>
      </c>
      <c r="K2815" s="1271">
        <v>1233</v>
      </c>
      <c r="L2815" s="1272" t="s">
        <v>261</v>
      </c>
      <c r="M2815" s="1272"/>
    </row>
    <row r="2816" spans="1:13" s="348" customFormat="1" ht="12.9" customHeight="1" outlineLevel="1" x14ac:dyDescent="0.2">
      <c r="A2816" s="1268" t="s">
        <v>262</v>
      </c>
      <c r="B2816" s="1269">
        <v>1237</v>
      </c>
      <c r="C2816" s="1269">
        <v>1214.5</v>
      </c>
      <c r="D2816" s="1269">
        <v>1207.5</v>
      </c>
      <c r="E2816" s="1269">
        <v>1195.5</v>
      </c>
      <c r="F2816" s="1269">
        <v>1194</v>
      </c>
      <c r="G2816" s="1271">
        <v>1221</v>
      </c>
      <c r="H2816" s="1271">
        <v>1208</v>
      </c>
      <c r="I2816" s="1271">
        <v>1207</v>
      </c>
      <c r="J2816" s="1271">
        <v>1186</v>
      </c>
      <c r="K2816" s="1271">
        <v>1202</v>
      </c>
      <c r="L2816" s="1272" t="s">
        <v>262</v>
      </c>
      <c r="M2816" s="1272"/>
    </row>
    <row r="2817" spans="1:13" s="348" customFormat="1" ht="12.9" customHeight="1" outlineLevel="1" x14ac:dyDescent="0.2">
      <c r="A2817" s="1268" t="s">
        <v>263</v>
      </c>
      <c r="B2817" s="1269">
        <v>1199.5</v>
      </c>
      <c r="C2817" s="1269">
        <v>1179.5</v>
      </c>
      <c r="D2817" s="1269">
        <v>1169.5</v>
      </c>
      <c r="E2817" s="1269">
        <v>1156</v>
      </c>
      <c r="F2817" s="1269">
        <v>1126</v>
      </c>
      <c r="G2817" s="1271">
        <v>1194</v>
      </c>
      <c r="H2817" s="1271">
        <v>1165</v>
      </c>
      <c r="I2817" s="1271">
        <v>1174</v>
      </c>
      <c r="J2817" s="1271">
        <v>1137</v>
      </c>
      <c r="K2817" s="1271">
        <v>1115</v>
      </c>
      <c r="L2817" s="1272" t="s">
        <v>263</v>
      </c>
      <c r="M2817" s="1272"/>
    </row>
    <row r="2818" spans="1:13" s="348" customFormat="1" ht="12.9" customHeight="1" outlineLevel="1" x14ac:dyDescent="0.2">
      <c r="A2818" s="1268" t="s">
        <v>264</v>
      </c>
      <c r="B2818" s="1269">
        <v>995.5</v>
      </c>
      <c r="C2818" s="1269">
        <v>1025</v>
      </c>
      <c r="D2818" s="1269">
        <v>1054.5</v>
      </c>
      <c r="E2818" s="1269">
        <v>1032.5</v>
      </c>
      <c r="F2818" s="1269">
        <v>1015</v>
      </c>
      <c r="G2818" s="1271">
        <v>1009</v>
      </c>
      <c r="H2818" s="1271">
        <v>1041</v>
      </c>
      <c r="I2818" s="1271">
        <v>1068</v>
      </c>
      <c r="J2818" s="1271">
        <v>1012</v>
      </c>
      <c r="K2818" s="1271">
        <v>1018</v>
      </c>
      <c r="L2818" s="1272" t="s">
        <v>264</v>
      </c>
      <c r="M2818" s="1272"/>
    </row>
    <row r="2819" spans="1:13" s="348" customFormat="1" ht="12.9" customHeight="1" outlineLevel="1" x14ac:dyDescent="0.2">
      <c r="A2819" s="1268" t="s">
        <v>265</v>
      </c>
      <c r="B2819" s="1269">
        <v>584.5</v>
      </c>
      <c r="C2819" s="1269">
        <v>608.5</v>
      </c>
      <c r="D2819" s="1269">
        <v>628</v>
      </c>
      <c r="E2819" s="1269">
        <v>663.5</v>
      </c>
      <c r="F2819" s="1269">
        <v>708</v>
      </c>
      <c r="G2819" s="1271">
        <v>602</v>
      </c>
      <c r="H2819" s="1271">
        <v>615</v>
      </c>
      <c r="I2819" s="1271">
        <v>641</v>
      </c>
      <c r="J2819" s="1271">
        <v>691</v>
      </c>
      <c r="K2819" s="1271">
        <v>725</v>
      </c>
      <c r="L2819" s="1272" t="s">
        <v>265</v>
      </c>
      <c r="M2819" s="1272"/>
    </row>
    <row r="2820" spans="1:13" s="348" customFormat="1" ht="12.9" customHeight="1" outlineLevel="1" x14ac:dyDescent="0.2">
      <c r="A2820" s="1268" t="s">
        <v>266</v>
      </c>
      <c r="B2820" s="1269">
        <v>367</v>
      </c>
      <c r="C2820" s="1269">
        <v>390</v>
      </c>
      <c r="D2820" s="1269">
        <v>407</v>
      </c>
      <c r="E2820" s="1269">
        <v>382.5</v>
      </c>
      <c r="F2820" s="1269">
        <v>367.5</v>
      </c>
      <c r="G2820" s="1271">
        <v>372</v>
      </c>
      <c r="H2820" s="1271">
        <v>408</v>
      </c>
      <c r="I2820" s="1271">
        <v>406</v>
      </c>
      <c r="J2820" s="1271">
        <v>369</v>
      </c>
      <c r="K2820" s="1271">
        <v>366</v>
      </c>
      <c r="L2820" s="1272" t="s">
        <v>266</v>
      </c>
      <c r="M2820" s="1272"/>
    </row>
    <row r="2821" spans="1:13" s="348" customFormat="1" ht="12.9" customHeight="1" outlineLevel="1" x14ac:dyDescent="0.2">
      <c r="A2821" s="1268" t="s">
        <v>267</v>
      </c>
      <c r="B2821" s="1269">
        <v>193.5</v>
      </c>
      <c r="C2821" s="1269">
        <v>190.5</v>
      </c>
      <c r="D2821" s="1269">
        <v>192</v>
      </c>
      <c r="E2821" s="1269">
        <v>190.5</v>
      </c>
      <c r="F2821" s="1269">
        <v>198</v>
      </c>
      <c r="G2821" s="1271">
        <v>196</v>
      </c>
      <c r="H2821" s="1271">
        <v>185</v>
      </c>
      <c r="I2821" s="1271">
        <v>199</v>
      </c>
      <c r="J2821" s="1271">
        <v>188</v>
      </c>
      <c r="K2821" s="1271">
        <v>208</v>
      </c>
      <c r="L2821" s="1272" t="s">
        <v>267</v>
      </c>
      <c r="M2821" s="1272"/>
    </row>
    <row r="2822" spans="1:13" s="348" customFormat="1" ht="12.9" customHeight="1" outlineLevel="1" x14ac:dyDescent="0.2">
      <c r="A2822" s="1268" t="s">
        <v>268</v>
      </c>
      <c r="B2822" s="1269">
        <v>80.5</v>
      </c>
      <c r="C2822" s="1269">
        <v>82.5</v>
      </c>
      <c r="D2822" s="1269">
        <v>90</v>
      </c>
      <c r="E2822" s="1269">
        <v>91</v>
      </c>
      <c r="F2822" s="1269">
        <v>95.5</v>
      </c>
      <c r="G2822" s="1271">
        <v>78</v>
      </c>
      <c r="H2822" s="1271">
        <v>87</v>
      </c>
      <c r="I2822" s="1271">
        <v>93</v>
      </c>
      <c r="J2822" s="1271">
        <v>95</v>
      </c>
      <c r="K2822" s="1271">
        <v>96</v>
      </c>
      <c r="L2822" s="1272" t="s">
        <v>268</v>
      </c>
      <c r="M2822" s="1272"/>
    </row>
    <row r="2823" spans="1:13" s="348" customFormat="1" ht="12.9" customHeight="1" outlineLevel="1" x14ac:dyDescent="0.2">
      <c r="A2823" s="1268" t="s">
        <v>269</v>
      </c>
      <c r="B2823" s="1269">
        <v>35</v>
      </c>
      <c r="C2823" s="1269">
        <v>35</v>
      </c>
      <c r="D2823" s="1269">
        <v>25.5</v>
      </c>
      <c r="E2823" s="1269">
        <v>19.5</v>
      </c>
      <c r="F2823" s="1269">
        <v>18</v>
      </c>
      <c r="G2823" s="1271">
        <v>39</v>
      </c>
      <c r="H2823" s="1271">
        <v>31</v>
      </c>
      <c r="I2823" s="1271">
        <v>20</v>
      </c>
      <c r="J2823" s="1271">
        <v>18</v>
      </c>
      <c r="K2823" s="1271">
        <v>18</v>
      </c>
      <c r="L2823" s="1272" t="s">
        <v>269</v>
      </c>
      <c r="M2823" s="1272"/>
    </row>
    <row r="2824" spans="1:13" s="348" customFormat="1" ht="12.9" customHeight="1" x14ac:dyDescent="0.2">
      <c r="A2824" s="1268" t="s">
        <v>270</v>
      </c>
      <c r="B2824" s="1269">
        <v>4</v>
      </c>
      <c r="C2824" s="1269">
        <v>8.5</v>
      </c>
      <c r="D2824" s="1269">
        <v>14.5</v>
      </c>
      <c r="E2824" s="1269">
        <v>6</v>
      </c>
      <c r="F2824" s="1269">
        <v>4.5</v>
      </c>
      <c r="G2824" s="1271">
        <v>6</v>
      </c>
      <c r="H2824" s="1271">
        <v>11</v>
      </c>
      <c r="I2824" s="1271">
        <v>18</v>
      </c>
      <c r="J2824" s="1271">
        <v>5</v>
      </c>
      <c r="K2824" s="1271">
        <v>4</v>
      </c>
      <c r="L2824" s="1272" t="s">
        <v>270</v>
      </c>
      <c r="M2824" s="1272"/>
    </row>
    <row r="2825" spans="1:13" s="348" customFormat="1" ht="12.9" customHeight="1" x14ac:dyDescent="0.2">
      <c r="A2825" s="1273" t="s">
        <v>271</v>
      </c>
      <c r="B2825" s="1274">
        <v>2</v>
      </c>
      <c r="C2825" s="1274">
        <v>2</v>
      </c>
      <c r="D2825" s="1274">
        <v>2.5</v>
      </c>
      <c r="E2825" s="1274">
        <v>0</v>
      </c>
      <c r="F2825" s="1274">
        <v>0</v>
      </c>
      <c r="G2825" s="1275">
        <v>2</v>
      </c>
      <c r="H2825" s="1275">
        <v>2</v>
      </c>
      <c r="I2825" s="1275">
        <v>3</v>
      </c>
      <c r="J2825" s="1275">
        <v>0</v>
      </c>
      <c r="K2825" s="1275">
        <v>0</v>
      </c>
      <c r="L2825" s="1276" t="s">
        <v>271</v>
      </c>
      <c r="M2825" s="1272"/>
    </row>
    <row r="2826" spans="1:13" s="68" customFormat="1" ht="12.9" customHeight="1" x14ac:dyDescent="0.3">
      <c r="A2826" s="1277" t="s">
        <v>272</v>
      </c>
      <c r="B2826" s="1278"/>
      <c r="C2826" s="1278"/>
      <c r="D2826" s="1279"/>
      <c r="E2826" s="1278"/>
      <c r="F2826" s="1278"/>
      <c r="G2826" s="1280"/>
      <c r="H2826" s="1280"/>
      <c r="I2826" s="1280"/>
      <c r="J2826" s="1280"/>
      <c r="K2826" s="1280"/>
      <c r="L2826" s="1281" t="s">
        <v>273</v>
      </c>
      <c r="M2826" s="1282"/>
    </row>
    <row r="2827" spans="1:13" s="348" customFormat="1" ht="12.9" customHeight="1" x14ac:dyDescent="0.2">
      <c r="A2827" s="1263" t="s">
        <v>250</v>
      </c>
      <c r="B2827" s="1264">
        <v>20235</v>
      </c>
      <c r="C2827" s="1264">
        <v>20094</v>
      </c>
      <c r="D2827" s="1265">
        <v>19979</v>
      </c>
      <c r="E2827" s="1264">
        <v>19426</v>
      </c>
      <c r="F2827" s="1264">
        <v>19234.5</v>
      </c>
      <c r="G2827" s="1266">
        <v>20164</v>
      </c>
      <c r="H2827" s="1266">
        <v>20024</v>
      </c>
      <c r="I2827" s="1266">
        <v>19934</v>
      </c>
      <c r="J2827" s="1266">
        <v>19309</v>
      </c>
      <c r="K2827" s="1266">
        <v>19160</v>
      </c>
      <c r="L2827" s="1267" t="s">
        <v>30</v>
      </c>
      <c r="M2827" s="1267"/>
    </row>
    <row r="2828" spans="1:13" s="348" customFormat="1" ht="12.9" customHeight="1" outlineLevel="1" x14ac:dyDescent="0.2">
      <c r="A2828" s="1268" t="s">
        <v>251</v>
      </c>
      <c r="B2828" s="1269">
        <v>1069.5</v>
      </c>
      <c r="C2828" s="1269">
        <v>1040.5</v>
      </c>
      <c r="D2828" s="1270">
        <v>1002</v>
      </c>
      <c r="E2828" s="1269">
        <v>975</v>
      </c>
      <c r="F2828" s="1269">
        <v>939.5</v>
      </c>
      <c r="G2828" s="1271">
        <v>1062</v>
      </c>
      <c r="H2828" s="1271">
        <v>1019</v>
      </c>
      <c r="I2828" s="1271">
        <v>985</v>
      </c>
      <c r="J2828" s="1271">
        <v>965</v>
      </c>
      <c r="K2828" s="1271">
        <v>914</v>
      </c>
      <c r="L2828" s="1272" t="s">
        <v>251</v>
      </c>
      <c r="M2828" s="1272"/>
    </row>
    <row r="2829" spans="1:13" s="348" customFormat="1" ht="12.9" customHeight="1" outlineLevel="1" x14ac:dyDescent="0.2">
      <c r="A2829" s="1268" t="s">
        <v>252</v>
      </c>
      <c r="B2829" s="1269">
        <v>1188</v>
      </c>
      <c r="C2829" s="1269">
        <v>1161</v>
      </c>
      <c r="D2829" s="1270">
        <v>1144.5</v>
      </c>
      <c r="E2829" s="1269">
        <v>1112</v>
      </c>
      <c r="F2829" s="1269">
        <v>1080</v>
      </c>
      <c r="G2829" s="1271">
        <v>1169</v>
      </c>
      <c r="H2829" s="1271">
        <v>1153</v>
      </c>
      <c r="I2829" s="1271">
        <v>1136</v>
      </c>
      <c r="J2829" s="1271">
        <v>1093</v>
      </c>
      <c r="K2829" s="1271">
        <v>1067</v>
      </c>
      <c r="L2829" s="1272" t="s">
        <v>252</v>
      </c>
      <c r="M2829" s="1272"/>
    </row>
    <row r="2830" spans="1:13" s="348" customFormat="1" ht="12.9" customHeight="1" outlineLevel="1" x14ac:dyDescent="0.2">
      <c r="A2830" s="1268" t="s">
        <v>253</v>
      </c>
      <c r="B2830" s="1269">
        <v>1154</v>
      </c>
      <c r="C2830" s="1269">
        <v>1184</v>
      </c>
      <c r="D2830" s="1270">
        <v>1193.5</v>
      </c>
      <c r="E2830" s="1269">
        <v>1170.5</v>
      </c>
      <c r="F2830" s="1269">
        <v>1175</v>
      </c>
      <c r="G2830" s="1271">
        <v>1170</v>
      </c>
      <c r="H2830" s="1271">
        <v>1198</v>
      </c>
      <c r="I2830" s="1271">
        <v>1189</v>
      </c>
      <c r="J2830" s="1271">
        <v>1176</v>
      </c>
      <c r="K2830" s="1271">
        <v>1174</v>
      </c>
      <c r="L2830" s="1272" t="s">
        <v>253</v>
      </c>
      <c r="M2830" s="1272"/>
    </row>
    <row r="2831" spans="1:13" s="348" customFormat="1" ht="12.9" customHeight="1" outlineLevel="1" x14ac:dyDescent="0.2">
      <c r="A2831" s="1268" t="s">
        <v>254</v>
      </c>
      <c r="B2831" s="1269">
        <v>1122</v>
      </c>
      <c r="C2831" s="1269">
        <v>1097.5</v>
      </c>
      <c r="D2831" s="1270">
        <v>1092</v>
      </c>
      <c r="E2831" s="1269">
        <v>1088.5</v>
      </c>
      <c r="F2831" s="1269">
        <v>1098</v>
      </c>
      <c r="G2831" s="1271">
        <v>1113</v>
      </c>
      <c r="H2831" s="1271">
        <v>1082</v>
      </c>
      <c r="I2831" s="1271">
        <v>1102</v>
      </c>
      <c r="J2831" s="1271">
        <v>1097</v>
      </c>
      <c r="K2831" s="1271">
        <v>1099</v>
      </c>
      <c r="L2831" s="1272" t="s">
        <v>254</v>
      </c>
      <c r="M2831" s="1272"/>
    </row>
    <row r="2832" spans="1:13" s="348" customFormat="1" ht="12.9" customHeight="1" outlineLevel="1" x14ac:dyDescent="0.2">
      <c r="A2832" s="1268" t="s">
        <v>255</v>
      </c>
      <c r="B2832" s="1269">
        <v>1203</v>
      </c>
      <c r="C2832" s="1269">
        <v>1192.5</v>
      </c>
      <c r="D2832" s="1270">
        <v>1170</v>
      </c>
      <c r="E2832" s="1269">
        <v>1119.5</v>
      </c>
      <c r="F2832" s="1269">
        <v>1101</v>
      </c>
      <c r="G2832" s="1271">
        <v>1201</v>
      </c>
      <c r="H2832" s="1271">
        <v>1184</v>
      </c>
      <c r="I2832" s="1271">
        <v>1156</v>
      </c>
      <c r="J2832" s="1271">
        <v>1104</v>
      </c>
      <c r="K2832" s="1271">
        <v>1098</v>
      </c>
      <c r="L2832" s="1272" t="s">
        <v>255</v>
      </c>
      <c r="M2832" s="1272"/>
    </row>
    <row r="2833" spans="1:13" s="348" customFormat="1" ht="12.9" customHeight="1" outlineLevel="1" x14ac:dyDescent="0.2">
      <c r="A2833" s="1268" t="s">
        <v>256</v>
      </c>
      <c r="B2833" s="1269">
        <v>1364</v>
      </c>
      <c r="C2833" s="1269">
        <v>1330.5</v>
      </c>
      <c r="D2833" s="1270">
        <v>1272.5</v>
      </c>
      <c r="E2833" s="1269">
        <v>1155.5</v>
      </c>
      <c r="F2833" s="1269">
        <v>1103.5</v>
      </c>
      <c r="G2833" s="1271">
        <v>1351</v>
      </c>
      <c r="H2833" s="1271">
        <v>1310</v>
      </c>
      <c r="I2833" s="1271">
        <v>1235</v>
      </c>
      <c r="J2833" s="1271">
        <v>1127</v>
      </c>
      <c r="K2833" s="1271">
        <v>1080</v>
      </c>
      <c r="L2833" s="1272" t="s">
        <v>256</v>
      </c>
      <c r="M2833" s="1272"/>
    </row>
    <row r="2834" spans="1:13" s="348" customFormat="1" ht="12.9" customHeight="1" outlineLevel="1" x14ac:dyDescent="0.2">
      <c r="A2834" s="1268" t="s">
        <v>257</v>
      </c>
      <c r="B2834" s="1269">
        <v>1440</v>
      </c>
      <c r="C2834" s="1269">
        <v>1380</v>
      </c>
      <c r="D2834" s="1270">
        <v>1337</v>
      </c>
      <c r="E2834" s="1269">
        <v>1268.5</v>
      </c>
      <c r="F2834" s="1269">
        <v>1243</v>
      </c>
      <c r="G2834" s="1271">
        <v>1405</v>
      </c>
      <c r="H2834" s="1271">
        <v>1355</v>
      </c>
      <c r="I2834" s="1271">
        <v>1319</v>
      </c>
      <c r="J2834" s="1271">
        <v>1254</v>
      </c>
      <c r="K2834" s="1271">
        <v>1232</v>
      </c>
      <c r="L2834" s="1272" t="s">
        <v>257</v>
      </c>
      <c r="M2834" s="1272"/>
    </row>
    <row r="2835" spans="1:13" s="348" customFormat="1" ht="12.9" customHeight="1" outlineLevel="1" x14ac:dyDescent="0.2">
      <c r="A2835" s="1268" t="s">
        <v>258</v>
      </c>
      <c r="B2835" s="1269">
        <v>1340.5</v>
      </c>
      <c r="C2835" s="1269">
        <v>1328.5</v>
      </c>
      <c r="D2835" s="1270">
        <v>1334.5</v>
      </c>
      <c r="E2835" s="1269">
        <v>1316</v>
      </c>
      <c r="F2835" s="1269">
        <v>1330.5</v>
      </c>
      <c r="G2835" s="1271">
        <v>1340</v>
      </c>
      <c r="H2835" s="1271">
        <v>1317</v>
      </c>
      <c r="I2835" s="1271">
        <v>1352</v>
      </c>
      <c r="J2835" s="1271">
        <v>1324</v>
      </c>
      <c r="K2835" s="1271">
        <v>1337</v>
      </c>
      <c r="L2835" s="1272" t="s">
        <v>258</v>
      </c>
      <c r="M2835" s="1272"/>
    </row>
    <row r="2836" spans="1:13" s="348" customFormat="1" ht="12.9" customHeight="1" outlineLevel="1" x14ac:dyDescent="0.2">
      <c r="A2836" s="1268" t="s">
        <v>259</v>
      </c>
      <c r="B2836" s="1269">
        <v>1547.5</v>
      </c>
      <c r="C2836" s="1269">
        <v>1511.5</v>
      </c>
      <c r="D2836" s="1270">
        <v>1455.5</v>
      </c>
      <c r="E2836" s="1269">
        <v>1363.5</v>
      </c>
      <c r="F2836" s="1269">
        <v>1306.5</v>
      </c>
      <c r="G2836" s="1271">
        <v>1528</v>
      </c>
      <c r="H2836" s="1271">
        <v>1495</v>
      </c>
      <c r="I2836" s="1271">
        <v>1416</v>
      </c>
      <c r="J2836" s="1271">
        <v>1335</v>
      </c>
      <c r="K2836" s="1271">
        <v>1278</v>
      </c>
      <c r="L2836" s="1272" t="s">
        <v>259</v>
      </c>
      <c r="M2836" s="1272"/>
    </row>
    <row r="2837" spans="1:13" s="348" customFormat="1" ht="12.9" customHeight="1" outlineLevel="1" x14ac:dyDescent="0.2">
      <c r="A2837" s="1268" t="s">
        <v>260</v>
      </c>
      <c r="B2837" s="1269">
        <v>1343</v>
      </c>
      <c r="C2837" s="1269">
        <v>1380.5</v>
      </c>
      <c r="D2837" s="1270">
        <v>1440</v>
      </c>
      <c r="E2837" s="1269">
        <v>1466</v>
      </c>
      <c r="F2837" s="1269">
        <v>1477.5</v>
      </c>
      <c r="G2837" s="1271">
        <v>1368</v>
      </c>
      <c r="H2837" s="1271">
        <v>1393</v>
      </c>
      <c r="I2837" s="1271">
        <v>1487</v>
      </c>
      <c r="J2837" s="1271">
        <v>1484</v>
      </c>
      <c r="K2837" s="1271">
        <v>1471</v>
      </c>
      <c r="L2837" s="1272" t="s">
        <v>260</v>
      </c>
      <c r="M2837" s="1272"/>
    </row>
    <row r="2838" spans="1:13" s="348" customFormat="1" ht="12.9" customHeight="1" outlineLevel="1" x14ac:dyDescent="0.2">
      <c r="A2838" s="1268" t="s">
        <v>261</v>
      </c>
      <c r="B2838" s="1269">
        <v>1268</v>
      </c>
      <c r="C2838" s="1269">
        <v>1239.5</v>
      </c>
      <c r="D2838" s="1270">
        <v>1229</v>
      </c>
      <c r="E2838" s="1269">
        <v>1212</v>
      </c>
      <c r="F2838" s="1269">
        <v>1235</v>
      </c>
      <c r="G2838" s="1271">
        <v>1241</v>
      </c>
      <c r="H2838" s="1271">
        <v>1238</v>
      </c>
      <c r="I2838" s="1271">
        <v>1220</v>
      </c>
      <c r="J2838" s="1271">
        <v>1213</v>
      </c>
      <c r="K2838" s="1271">
        <v>1257</v>
      </c>
      <c r="L2838" s="1272" t="s">
        <v>261</v>
      </c>
      <c r="M2838" s="1272"/>
    </row>
    <row r="2839" spans="1:13" s="348" customFormat="1" ht="12.9" customHeight="1" outlineLevel="1" x14ac:dyDescent="0.2">
      <c r="A2839" s="1268" t="s">
        <v>262</v>
      </c>
      <c r="B2839" s="1269">
        <v>1269.5</v>
      </c>
      <c r="C2839" s="1269">
        <v>1276</v>
      </c>
      <c r="D2839" s="1270">
        <v>1276.5</v>
      </c>
      <c r="E2839" s="1269">
        <v>1255.5</v>
      </c>
      <c r="F2839" s="1269">
        <v>1247.5</v>
      </c>
      <c r="G2839" s="1271">
        <v>1269</v>
      </c>
      <c r="H2839" s="1271">
        <v>1283</v>
      </c>
      <c r="I2839" s="1271">
        <v>1270</v>
      </c>
      <c r="J2839" s="1271">
        <v>1260</v>
      </c>
      <c r="K2839" s="1271">
        <v>1235</v>
      </c>
      <c r="L2839" s="1272" t="s">
        <v>262</v>
      </c>
      <c r="M2839" s="1272"/>
    </row>
    <row r="2840" spans="1:13" s="348" customFormat="1" ht="12.9" customHeight="1" outlineLevel="1" x14ac:dyDescent="0.2">
      <c r="A2840" s="1268" t="s">
        <v>263</v>
      </c>
      <c r="B2840" s="1269">
        <v>1387.5</v>
      </c>
      <c r="C2840" s="1269">
        <v>1331</v>
      </c>
      <c r="D2840" s="1270">
        <v>1303.5</v>
      </c>
      <c r="E2840" s="1269">
        <v>1278</v>
      </c>
      <c r="F2840" s="1269">
        <v>1218.5</v>
      </c>
      <c r="G2840" s="1271">
        <v>1364</v>
      </c>
      <c r="H2840" s="1271">
        <v>1298</v>
      </c>
      <c r="I2840" s="1271">
        <v>1309</v>
      </c>
      <c r="J2840" s="1271">
        <v>1245</v>
      </c>
      <c r="K2840" s="1271">
        <v>1192</v>
      </c>
      <c r="L2840" s="1272" t="s">
        <v>263</v>
      </c>
      <c r="M2840" s="1272"/>
    </row>
    <row r="2841" spans="1:13" s="348" customFormat="1" ht="12.9" customHeight="1" outlineLevel="1" x14ac:dyDescent="0.2">
      <c r="A2841" s="1268" t="s">
        <v>264</v>
      </c>
      <c r="B2841" s="1269">
        <v>1259</v>
      </c>
      <c r="C2841" s="1269">
        <v>1291.5</v>
      </c>
      <c r="D2841" s="1270">
        <v>1299.5</v>
      </c>
      <c r="E2841" s="1269">
        <v>1269</v>
      </c>
      <c r="F2841" s="1269">
        <v>1277</v>
      </c>
      <c r="G2841" s="1271">
        <v>1275</v>
      </c>
      <c r="H2841" s="1271">
        <v>1308</v>
      </c>
      <c r="I2841" s="1271">
        <v>1291</v>
      </c>
      <c r="J2841" s="1271">
        <v>1257</v>
      </c>
      <c r="K2841" s="1271">
        <v>1297</v>
      </c>
      <c r="L2841" s="1272" t="s">
        <v>264</v>
      </c>
      <c r="M2841" s="1272"/>
    </row>
    <row r="2842" spans="1:13" s="348" customFormat="1" ht="12.9" customHeight="1" outlineLevel="1" x14ac:dyDescent="0.2">
      <c r="A2842" s="1268" t="s">
        <v>265</v>
      </c>
      <c r="B2842" s="1269">
        <v>877</v>
      </c>
      <c r="C2842" s="1269">
        <v>920.5</v>
      </c>
      <c r="D2842" s="1270">
        <v>967</v>
      </c>
      <c r="E2842" s="1269">
        <v>1025</v>
      </c>
      <c r="F2842" s="1269">
        <v>1065</v>
      </c>
      <c r="G2842" s="1271">
        <v>902</v>
      </c>
      <c r="H2842" s="1271">
        <v>939</v>
      </c>
      <c r="I2842" s="1271">
        <v>995</v>
      </c>
      <c r="J2842" s="1271">
        <v>1065</v>
      </c>
      <c r="K2842" s="1271">
        <v>1065</v>
      </c>
      <c r="L2842" s="1272" t="s">
        <v>265</v>
      </c>
      <c r="M2842" s="1272"/>
    </row>
    <row r="2843" spans="1:13" s="348" customFormat="1" ht="12.9" customHeight="1" outlineLevel="1" x14ac:dyDescent="0.2">
      <c r="A2843" s="1268" t="s">
        <v>266</v>
      </c>
      <c r="B2843" s="1269">
        <v>641</v>
      </c>
      <c r="C2843" s="1269">
        <v>662.5</v>
      </c>
      <c r="D2843" s="1270">
        <v>683</v>
      </c>
      <c r="E2843" s="1269">
        <v>662</v>
      </c>
      <c r="F2843" s="1269">
        <v>649</v>
      </c>
      <c r="G2843" s="1271">
        <v>649</v>
      </c>
      <c r="H2843" s="1271">
        <v>676</v>
      </c>
      <c r="I2843" s="1271">
        <v>690</v>
      </c>
      <c r="J2843" s="1271">
        <v>632</v>
      </c>
      <c r="K2843" s="1271">
        <v>666</v>
      </c>
      <c r="L2843" s="1272" t="s">
        <v>266</v>
      </c>
      <c r="M2843" s="1272"/>
    </row>
    <row r="2844" spans="1:13" s="348" customFormat="1" ht="12.9" customHeight="1" outlineLevel="1" x14ac:dyDescent="0.2">
      <c r="A2844" s="1268" t="s">
        <v>267</v>
      </c>
      <c r="B2844" s="1269">
        <v>395</v>
      </c>
      <c r="C2844" s="1269">
        <v>393.5</v>
      </c>
      <c r="D2844" s="1270">
        <v>405</v>
      </c>
      <c r="E2844" s="1269">
        <v>394.5</v>
      </c>
      <c r="F2844" s="1269">
        <v>399</v>
      </c>
      <c r="G2844" s="1271">
        <v>384</v>
      </c>
      <c r="H2844" s="1271">
        <v>403</v>
      </c>
      <c r="I2844" s="1271">
        <v>407</v>
      </c>
      <c r="J2844" s="1271">
        <v>392</v>
      </c>
      <c r="K2844" s="1271">
        <v>406</v>
      </c>
      <c r="L2844" s="1272" t="s">
        <v>267</v>
      </c>
      <c r="M2844" s="1272"/>
    </row>
    <row r="2845" spans="1:13" s="348" customFormat="1" ht="12.9" customHeight="1" outlineLevel="1" x14ac:dyDescent="0.2">
      <c r="A2845" s="1268" t="s">
        <v>268</v>
      </c>
      <c r="B2845" s="1269">
        <v>250.5</v>
      </c>
      <c r="C2845" s="1269">
        <v>252.5</v>
      </c>
      <c r="D2845" s="1270">
        <v>242.5</v>
      </c>
      <c r="E2845" s="1269">
        <v>211</v>
      </c>
      <c r="F2845" s="1269">
        <v>207.5</v>
      </c>
      <c r="G2845" s="1271">
        <v>256</v>
      </c>
      <c r="H2845" s="1271">
        <v>249</v>
      </c>
      <c r="I2845" s="1271">
        <v>236</v>
      </c>
      <c r="J2845" s="1271">
        <v>205</v>
      </c>
      <c r="K2845" s="1271">
        <v>210</v>
      </c>
      <c r="L2845" s="1272" t="s">
        <v>268</v>
      </c>
      <c r="M2845" s="1272"/>
    </row>
    <row r="2846" spans="1:13" s="348" customFormat="1" ht="12.9" customHeight="1" outlineLevel="1" x14ac:dyDescent="0.2">
      <c r="A2846" s="1268" t="s">
        <v>269</v>
      </c>
      <c r="B2846" s="1269">
        <v>83</v>
      </c>
      <c r="C2846" s="1269">
        <v>82.5</v>
      </c>
      <c r="D2846" s="1270">
        <v>86.5</v>
      </c>
      <c r="E2846" s="1269">
        <v>72</v>
      </c>
      <c r="F2846" s="1269">
        <v>72.5</v>
      </c>
      <c r="G2846" s="1271">
        <v>84</v>
      </c>
      <c r="H2846" s="1271">
        <v>81</v>
      </c>
      <c r="I2846" s="1271">
        <v>92</v>
      </c>
      <c r="J2846" s="1271">
        <v>71</v>
      </c>
      <c r="K2846" s="1271">
        <v>74</v>
      </c>
      <c r="L2846" s="1272" t="s">
        <v>269</v>
      </c>
      <c r="M2846" s="1272"/>
    </row>
    <row r="2847" spans="1:13" s="348" customFormat="1" ht="12.9" customHeight="1" x14ac:dyDescent="0.2">
      <c r="A2847" s="1268" t="s">
        <v>270</v>
      </c>
      <c r="B2847" s="1269">
        <v>26</v>
      </c>
      <c r="C2847" s="1269">
        <v>29</v>
      </c>
      <c r="D2847" s="1270">
        <v>34</v>
      </c>
      <c r="E2847" s="1269">
        <v>11.5</v>
      </c>
      <c r="F2847" s="1269">
        <v>8</v>
      </c>
      <c r="G2847" s="1271">
        <v>26</v>
      </c>
      <c r="H2847" s="1271">
        <v>32</v>
      </c>
      <c r="I2847" s="1271">
        <v>36</v>
      </c>
      <c r="J2847" s="1271">
        <v>9</v>
      </c>
      <c r="K2847" s="1271">
        <v>7</v>
      </c>
      <c r="L2847" s="1272" t="s">
        <v>270</v>
      </c>
      <c r="M2847" s="1272"/>
    </row>
    <row r="2848" spans="1:13" s="348" customFormat="1" ht="12.9" customHeight="1" x14ac:dyDescent="0.2">
      <c r="A2848" s="1268" t="s">
        <v>271</v>
      </c>
      <c r="B2848" s="1269">
        <v>7</v>
      </c>
      <c r="C2848" s="1269">
        <v>9</v>
      </c>
      <c r="D2848" s="1270">
        <v>11</v>
      </c>
      <c r="E2848" s="1269">
        <v>0.5</v>
      </c>
      <c r="F2848" s="1269">
        <v>1</v>
      </c>
      <c r="G2848" s="1271">
        <v>7</v>
      </c>
      <c r="H2848" s="1271">
        <v>11</v>
      </c>
      <c r="I2848" s="1271">
        <v>11</v>
      </c>
      <c r="J2848" s="1271">
        <v>1</v>
      </c>
      <c r="K2848" s="1271">
        <v>1</v>
      </c>
      <c r="L2848" s="1272" t="s">
        <v>271</v>
      </c>
      <c r="M2848" s="1272"/>
    </row>
    <row r="2849" spans="1:13" s="1283" customFormat="1" ht="10.199999999999999" x14ac:dyDescent="0.2">
      <c r="A2849" s="1664"/>
      <c r="B2849" s="1664"/>
      <c r="C2849" s="1664"/>
      <c r="D2849" s="1664"/>
      <c r="E2849" s="1664"/>
      <c r="F2849" s="1664"/>
      <c r="G2849" s="1664"/>
      <c r="H2849" s="1664"/>
      <c r="I2849" s="1664"/>
      <c r="J2849" s="1664"/>
      <c r="K2849" s="1664"/>
      <c r="L2849" s="1664"/>
      <c r="M2849" s="1439"/>
    </row>
    <row r="2850" spans="1:13" s="348" customFormat="1" ht="14.1" customHeight="1" outlineLevel="1" x14ac:dyDescent="0.2">
      <c r="A2850" s="1284"/>
      <c r="B2850" s="1285"/>
      <c r="C2850" s="1286"/>
      <c r="D2850" s="1287"/>
      <c r="E2850" s="1285"/>
      <c r="F2850" s="1285"/>
      <c r="G2850" s="1286"/>
      <c r="H2850" s="1286"/>
      <c r="I2850" s="1286"/>
      <c r="J2850" s="1286"/>
      <c r="K2850" s="1286"/>
      <c r="L2850" s="1248"/>
      <c r="M2850" s="1248"/>
    </row>
    <row r="2851" spans="1:13" s="808" customFormat="1" ht="14.1" customHeight="1" x14ac:dyDescent="0.3">
      <c r="A2851" s="1200" t="s">
        <v>0</v>
      </c>
      <c r="B2851" s="1201"/>
      <c r="C2851" s="1202"/>
      <c r="D2851" s="1202"/>
      <c r="E2851" s="1203"/>
      <c r="F2851" s="1203"/>
      <c r="G2851" s="1047"/>
      <c r="H2851" s="1202"/>
      <c r="I2851" s="1202"/>
      <c r="J2851" s="1202"/>
      <c r="K2851" s="1202"/>
      <c r="L2851" s="1204" t="s">
        <v>1</v>
      </c>
      <c r="M2851" s="1204"/>
    </row>
    <row r="2852" spans="1:13" s="1212" customFormat="1" ht="14.1" customHeight="1" outlineLevel="1" x14ac:dyDescent="0.3">
      <c r="A2852" s="1205"/>
      <c r="B2852" s="1206"/>
      <c r="C2852" s="1207"/>
      <c r="D2852" s="1208"/>
      <c r="E2852" s="1209"/>
      <c r="F2852" s="1209"/>
      <c r="G2852" s="1210"/>
      <c r="H2852" s="1207"/>
      <c r="I2852" s="1207"/>
      <c r="J2852" s="1207"/>
      <c r="K2852" s="1207"/>
      <c r="L2852" s="1211"/>
      <c r="M2852" s="1211"/>
    </row>
    <row r="2853" spans="1:13" s="808" customFormat="1" ht="14.1" customHeight="1" outlineLevel="1" x14ac:dyDescent="0.3">
      <c r="A2853" s="1213" t="s">
        <v>240</v>
      </c>
      <c r="B2853" s="1201"/>
      <c r="C2853" s="1214"/>
      <c r="D2853" s="1215"/>
      <c r="E2853" s="1216"/>
      <c r="F2853" s="1216"/>
      <c r="G2853" s="1047"/>
      <c r="H2853" s="1214"/>
      <c r="I2853" s="1214"/>
      <c r="J2853" s="1214"/>
      <c r="K2853" s="1214"/>
      <c r="L2853" s="1217"/>
      <c r="M2853" s="1217"/>
    </row>
    <row r="2854" spans="1:13" s="1225" customFormat="1" ht="14.1" customHeight="1" outlineLevel="1" x14ac:dyDescent="0.3">
      <c r="A2854" s="1218" t="s">
        <v>241</v>
      </c>
      <c r="B2854" s="1219"/>
      <c r="C2854" s="1220"/>
      <c r="D2854" s="1221"/>
      <c r="E2854" s="1222"/>
      <c r="F2854" s="1222"/>
      <c r="G2854" s="1223"/>
      <c r="H2854" s="1220"/>
      <c r="I2854" s="1220"/>
      <c r="J2854" s="1220"/>
      <c r="K2854" s="1220"/>
      <c r="L2854" s="1224"/>
      <c r="M2854" s="1224"/>
    </row>
    <row r="2855" spans="1:13" s="1225" customFormat="1" ht="14.1" customHeight="1" outlineLevel="1" x14ac:dyDescent="0.3">
      <c r="A2855" s="1218"/>
      <c r="B2855" s="1219"/>
      <c r="C2855" s="1220"/>
      <c r="D2855" s="1221"/>
      <c r="E2855" s="1222"/>
      <c r="F2855" s="1222"/>
      <c r="G2855" s="1223"/>
      <c r="H2855" s="1220"/>
      <c r="I2855" s="1220"/>
      <c r="J2855" s="1220"/>
      <c r="K2855" s="1220"/>
      <c r="L2855" s="1224"/>
      <c r="M2855" s="1224"/>
    </row>
    <row r="2856" spans="1:13" s="1234" customFormat="1" ht="14.1" customHeight="1" x14ac:dyDescent="0.3">
      <c r="A2856" s="1226" t="s">
        <v>242</v>
      </c>
      <c r="B2856" s="1227"/>
      <c r="C2856" s="1228" t="s">
        <v>323</v>
      </c>
      <c r="D2856" s="1229"/>
      <c r="E2856" s="1230"/>
      <c r="F2856" s="1230"/>
      <c r="G2856" s="783"/>
      <c r="H2856" s="1231"/>
      <c r="I2856" s="1231"/>
      <c r="J2856" s="1231"/>
      <c r="K2856" s="1232"/>
      <c r="L2856" s="1233"/>
      <c r="M2856" s="1233"/>
    </row>
    <row r="2857" spans="1:13" s="1240" customFormat="1" ht="13.5" customHeight="1" thickBot="1" x14ac:dyDescent="0.25">
      <c r="A2857" s="1235" t="s">
        <v>156</v>
      </c>
      <c r="B2857" s="1236"/>
      <c r="C2857" s="1237"/>
      <c r="D2857" s="1238"/>
      <c r="E2857" s="1239"/>
      <c r="F2857" s="1239"/>
      <c r="G2857" s="214"/>
      <c r="H2857" s="1232"/>
      <c r="I2857" s="1232"/>
      <c r="J2857" s="1232"/>
      <c r="K2857" s="1232"/>
      <c r="L2857" s="1233" t="s">
        <v>157</v>
      </c>
      <c r="M2857" s="1233"/>
    </row>
    <row r="2858" spans="1:13" s="1249" customFormat="1" ht="14.1" customHeight="1" x14ac:dyDescent="0.3">
      <c r="A2858" s="1660" t="s">
        <v>244</v>
      </c>
      <c r="B2858" s="1241" t="s">
        <v>245</v>
      </c>
      <c r="C2858" s="1242"/>
      <c r="D2858" s="1243"/>
      <c r="E2858" s="1244"/>
      <c r="F2858" s="1245"/>
      <c r="G2858" s="1246" t="s">
        <v>246</v>
      </c>
      <c r="H2858" s="1242"/>
      <c r="I2858" s="1242"/>
      <c r="J2858" s="1242"/>
      <c r="K2858" s="1247"/>
      <c r="L2858" s="1662" t="s">
        <v>247</v>
      </c>
      <c r="M2858" s="1248"/>
    </row>
    <row r="2859" spans="1:13" s="1249" customFormat="1" ht="14.1" customHeight="1" thickBot="1" x14ac:dyDescent="0.35">
      <c r="A2859" s="1661"/>
      <c r="B2859" s="1250">
        <v>2018</v>
      </c>
      <c r="C2859" s="1251">
        <v>2019</v>
      </c>
      <c r="D2859" s="1252">
        <v>2020</v>
      </c>
      <c r="E2859" s="1253">
        <v>2021</v>
      </c>
      <c r="F2859" s="1253">
        <v>2022</v>
      </c>
      <c r="G2859" s="1251">
        <v>2018</v>
      </c>
      <c r="H2859" s="1251">
        <v>2019</v>
      </c>
      <c r="I2859" s="1251">
        <v>2020</v>
      </c>
      <c r="J2859" s="1253">
        <v>2021</v>
      </c>
      <c r="K2859" s="1253">
        <v>2022</v>
      </c>
      <c r="L2859" s="1663"/>
      <c r="M2859" s="1248"/>
    </row>
    <row r="2860" spans="1:13" s="68" customFormat="1" ht="12.9" customHeight="1" x14ac:dyDescent="0.3">
      <c r="A2860" s="1254" t="s">
        <v>248</v>
      </c>
      <c r="B2860" s="1255"/>
      <c r="C2860" s="1256"/>
      <c r="D2860" s="1257"/>
      <c r="E2860" s="1258"/>
      <c r="F2860" s="1259"/>
      <c r="G2860" s="1260"/>
      <c r="H2860" s="1256"/>
      <c r="I2860" s="1256"/>
      <c r="J2860" s="1256"/>
      <c r="K2860" s="1256"/>
      <c r="L2860" s="1261" t="s">
        <v>249</v>
      </c>
      <c r="M2860" s="1262"/>
    </row>
    <row r="2861" spans="1:13" s="348" customFormat="1" ht="12.9" customHeight="1" x14ac:dyDescent="0.2">
      <c r="A2861" s="1263" t="s">
        <v>250</v>
      </c>
      <c r="B2861" s="1264">
        <v>41044.5</v>
      </c>
      <c r="C2861" s="1264">
        <v>40987</v>
      </c>
      <c r="D2861" s="1264">
        <v>40958.5</v>
      </c>
      <c r="E2861" s="1264">
        <v>39298.5</v>
      </c>
      <c r="F2861" s="1264">
        <v>39146.5</v>
      </c>
      <c r="G2861" s="1266">
        <v>41030</v>
      </c>
      <c r="H2861" s="1266">
        <v>40944</v>
      </c>
      <c r="I2861" s="1266">
        <v>40973</v>
      </c>
      <c r="J2861" s="1266">
        <v>39232</v>
      </c>
      <c r="K2861" s="1266">
        <v>39061</v>
      </c>
      <c r="L2861" s="1267" t="s">
        <v>30</v>
      </c>
      <c r="M2861" s="1267"/>
    </row>
    <row r="2862" spans="1:13" s="348" customFormat="1" ht="12.9" customHeight="1" outlineLevel="1" x14ac:dyDescent="0.2">
      <c r="A2862" s="1268" t="s">
        <v>251</v>
      </c>
      <c r="B2862" s="1269">
        <v>2345</v>
      </c>
      <c r="C2862" s="1269">
        <v>2354.5</v>
      </c>
      <c r="D2862" s="1269">
        <v>2359.5</v>
      </c>
      <c r="E2862" s="1269">
        <v>2389</v>
      </c>
      <c r="F2862" s="1269">
        <v>2378</v>
      </c>
      <c r="G2862" s="1271">
        <v>2351</v>
      </c>
      <c r="H2862" s="1271">
        <v>2358</v>
      </c>
      <c r="I2862" s="1271">
        <v>2361</v>
      </c>
      <c r="J2862" s="1271">
        <v>2387</v>
      </c>
      <c r="K2862" s="1271">
        <v>2369</v>
      </c>
      <c r="L2862" s="1272" t="s">
        <v>251</v>
      </c>
      <c r="M2862" s="1272"/>
    </row>
    <row r="2863" spans="1:13" s="348" customFormat="1" ht="12.9" customHeight="1" outlineLevel="1" x14ac:dyDescent="0.2">
      <c r="A2863" s="1268" t="s">
        <v>252</v>
      </c>
      <c r="B2863" s="1269">
        <v>2549.5</v>
      </c>
      <c r="C2863" s="1269">
        <v>2463.5</v>
      </c>
      <c r="D2863" s="1269">
        <v>2402.5</v>
      </c>
      <c r="E2863" s="1269">
        <v>2436</v>
      </c>
      <c r="F2863" s="1269">
        <v>2442.5</v>
      </c>
      <c r="G2863" s="1271">
        <v>2505</v>
      </c>
      <c r="H2863" s="1271">
        <v>2422</v>
      </c>
      <c r="I2863" s="1271">
        <v>2383</v>
      </c>
      <c r="J2863" s="1271">
        <v>2464</v>
      </c>
      <c r="K2863" s="1271">
        <v>2421</v>
      </c>
      <c r="L2863" s="1272" t="s">
        <v>252</v>
      </c>
      <c r="M2863" s="1272"/>
    </row>
    <row r="2864" spans="1:13" s="348" customFormat="1" ht="12.9" customHeight="1" outlineLevel="1" x14ac:dyDescent="0.2">
      <c r="A2864" s="1268" t="s">
        <v>253</v>
      </c>
      <c r="B2864" s="1269">
        <v>2698</v>
      </c>
      <c r="C2864" s="1269">
        <v>2724</v>
      </c>
      <c r="D2864" s="1269">
        <v>2740.5</v>
      </c>
      <c r="E2864" s="1269">
        <v>2537.5</v>
      </c>
      <c r="F2864" s="1269">
        <v>2485</v>
      </c>
      <c r="G2864" s="1271">
        <v>2708</v>
      </c>
      <c r="H2864" s="1271">
        <v>2740</v>
      </c>
      <c r="I2864" s="1271">
        <v>2741</v>
      </c>
      <c r="J2864" s="1271">
        <v>2500</v>
      </c>
      <c r="K2864" s="1271">
        <v>2470</v>
      </c>
      <c r="L2864" s="1272" t="s">
        <v>253</v>
      </c>
      <c r="M2864" s="1272"/>
    </row>
    <row r="2865" spans="1:13" s="348" customFormat="1" ht="12.9" customHeight="1" outlineLevel="1" x14ac:dyDescent="0.2">
      <c r="A2865" s="1268" t="s">
        <v>254</v>
      </c>
      <c r="B2865" s="1269">
        <v>2495.5</v>
      </c>
      <c r="C2865" s="1269">
        <v>2495.5</v>
      </c>
      <c r="D2865" s="1269">
        <v>2540</v>
      </c>
      <c r="E2865" s="1269">
        <v>2440</v>
      </c>
      <c r="F2865" s="1269">
        <v>2477.5</v>
      </c>
      <c r="G2865" s="1271">
        <v>2503</v>
      </c>
      <c r="H2865" s="1271">
        <v>2488</v>
      </c>
      <c r="I2865" s="1271">
        <v>2592</v>
      </c>
      <c r="J2865" s="1271">
        <v>2449</v>
      </c>
      <c r="K2865" s="1271">
        <v>2506</v>
      </c>
      <c r="L2865" s="1272" t="s">
        <v>254</v>
      </c>
      <c r="M2865" s="1272"/>
    </row>
    <row r="2866" spans="1:13" s="348" customFormat="1" ht="12.9" customHeight="1" outlineLevel="1" x14ac:dyDescent="0.2">
      <c r="A2866" s="1268" t="s">
        <v>255</v>
      </c>
      <c r="B2866" s="1269">
        <v>2640.5</v>
      </c>
      <c r="C2866" s="1269">
        <v>2642</v>
      </c>
      <c r="D2866" s="1269">
        <v>2619.5</v>
      </c>
      <c r="E2866" s="1269">
        <v>2409.5</v>
      </c>
      <c r="F2866" s="1269">
        <v>2368</v>
      </c>
      <c r="G2866" s="1271">
        <v>2627</v>
      </c>
      <c r="H2866" s="1271">
        <v>2657</v>
      </c>
      <c r="I2866" s="1271">
        <v>2582</v>
      </c>
      <c r="J2866" s="1271">
        <v>2404</v>
      </c>
      <c r="K2866" s="1271">
        <v>2332</v>
      </c>
      <c r="L2866" s="1272" t="s">
        <v>255</v>
      </c>
      <c r="M2866" s="1272"/>
    </row>
    <row r="2867" spans="1:13" s="348" customFormat="1" ht="12.9" customHeight="1" outlineLevel="1" x14ac:dyDescent="0.2">
      <c r="A2867" s="1268" t="s">
        <v>256</v>
      </c>
      <c r="B2867" s="1269">
        <v>2987.5</v>
      </c>
      <c r="C2867" s="1269">
        <v>2848</v>
      </c>
      <c r="D2867" s="1269">
        <v>2699.5</v>
      </c>
      <c r="E2867" s="1269">
        <v>2489</v>
      </c>
      <c r="F2867" s="1269">
        <v>2449.5</v>
      </c>
      <c r="G2867" s="1271">
        <v>2932</v>
      </c>
      <c r="H2867" s="1271">
        <v>2764</v>
      </c>
      <c r="I2867" s="1271">
        <v>2635</v>
      </c>
      <c r="J2867" s="1271">
        <v>2462</v>
      </c>
      <c r="K2867" s="1271">
        <v>2437</v>
      </c>
      <c r="L2867" s="1272" t="s">
        <v>256</v>
      </c>
      <c r="M2867" s="1272"/>
    </row>
    <row r="2868" spans="1:13" s="348" customFormat="1" ht="12.9" customHeight="1" outlineLevel="1" x14ac:dyDescent="0.2">
      <c r="A2868" s="1268" t="s">
        <v>257</v>
      </c>
      <c r="B2868" s="1269">
        <v>3343</v>
      </c>
      <c r="C2868" s="1269">
        <v>3244</v>
      </c>
      <c r="D2868" s="1269">
        <v>3136</v>
      </c>
      <c r="E2868" s="1269">
        <v>2941</v>
      </c>
      <c r="F2868" s="1269">
        <v>2848.5</v>
      </c>
      <c r="G2868" s="1271">
        <v>3305</v>
      </c>
      <c r="H2868" s="1271">
        <v>3183</v>
      </c>
      <c r="I2868" s="1271">
        <v>3089</v>
      </c>
      <c r="J2868" s="1271">
        <v>2896</v>
      </c>
      <c r="K2868" s="1271">
        <v>2801</v>
      </c>
      <c r="L2868" s="1272" t="s">
        <v>257</v>
      </c>
      <c r="M2868" s="1272"/>
    </row>
    <row r="2869" spans="1:13" s="348" customFormat="1" ht="12.9" customHeight="1" outlineLevel="1" x14ac:dyDescent="0.2">
      <c r="A2869" s="1268" t="s">
        <v>258</v>
      </c>
      <c r="B2869" s="1269">
        <v>3336.5</v>
      </c>
      <c r="C2869" s="1269">
        <v>3283.5</v>
      </c>
      <c r="D2869" s="1269">
        <v>3270</v>
      </c>
      <c r="E2869" s="1269">
        <v>3091.5</v>
      </c>
      <c r="F2869" s="1269">
        <v>3083</v>
      </c>
      <c r="G2869" s="1271">
        <v>3293</v>
      </c>
      <c r="H2869" s="1271">
        <v>3274</v>
      </c>
      <c r="I2869" s="1271">
        <v>3266</v>
      </c>
      <c r="J2869" s="1271">
        <v>3094</v>
      </c>
      <c r="K2869" s="1271">
        <v>3072</v>
      </c>
      <c r="L2869" s="1272" t="s">
        <v>258</v>
      </c>
      <c r="M2869" s="1272"/>
    </row>
    <row r="2870" spans="1:13" s="348" customFormat="1" ht="12.9" customHeight="1" outlineLevel="1" x14ac:dyDescent="0.2">
      <c r="A2870" s="1268" t="s">
        <v>259</v>
      </c>
      <c r="B2870" s="1269">
        <v>3477.5</v>
      </c>
      <c r="C2870" s="1269">
        <v>3541</v>
      </c>
      <c r="D2870" s="1269">
        <v>3546</v>
      </c>
      <c r="E2870" s="1269">
        <v>3305</v>
      </c>
      <c r="F2870" s="1269">
        <v>3181</v>
      </c>
      <c r="G2870" s="1271">
        <v>3514</v>
      </c>
      <c r="H2870" s="1271">
        <v>3568</v>
      </c>
      <c r="I2870" s="1271">
        <v>3524</v>
      </c>
      <c r="J2870" s="1271">
        <v>3242</v>
      </c>
      <c r="K2870" s="1271">
        <v>3120</v>
      </c>
      <c r="L2870" s="1272" t="s">
        <v>259</v>
      </c>
      <c r="M2870" s="1272"/>
    </row>
    <row r="2871" spans="1:13" s="348" customFormat="1" ht="12.9" customHeight="1" outlineLevel="1" x14ac:dyDescent="0.2">
      <c r="A2871" s="1268" t="s">
        <v>260</v>
      </c>
      <c r="B2871" s="1269">
        <v>2798</v>
      </c>
      <c r="C2871" s="1269">
        <v>2882</v>
      </c>
      <c r="D2871" s="1269">
        <v>3015.5</v>
      </c>
      <c r="E2871" s="1269">
        <v>3059</v>
      </c>
      <c r="F2871" s="1269">
        <v>3180</v>
      </c>
      <c r="G2871" s="1271">
        <v>2862</v>
      </c>
      <c r="H2871" s="1271">
        <v>2902</v>
      </c>
      <c r="I2871" s="1271">
        <v>3129</v>
      </c>
      <c r="J2871" s="1271">
        <v>3123</v>
      </c>
      <c r="K2871" s="1271">
        <v>3237</v>
      </c>
      <c r="L2871" s="1272" t="s">
        <v>260</v>
      </c>
      <c r="M2871" s="1272"/>
    </row>
    <row r="2872" spans="1:13" s="348" customFormat="1" ht="12.9" customHeight="1" outlineLevel="1" x14ac:dyDescent="0.2">
      <c r="A2872" s="1268" t="s">
        <v>261</v>
      </c>
      <c r="B2872" s="1269">
        <v>2640.5</v>
      </c>
      <c r="C2872" s="1269">
        <v>2634.5</v>
      </c>
      <c r="D2872" s="1269">
        <v>2622</v>
      </c>
      <c r="E2872" s="1269">
        <v>2501.5</v>
      </c>
      <c r="F2872" s="1269">
        <v>2525</v>
      </c>
      <c r="G2872" s="1271">
        <v>2611</v>
      </c>
      <c r="H2872" s="1271">
        <v>2658</v>
      </c>
      <c r="I2872" s="1271">
        <v>2586</v>
      </c>
      <c r="J2872" s="1271">
        <v>2498</v>
      </c>
      <c r="K2872" s="1271">
        <v>2552</v>
      </c>
      <c r="L2872" s="1272" t="s">
        <v>261</v>
      </c>
      <c r="M2872" s="1272"/>
    </row>
    <row r="2873" spans="1:13" s="348" customFormat="1" ht="12.9" customHeight="1" outlineLevel="1" x14ac:dyDescent="0.2">
      <c r="A2873" s="1268" t="s">
        <v>262</v>
      </c>
      <c r="B2873" s="1269">
        <v>2664.5</v>
      </c>
      <c r="C2873" s="1269">
        <v>2630</v>
      </c>
      <c r="D2873" s="1269">
        <v>2587.5</v>
      </c>
      <c r="E2873" s="1269">
        <v>2497.5</v>
      </c>
      <c r="F2873" s="1269">
        <v>2468.5</v>
      </c>
      <c r="G2873" s="1271">
        <v>2665</v>
      </c>
      <c r="H2873" s="1271">
        <v>2595</v>
      </c>
      <c r="I2873" s="1271">
        <v>2580</v>
      </c>
      <c r="J2873" s="1271">
        <v>2498</v>
      </c>
      <c r="K2873" s="1271">
        <v>2439</v>
      </c>
      <c r="L2873" s="1272" t="s">
        <v>262</v>
      </c>
      <c r="M2873" s="1272"/>
    </row>
    <row r="2874" spans="1:13" s="348" customFormat="1" ht="12.9" customHeight="1" outlineLevel="1" x14ac:dyDescent="0.2">
      <c r="A2874" s="1268" t="s">
        <v>263</v>
      </c>
      <c r="B2874" s="1269">
        <v>2504</v>
      </c>
      <c r="C2874" s="1269">
        <v>2494</v>
      </c>
      <c r="D2874" s="1269">
        <v>2489</v>
      </c>
      <c r="E2874" s="1269">
        <v>2402</v>
      </c>
      <c r="F2874" s="1269">
        <v>2362</v>
      </c>
      <c r="G2874" s="1271">
        <v>2491</v>
      </c>
      <c r="H2874" s="1271">
        <v>2497</v>
      </c>
      <c r="I2874" s="1271">
        <v>2481</v>
      </c>
      <c r="J2874" s="1271">
        <v>2381</v>
      </c>
      <c r="K2874" s="1271">
        <v>2343</v>
      </c>
      <c r="L2874" s="1272" t="s">
        <v>263</v>
      </c>
      <c r="M2874" s="1272"/>
    </row>
    <row r="2875" spans="1:13" s="348" customFormat="1" ht="12.9" customHeight="1" outlineLevel="1" x14ac:dyDescent="0.2">
      <c r="A2875" s="1268" t="s">
        <v>264</v>
      </c>
      <c r="B2875" s="1269">
        <v>1951</v>
      </c>
      <c r="C2875" s="1269">
        <v>2057</v>
      </c>
      <c r="D2875" s="1269">
        <v>2121.5</v>
      </c>
      <c r="E2875" s="1269">
        <v>2072.5</v>
      </c>
      <c r="F2875" s="1269">
        <v>2085.5</v>
      </c>
      <c r="G2875" s="1271">
        <v>2020</v>
      </c>
      <c r="H2875" s="1271">
        <v>2094</v>
      </c>
      <c r="I2875" s="1271">
        <v>2149</v>
      </c>
      <c r="J2875" s="1271">
        <v>2070</v>
      </c>
      <c r="K2875" s="1271">
        <v>2101</v>
      </c>
      <c r="L2875" s="1272" t="s">
        <v>264</v>
      </c>
      <c r="M2875" s="1272"/>
    </row>
    <row r="2876" spans="1:13" s="348" customFormat="1" ht="12.9" customHeight="1" outlineLevel="1" x14ac:dyDescent="0.2">
      <c r="A2876" s="1268" t="s">
        <v>265</v>
      </c>
      <c r="B2876" s="1269">
        <v>1153.5</v>
      </c>
      <c r="C2876" s="1269">
        <v>1214.5</v>
      </c>
      <c r="D2876" s="1269">
        <v>1289.5</v>
      </c>
      <c r="E2876" s="1269">
        <v>1349</v>
      </c>
      <c r="F2876" s="1269">
        <v>1429.5</v>
      </c>
      <c r="G2876" s="1271">
        <v>1183</v>
      </c>
      <c r="H2876" s="1271">
        <v>1246</v>
      </c>
      <c r="I2876" s="1271">
        <v>1333</v>
      </c>
      <c r="J2876" s="1271">
        <v>1399</v>
      </c>
      <c r="K2876" s="1271">
        <v>1460</v>
      </c>
      <c r="L2876" s="1272" t="s">
        <v>265</v>
      </c>
      <c r="M2876" s="1272"/>
    </row>
    <row r="2877" spans="1:13" s="348" customFormat="1" ht="12.9" customHeight="1" outlineLevel="1" x14ac:dyDescent="0.2">
      <c r="A2877" s="1268" t="s">
        <v>266</v>
      </c>
      <c r="B2877" s="1269">
        <v>750</v>
      </c>
      <c r="C2877" s="1269">
        <v>756.5</v>
      </c>
      <c r="D2877" s="1269">
        <v>768</v>
      </c>
      <c r="E2877" s="1269">
        <v>730</v>
      </c>
      <c r="F2877" s="1269">
        <v>739</v>
      </c>
      <c r="G2877" s="1271">
        <v>749</v>
      </c>
      <c r="H2877" s="1271">
        <v>764</v>
      </c>
      <c r="I2877" s="1271">
        <v>772</v>
      </c>
      <c r="J2877" s="1271">
        <v>722</v>
      </c>
      <c r="K2877" s="1271">
        <v>756</v>
      </c>
      <c r="L2877" s="1272" t="s">
        <v>266</v>
      </c>
      <c r="M2877" s="1272"/>
    </row>
    <row r="2878" spans="1:13" s="348" customFormat="1" ht="12.9" customHeight="1" outlineLevel="1" x14ac:dyDescent="0.2">
      <c r="A2878" s="1268" t="s">
        <v>267</v>
      </c>
      <c r="B2878" s="1269">
        <v>404.5</v>
      </c>
      <c r="C2878" s="1269">
        <v>409.5</v>
      </c>
      <c r="D2878" s="1269">
        <v>432.5</v>
      </c>
      <c r="E2878" s="1269">
        <v>408</v>
      </c>
      <c r="F2878" s="1269">
        <v>406</v>
      </c>
      <c r="G2878" s="1271">
        <v>405</v>
      </c>
      <c r="H2878" s="1271">
        <v>414</v>
      </c>
      <c r="I2878" s="1271">
        <v>451</v>
      </c>
      <c r="J2878" s="1271">
        <v>406</v>
      </c>
      <c r="K2878" s="1271">
        <v>406</v>
      </c>
      <c r="L2878" s="1272" t="s">
        <v>267</v>
      </c>
      <c r="M2878" s="1272"/>
    </row>
    <row r="2879" spans="1:13" s="348" customFormat="1" ht="12.9" customHeight="1" outlineLevel="1" x14ac:dyDescent="0.2">
      <c r="A2879" s="1268" t="s">
        <v>268</v>
      </c>
      <c r="B2879" s="1269">
        <v>215</v>
      </c>
      <c r="C2879" s="1269">
        <v>211.5</v>
      </c>
      <c r="D2879" s="1269">
        <v>214.5</v>
      </c>
      <c r="E2879" s="1269">
        <v>176.5</v>
      </c>
      <c r="F2879" s="1269">
        <v>173.5</v>
      </c>
      <c r="G2879" s="1271">
        <v>204</v>
      </c>
      <c r="H2879" s="1271">
        <v>219</v>
      </c>
      <c r="I2879" s="1271">
        <v>210</v>
      </c>
      <c r="J2879" s="1271">
        <v>176</v>
      </c>
      <c r="K2879" s="1271">
        <v>171</v>
      </c>
      <c r="L2879" s="1272" t="s">
        <v>268</v>
      </c>
      <c r="M2879" s="1272"/>
    </row>
    <row r="2880" spans="1:13" s="348" customFormat="1" ht="12.9" customHeight="1" outlineLevel="1" x14ac:dyDescent="0.2">
      <c r="A2880" s="1268" t="s">
        <v>269</v>
      </c>
      <c r="B2880" s="1269">
        <v>64.5</v>
      </c>
      <c r="C2880" s="1269">
        <v>71.5</v>
      </c>
      <c r="D2880" s="1269">
        <v>73.5</v>
      </c>
      <c r="E2880" s="1269">
        <v>51</v>
      </c>
      <c r="F2880" s="1269">
        <v>50.5</v>
      </c>
      <c r="G2880" s="1271">
        <v>73</v>
      </c>
      <c r="H2880" s="1271">
        <v>70</v>
      </c>
      <c r="I2880" s="1271">
        <v>77</v>
      </c>
      <c r="J2880" s="1271">
        <v>48</v>
      </c>
      <c r="K2880" s="1271">
        <v>53</v>
      </c>
      <c r="L2880" s="1272" t="s">
        <v>269</v>
      </c>
      <c r="M2880" s="1272"/>
    </row>
    <row r="2881" spans="1:13" s="348" customFormat="1" ht="12.9" customHeight="1" x14ac:dyDescent="0.2">
      <c r="A2881" s="1268" t="s">
        <v>270</v>
      </c>
      <c r="B2881" s="1269">
        <v>19.5</v>
      </c>
      <c r="C2881" s="1269">
        <v>23</v>
      </c>
      <c r="D2881" s="1269">
        <v>23.5</v>
      </c>
      <c r="E2881" s="1269">
        <v>13</v>
      </c>
      <c r="F2881" s="1269">
        <v>14</v>
      </c>
      <c r="G2881" s="1271">
        <v>22</v>
      </c>
      <c r="H2881" s="1271">
        <v>24</v>
      </c>
      <c r="I2881" s="1271">
        <v>23</v>
      </c>
      <c r="J2881" s="1271">
        <v>13</v>
      </c>
      <c r="K2881" s="1271">
        <v>15</v>
      </c>
      <c r="L2881" s="1272" t="s">
        <v>270</v>
      </c>
      <c r="M2881" s="1272"/>
    </row>
    <row r="2882" spans="1:13" s="348" customFormat="1" ht="12.9" customHeight="1" x14ac:dyDescent="0.2">
      <c r="A2882" s="1273" t="s">
        <v>271</v>
      </c>
      <c r="B2882" s="1274">
        <v>6.5</v>
      </c>
      <c r="C2882" s="1274">
        <v>7</v>
      </c>
      <c r="D2882" s="1274">
        <v>8</v>
      </c>
      <c r="E2882" s="1274">
        <v>0</v>
      </c>
      <c r="F2882" s="1274">
        <v>0</v>
      </c>
      <c r="G2882" s="1275">
        <v>7</v>
      </c>
      <c r="H2882" s="1275">
        <v>7</v>
      </c>
      <c r="I2882" s="1275">
        <v>9</v>
      </c>
      <c r="J2882" s="1275">
        <v>0</v>
      </c>
      <c r="K2882" s="1275">
        <v>0</v>
      </c>
      <c r="L2882" s="1276" t="s">
        <v>271</v>
      </c>
      <c r="M2882" s="1272"/>
    </row>
    <row r="2883" spans="1:13" s="68" customFormat="1" ht="12.9" customHeight="1" x14ac:dyDescent="0.3">
      <c r="A2883" s="1277" t="s">
        <v>272</v>
      </c>
      <c r="B2883" s="1278"/>
      <c r="C2883" s="1278"/>
      <c r="D2883" s="1279"/>
      <c r="E2883" s="1278"/>
      <c r="F2883" s="1278"/>
      <c r="G2883" s="1280"/>
      <c r="H2883" s="1280"/>
      <c r="I2883" s="1280"/>
      <c r="J2883" s="1280"/>
      <c r="K2883" s="1280"/>
      <c r="L2883" s="1281" t="s">
        <v>273</v>
      </c>
      <c r="M2883" s="1282"/>
    </row>
    <row r="2884" spans="1:13" s="348" customFormat="1" ht="12.9" customHeight="1" x14ac:dyDescent="0.2">
      <c r="A2884" s="1263" t="s">
        <v>250</v>
      </c>
      <c r="B2884" s="1264">
        <v>43256</v>
      </c>
      <c r="C2884" s="1264">
        <v>43172</v>
      </c>
      <c r="D2884" s="1265">
        <v>43042</v>
      </c>
      <c r="E2884" s="1264">
        <v>41214</v>
      </c>
      <c r="F2884" s="1264">
        <v>41023.5</v>
      </c>
      <c r="G2884" s="1266">
        <v>43240</v>
      </c>
      <c r="H2884" s="1266">
        <v>43104</v>
      </c>
      <c r="I2884" s="1266">
        <v>42980</v>
      </c>
      <c r="J2884" s="1266">
        <v>41127</v>
      </c>
      <c r="K2884" s="1266">
        <v>40920</v>
      </c>
      <c r="L2884" s="1267" t="s">
        <v>30</v>
      </c>
      <c r="M2884" s="1267"/>
    </row>
    <row r="2885" spans="1:13" s="348" customFormat="1" ht="12.9" customHeight="1" outlineLevel="1" x14ac:dyDescent="0.2">
      <c r="A2885" s="1268" t="s">
        <v>251</v>
      </c>
      <c r="B2885" s="1269">
        <v>2394.5</v>
      </c>
      <c r="C2885" s="1269">
        <v>2353</v>
      </c>
      <c r="D2885" s="1270">
        <v>2309</v>
      </c>
      <c r="E2885" s="1269">
        <v>2323.5</v>
      </c>
      <c r="F2885" s="1269">
        <v>2257</v>
      </c>
      <c r="G2885" s="1271">
        <v>2393</v>
      </c>
      <c r="H2885" s="1271">
        <v>2313</v>
      </c>
      <c r="I2885" s="1271">
        <v>2305</v>
      </c>
      <c r="J2885" s="1271">
        <v>2304</v>
      </c>
      <c r="K2885" s="1271">
        <v>2210</v>
      </c>
      <c r="L2885" s="1272" t="s">
        <v>251</v>
      </c>
      <c r="M2885" s="1272"/>
    </row>
    <row r="2886" spans="1:13" s="348" customFormat="1" ht="12.9" customHeight="1" outlineLevel="1" x14ac:dyDescent="0.2">
      <c r="A2886" s="1268" t="s">
        <v>252</v>
      </c>
      <c r="B2886" s="1269">
        <v>2441.5</v>
      </c>
      <c r="C2886" s="1269">
        <v>2435.5</v>
      </c>
      <c r="D2886" s="1270">
        <v>2411</v>
      </c>
      <c r="E2886" s="1269">
        <v>2425</v>
      </c>
      <c r="F2886" s="1269">
        <v>2447.5</v>
      </c>
      <c r="G2886" s="1271">
        <v>2431</v>
      </c>
      <c r="H2886" s="1271">
        <v>2440</v>
      </c>
      <c r="I2886" s="1271">
        <v>2382</v>
      </c>
      <c r="J2886" s="1271">
        <v>2428</v>
      </c>
      <c r="K2886" s="1271">
        <v>2467</v>
      </c>
      <c r="L2886" s="1272" t="s">
        <v>252</v>
      </c>
      <c r="M2886" s="1272"/>
    </row>
    <row r="2887" spans="1:13" s="348" customFormat="1" ht="12.9" customHeight="1" outlineLevel="1" x14ac:dyDescent="0.2">
      <c r="A2887" s="1268" t="s">
        <v>253</v>
      </c>
      <c r="B2887" s="1269">
        <v>2495.5</v>
      </c>
      <c r="C2887" s="1269">
        <v>2494.5</v>
      </c>
      <c r="D2887" s="1270">
        <v>2499</v>
      </c>
      <c r="E2887" s="1269">
        <v>2365.5</v>
      </c>
      <c r="F2887" s="1269">
        <v>2363.5</v>
      </c>
      <c r="G2887" s="1271">
        <v>2499</v>
      </c>
      <c r="H2887" s="1271">
        <v>2490</v>
      </c>
      <c r="I2887" s="1271">
        <v>2508</v>
      </c>
      <c r="J2887" s="1271">
        <v>2353</v>
      </c>
      <c r="K2887" s="1271">
        <v>2374</v>
      </c>
      <c r="L2887" s="1272" t="s">
        <v>253</v>
      </c>
      <c r="M2887" s="1272"/>
    </row>
    <row r="2888" spans="1:13" s="348" customFormat="1" ht="12.9" customHeight="1" outlineLevel="1" x14ac:dyDescent="0.2">
      <c r="A2888" s="1268" t="s">
        <v>254</v>
      </c>
      <c r="B2888" s="1269">
        <v>2409</v>
      </c>
      <c r="C2888" s="1269">
        <v>2401</v>
      </c>
      <c r="D2888" s="1270">
        <v>2421.5</v>
      </c>
      <c r="E2888" s="1269">
        <v>2313.5</v>
      </c>
      <c r="F2888" s="1269">
        <v>2344.5</v>
      </c>
      <c r="G2888" s="1271">
        <v>2387</v>
      </c>
      <c r="H2888" s="1271">
        <v>2415</v>
      </c>
      <c r="I2888" s="1271">
        <v>2428</v>
      </c>
      <c r="J2888" s="1271">
        <v>2350</v>
      </c>
      <c r="K2888" s="1271">
        <v>2339</v>
      </c>
      <c r="L2888" s="1272" t="s">
        <v>254</v>
      </c>
      <c r="M2888" s="1272"/>
    </row>
    <row r="2889" spans="1:13" s="348" customFormat="1" ht="12.9" customHeight="1" outlineLevel="1" x14ac:dyDescent="0.2">
      <c r="A2889" s="1268" t="s">
        <v>255</v>
      </c>
      <c r="B2889" s="1269">
        <v>2558</v>
      </c>
      <c r="C2889" s="1269">
        <v>2522</v>
      </c>
      <c r="D2889" s="1270">
        <v>2526</v>
      </c>
      <c r="E2889" s="1269">
        <v>2363</v>
      </c>
      <c r="F2889" s="1269">
        <v>2304.5</v>
      </c>
      <c r="G2889" s="1271">
        <v>2518</v>
      </c>
      <c r="H2889" s="1271">
        <v>2526</v>
      </c>
      <c r="I2889" s="1271">
        <v>2526</v>
      </c>
      <c r="J2889" s="1271">
        <v>2335</v>
      </c>
      <c r="K2889" s="1271">
        <v>2274</v>
      </c>
      <c r="L2889" s="1272" t="s">
        <v>255</v>
      </c>
      <c r="M2889" s="1272"/>
    </row>
    <row r="2890" spans="1:13" s="348" customFormat="1" ht="12.9" customHeight="1" outlineLevel="1" x14ac:dyDescent="0.2">
      <c r="A2890" s="1268" t="s">
        <v>256</v>
      </c>
      <c r="B2890" s="1269">
        <v>2827</v>
      </c>
      <c r="C2890" s="1269">
        <v>2689.5</v>
      </c>
      <c r="D2890" s="1270">
        <v>2556.5</v>
      </c>
      <c r="E2890" s="1269">
        <v>2366.5</v>
      </c>
      <c r="F2890" s="1269">
        <v>2327</v>
      </c>
      <c r="G2890" s="1271">
        <v>2790</v>
      </c>
      <c r="H2890" s="1271">
        <v>2589</v>
      </c>
      <c r="I2890" s="1271">
        <v>2524</v>
      </c>
      <c r="J2890" s="1271">
        <v>2343</v>
      </c>
      <c r="K2890" s="1271">
        <v>2311</v>
      </c>
      <c r="L2890" s="1272" t="s">
        <v>256</v>
      </c>
      <c r="M2890" s="1272"/>
    </row>
    <row r="2891" spans="1:13" s="348" customFormat="1" ht="12.9" customHeight="1" outlineLevel="1" x14ac:dyDescent="0.2">
      <c r="A2891" s="1268" t="s">
        <v>257</v>
      </c>
      <c r="B2891" s="1269">
        <v>3089.5</v>
      </c>
      <c r="C2891" s="1269">
        <v>3079</v>
      </c>
      <c r="D2891" s="1270">
        <v>3004.5</v>
      </c>
      <c r="E2891" s="1269">
        <v>2725</v>
      </c>
      <c r="F2891" s="1269">
        <v>2638.5</v>
      </c>
      <c r="G2891" s="1271">
        <v>3093</v>
      </c>
      <c r="H2891" s="1271">
        <v>3065</v>
      </c>
      <c r="I2891" s="1271">
        <v>2944</v>
      </c>
      <c r="J2891" s="1271">
        <v>2688</v>
      </c>
      <c r="K2891" s="1271">
        <v>2589</v>
      </c>
      <c r="L2891" s="1272" t="s">
        <v>257</v>
      </c>
      <c r="M2891" s="1272"/>
    </row>
    <row r="2892" spans="1:13" s="348" customFormat="1" ht="12.9" customHeight="1" outlineLevel="1" x14ac:dyDescent="0.2">
      <c r="A2892" s="1268" t="s">
        <v>258</v>
      </c>
      <c r="B2892" s="1269">
        <v>3068</v>
      </c>
      <c r="C2892" s="1269">
        <v>3025</v>
      </c>
      <c r="D2892" s="1270">
        <v>3007</v>
      </c>
      <c r="E2892" s="1269">
        <v>2830</v>
      </c>
      <c r="F2892" s="1269">
        <v>2803</v>
      </c>
      <c r="G2892" s="1271">
        <v>3027</v>
      </c>
      <c r="H2892" s="1271">
        <v>3023</v>
      </c>
      <c r="I2892" s="1271">
        <v>2991</v>
      </c>
      <c r="J2892" s="1271">
        <v>2828</v>
      </c>
      <c r="K2892" s="1271">
        <v>2778</v>
      </c>
      <c r="L2892" s="1272" t="s">
        <v>258</v>
      </c>
      <c r="M2892" s="1272"/>
    </row>
    <row r="2893" spans="1:13" s="348" customFormat="1" ht="12.9" customHeight="1" outlineLevel="1" x14ac:dyDescent="0.2">
      <c r="A2893" s="1268" t="s">
        <v>259</v>
      </c>
      <c r="B2893" s="1269">
        <v>3270</v>
      </c>
      <c r="C2893" s="1269">
        <v>3261</v>
      </c>
      <c r="D2893" s="1270">
        <v>3219</v>
      </c>
      <c r="E2893" s="1269">
        <v>3021.5</v>
      </c>
      <c r="F2893" s="1269">
        <v>2930</v>
      </c>
      <c r="G2893" s="1271">
        <v>3283</v>
      </c>
      <c r="H2893" s="1271">
        <v>3239</v>
      </c>
      <c r="I2893" s="1271">
        <v>3199</v>
      </c>
      <c r="J2893" s="1271">
        <v>2958</v>
      </c>
      <c r="K2893" s="1271">
        <v>2902</v>
      </c>
      <c r="L2893" s="1272" t="s">
        <v>259</v>
      </c>
      <c r="M2893" s="1272"/>
    </row>
    <row r="2894" spans="1:13" s="348" customFormat="1" ht="12.9" customHeight="1" outlineLevel="1" x14ac:dyDescent="0.2">
      <c r="A2894" s="1268" t="s">
        <v>260</v>
      </c>
      <c r="B2894" s="1269">
        <v>2700.5</v>
      </c>
      <c r="C2894" s="1269">
        <v>2792.5</v>
      </c>
      <c r="D2894" s="1270">
        <v>2900</v>
      </c>
      <c r="E2894" s="1269">
        <v>2957.5</v>
      </c>
      <c r="F2894" s="1269">
        <v>3055.5</v>
      </c>
      <c r="G2894" s="1271">
        <v>2753</v>
      </c>
      <c r="H2894" s="1271">
        <v>2832</v>
      </c>
      <c r="I2894" s="1271">
        <v>2968</v>
      </c>
      <c r="J2894" s="1271">
        <v>3021</v>
      </c>
      <c r="K2894" s="1271">
        <v>3090</v>
      </c>
      <c r="L2894" s="1272" t="s">
        <v>260</v>
      </c>
      <c r="M2894" s="1272"/>
    </row>
    <row r="2895" spans="1:13" s="348" customFormat="1" ht="12.9" customHeight="1" outlineLevel="1" x14ac:dyDescent="0.2">
      <c r="A2895" s="1268" t="s">
        <v>261</v>
      </c>
      <c r="B2895" s="1269">
        <v>2733.5</v>
      </c>
      <c r="C2895" s="1269">
        <v>2687</v>
      </c>
      <c r="D2895" s="1270">
        <v>2657.5</v>
      </c>
      <c r="E2895" s="1269">
        <v>2544.5</v>
      </c>
      <c r="F2895" s="1269">
        <v>2536</v>
      </c>
      <c r="G2895" s="1271">
        <v>2697</v>
      </c>
      <c r="H2895" s="1271">
        <v>2677</v>
      </c>
      <c r="I2895" s="1271">
        <v>2638</v>
      </c>
      <c r="J2895" s="1271">
        <v>2509</v>
      </c>
      <c r="K2895" s="1271">
        <v>2563</v>
      </c>
      <c r="L2895" s="1272" t="s">
        <v>261</v>
      </c>
      <c r="M2895" s="1272"/>
    </row>
    <row r="2896" spans="1:13" s="348" customFormat="1" ht="12.9" customHeight="1" outlineLevel="1" x14ac:dyDescent="0.2">
      <c r="A2896" s="1268" t="s">
        <v>262</v>
      </c>
      <c r="B2896" s="1269">
        <v>2811.5</v>
      </c>
      <c r="C2896" s="1269">
        <v>2793</v>
      </c>
      <c r="D2896" s="1270">
        <v>2768.5</v>
      </c>
      <c r="E2896" s="1269">
        <v>2686</v>
      </c>
      <c r="F2896" s="1269">
        <v>2658.5</v>
      </c>
      <c r="G2896" s="1271">
        <v>2796</v>
      </c>
      <c r="H2896" s="1271">
        <v>2790</v>
      </c>
      <c r="I2896" s="1271">
        <v>2747</v>
      </c>
      <c r="J2896" s="1271">
        <v>2685</v>
      </c>
      <c r="K2896" s="1271">
        <v>2632</v>
      </c>
      <c r="L2896" s="1272" t="s">
        <v>262</v>
      </c>
      <c r="M2896" s="1272"/>
    </row>
    <row r="2897" spans="1:13" s="348" customFormat="1" ht="12.9" customHeight="1" outlineLevel="1" x14ac:dyDescent="0.2">
      <c r="A2897" s="1268" t="s">
        <v>263</v>
      </c>
      <c r="B2897" s="1269">
        <v>2888.5</v>
      </c>
      <c r="C2897" s="1269">
        <v>2900</v>
      </c>
      <c r="D2897" s="1270">
        <v>2847</v>
      </c>
      <c r="E2897" s="1269">
        <v>2722</v>
      </c>
      <c r="F2897" s="1269">
        <v>2660.5</v>
      </c>
      <c r="G2897" s="1271">
        <v>2904</v>
      </c>
      <c r="H2897" s="1271">
        <v>2896</v>
      </c>
      <c r="I2897" s="1271">
        <v>2798</v>
      </c>
      <c r="J2897" s="1271">
        <v>2689</v>
      </c>
      <c r="K2897" s="1271">
        <v>2632</v>
      </c>
      <c r="L2897" s="1272" t="s">
        <v>263</v>
      </c>
      <c r="M2897" s="1272"/>
    </row>
    <row r="2898" spans="1:13" s="348" customFormat="1" ht="12.9" customHeight="1" outlineLevel="1" x14ac:dyDescent="0.2">
      <c r="A2898" s="1268" t="s">
        <v>264</v>
      </c>
      <c r="B2898" s="1269">
        <v>2517</v>
      </c>
      <c r="C2898" s="1269">
        <v>2546.5</v>
      </c>
      <c r="D2898" s="1270">
        <v>2614.5</v>
      </c>
      <c r="E2898" s="1269">
        <v>2611</v>
      </c>
      <c r="F2898" s="1269">
        <v>2611</v>
      </c>
      <c r="G2898" s="1271">
        <v>2542</v>
      </c>
      <c r="H2898" s="1271">
        <v>2551</v>
      </c>
      <c r="I2898" s="1271">
        <v>2678</v>
      </c>
      <c r="J2898" s="1271">
        <v>2600</v>
      </c>
      <c r="K2898" s="1271">
        <v>2622</v>
      </c>
      <c r="L2898" s="1272" t="s">
        <v>264</v>
      </c>
      <c r="M2898" s="1272"/>
    </row>
    <row r="2899" spans="1:13" s="348" customFormat="1" ht="12.9" customHeight="1" outlineLevel="1" x14ac:dyDescent="0.2">
      <c r="A2899" s="1268" t="s">
        <v>265</v>
      </c>
      <c r="B2899" s="1269">
        <v>1741.5</v>
      </c>
      <c r="C2899" s="1269">
        <v>1844</v>
      </c>
      <c r="D2899" s="1270">
        <v>1944.5</v>
      </c>
      <c r="E2899" s="1269">
        <v>2008</v>
      </c>
      <c r="F2899" s="1269">
        <v>2129</v>
      </c>
      <c r="G2899" s="1271">
        <v>1787</v>
      </c>
      <c r="H2899" s="1271">
        <v>1901</v>
      </c>
      <c r="I2899" s="1271">
        <v>1988</v>
      </c>
      <c r="J2899" s="1271">
        <v>2095</v>
      </c>
      <c r="K2899" s="1271">
        <v>2163</v>
      </c>
      <c r="L2899" s="1272" t="s">
        <v>265</v>
      </c>
      <c r="M2899" s="1272"/>
    </row>
    <row r="2900" spans="1:13" s="348" customFormat="1" ht="12.9" customHeight="1" outlineLevel="1" x14ac:dyDescent="0.2">
      <c r="A2900" s="1268" t="s">
        <v>266</v>
      </c>
      <c r="B2900" s="1269">
        <v>1460.5</v>
      </c>
      <c r="C2900" s="1269">
        <v>1473.5</v>
      </c>
      <c r="D2900" s="1270">
        <v>1436.5</v>
      </c>
      <c r="E2900" s="1269">
        <v>1339.5</v>
      </c>
      <c r="F2900" s="1269">
        <v>1341</v>
      </c>
      <c r="G2900" s="1271">
        <v>1495</v>
      </c>
      <c r="H2900" s="1271">
        <v>1452</v>
      </c>
      <c r="I2900" s="1271">
        <v>1421</v>
      </c>
      <c r="J2900" s="1271">
        <v>1328</v>
      </c>
      <c r="K2900" s="1271">
        <v>1354</v>
      </c>
      <c r="L2900" s="1272" t="s">
        <v>266</v>
      </c>
      <c r="M2900" s="1272"/>
    </row>
    <row r="2901" spans="1:13" s="348" customFormat="1" ht="12.9" customHeight="1" outlineLevel="1" x14ac:dyDescent="0.2">
      <c r="A2901" s="1268" t="s">
        <v>267</v>
      </c>
      <c r="B2901" s="1269">
        <v>948.5</v>
      </c>
      <c r="C2901" s="1269">
        <v>965.5</v>
      </c>
      <c r="D2901" s="1270">
        <v>999</v>
      </c>
      <c r="E2901" s="1269">
        <v>922</v>
      </c>
      <c r="F2901" s="1269">
        <v>945</v>
      </c>
      <c r="G2901" s="1271">
        <v>939</v>
      </c>
      <c r="H2901" s="1271">
        <v>992</v>
      </c>
      <c r="I2901" s="1271">
        <v>1006</v>
      </c>
      <c r="J2901" s="1271">
        <v>928</v>
      </c>
      <c r="K2901" s="1271">
        <v>962</v>
      </c>
      <c r="L2901" s="1272" t="s">
        <v>267</v>
      </c>
      <c r="M2901" s="1272"/>
    </row>
    <row r="2902" spans="1:13" s="348" customFormat="1" ht="12.9" customHeight="1" outlineLevel="1" x14ac:dyDescent="0.2">
      <c r="A2902" s="1268" t="s">
        <v>268</v>
      </c>
      <c r="B2902" s="1269">
        <v>612.5</v>
      </c>
      <c r="C2902" s="1269">
        <v>599.5</v>
      </c>
      <c r="D2902" s="1270">
        <v>587.5</v>
      </c>
      <c r="E2902" s="1269">
        <v>493.5</v>
      </c>
      <c r="F2902" s="1269">
        <v>467</v>
      </c>
      <c r="G2902" s="1271">
        <v>612</v>
      </c>
      <c r="H2902" s="1271">
        <v>587</v>
      </c>
      <c r="I2902" s="1271">
        <v>588</v>
      </c>
      <c r="J2902" s="1271">
        <v>479</v>
      </c>
      <c r="K2902" s="1271">
        <v>455</v>
      </c>
      <c r="L2902" s="1272" t="s">
        <v>268</v>
      </c>
      <c r="M2902" s="1272"/>
    </row>
    <row r="2903" spans="1:13" s="348" customFormat="1" ht="12.9" customHeight="1" outlineLevel="1" x14ac:dyDescent="0.2">
      <c r="A2903" s="1268" t="s">
        <v>269</v>
      </c>
      <c r="B2903" s="1269">
        <v>201</v>
      </c>
      <c r="C2903" s="1269">
        <v>223.5</v>
      </c>
      <c r="D2903" s="1270">
        <v>245</v>
      </c>
      <c r="E2903" s="1269">
        <v>165.5</v>
      </c>
      <c r="F2903" s="1269">
        <v>171.5</v>
      </c>
      <c r="G2903" s="1271">
        <v>205</v>
      </c>
      <c r="H2903" s="1271">
        <v>242</v>
      </c>
      <c r="I2903" s="1271">
        <v>248</v>
      </c>
      <c r="J2903" s="1271">
        <v>173</v>
      </c>
      <c r="K2903" s="1271">
        <v>170</v>
      </c>
      <c r="L2903" s="1272" t="s">
        <v>269</v>
      </c>
      <c r="M2903" s="1272"/>
    </row>
    <row r="2904" spans="1:13" s="348" customFormat="1" ht="12.9" customHeight="1" x14ac:dyDescent="0.2">
      <c r="A2904" s="1268" t="s">
        <v>270</v>
      </c>
      <c r="B2904" s="1269">
        <v>65.5</v>
      </c>
      <c r="C2904" s="1269">
        <v>61</v>
      </c>
      <c r="D2904" s="1270">
        <v>57</v>
      </c>
      <c r="E2904" s="1269">
        <v>28.5</v>
      </c>
      <c r="F2904" s="1269">
        <v>29</v>
      </c>
      <c r="G2904" s="1271">
        <v>65</v>
      </c>
      <c r="H2904" s="1271">
        <v>57</v>
      </c>
      <c r="I2904" s="1271">
        <v>57</v>
      </c>
      <c r="J2904" s="1271">
        <v>30</v>
      </c>
      <c r="K2904" s="1271">
        <v>28</v>
      </c>
      <c r="L2904" s="1272" t="s">
        <v>270</v>
      </c>
      <c r="M2904" s="1272"/>
    </row>
    <row r="2905" spans="1:13" s="348" customFormat="1" ht="12.9" customHeight="1" x14ac:dyDescent="0.2">
      <c r="A2905" s="1268" t="s">
        <v>271</v>
      </c>
      <c r="B2905" s="1269">
        <v>22.5</v>
      </c>
      <c r="C2905" s="1269">
        <v>25.5</v>
      </c>
      <c r="D2905" s="1270">
        <v>31.5</v>
      </c>
      <c r="E2905" s="1269">
        <v>2.5</v>
      </c>
      <c r="F2905" s="1269">
        <v>4</v>
      </c>
      <c r="G2905" s="1271">
        <v>24</v>
      </c>
      <c r="H2905" s="1271">
        <v>27</v>
      </c>
      <c r="I2905" s="1271">
        <v>36</v>
      </c>
      <c r="J2905" s="1271">
        <v>3</v>
      </c>
      <c r="K2905" s="1271">
        <v>5</v>
      </c>
      <c r="L2905" s="1272" t="s">
        <v>271</v>
      </c>
      <c r="M2905" s="1272"/>
    </row>
    <row r="2906" spans="1:13" s="1283" customFormat="1" ht="10.199999999999999" x14ac:dyDescent="0.2">
      <c r="A2906" s="1664"/>
      <c r="B2906" s="1664"/>
      <c r="C2906" s="1664"/>
      <c r="D2906" s="1664"/>
      <c r="E2906" s="1664"/>
      <c r="F2906" s="1664"/>
      <c r="G2906" s="1664"/>
      <c r="H2906" s="1664"/>
      <c r="I2906" s="1664"/>
      <c r="J2906" s="1664"/>
      <c r="K2906" s="1664"/>
      <c r="L2906" s="1664"/>
      <c r="M2906" s="1439"/>
    </row>
    <row r="2907" spans="1:13" s="348" customFormat="1" ht="14.1" customHeight="1" outlineLevel="1" x14ac:dyDescent="0.2">
      <c r="A2907" s="1284"/>
      <c r="B2907" s="1285"/>
      <c r="C2907" s="1286"/>
      <c r="D2907" s="1287"/>
      <c r="E2907" s="1285"/>
      <c r="F2907" s="1285"/>
      <c r="G2907" s="1286"/>
      <c r="H2907" s="1286"/>
      <c r="I2907" s="1286"/>
      <c r="J2907" s="1286"/>
      <c r="K2907" s="1286"/>
      <c r="L2907" s="1248"/>
      <c r="M2907" s="1248"/>
    </row>
    <row r="2908" spans="1:13" s="808" customFormat="1" ht="14.1" customHeight="1" x14ac:dyDescent="0.3">
      <c r="A2908" s="1200" t="s">
        <v>0</v>
      </c>
      <c r="B2908" s="1201"/>
      <c r="C2908" s="1202"/>
      <c r="D2908" s="1202"/>
      <c r="E2908" s="1203"/>
      <c r="F2908" s="1203"/>
      <c r="G2908" s="1047"/>
      <c r="H2908" s="1202"/>
      <c r="I2908" s="1202"/>
      <c r="J2908" s="1202"/>
      <c r="K2908" s="1202"/>
      <c r="L2908" s="1204" t="s">
        <v>1</v>
      </c>
      <c r="M2908" s="1204"/>
    </row>
    <row r="2909" spans="1:13" s="1212" customFormat="1" ht="14.1" customHeight="1" outlineLevel="1" x14ac:dyDescent="0.3">
      <c r="A2909" s="1205"/>
      <c r="B2909" s="1206"/>
      <c r="C2909" s="1207"/>
      <c r="D2909" s="1208"/>
      <c r="E2909" s="1209"/>
      <c r="F2909" s="1209"/>
      <c r="G2909" s="1210"/>
      <c r="H2909" s="1207"/>
      <c r="I2909" s="1207"/>
      <c r="J2909" s="1207"/>
      <c r="K2909" s="1207"/>
      <c r="L2909" s="1211"/>
      <c r="M2909" s="1211"/>
    </row>
    <row r="2910" spans="1:13" s="808" customFormat="1" ht="14.1" customHeight="1" outlineLevel="1" x14ac:dyDescent="0.3">
      <c r="A2910" s="1213" t="s">
        <v>240</v>
      </c>
      <c r="B2910" s="1201"/>
      <c r="C2910" s="1214"/>
      <c r="D2910" s="1215"/>
      <c r="E2910" s="1216"/>
      <c r="F2910" s="1216"/>
      <c r="G2910" s="1047"/>
      <c r="H2910" s="1214"/>
      <c r="I2910" s="1214"/>
      <c r="J2910" s="1214"/>
      <c r="K2910" s="1214"/>
      <c r="L2910" s="1217"/>
      <c r="M2910" s="1217"/>
    </row>
    <row r="2911" spans="1:13" s="1225" customFormat="1" ht="14.1" customHeight="1" outlineLevel="1" x14ac:dyDescent="0.3">
      <c r="A2911" s="1218" t="s">
        <v>241</v>
      </c>
      <c r="B2911" s="1219"/>
      <c r="C2911" s="1220"/>
      <c r="D2911" s="1221"/>
      <c r="E2911" s="1222"/>
      <c r="F2911" s="1222"/>
      <c r="G2911" s="1223"/>
      <c r="H2911" s="1220"/>
      <c r="I2911" s="1220"/>
      <c r="J2911" s="1220"/>
      <c r="K2911" s="1220"/>
      <c r="L2911" s="1224"/>
      <c r="M2911" s="1224"/>
    </row>
    <row r="2912" spans="1:13" s="1225" customFormat="1" ht="14.1" customHeight="1" outlineLevel="1" x14ac:dyDescent="0.3">
      <c r="A2912" s="1218"/>
      <c r="B2912" s="1219"/>
      <c r="C2912" s="1220"/>
      <c r="D2912" s="1221"/>
      <c r="E2912" s="1222"/>
      <c r="F2912" s="1222"/>
      <c r="G2912" s="1223"/>
      <c r="H2912" s="1220"/>
      <c r="I2912" s="1220"/>
      <c r="J2912" s="1220"/>
      <c r="K2912" s="1220"/>
      <c r="L2912" s="1224"/>
      <c r="M2912" s="1224"/>
    </row>
    <row r="2913" spans="1:13" s="1234" customFormat="1" ht="14.1" customHeight="1" x14ac:dyDescent="0.3">
      <c r="A2913" s="1226" t="s">
        <v>242</v>
      </c>
      <c r="B2913" s="1227"/>
      <c r="C2913" s="1228" t="s">
        <v>324</v>
      </c>
      <c r="D2913" s="1229"/>
      <c r="E2913" s="1230"/>
      <c r="F2913" s="1230"/>
      <c r="G2913" s="783"/>
      <c r="H2913" s="1231"/>
      <c r="I2913" s="1231"/>
      <c r="J2913" s="1231"/>
      <c r="K2913" s="1232"/>
      <c r="L2913" s="1233"/>
      <c r="M2913" s="1233"/>
    </row>
    <row r="2914" spans="1:13" s="1240" customFormat="1" ht="13.5" customHeight="1" thickBot="1" x14ac:dyDescent="0.25">
      <c r="A2914" s="1235" t="s">
        <v>156</v>
      </c>
      <c r="B2914" s="1236"/>
      <c r="C2914" s="1237"/>
      <c r="D2914" s="1238"/>
      <c r="E2914" s="1239"/>
      <c r="F2914" s="1239"/>
      <c r="G2914" s="214"/>
      <c r="H2914" s="1232"/>
      <c r="I2914" s="1232"/>
      <c r="J2914" s="1232"/>
      <c r="K2914" s="1232"/>
      <c r="L2914" s="1233" t="s">
        <v>157</v>
      </c>
      <c r="M2914" s="1233"/>
    </row>
    <row r="2915" spans="1:13" s="1249" customFormat="1" ht="14.1" customHeight="1" x14ac:dyDescent="0.3">
      <c r="A2915" s="1660" t="s">
        <v>244</v>
      </c>
      <c r="B2915" s="1241" t="s">
        <v>245</v>
      </c>
      <c r="C2915" s="1242"/>
      <c r="D2915" s="1243"/>
      <c r="E2915" s="1244"/>
      <c r="F2915" s="1245"/>
      <c r="G2915" s="1246" t="s">
        <v>246</v>
      </c>
      <c r="H2915" s="1242"/>
      <c r="I2915" s="1242"/>
      <c r="J2915" s="1242"/>
      <c r="K2915" s="1247"/>
      <c r="L2915" s="1662" t="s">
        <v>247</v>
      </c>
      <c r="M2915" s="1248"/>
    </row>
    <row r="2916" spans="1:13" s="1249" customFormat="1" ht="14.1" customHeight="1" thickBot="1" x14ac:dyDescent="0.35">
      <c r="A2916" s="1661"/>
      <c r="B2916" s="1250">
        <v>2018</v>
      </c>
      <c r="C2916" s="1251">
        <v>2019</v>
      </c>
      <c r="D2916" s="1252">
        <v>2020</v>
      </c>
      <c r="E2916" s="1253">
        <v>2021</v>
      </c>
      <c r="F2916" s="1253">
        <v>2022</v>
      </c>
      <c r="G2916" s="1251">
        <v>2018</v>
      </c>
      <c r="H2916" s="1251">
        <v>2019</v>
      </c>
      <c r="I2916" s="1251">
        <v>2020</v>
      </c>
      <c r="J2916" s="1253">
        <v>2021</v>
      </c>
      <c r="K2916" s="1253">
        <v>2022</v>
      </c>
      <c r="L2916" s="1663"/>
      <c r="M2916" s="1248"/>
    </row>
    <row r="2917" spans="1:13" s="68" customFormat="1" ht="12.9" customHeight="1" x14ac:dyDescent="0.3">
      <c r="A2917" s="1254" t="s">
        <v>248</v>
      </c>
      <c r="B2917" s="1255"/>
      <c r="C2917" s="1256"/>
      <c r="D2917" s="1257"/>
      <c r="E2917" s="1258"/>
      <c r="F2917" s="1259"/>
      <c r="G2917" s="1260"/>
      <c r="H2917" s="1256"/>
      <c r="I2917" s="1256"/>
      <c r="J2917" s="1256"/>
      <c r="K2917" s="1256"/>
      <c r="L2917" s="1261" t="s">
        <v>249</v>
      </c>
      <c r="M2917" s="1262"/>
    </row>
    <row r="2918" spans="1:13" s="348" customFormat="1" ht="12.9" customHeight="1" x14ac:dyDescent="0.2">
      <c r="A2918" s="1263" t="s">
        <v>250</v>
      </c>
      <c r="B2918" s="1264">
        <v>21428</v>
      </c>
      <c r="C2918" s="1264">
        <v>21263</v>
      </c>
      <c r="D2918" s="1264">
        <v>21099</v>
      </c>
      <c r="E2918" s="1264">
        <v>20448</v>
      </c>
      <c r="F2918" s="1264">
        <v>20289.5</v>
      </c>
      <c r="G2918" s="1266">
        <v>21377</v>
      </c>
      <c r="H2918" s="1266">
        <v>21149</v>
      </c>
      <c r="I2918" s="1266">
        <v>21049</v>
      </c>
      <c r="J2918" s="1266">
        <v>20358</v>
      </c>
      <c r="K2918" s="1266">
        <v>20221</v>
      </c>
      <c r="L2918" s="1267" t="s">
        <v>30</v>
      </c>
      <c r="M2918" s="1267"/>
    </row>
    <row r="2919" spans="1:13" s="348" customFormat="1" ht="12.9" customHeight="1" outlineLevel="1" x14ac:dyDescent="0.2">
      <c r="A2919" s="1268" t="s">
        <v>251</v>
      </c>
      <c r="B2919" s="1269">
        <v>975.5</v>
      </c>
      <c r="C2919" s="1269">
        <v>960</v>
      </c>
      <c r="D2919" s="1269">
        <v>932</v>
      </c>
      <c r="E2919" s="1269">
        <v>923</v>
      </c>
      <c r="F2919" s="1269">
        <v>902</v>
      </c>
      <c r="G2919" s="1271">
        <v>979</v>
      </c>
      <c r="H2919" s="1271">
        <v>941</v>
      </c>
      <c r="I2919" s="1271">
        <v>923</v>
      </c>
      <c r="J2919" s="1271">
        <v>909</v>
      </c>
      <c r="K2919" s="1271">
        <v>895</v>
      </c>
      <c r="L2919" s="1272" t="s">
        <v>251</v>
      </c>
      <c r="M2919" s="1272"/>
    </row>
    <row r="2920" spans="1:13" s="348" customFormat="1" ht="12.9" customHeight="1" outlineLevel="1" x14ac:dyDescent="0.2">
      <c r="A2920" s="1268" t="s">
        <v>252</v>
      </c>
      <c r="B2920" s="1269">
        <v>1036</v>
      </c>
      <c r="C2920" s="1269">
        <v>1013</v>
      </c>
      <c r="D2920" s="1269">
        <v>991</v>
      </c>
      <c r="E2920" s="1269">
        <v>980.5</v>
      </c>
      <c r="F2920" s="1269">
        <v>979.5</v>
      </c>
      <c r="G2920" s="1271">
        <v>1030</v>
      </c>
      <c r="H2920" s="1271">
        <v>996</v>
      </c>
      <c r="I2920" s="1271">
        <v>986</v>
      </c>
      <c r="J2920" s="1271">
        <v>981</v>
      </c>
      <c r="K2920" s="1271">
        <v>978</v>
      </c>
      <c r="L2920" s="1272" t="s">
        <v>252</v>
      </c>
      <c r="M2920" s="1272"/>
    </row>
    <row r="2921" spans="1:13" s="348" customFormat="1" ht="12.9" customHeight="1" outlineLevel="1" x14ac:dyDescent="0.2">
      <c r="A2921" s="1268" t="s">
        <v>253</v>
      </c>
      <c r="B2921" s="1269">
        <v>1013.5</v>
      </c>
      <c r="C2921" s="1269">
        <v>1029.5</v>
      </c>
      <c r="D2921" s="1269">
        <v>1036</v>
      </c>
      <c r="E2921" s="1269">
        <v>991</v>
      </c>
      <c r="F2921" s="1269">
        <v>998</v>
      </c>
      <c r="G2921" s="1271">
        <v>1024</v>
      </c>
      <c r="H2921" s="1271">
        <v>1035</v>
      </c>
      <c r="I2921" s="1271">
        <v>1037</v>
      </c>
      <c r="J2921" s="1271">
        <v>991</v>
      </c>
      <c r="K2921" s="1271">
        <v>1005</v>
      </c>
      <c r="L2921" s="1272" t="s">
        <v>253</v>
      </c>
      <c r="M2921" s="1272"/>
    </row>
    <row r="2922" spans="1:13" s="348" customFormat="1" ht="12.9" customHeight="1" outlineLevel="1" x14ac:dyDescent="0.2">
      <c r="A2922" s="1268" t="s">
        <v>254</v>
      </c>
      <c r="B2922" s="1269">
        <v>1092</v>
      </c>
      <c r="C2922" s="1269">
        <v>1038</v>
      </c>
      <c r="D2922" s="1269">
        <v>1008</v>
      </c>
      <c r="E2922" s="1269">
        <v>983</v>
      </c>
      <c r="F2922" s="1269">
        <v>978</v>
      </c>
      <c r="G2922" s="1271">
        <v>1059</v>
      </c>
      <c r="H2922" s="1271">
        <v>1017</v>
      </c>
      <c r="I2922" s="1271">
        <v>999</v>
      </c>
      <c r="J2922" s="1271">
        <v>984</v>
      </c>
      <c r="K2922" s="1271">
        <v>972</v>
      </c>
      <c r="L2922" s="1272" t="s">
        <v>254</v>
      </c>
      <c r="M2922" s="1272"/>
    </row>
    <row r="2923" spans="1:13" s="348" customFormat="1" ht="12.9" customHeight="1" outlineLevel="1" x14ac:dyDescent="0.2">
      <c r="A2923" s="1268" t="s">
        <v>255</v>
      </c>
      <c r="B2923" s="1269">
        <v>1332</v>
      </c>
      <c r="C2923" s="1269">
        <v>1255.5</v>
      </c>
      <c r="D2923" s="1269">
        <v>1216.5</v>
      </c>
      <c r="E2923" s="1269">
        <v>1144</v>
      </c>
      <c r="F2923" s="1269">
        <v>1102.5</v>
      </c>
      <c r="G2923" s="1271">
        <v>1282</v>
      </c>
      <c r="H2923" s="1271">
        <v>1229</v>
      </c>
      <c r="I2923" s="1271">
        <v>1204</v>
      </c>
      <c r="J2923" s="1271">
        <v>1116</v>
      </c>
      <c r="K2923" s="1271">
        <v>1089</v>
      </c>
      <c r="L2923" s="1272" t="s">
        <v>255</v>
      </c>
      <c r="M2923" s="1272"/>
    </row>
    <row r="2924" spans="1:13" s="348" customFormat="1" ht="12.9" customHeight="1" outlineLevel="1" x14ac:dyDescent="0.2">
      <c r="A2924" s="1268" t="s">
        <v>256</v>
      </c>
      <c r="B2924" s="1269">
        <v>1628</v>
      </c>
      <c r="C2924" s="1269">
        <v>1588</v>
      </c>
      <c r="D2924" s="1269">
        <v>1528</v>
      </c>
      <c r="E2924" s="1269">
        <v>1415</v>
      </c>
      <c r="F2924" s="1269">
        <v>1344</v>
      </c>
      <c r="G2924" s="1271">
        <v>1609</v>
      </c>
      <c r="H2924" s="1271">
        <v>1567</v>
      </c>
      <c r="I2924" s="1271">
        <v>1489</v>
      </c>
      <c r="J2924" s="1271">
        <v>1387</v>
      </c>
      <c r="K2924" s="1271">
        <v>1301</v>
      </c>
      <c r="L2924" s="1272" t="s">
        <v>256</v>
      </c>
      <c r="M2924" s="1272"/>
    </row>
    <row r="2925" spans="1:13" s="348" customFormat="1" ht="12.9" customHeight="1" outlineLevel="1" x14ac:dyDescent="0.2">
      <c r="A2925" s="1268" t="s">
        <v>257</v>
      </c>
      <c r="B2925" s="1269">
        <v>1815</v>
      </c>
      <c r="C2925" s="1269">
        <v>1773.5</v>
      </c>
      <c r="D2925" s="1269">
        <v>1698.5</v>
      </c>
      <c r="E2925" s="1269">
        <v>1594</v>
      </c>
      <c r="F2925" s="1269">
        <v>1546</v>
      </c>
      <c r="G2925" s="1271">
        <v>1799</v>
      </c>
      <c r="H2925" s="1271">
        <v>1748</v>
      </c>
      <c r="I2925" s="1271">
        <v>1649</v>
      </c>
      <c r="J2925" s="1271">
        <v>1568</v>
      </c>
      <c r="K2925" s="1271">
        <v>1524</v>
      </c>
      <c r="L2925" s="1272" t="s">
        <v>257</v>
      </c>
      <c r="M2925" s="1272"/>
    </row>
    <row r="2926" spans="1:13" s="348" customFormat="1" ht="12.9" customHeight="1" outlineLevel="1" x14ac:dyDescent="0.2">
      <c r="A2926" s="1268" t="s">
        <v>258</v>
      </c>
      <c r="B2926" s="1269">
        <v>1807</v>
      </c>
      <c r="C2926" s="1269">
        <v>1792</v>
      </c>
      <c r="D2926" s="1269">
        <v>1782</v>
      </c>
      <c r="E2926" s="1269">
        <v>1751</v>
      </c>
      <c r="F2926" s="1269">
        <v>1733.5</v>
      </c>
      <c r="G2926" s="1271">
        <v>1823</v>
      </c>
      <c r="H2926" s="1271">
        <v>1761</v>
      </c>
      <c r="I2926" s="1271">
        <v>1803</v>
      </c>
      <c r="J2926" s="1271">
        <v>1751</v>
      </c>
      <c r="K2926" s="1271">
        <v>1716</v>
      </c>
      <c r="L2926" s="1272" t="s">
        <v>258</v>
      </c>
      <c r="M2926" s="1272"/>
    </row>
    <row r="2927" spans="1:13" s="348" customFormat="1" ht="12.9" customHeight="1" outlineLevel="1" x14ac:dyDescent="0.2">
      <c r="A2927" s="1268" t="s">
        <v>259</v>
      </c>
      <c r="B2927" s="1269">
        <v>1758.5</v>
      </c>
      <c r="C2927" s="1269">
        <v>1760</v>
      </c>
      <c r="D2927" s="1269">
        <v>1783</v>
      </c>
      <c r="E2927" s="1269">
        <v>1702</v>
      </c>
      <c r="F2927" s="1269">
        <v>1673.5</v>
      </c>
      <c r="G2927" s="1271">
        <v>1731</v>
      </c>
      <c r="H2927" s="1271">
        <v>1789</v>
      </c>
      <c r="I2927" s="1271">
        <v>1777</v>
      </c>
      <c r="J2927" s="1271">
        <v>1680</v>
      </c>
      <c r="K2927" s="1271">
        <v>1667</v>
      </c>
      <c r="L2927" s="1272" t="s">
        <v>259</v>
      </c>
      <c r="M2927" s="1272"/>
    </row>
    <row r="2928" spans="1:13" s="348" customFormat="1" ht="12.9" customHeight="1" outlineLevel="1" x14ac:dyDescent="0.2">
      <c r="A2928" s="1268" t="s">
        <v>260</v>
      </c>
      <c r="B2928" s="1269">
        <v>1605</v>
      </c>
      <c r="C2928" s="1269">
        <v>1635.5</v>
      </c>
      <c r="D2928" s="1269">
        <v>1662.5</v>
      </c>
      <c r="E2928" s="1269">
        <v>1678.5</v>
      </c>
      <c r="F2928" s="1269">
        <v>1709.5</v>
      </c>
      <c r="G2928" s="1271">
        <v>1633</v>
      </c>
      <c r="H2928" s="1271">
        <v>1638</v>
      </c>
      <c r="I2928" s="1271">
        <v>1687</v>
      </c>
      <c r="J2928" s="1271">
        <v>1709</v>
      </c>
      <c r="K2928" s="1271">
        <v>1710</v>
      </c>
      <c r="L2928" s="1272" t="s">
        <v>260</v>
      </c>
      <c r="M2928" s="1272"/>
    </row>
    <row r="2929" spans="1:13" s="348" customFormat="1" ht="12.9" customHeight="1" outlineLevel="1" x14ac:dyDescent="0.2">
      <c r="A2929" s="1268" t="s">
        <v>261</v>
      </c>
      <c r="B2929" s="1269">
        <v>1568.5</v>
      </c>
      <c r="C2929" s="1269">
        <v>1535.5</v>
      </c>
      <c r="D2929" s="1269">
        <v>1512</v>
      </c>
      <c r="E2929" s="1269">
        <v>1438</v>
      </c>
      <c r="F2929" s="1269">
        <v>1454.5</v>
      </c>
      <c r="G2929" s="1271">
        <v>1555</v>
      </c>
      <c r="H2929" s="1271">
        <v>1516</v>
      </c>
      <c r="I2929" s="1271">
        <v>1508</v>
      </c>
      <c r="J2929" s="1271">
        <v>1429</v>
      </c>
      <c r="K2929" s="1271">
        <v>1480</v>
      </c>
      <c r="L2929" s="1272" t="s">
        <v>261</v>
      </c>
      <c r="M2929" s="1272"/>
    </row>
    <row r="2930" spans="1:13" s="348" customFormat="1" ht="12.9" customHeight="1" outlineLevel="1" x14ac:dyDescent="0.2">
      <c r="A2930" s="1268" t="s">
        <v>262</v>
      </c>
      <c r="B2930" s="1269">
        <v>1612.5</v>
      </c>
      <c r="C2930" s="1269">
        <v>1582.5</v>
      </c>
      <c r="D2930" s="1269">
        <v>1554.5</v>
      </c>
      <c r="E2930" s="1269">
        <v>1525</v>
      </c>
      <c r="F2930" s="1269">
        <v>1488</v>
      </c>
      <c r="G2930" s="1271">
        <v>1592</v>
      </c>
      <c r="H2930" s="1271">
        <v>1573</v>
      </c>
      <c r="I2930" s="1271">
        <v>1536</v>
      </c>
      <c r="J2930" s="1271">
        <v>1520</v>
      </c>
      <c r="K2930" s="1271">
        <v>1456</v>
      </c>
      <c r="L2930" s="1272" t="s">
        <v>262</v>
      </c>
      <c r="M2930" s="1272"/>
    </row>
    <row r="2931" spans="1:13" s="348" customFormat="1" ht="12.9" customHeight="1" outlineLevel="1" x14ac:dyDescent="0.2">
      <c r="A2931" s="1268" t="s">
        <v>263</v>
      </c>
      <c r="B2931" s="1269">
        <v>1499.5</v>
      </c>
      <c r="C2931" s="1269">
        <v>1513</v>
      </c>
      <c r="D2931" s="1269">
        <v>1518</v>
      </c>
      <c r="E2931" s="1269">
        <v>1460</v>
      </c>
      <c r="F2931" s="1269">
        <v>1438</v>
      </c>
      <c r="G2931" s="1271">
        <v>1499</v>
      </c>
      <c r="H2931" s="1271">
        <v>1527</v>
      </c>
      <c r="I2931" s="1271">
        <v>1509</v>
      </c>
      <c r="J2931" s="1271">
        <v>1445</v>
      </c>
      <c r="K2931" s="1271">
        <v>1431</v>
      </c>
      <c r="L2931" s="1272" t="s">
        <v>263</v>
      </c>
      <c r="M2931" s="1272"/>
    </row>
    <row r="2932" spans="1:13" s="348" customFormat="1" ht="12.9" customHeight="1" outlineLevel="1" x14ac:dyDescent="0.2">
      <c r="A2932" s="1268" t="s">
        <v>264</v>
      </c>
      <c r="B2932" s="1269">
        <v>1127.5</v>
      </c>
      <c r="C2932" s="1269">
        <v>1190</v>
      </c>
      <c r="D2932" s="1269">
        <v>1231</v>
      </c>
      <c r="E2932" s="1269">
        <v>1241</v>
      </c>
      <c r="F2932" s="1269">
        <v>1264.5</v>
      </c>
      <c r="G2932" s="1271">
        <v>1176</v>
      </c>
      <c r="H2932" s="1271">
        <v>1204</v>
      </c>
      <c r="I2932" s="1271">
        <v>1258</v>
      </c>
      <c r="J2932" s="1271">
        <v>1255</v>
      </c>
      <c r="K2932" s="1271">
        <v>1274</v>
      </c>
      <c r="L2932" s="1272" t="s">
        <v>264</v>
      </c>
      <c r="M2932" s="1272"/>
    </row>
    <row r="2933" spans="1:13" s="348" customFormat="1" ht="12.9" customHeight="1" outlineLevel="1" x14ac:dyDescent="0.2">
      <c r="A2933" s="1268" t="s">
        <v>265</v>
      </c>
      <c r="B2933" s="1269">
        <v>685.5</v>
      </c>
      <c r="C2933" s="1269">
        <v>704.5</v>
      </c>
      <c r="D2933" s="1269">
        <v>747</v>
      </c>
      <c r="E2933" s="1269">
        <v>782.5</v>
      </c>
      <c r="F2933" s="1269">
        <v>836</v>
      </c>
      <c r="G2933" s="1271">
        <v>694</v>
      </c>
      <c r="H2933" s="1271">
        <v>715</v>
      </c>
      <c r="I2933" s="1271">
        <v>779</v>
      </c>
      <c r="J2933" s="1271">
        <v>800</v>
      </c>
      <c r="K2933" s="1271">
        <v>872</v>
      </c>
      <c r="L2933" s="1272" t="s">
        <v>265</v>
      </c>
      <c r="M2933" s="1272"/>
    </row>
    <row r="2934" spans="1:13" s="348" customFormat="1" ht="12.9" customHeight="1" outlineLevel="1" x14ac:dyDescent="0.2">
      <c r="A2934" s="1268" t="s">
        <v>266</v>
      </c>
      <c r="B2934" s="1269">
        <v>454</v>
      </c>
      <c r="C2934" s="1269">
        <v>467.5</v>
      </c>
      <c r="D2934" s="1269">
        <v>475</v>
      </c>
      <c r="E2934" s="1269">
        <v>470.5</v>
      </c>
      <c r="F2934" s="1269">
        <v>467.5</v>
      </c>
      <c r="G2934" s="1271">
        <v>466</v>
      </c>
      <c r="H2934" s="1271">
        <v>469</v>
      </c>
      <c r="I2934" s="1271">
        <v>481</v>
      </c>
      <c r="J2934" s="1271">
        <v>470</v>
      </c>
      <c r="K2934" s="1271">
        <v>465</v>
      </c>
      <c r="L2934" s="1272" t="s">
        <v>266</v>
      </c>
      <c r="M2934" s="1272"/>
    </row>
    <row r="2935" spans="1:13" s="348" customFormat="1" ht="12.9" customHeight="1" outlineLevel="1" x14ac:dyDescent="0.2">
      <c r="A2935" s="1268" t="s">
        <v>267</v>
      </c>
      <c r="B2935" s="1269">
        <v>256.5</v>
      </c>
      <c r="C2935" s="1269">
        <v>257</v>
      </c>
      <c r="D2935" s="1269">
        <v>252.5</v>
      </c>
      <c r="E2935" s="1269">
        <v>227.5</v>
      </c>
      <c r="F2935" s="1269">
        <v>227</v>
      </c>
      <c r="G2935" s="1271">
        <v>261</v>
      </c>
      <c r="H2935" s="1271">
        <v>253</v>
      </c>
      <c r="I2935" s="1271">
        <v>252</v>
      </c>
      <c r="J2935" s="1271">
        <v>219</v>
      </c>
      <c r="K2935" s="1271">
        <v>235</v>
      </c>
      <c r="L2935" s="1272" t="s">
        <v>267</v>
      </c>
      <c r="M2935" s="1272"/>
    </row>
    <row r="2936" spans="1:13" s="348" customFormat="1" ht="12.9" customHeight="1" outlineLevel="1" x14ac:dyDescent="0.2">
      <c r="A2936" s="1268" t="s">
        <v>268</v>
      </c>
      <c r="B2936" s="1269">
        <v>111</v>
      </c>
      <c r="C2936" s="1269">
        <v>114.5</v>
      </c>
      <c r="D2936" s="1269">
        <v>113.5</v>
      </c>
      <c r="E2936" s="1269">
        <v>109.5</v>
      </c>
      <c r="F2936" s="1269">
        <v>112</v>
      </c>
      <c r="G2936" s="1271">
        <v>113</v>
      </c>
      <c r="H2936" s="1271">
        <v>116</v>
      </c>
      <c r="I2936" s="1271">
        <v>111</v>
      </c>
      <c r="J2936" s="1271">
        <v>108</v>
      </c>
      <c r="K2936" s="1271">
        <v>116</v>
      </c>
      <c r="L2936" s="1272" t="s">
        <v>268</v>
      </c>
      <c r="M2936" s="1272"/>
    </row>
    <row r="2937" spans="1:13" s="348" customFormat="1" ht="12.9" customHeight="1" outlineLevel="1" x14ac:dyDescent="0.2">
      <c r="A2937" s="1268" t="s">
        <v>269</v>
      </c>
      <c r="B2937" s="1269">
        <v>33.5</v>
      </c>
      <c r="C2937" s="1269">
        <v>35</v>
      </c>
      <c r="D2937" s="1269">
        <v>39</v>
      </c>
      <c r="E2937" s="1269">
        <v>28.5</v>
      </c>
      <c r="F2937" s="1269">
        <v>29</v>
      </c>
      <c r="G2937" s="1271">
        <v>34</v>
      </c>
      <c r="H2937" s="1271">
        <v>36</v>
      </c>
      <c r="I2937" s="1271">
        <v>42</v>
      </c>
      <c r="J2937" s="1271">
        <v>31</v>
      </c>
      <c r="K2937" s="1271">
        <v>27</v>
      </c>
      <c r="L2937" s="1272" t="s">
        <v>269</v>
      </c>
      <c r="M2937" s="1272"/>
    </row>
    <row r="2938" spans="1:13" s="348" customFormat="1" ht="12.9" customHeight="1" x14ac:dyDescent="0.2">
      <c r="A2938" s="1268" t="s">
        <v>270</v>
      </c>
      <c r="B2938" s="1269">
        <v>14.5</v>
      </c>
      <c r="C2938" s="1269">
        <v>15.5</v>
      </c>
      <c r="D2938" s="1269">
        <v>13.5</v>
      </c>
      <c r="E2938" s="1269">
        <v>3.5</v>
      </c>
      <c r="F2938" s="1269">
        <v>6</v>
      </c>
      <c r="G2938" s="1271">
        <v>16</v>
      </c>
      <c r="H2938" s="1271">
        <v>15</v>
      </c>
      <c r="I2938" s="1271">
        <v>12</v>
      </c>
      <c r="J2938" s="1271">
        <v>5</v>
      </c>
      <c r="K2938" s="1271">
        <v>7</v>
      </c>
      <c r="L2938" s="1272" t="s">
        <v>270</v>
      </c>
      <c r="M2938" s="1272"/>
    </row>
    <row r="2939" spans="1:13" s="348" customFormat="1" ht="12.9" customHeight="1" x14ac:dyDescent="0.2">
      <c r="A2939" s="1273" t="s">
        <v>271</v>
      </c>
      <c r="B2939" s="1274">
        <v>2.5</v>
      </c>
      <c r="C2939" s="1274">
        <v>3</v>
      </c>
      <c r="D2939" s="1274">
        <v>5.5</v>
      </c>
      <c r="E2939" s="1274">
        <v>0</v>
      </c>
      <c r="F2939" s="1274">
        <v>0.5</v>
      </c>
      <c r="G2939" s="1275">
        <v>2</v>
      </c>
      <c r="H2939" s="1275">
        <v>4</v>
      </c>
      <c r="I2939" s="1275">
        <v>7</v>
      </c>
      <c r="J2939" s="1275">
        <v>0</v>
      </c>
      <c r="K2939" s="1275">
        <v>1</v>
      </c>
      <c r="L2939" s="1276" t="s">
        <v>271</v>
      </c>
      <c r="M2939" s="1272"/>
    </row>
    <row r="2940" spans="1:13" s="68" customFormat="1" ht="12.9" customHeight="1" x14ac:dyDescent="0.3">
      <c r="A2940" s="1277" t="s">
        <v>272</v>
      </c>
      <c r="B2940" s="1278"/>
      <c r="C2940" s="1278"/>
      <c r="D2940" s="1279"/>
      <c r="E2940" s="1278"/>
      <c r="F2940" s="1278"/>
      <c r="G2940" s="1280"/>
      <c r="H2940" s="1280"/>
      <c r="I2940" s="1280"/>
      <c r="J2940" s="1280"/>
      <c r="K2940" s="1280"/>
      <c r="L2940" s="1281" t="s">
        <v>273</v>
      </c>
      <c r="M2940" s="1282"/>
    </row>
    <row r="2941" spans="1:13" s="348" customFormat="1" ht="12.9" customHeight="1" x14ac:dyDescent="0.2">
      <c r="A2941" s="1263" t="s">
        <v>250</v>
      </c>
      <c r="B2941" s="1264">
        <v>22409.5</v>
      </c>
      <c r="C2941" s="1264">
        <v>22210</v>
      </c>
      <c r="D2941" s="1265">
        <v>22033.5</v>
      </c>
      <c r="E2941" s="1264">
        <v>21353.5</v>
      </c>
      <c r="F2941" s="1264">
        <v>21140.5</v>
      </c>
      <c r="G2941" s="1266">
        <v>22306</v>
      </c>
      <c r="H2941" s="1266">
        <v>22114</v>
      </c>
      <c r="I2941" s="1266">
        <v>21953</v>
      </c>
      <c r="J2941" s="1266">
        <v>21247</v>
      </c>
      <c r="K2941" s="1266">
        <v>21034</v>
      </c>
      <c r="L2941" s="1267" t="s">
        <v>30</v>
      </c>
      <c r="M2941" s="1267"/>
    </row>
    <row r="2942" spans="1:13" s="348" customFormat="1" ht="12.9" customHeight="1" outlineLevel="1" x14ac:dyDescent="0.2">
      <c r="A2942" s="1268" t="s">
        <v>251</v>
      </c>
      <c r="B2942" s="1269">
        <v>896.5</v>
      </c>
      <c r="C2942" s="1269">
        <v>893</v>
      </c>
      <c r="D2942" s="1270">
        <v>903</v>
      </c>
      <c r="E2942" s="1269">
        <v>914.5</v>
      </c>
      <c r="F2942" s="1269">
        <v>898</v>
      </c>
      <c r="G2942" s="1271">
        <v>884</v>
      </c>
      <c r="H2942" s="1271">
        <v>902</v>
      </c>
      <c r="I2942" s="1271">
        <v>904</v>
      </c>
      <c r="J2942" s="1271">
        <v>900</v>
      </c>
      <c r="K2942" s="1271">
        <v>896</v>
      </c>
      <c r="L2942" s="1272" t="s">
        <v>251</v>
      </c>
      <c r="M2942" s="1272"/>
    </row>
    <row r="2943" spans="1:13" s="348" customFormat="1" ht="12.9" customHeight="1" outlineLevel="1" x14ac:dyDescent="0.2">
      <c r="A2943" s="1268" t="s">
        <v>252</v>
      </c>
      <c r="B2943" s="1269">
        <v>972</v>
      </c>
      <c r="C2943" s="1269">
        <v>943</v>
      </c>
      <c r="D2943" s="1270">
        <v>918.5</v>
      </c>
      <c r="E2943" s="1269">
        <v>933</v>
      </c>
      <c r="F2943" s="1269">
        <v>924</v>
      </c>
      <c r="G2943" s="1271">
        <v>962</v>
      </c>
      <c r="H2943" s="1271">
        <v>924</v>
      </c>
      <c r="I2943" s="1271">
        <v>913</v>
      </c>
      <c r="J2943" s="1271">
        <v>938</v>
      </c>
      <c r="K2943" s="1271">
        <v>910</v>
      </c>
      <c r="L2943" s="1272" t="s">
        <v>252</v>
      </c>
      <c r="M2943" s="1272"/>
    </row>
    <row r="2944" spans="1:13" s="348" customFormat="1" ht="12.9" customHeight="1" outlineLevel="1" x14ac:dyDescent="0.2">
      <c r="A2944" s="1268" t="s">
        <v>253</v>
      </c>
      <c r="B2944" s="1269">
        <v>993</v>
      </c>
      <c r="C2944" s="1269">
        <v>995</v>
      </c>
      <c r="D2944" s="1270">
        <v>988</v>
      </c>
      <c r="E2944" s="1269">
        <v>938.5</v>
      </c>
      <c r="F2944" s="1269">
        <v>927.5</v>
      </c>
      <c r="G2944" s="1271">
        <v>999</v>
      </c>
      <c r="H2944" s="1271">
        <v>991</v>
      </c>
      <c r="I2944" s="1271">
        <v>985</v>
      </c>
      <c r="J2944" s="1271">
        <v>923</v>
      </c>
      <c r="K2944" s="1271">
        <v>932</v>
      </c>
      <c r="L2944" s="1272" t="s">
        <v>253</v>
      </c>
      <c r="M2944" s="1272"/>
    </row>
    <row r="2945" spans="1:13" s="348" customFormat="1" ht="12.9" customHeight="1" outlineLevel="1" x14ac:dyDescent="0.2">
      <c r="A2945" s="1268" t="s">
        <v>254</v>
      </c>
      <c r="B2945" s="1269">
        <v>1040.5</v>
      </c>
      <c r="C2945" s="1269">
        <v>1024.5</v>
      </c>
      <c r="D2945" s="1270">
        <v>1004.5</v>
      </c>
      <c r="E2945" s="1269">
        <v>948</v>
      </c>
      <c r="F2945" s="1269">
        <v>960</v>
      </c>
      <c r="G2945" s="1271">
        <v>1020</v>
      </c>
      <c r="H2945" s="1271">
        <v>1029</v>
      </c>
      <c r="I2945" s="1271">
        <v>980</v>
      </c>
      <c r="J2945" s="1271">
        <v>960</v>
      </c>
      <c r="K2945" s="1271">
        <v>960</v>
      </c>
      <c r="L2945" s="1272" t="s">
        <v>254</v>
      </c>
      <c r="M2945" s="1272"/>
    </row>
    <row r="2946" spans="1:13" s="348" customFormat="1" ht="12.9" customHeight="1" outlineLevel="1" x14ac:dyDescent="0.2">
      <c r="A2946" s="1268" t="s">
        <v>255</v>
      </c>
      <c r="B2946" s="1269">
        <v>1348.5</v>
      </c>
      <c r="C2946" s="1269">
        <v>1266.5</v>
      </c>
      <c r="D2946" s="1270">
        <v>1198</v>
      </c>
      <c r="E2946" s="1269">
        <v>1101.5</v>
      </c>
      <c r="F2946" s="1269">
        <v>1037</v>
      </c>
      <c r="G2946" s="1271">
        <v>1317</v>
      </c>
      <c r="H2946" s="1271">
        <v>1216</v>
      </c>
      <c r="I2946" s="1271">
        <v>1180</v>
      </c>
      <c r="J2946" s="1271">
        <v>1072</v>
      </c>
      <c r="K2946" s="1271">
        <v>1002</v>
      </c>
      <c r="L2946" s="1272" t="s">
        <v>255</v>
      </c>
      <c r="M2946" s="1272"/>
    </row>
    <row r="2947" spans="1:13" s="348" customFormat="1" ht="12.9" customHeight="1" outlineLevel="1" x14ac:dyDescent="0.2">
      <c r="A2947" s="1268" t="s">
        <v>256</v>
      </c>
      <c r="B2947" s="1269">
        <v>1537</v>
      </c>
      <c r="C2947" s="1269">
        <v>1465.5</v>
      </c>
      <c r="D2947" s="1270">
        <v>1388.5</v>
      </c>
      <c r="E2947" s="1269">
        <v>1293.5</v>
      </c>
      <c r="F2947" s="1269">
        <v>1246</v>
      </c>
      <c r="G2947" s="1271">
        <v>1501</v>
      </c>
      <c r="H2947" s="1271">
        <v>1430</v>
      </c>
      <c r="I2947" s="1271">
        <v>1347</v>
      </c>
      <c r="J2947" s="1271">
        <v>1269</v>
      </c>
      <c r="K2947" s="1271">
        <v>1223</v>
      </c>
      <c r="L2947" s="1272" t="s">
        <v>256</v>
      </c>
      <c r="M2947" s="1272"/>
    </row>
    <row r="2948" spans="1:13" s="348" customFormat="1" ht="12.9" customHeight="1" outlineLevel="1" x14ac:dyDescent="0.2">
      <c r="A2948" s="1268" t="s">
        <v>257</v>
      </c>
      <c r="B2948" s="1269">
        <v>1561</v>
      </c>
      <c r="C2948" s="1269">
        <v>1543.5</v>
      </c>
      <c r="D2948" s="1270">
        <v>1546.5</v>
      </c>
      <c r="E2948" s="1269">
        <v>1443</v>
      </c>
      <c r="F2948" s="1269">
        <v>1390</v>
      </c>
      <c r="G2948" s="1271">
        <v>1543</v>
      </c>
      <c r="H2948" s="1271">
        <v>1544</v>
      </c>
      <c r="I2948" s="1271">
        <v>1549</v>
      </c>
      <c r="J2948" s="1271">
        <v>1411</v>
      </c>
      <c r="K2948" s="1271">
        <v>1369</v>
      </c>
      <c r="L2948" s="1272" t="s">
        <v>257</v>
      </c>
      <c r="M2948" s="1272"/>
    </row>
    <row r="2949" spans="1:13" s="348" customFormat="1" ht="12.9" customHeight="1" outlineLevel="1" x14ac:dyDescent="0.2">
      <c r="A2949" s="1268" t="s">
        <v>258</v>
      </c>
      <c r="B2949" s="1269">
        <v>1594.5</v>
      </c>
      <c r="C2949" s="1269">
        <v>1544.5</v>
      </c>
      <c r="D2949" s="1270">
        <v>1491</v>
      </c>
      <c r="E2949" s="1269">
        <v>1448.5</v>
      </c>
      <c r="F2949" s="1269">
        <v>1450</v>
      </c>
      <c r="G2949" s="1271">
        <v>1589</v>
      </c>
      <c r="H2949" s="1271">
        <v>1500</v>
      </c>
      <c r="I2949" s="1271">
        <v>1482</v>
      </c>
      <c r="J2949" s="1271">
        <v>1452</v>
      </c>
      <c r="K2949" s="1271">
        <v>1448</v>
      </c>
      <c r="L2949" s="1272" t="s">
        <v>258</v>
      </c>
      <c r="M2949" s="1272"/>
    </row>
    <row r="2950" spans="1:13" s="348" customFormat="1" ht="12.9" customHeight="1" outlineLevel="1" x14ac:dyDescent="0.2">
      <c r="A2950" s="1268" t="s">
        <v>259</v>
      </c>
      <c r="B2950" s="1269">
        <v>1612</v>
      </c>
      <c r="C2950" s="1269">
        <v>1619</v>
      </c>
      <c r="D2950" s="1270">
        <v>1610.5</v>
      </c>
      <c r="E2950" s="1269">
        <v>1569.5</v>
      </c>
      <c r="F2950" s="1269">
        <v>1537.5</v>
      </c>
      <c r="G2950" s="1271">
        <v>1614</v>
      </c>
      <c r="H2950" s="1271">
        <v>1624</v>
      </c>
      <c r="I2950" s="1271">
        <v>1597</v>
      </c>
      <c r="J2950" s="1271">
        <v>1558</v>
      </c>
      <c r="K2950" s="1271">
        <v>1517</v>
      </c>
      <c r="L2950" s="1272" t="s">
        <v>259</v>
      </c>
      <c r="M2950" s="1272"/>
    </row>
    <row r="2951" spans="1:13" s="348" customFormat="1" ht="12.9" customHeight="1" outlineLevel="1" x14ac:dyDescent="0.2">
      <c r="A2951" s="1268" t="s">
        <v>260</v>
      </c>
      <c r="B2951" s="1269">
        <v>1476.5</v>
      </c>
      <c r="C2951" s="1269">
        <v>1489.5</v>
      </c>
      <c r="D2951" s="1270">
        <v>1532.5</v>
      </c>
      <c r="E2951" s="1269">
        <v>1561.5</v>
      </c>
      <c r="F2951" s="1269">
        <v>1584</v>
      </c>
      <c r="G2951" s="1271">
        <v>1468</v>
      </c>
      <c r="H2951" s="1271">
        <v>1511</v>
      </c>
      <c r="I2951" s="1271">
        <v>1554</v>
      </c>
      <c r="J2951" s="1271">
        <v>1587</v>
      </c>
      <c r="K2951" s="1271">
        <v>1581</v>
      </c>
      <c r="L2951" s="1272" t="s">
        <v>260</v>
      </c>
      <c r="M2951" s="1272"/>
    </row>
    <row r="2952" spans="1:13" s="348" customFormat="1" ht="12.9" customHeight="1" outlineLevel="1" x14ac:dyDescent="0.2">
      <c r="A2952" s="1268" t="s">
        <v>261</v>
      </c>
      <c r="B2952" s="1269">
        <v>1611.5</v>
      </c>
      <c r="C2952" s="1269">
        <v>1588.5</v>
      </c>
      <c r="D2952" s="1270">
        <v>1541.5</v>
      </c>
      <c r="E2952" s="1269">
        <v>1468.5</v>
      </c>
      <c r="F2952" s="1269">
        <v>1431.5</v>
      </c>
      <c r="G2952" s="1271">
        <v>1607</v>
      </c>
      <c r="H2952" s="1271">
        <v>1570</v>
      </c>
      <c r="I2952" s="1271">
        <v>1513</v>
      </c>
      <c r="J2952" s="1271">
        <v>1432</v>
      </c>
      <c r="K2952" s="1271">
        <v>1431</v>
      </c>
      <c r="L2952" s="1272" t="s">
        <v>261</v>
      </c>
      <c r="M2952" s="1272"/>
    </row>
    <row r="2953" spans="1:13" s="348" customFormat="1" ht="12.9" customHeight="1" outlineLevel="1" x14ac:dyDescent="0.2">
      <c r="A2953" s="1268" t="s">
        <v>262</v>
      </c>
      <c r="B2953" s="1269">
        <v>1640.5</v>
      </c>
      <c r="C2953" s="1269">
        <v>1633.5</v>
      </c>
      <c r="D2953" s="1270">
        <v>1624.5</v>
      </c>
      <c r="E2953" s="1269">
        <v>1611</v>
      </c>
      <c r="F2953" s="1269">
        <v>1584.5</v>
      </c>
      <c r="G2953" s="1271">
        <v>1629</v>
      </c>
      <c r="H2953" s="1271">
        <v>1638</v>
      </c>
      <c r="I2953" s="1271">
        <v>1611</v>
      </c>
      <c r="J2953" s="1271">
        <v>1608</v>
      </c>
      <c r="K2953" s="1271">
        <v>1561</v>
      </c>
      <c r="L2953" s="1272" t="s">
        <v>262</v>
      </c>
      <c r="M2953" s="1272"/>
    </row>
    <row r="2954" spans="1:13" s="348" customFormat="1" ht="12.9" customHeight="1" outlineLevel="1" x14ac:dyDescent="0.2">
      <c r="A2954" s="1268" t="s">
        <v>263</v>
      </c>
      <c r="B2954" s="1269">
        <v>1596</v>
      </c>
      <c r="C2954" s="1269">
        <v>1583.5</v>
      </c>
      <c r="D2954" s="1270">
        <v>1562</v>
      </c>
      <c r="E2954" s="1269">
        <v>1565</v>
      </c>
      <c r="F2954" s="1269">
        <v>1577.5</v>
      </c>
      <c r="G2954" s="1271">
        <v>1605</v>
      </c>
      <c r="H2954" s="1271">
        <v>1562</v>
      </c>
      <c r="I2954" s="1271">
        <v>1562</v>
      </c>
      <c r="J2954" s="1271">
        <v>1564</v>
      </c>
      <c r="K2954" s="1271">
        <v>1591</v>
      </c>
      <c r="L2954" s="1272" t="s">
        <v>263</v>
      </c>
      <c r="M2954" s="1272"/>
    </row>
    <row r="2955" spans="1:13" s="348" customFormat="1" ht="12.9" customHeight="1" outlineLevel="1" x14ac:dyDescent="0.2">
      <c r="A2955" s="1268" t="s">
        <v>264</v>
      </c>
      <c r="B2955" s="1269">
        <v>1406</v>
      </c>
      <c r="C2955" s="1269">
        <v>1436</v>
      </c>
      <c r="D2955" s="1270">
        <v>1469.5</v>
      </c>
      <c r="E2955" s="1269">
        <v>1500.5</v>
      </c>
      <c r="F2955" s="1269">
        <v>1501.5</v>
      </c>
      <c r="G2955" s="1271">
        <v>1421</v>
      </c>
      <c r="H2955" s="1271">
        <v>1451</v>
      </c>
      <c r="I2955" s="1271">
        <v>1488</v>
      </c>
      <c r="J2955" s="1271">
        <v>1521</v>
      </c>
      <c r="K2955" s="1271">
        <v>1482</v>
      </c>
      <c r="L2955" s="1272" t="s">
        <v>264</v>
      </c>
      <c r="M2955" s="1272"/>
    </row>
    <row r="2956" spans="1:13" s="348" customFormat="1" ht="12.9" customHeight="1" outlineLevel="1" x14ac:dyDescent="0.2">
      <c r="A2956" s="1268" t="s">
        <v>265</v>
      </c>
      <c r="B2956" s="1269">
        <v>1076.5</v>
      </c>
      <c r="C2956" s="1269">
        <v>1122</v>
      </c>
      <c r="D2956" s="1270">
        <v>1179.5</v>
      </c>
      <c r="E2956" s="1269">
        <v>1174.5</v>
      </c>
      <c r="F2956" s="1269">
        <v>1200</v>
      </c>
      <c r="G2956" s="1271">
        <v>1088</v>
      </c>
      <c r="H2956" s="1271">
        <v>1156</v>
      </c>
      <c r="I2956" s="1271">
        <v>1203</v>
      </c>
      <c r="J2956" s="1271">
        <v>1169</v>
      </c>
      <c r="K2956" s="1271">
        <v>1231</v>
      </c>
      <c r="L2956" s="1272" t="s">
        <v>265</v>
      </c>
      <c r="M2956" s="1272"/>
    </row>
    <row r="2957" spans="1:13" s="348" customFormat="1" ht="12.9" customHeight="1" outlineLevel="1" x14ac:dyDescent="0.2">
      <c r="A2957" s="1268" t="s">
        <v>266</v>
      </c>
      <c r="B2957" s="1269">
        <v>928.5</v>
      </c>
      <c r="C2957" s="1269">
        <v>916.5</v>
      </c>
      <c r="D2957" s="1270">
        <v>898.5</v>
      </c>
      <c r="E2957" s="1269">
        <v>851</v>
      </c>
      <c r="F2957" s="1269">
        <v>846.5</v>
      </c>
      <c r="G2957" s="1271">
        <v>922</v>
      </c>
      <c r="H2957" s="1271">
        <v>911</v>
      </c>
      <c r="I2957" s="1271">
        <v>886</v>
      </c>
      <c r="J2957" s="1271">
        <v>849</v>
      </c>
      <c r="K2957" s="1271">
        <v>844</v>
      </c>
      <c r="L2957" s="1272" t="s">
        <v>266</v>
      </c>
      <c r="M2957" s="1272"/>
    </row>
    <row r="2958" spans="1:13" s="348" customFormat="1" ht="12.9" customHeight="1" outlineLevel="1" x14ac:dyDescent="0.2">
      <c r="A2958" s="1268" t="s">
        <v>267</v>
      </c>
      <c r="B2958" s="1269">
        <v>623</v>
      </c>
      <c r="C2958" s="1269">
        <v>630.5</v>
      </c>
      <c r="D2958" s="1270">
        <v>636</v>
      </c>
      <c r="E2958" s="1269">
        <v>587</v>
      </c>
      <c r="F2958" s="1269">
        <v>608</v>
      </c>
      <c r="G2958" s="1271">
        <v>626</v>
      </c>
      <c r="H2958" s="1271">
        <v>635</v>
      </c>
      <c r="I2958" s="1271">
        <v>637</v>
      </c>
      <c r="J2958" s="1271">
        <v>588</v>
      </c>
      <c r="K2958" s="1271">
        <v>628</v>
      </c>
      <c r="L2958" s="1272" t="s">
        <v>267</v>
      </c>
      <c r="M2958" s="1272"/>
    </row>
    <row r="2959" spans="1:13" s="348" customFormat="1" ht="12.9" customHeight="1" outlineLevel="1" x14ac:dyDescent="0.2">
      <c r="A2959" s="1268" t="s">
        <v>268</v>
      </c>
      <c r="B2959" s="1269">
        <v>362.5</v>
      </c>
      <c r="C2959" s="1269">
        <v>369</v>
      </c>
      <c r="D2959" s="1270">
        <v>373.5</v>
      </c>
      <c r="E2959" s="1269">
        <v>316.5</v>
      </c>
      <c r="F2959" s="1269">
        <v>305</v>
      </c>
      <c r="G2959" s="1271">
        <v>373</v>
      </c>
      <c r="H2959" s="1271">
        <v>365</v>
      </c>
      <c r="I2959" s="1271">
        <v>382</v>
      </c>
      <c r="J2959" s="1271">
        <v>312</v>
      </c>
      <c r="K2959" s="1271">
        <v>298</v>
      </c>
      <c r="L2959" s="1272" t="s">
        <v>268</v>
      </c>
      <c r="M2959" s="1272"/>
    </row>
    <row r="2960" spans="1:13" s="348" customFormat="1" ht="12.9" customHeight="1" outlineLevel="1" x14ac:dyDescent="0.2">
      <c r="A2960" s="1268" t="s">
        <v>269</v>
      </c>
      <c r="B2960" s="1269">
        <v>103.5</v>
      </c>
      <c r="C2960" s="1269">
        <v>113.5</v>
      </c>
      <c r="D2960" s="1270">
        <v>128.5</v>
      </c>
      <c r="E2960" s="1269">
        <v>109.5</v>
      </c>
      <c r="F2960" s="1269">
        <v>113.5</v>
      </c>
      <c r="G2960" s="1271">
        <v>107</v>
      </c>
      <c r="H2960" s="1271">
        <v>120</v>
      </c>
      <c r="I2960" s="1271">
        <v>137</v>
      </c>
      <c r="J2960" s="1271">
        <v>116</v>
      </c>
      <c r="K2960" s="1271">
        <v>111</v>
      </c>
      <c r="L2960" s="1272" t="s">
        <v>269</v>
      </c>
      <c r="M2960" s="1272"/>
    </row>
    <row r="2961" spans="1:13" s="348" customFormat="1" ht="12.9" customHeight="1" x14ac:dyDescent="0.2">
      <c r="A2961" s="1268" t="s">
        <v>270</v>
      </c>
      <c r="B2961" s="1269">
        <v>28</v>
      </c>
      <c r="C2961" s="1269">
        <v>29.5</v>
      </c>
      <c r="D2961" s="1270">
        <v>34</v>
      </c>
      <c r="E2961" s="1269">
        <v>18</v>
      </c>
      <c r="F2961" s="1269">
        <v>17</v>
      </c>
      <c r="G2961" s="1271">
        <v>29</v>
      </c>
      <c r="H2961" s="1271">
        <v>30</v>
      </c>
      <c r="I2961" s="1271">
        <v>38</v>
      </c>
      <c r="J2961" s="1271">
        <v>17</v>
      </c>
      <c r="K2961" s="1271">
        <v>17</v>
      </c>
      <c r="L2961" s="1272" t="s">
        <v>270</v>
      </c>
      <c r="M2961" s="1272"/>
    </row>
    <row r="2962" spans="1:13" s="348" customFormat="1" ht="12.9" customHeight="1" x14ac:dyDescent="0.2">
      <c r="A2962" s="1268" t="s">
        <v>271</v>
      </c>
      <c r="B2962" s="1269">
        <v>2</v>
      </c>
      <c r="C2962" s="1269">
        <v>3.5</v>
      </c>
      <c r="D2962" s="1270">
        <v>5</v>
      </c>
      <c r="E2962" s="1269">
        <v>0.5</v>
      </c>
      <c r="F2962" s="1269">
        <v>1.5</v>
      </c>
      <c r="G2962" s="1271">
        <v>2</v>
      </c>
      <c r="H2962" s="1271">
        <v>5</v>
      </c>
      <c r="I2962" s="1271">
        <v>5</v>
      </c>
      <c r="J2962" s="1271">
        <v>1</v>
      </c>
      <c r="K2962" s="1271">
        <v>2</v>
      </c>
      <c r="L2962" s="1272" t="s">
        <v>271</v>
      </c>
      <c r="M2962" s="1272"/>
    </row>
    <row r="2963" spans="1:13" s="1283" customFormat="1" ht="10.199999999999999" x14ac:dyDescent="0.2">
      <c r="A2963" s="1664"/>
      <c r="B2963" s="1664"/>
      <c r="C2963" s="1664"/>
      <c r="D2963" s="1664"/>
      <c r="E2963" s="1664"/>
      <c r="F2963" s="1664"/>
      <c r="G2963" s="1664"/>
      <c r="H2963" s="1664"/>
      <c r="I2963" s="1664"/>
      <c r="J2963" s="1664"/>
      <c r="K2963" s="1664"/>
      <c r="L2963" s="1664"/>
      <c r="M2963" s="1439"/>
    </row>
    <row r="2964" spans="1:13" s="348" customFormat="1" ht="14.1" customHeight="1" outlineLevel="1" x14ac:dyDescent="0.2">
      <c r="A2964" s="1284"/>
      <c r="B2964" s="1285"/>
      <c r="C2964" s="1286"/>
      <c r="D2964" s="1287"/>
      <c r="E2964" s="1285"/>
      <c r="F2964" s="1285"/>
      <c r="G2964" s="1286"/>
      <c r="H2964" s="1286"/>
      <c r="I2964" s="1286"/>
      <c r="J2964" s="1286"/>
      <c r="K2964" s="1286"/>
      <c r="L2964" s="1248"/>
      <c r="M2964" s="1248"/>
    </row>
    <row r="2965" spans="1:13" s="808" customFormat="1" ht="14.1" customHeight="1" x14ac:dyDescent="0.3">
      <c r="A2965" s="1200" t="s">
        <v>0</v>
      </c>
      <c r="B2965" s="1201"/>
      <c r="C2965" s="1202"/>
      <c r="D2965" s="1202"/>
      <c r="E2965" s="1203"/>
      <c r="F2965" s="1203"/>
      <c r="G2965" s="1047"/>
      <c r="H2965" s="1202"/>
      <c r="I2965" s="1202"/>
      <c r="J2965" s="1202"/>
      <c r="K2965" s="1202"/>
      <c r="L2965" s="1204" t="s">
        <v>1</v>
      </c>
      <c r="M2965" s="1204"/>
    </row>
    <row r="2966" spans="1:13" s="1212" customFormat="1" ht="14.1" customHeight="1" outlineLevel="1" x14ac:dyDescent="0.3">
      <c r="A2966" s="1205"/>
      <c r="B2966" s="1206"/>
      <c r="C2966" s="1207"/>
      <c r="D2966" s="1208"/>
      <c r="E2966" s="1209"/>
      <c r="F2966" s="1209"/>
      <c r="G2966" s="1210"/>
      <c r="H2966" s="1207"/>
      <c r="I2966" s="1207"/>
      <c r="J2966" s="1207"/>
      <c r="K2966" s="1207"/>
      <c r="L2966" s="1211"/>
      <c r="M2966" s="1211"/>
    </row>
    <row r="2967" spans="1:13" s="808" customFormat="1" ht="14.1" customHeight="1" outlineLevel="1" x14ac:dyDescent="0.3">
      <c r="A2967" s="1213" t="s">
        <v>240</v>
      </c>
      <c r="B2967" s="1201"/>
      <c r="C2967" s="1214"/>
      <c r="D2967" s="1215"/>
      <c r="E2967" s="1216"/>
      <c r="F2967" s="1216"/>
      <c r="G2967" s="1047"/>
      <c r="H2967" s="1214"/>
      <c r="I2967" s="1214"/>
      <c r="J2967" s="1214"/>
      <c r="K2967" s="1214"/>
      <c r="L2967" s="1217"/>
      <c r="M2967" s="1217"/>
    </row>
    <row r="2968" spans="1:13" s="1225" customFormat="1" ht="14.1" customHeight="1" outlineLevel="1" x14ac:dyDescent="0.3">
      <c r="A2968" s="1218" t="s">
        <v>241</v>
      </c>
      <c r="B2968" s="1219"/>
      <c r="C2968" s="1220"/>
      <c r="D2968" s="1221"/>
      <c r="E2968" s="1222"/>
      <c r="F2968" s="1222"/>
      <c r="G2968" s="1223"/>
      <c r="H2968" s="1220"/>
      <c r="I2968" s="1220"/>
      <c r="J2968" s="1220"/>
      <c r="K2968" s="1220"/>
      <c r="L2968" s="1224"/>
      <c r="M2968" s="1224"/>
    </row>
    <row r="2969" spans="1:13" s="1225" customFormat="1" ht="14.1" customHeight="1" outlineLevel="1" x14ac:dyDescent="0.3">
      <c r="A2969" s="1218"/>
      <c r="B2969" s="1219"/>
      <c r="C2969" s="1220"/>
      <c r="D2969" s="1221"/>
      <c r="E2969" s="1222"/>
      <c r="F2969" s="1222"/>
      <c r="G2969" s="1223"/>
      <c r="H2969" s="1220"/>
      <c r="I2969" s="1220"/>
      <c r="J2969" s="1220"/>
      <c r="K2969" s="1220"/>
      <c r="L2969" s="1224"/>
      <c r="M2969" s="1224"/>
    </row>
    <row r="2970" spans="1:13" s="1234" customFormat="1" ht="14.1" customHeight="1" x14ac:dyDescent="0.3">
      <c r="A2970" s="1226" t="s">
        <v>242</v>
      </c>
      <c r="B2970" s="1227"/>
      <c r="C2970" s="1228" t="s">
        <v>325</v>
      </c>
      <c r="D2970" s="1229"/>
      <c r="E2970" s="1230"/>
      <c r="F2970" s="1230"/>
      <c r="G2970" s="783"/>
      <c r="H2970" s="1231"/>
      <c r="I2970" s="1231"/>
      <c r="J2970" s="1231"/>
      <c r="K2970" s="1232"/>
      <c r="L2970" s="1233"/>
      <c r="M2970" s="1233"/>
    </row>
    <row r="2971" spans="1:13" s="1240" customFormat="1" ht="13.5" customHeight="1" thickBot="1" x14ac:dyDescent="0.25">
      <c r="A2971" s="1235" t="s">
        <v>156</v>
      </c>
      <c r="B2971" s="1236"/>
      <c r="C2971" s="1237"/>
      <c r="D2971" s="1238"/>
      <c r="E2971" s="1239"/>
      <c r="F2971" s="1239"/>
      <c r="G2971" s="214"/>
      <c r="H2971" s="1232"/>
      <c r="I2971" s="1232"/>
      <c r="J2971" s="1232"/>
      <c r="K2971" s="1232"/>
      <c r="L2971" s="1233" t="s">
        <v>157</v>
      </c>
      <c r="M2971" s="1233"/>
    </row>
    <row r="2972" spans="1:13" s="1249" customFormat="1" ht="14.1" customHeight="1" x14ac:dyDescent="0.3">
      <c r="A2972" s="1660" t="s">
        <v>244</v>
      </c>
      <c r="B2972" s="1241" t="s">
        <v>245</v>
      </c>
      <c r="C2972" s="1242"/>
      <c r="D2972" s="1243"/>
      <c r="E2972" s="1244"/>
      <c r="F2972" s="1245"/>
      <c r="G2972" s="1246" t="s">
        <v>246</v>
      </c>
      <c r="H2972" s="1242"/>
      <c r="I2972" s="1242"/>
      <c r="J2972" s="1242"/>
      <c r="K2972" s="1247"/>
      <c r="L2972" s="1662" t="s">
        <v>247</v>
      </c>
      <c r="M2972" s="1248"/>
    </row>
    <row r="2973" spans="1:13" s="1249" customFormat="1" ht="14.1" customHeight="1" thickBot="1" x14ac:dyDescent="0.35">
      <c r="A2973" s="1661"/>
      <c r="B2973" s="1250">
        <v>2018</v>
      </c>
      <c r="C2973" s="1251">
        <v>2019</v>
      </c>
      <c r="D2973" s="1252">
        <v>2020</v>
      </c>
      <c r="E2973" s="1253">
        <v>2021</v>
      </c>
      <c r="F2973" s="1253">
        <v>2022</v>
      </c>
      <c r="G2973" s="1251">
        <v>2018</v>
      </c>
      <c r="H2973" s="1251">
        <v>2019</v>
      </c>
      <c r="I2973" s="1251">
        <v>2020</v>
      </c>
      <c r="J2973" s="1253">
        <v>2021</v>
      </c>
      <c r="K2973" s="1253">
        <v>2022</v>
      </c>
      <c r="L2973" s="1663"/>
      <c r="M2973" s="1248"/>
    </row>
    <row r="2974" spans="1:13" s="68" customFormat="1" ht="12.9" customHeight="1" x14ac:dyDescent="0.3">
      <c r="A2974" s="1254" t="s">
        <v>248</v>
      </c>
      <c r="B2974" s="1255"/>
      <c r="C2974" s="1256"/>
      <c r="D2974" s="1257"/>
      <c r="E2974" s="1258"/>
      <c r="F2974" s="1259"/>
      <c r="G2974" s="1260"/>
      <c r="H2974" s="1256"/>
      <c r="I2974" s="1256"/>
      <c r="J2974" s="1256"/>
      <c r="K2974" s="1256"/>
      <c r="L2974" s="1261" t="s">
        <v>249</v>
      </c>
      <c r="M2974" s="1262"/>
    </row>
    <row r="2975" spans="1:13" s="348" customFormat="1" ht="12.9" customHeight="1" x14ac:dyDescent="0.2">
      <c r="A2975" s="1263" t="s">
        <v>250</v>
      </c>
      <c r="B2975" s="1264">
        <v>33189.5</v>
      </c>
      <c r="C2975" s="1264">
        <v>33117</v>
      </c>
      <c r="D2975" s="1264">
        <v>33059</v>
      </c>
      <c r="E2975" s="1264">
        <v>31985.5</v>
      </c>
      <c r="F2975" s="1264">
        <v>31784.5</v>
      </c>
      <c r="G2975" s="1266">
        <v>33156</v>
      </c>
      <c r="H2975" s="1266">
        <v>33078</v>
      </c>
      <c r="I2975" s="1266">
        <v>33040</v>
      </c>
      <c r="J2975" s="1266">
        <v>31885</v>
      </c>
      <c r="K2975" s="1266">
        <v>31684</v>
      </c>
      <c r="L2975" s="1267" t="s">
        <v>30</v>
      </c>
      <c r="M2975" s="1267"/>
    </row>
    <row r="2976" spans="1:13" s="348" customFormat="1" ht="12.9" customHeight="1" outlineLevel="1" x14ac:dyDescent="0.2">
      <c r="A2976" s="1268" t="s">
        <v>251</v>
      </c>
      <c r="B2976" s="1269">
        <v>1605.5</v>
      </c>
      <c r="C2976" s="1269">
        <v>1624.5</v>
      </c>
      <c r="D2976" s="1269">
        <v>1625</v>
      </c>
      <c r="E2976" s="1269">
        <v>1606.5</v>
      </c>
      <c r="F2976" s="1269">
        <v>1549</v>
      </c>
      <c r="G2976" s="1271">
        <v>1625</v>
      </c>
      <c r="H2976" s="1271">
        <v>1624</v>
      </c>
      <c r="I2976" s="1271">
        <v>1626</v>
      </c>
      <c r="J2976" s="1271">
        <v>1580</v>
      </c>
      <c r="K2976" s="1271">
        <v>1518</v>
      </c>
      <c r="L2976" s="1272" t="s">
        <v>251</v>
      </c>
      <c r="M2976" s="1272"/>
    </row>
    <row r="2977" spans="1:13" s="348" customFormat="1" ht="12.9" customHeight="1" outlineLevel="1" x14ac:dyDescent="0.2">
      <c r="A2977" s="1268" t="s">
        <v>252</v>
      </c>
      <c r="B2977" s="1269">
        <v>1576</v>
      </c>
      <c r="C2977" s="1269">
        <v>1536.5</v>
      </c>
      <c r="D2977" s="1269">
        <v>1526.5</v>
      </c>
      <c r="E2977" s="1269">
        <v>1548.5</v>
      </c>
      <c r="F2977" s="1269">
        <v>1579.5</v>
      </c>
      <c r="G2977" s="1271">
        <v>1560</v>
      </c>
      <c r="H2977" s="1271">
        <v>1513</v>
      </c>
      <c r="I2977" s="1271">
        <v>1540</v>
      </c>
      <c r="J2977" s="1271">
        <v>1569</v>
      </c>
      <c r="K2977" s="1271">
        <v>1590</v>
      </c>
      <c r="L2977" s="1272" t="s">
        <v>252</v>
      </c>
      <c r="M2977" s="1272"/>
    </row>
    <row r="2978" spans="1:13" s="348" customFormat="1" ht="12.9" customHeight="1" outlineLevel="1" x14ac:dyDescent="0.2">
      <c r="A2978" s="1268" t="s">
        <v>253</v>
      </c>
      <c r="B2978" s="1269">
        <v>1613</v>
      </c>
      <c r="C2978" s="1269">
        <v>1641</v>
      </c>
      <c r="D2978" s="1269">
        <v>1642.5</v>
      </c>
      <c r="E2978" s="1269">
        <v>1573</v>
      </c>
      <c r="F2978" s="1269">
        <v>1555</v>
      </c>
      <c r="G2978" s="1271">
        <v>1626</v>
      </c>
      <c r="H2978" s="1271">
        <v>1656</v>
      </c>
      <c r="I2978" s="1271">
        <v>1629</v>
      </c>
      <c r="J2978" s="1271">
        <v>1564</v>
      </c>
      <c r="K2978" s="1271">
        <v>1546</v>
      </c>
      <c r="L2978" s="1272" t="s">
        <v>253</v>
      </c>
      <c r="M2978" s="1272"/>
    </row>
    <row r="2979" spans="1:13" s="348" customFormat="1" ht="12.9" customHeight="1" outlineLevel="1" x14ac:dyDescent="0.2">
      <c r="A2979" s="1268" t="s">
        <v>254</v>
      </c>
      <c r="B2979" s="1269">
        <v>1584.5</v>
      </c>
      <c r="C2979" s="1269">
        <v>1572.5</v>
      </c>
      <c r="D2979" s="1269">
        <v>1565.5</v>
      </c>
      <c r="E2979" s="1269">
        <v>1507.5</v>
      </c>
      <c r="F2979" s="1269">
        <v>1529.5</v>
      </c>
      <c r="G2979" s="1271">
        <v>1568</v>
      </c>
      <c r="H2979" s="1271">
        <v>1577</v>
      </c>
      <c r="I2979" s="1271">
        <v>1554</v>
      </c>
      <c r="J2979" s="1271">
        <v>1519</v>
      </c>
      <c r="K2979" s="1271">
        <v>1540</v>
      </c>
      <c r="L2979" s="1272" t="s">
        <v>254</v>
      </c>
      <c r="M2979" s="1272"/>
    </row>
    <row r="2980" spans="1:13" s="348" customFormat="1" ht="12.9" customHeight="1" outlineLevel="1" x14ac:dyDescent="0.2">
      <c r="A2980" s="1268" t="s">
        <v>255</v>
      </c>
      <c r="B2980" s="1269">
        <v>1890</v>
      </c>
      <c r="C2980" s="1269">
        <v>1792</v>
      </c>
      <c r="D2980" s="1269">
        <v>1740</v>
      </c>
      <c r="E2980" s="1269">
        <v>1641</v>
      </c>
      <c r="F2980" s="1269">
        <v>1586</v>
      </c>
      <c r="G2980" s="1271">
        <v>1834</v>
      </c>
      <c r="H2980" s="1271">
        <v>1750</v>
      </c>
      <c r="I2980" s="1271">
        <v>1730</v>
      </c>
      <c r="J2980" s="1271">
        <v>1604</v>
      </c>
      <c r="K2980" s="1271">
        <v>1568</v>
      </c>
      <c r="L2980" s="1272" t="s">
        <v>255</v>
      </c>
      <c r="M2980" s="1272"/>
    </row>
    <row r="2981" spans="1:13" s="348" customFormat="1" ht="12.9" customHeight="1" outlineLevel="1" x14ac:dyDescent="0.2">
      <c r="A2981" s="1268" t="s">
        <v>256</v>
      </c>
      <c r="B2981" s="1269">
        <v>2334.5</v>
      </c>
      <c r="C2981" s="1269">
        <v>2283</v>
      </c>
      <c r="D2981" s="1269">
        <v>2186</v>
      </c>
      <c r="E2981" s="1269">
        <v>1985.5</v>
      </c>
      <c r="F2981" s="1269">
        <v>1875</v>
      </c>
      <c r="G2981" s="1271">
        <v>2332</v>
      </c>
      <c r="H2981" s="1271">
        <v>2234</v>
      </c>
      <c r="I2981" s="1271">
        <v>2138</v>
      </c>
      <c r="J2981" s="1271">
        <v>1917</v>
      </c>
      <c r="K2981" s="1271">
        <v>1833</v>
      </c>
      <c r="L2981" s="1272" t="s">
        <v>256</v>
      </c>
      <c r="M2981" s="1272"/>
    </row>
    <row r="2982" spans="1:13" s="348" customFormat="1" ht="12.9" customHeight="1" outlineLevel="1" x14ac:dyDescent="0.2">
      <c r="A2982" s="1268" t="s">
        <v>257</v>
      </c>
      <c r="B2982" s="1269">
        <v>2574</v>
      </c>
      <c r="C2982" s="1269">
        <v>2519.5</v>
      </c>
      <c r="D2982" s="1269">
        <v>2487</v>
      </c>
      <c r="E2982" s="1269">
        <v>2366.5</v>
      </c>
      <c r="F2982" s="1269">
        <v>2270</v>
      </c>
      <c r="G2982" s="1271">
        <v>2528</v>
      </c>
      <c r="H2982" s="1271">
        <v>2511</v>
      </c>
      <c r="I2982" s="1271">
        <v>2463</v>
      </c>
      <c r="J2982" s="1271">
        <v>2328</v>
      </c>
      <c r="K2982" s="1271">
        <v>2212</v>
      </c>
      <c r="L2982" s="1272" t="s">
        <v>257</v>
      </c>
      <c r="M2982" s="1272"/>
    </row>
    <row r="2983" spans="1:13" s="348" customFormat="1" ht="12.9" customHeight="1" outlineLevel="1" x14ac:dyDescent="0.2">
      <c r="A2983" s="1268" t="s">
        <v>258</v>
      </c>
      <c r="B2983" s="1269">
        <v>2863</v>
      </c>
      <c r="C2983" s="1269">
        <v>2763</v>
      </c>
      <c r="D2983" s="1269">
        <v>2651.5</v>
      </c>
      <c r="E2983" s="1269">
        <v>2514</v>
      </c>
      <c r="F2983" s="1269">
        <v>2516</v>
      </c>
      <c r="G2983" s="1271">
        <v>2823</v>
      </c>
      <c r="H2983" s="1271">
        <v>2703</v>
      </c>
      <c r="I2983" s="1271">
        <v>2600</v>
      </c>
      <c r="J2983" s="1271">
        <v>2512</v>
      </c>
      <c r="K2983" s="1271">
        <v>2520</v>
      </c>
      <c r="L2983" s="1272" t="s">
        <v>258</v>
      </c>
      <c r="M2983" s="1272"/>
    </row>
    <row r="2984" spans="1:13" s="348" customFormat="1" ht="12.9" customHeight="1" outlineLevel="1" x14ac:dyDescent="0.2">
      <c r="A2984" s="1268" t="s">
        <v>259</v>
      </c>
      <c r="B2984" s="1269">
        <v>3132.5</v>
      </c>
      <c r="C2984" s="1269">
        <v>3104</v>
      </c>
      <c r="D2984" s="1269">
        <v>3072</v>
      </c>
      <c r="E2984" s="1269">
        <v>2906.5</v>
      </c>
      <c r="F2984" s="1269">
        <v>2797</v>
      </c>
      <c r="G2984" s="1271">
        <v>3138</v>
      </c>
      <c r="H2984" s="1271">
        <v>3070</v>
      </c>
      <c r="I2984" s="1271">
        <v>3074</v>
      </c>
      <c r="J2984" s="1271">
        <v>2872</v>
      </c>
      <c r="K2984" s="1271">
        <v>2722</v>
      </c>
      <c r="L2984" s="1272" t="s">
        <v>259</v>
      </c>
      <c r="M2984" s="1272"/>
    </row>
    <row r="2985" spans="1:13" s="348" customFormat="1" ht="12.9" customHeight="1" outlineLevel="1" x14ac:dyDescent="0.2">
      <c r="A2985" s="1268" t="s">
        <v>260</v>
      </c>
      <c r="B2985" s="1269">
        <v>2484</v>
      </c>
      <c r="C2985" s="1269">
        <v>2612</v>
      </c>
      <c r="D2985" s="1269">
        <v>2742</v>
      </c>
      <c r="E2985" s="1269">
        <v>2795</v>
      </c>
      <c r="F2985" s="1269">
        <v>2916.5</v>
      </c>
      <c r="G2985" s="1271">
        <v>2525</v>
      </c>
      <c r="H2985" s="1271">
        <v>2699</v>
      </c>
      <c r="I2985" s="1271">
        <v>2785</v>
      </c>
      <c r="J2985" s="1271">
        <v>2883</v>
      </c>
      <c r="K2985" s="1271">
        <v>2950</v>
      </c>
      <c r="L2985" s="1272" t="s">
        <v>260</v>
      </c>
      <c r="M2985" s="1272"/>
    </row>
    <row r="2986" spans="1:13" s="348" customFormat="1" ht="12.9" customHeight="1" outlineLevel="1" x14ac:dyDescent="0.2">
      <c r="A2986" s="1268" t="s">
        <v>261</v>
      </c>
      <c r="B2986" s="1269">
        <v>2362.5</v>
      </c>
      <c r="C2986" s="1269">
        <v>2321</v>
      </c>
      <c r="D2986" s="1269">
        <v>2301</v>
      </c>
      <c r="E2986" s="1269">
        <v>2182</v>
      </c>
      <c r="F2986" s="1269">
        <v>2224</v>
      </c>
      <c r="G2986" s="1271">
        <v>2320</v>
      </c>
      <c r="H2986" s="1271">
        <v>2322</v>
      </c>
      <c r="I2986" s="1271">
        <v>2280</v>
      </c>
      <c r="J2986" s="1271">
        <v>2162</v>
      </c>
      <c r="K2986" s="1271">
        <v>2286</v>
      </c>
      <c r="L2986" s="1272" t="s">
        <v>261</v>
      </c>
      <c r="M2986" s="1272"/>
    </row>
    <row r="2987" spans="1:13" s="348" customFormat="1" ht="12.9" customHeight="1" outlineLevel="1" x14ac:dyDescent="0.2">
      <c r="A2987" s="1268" t="s">
        <v>262</v>
      </c>
      <c r="B2987" s="1269">
        <v>2283.5</v>
      </c>
      <c r="C2987" s="1269">
        <v>2301.5</v>
      </c>
      <c r="D2987" s="1269">
        <v>2306</v>
      </c>
      <c r="E2987" s="1269">
        <v>2273</v>
      </c>
      <c r="F2987" s="1269">
        <v>2231.5</v>
      </c>
      <c r="G2987" s="1271">
        <v>2318</v>
      </c>
      <c r="H2987" s="1271">
        <v>2285</v>
      </c>
      <c r="I2987" s="1271">
        <v>2327</v>
      </c>
      <c r="J2987" s="1271">
        <v>2252</v>
      </c>
      <c r="K2987" s="1271">
        <v>2211</v>
      </c>
      <c r="L2987" s="1272" t="s">
        <v>262</v>
      </c>
      <c r="M2987" s="1272"/>
    </row>
    <row r="2988" spans="1:13" s="348" customFormat="1" ht="12.9" customHeight="1" outlineLevel="1" x14ac:dyDescent="0.2">
      <c r="A2988" s="1268" t="s">
        <v>263</v>
      </c>
      <c r="B2988" s="1269">
        <v>2281.5</v>
      </c>
      <c r="C2988" s="1269">
        <v>2228.5</v>
      </c>
      <c r="D2988" s="1269">
        <v>2195.5</v>
      </c>
      <c r="E2988" s="1269">
        <v>2094</v>
      </c>
      <c r="F2988" s="1269">
        <v>2057.5</v>
      </c>
      <c r="G2988" s="1271">
        <v>2246</v>
      </c>
      <c r="H2988" s="1271">
        <v>2211</v>
      </c>
      <c r="I2988" s="1271">
        <v>2180</v>
      </c>
      <c r="J2988" s="1271">
        <v>2086</v>
      </c>
      <c r="K2988" s="1271">
        <v>2029</v>
      </c>
      <c r="L2988" s="1272" t="s">
        <v>263</v>
      </c>
      <c r="M2988" s="1272"/>
    </row>
    <row r="2989" spans="1:13" s="348" customFormat="1" ht="12.9" customHeight="1" outlineLevel="1" x14ac:dyDescent="0.2">
      <c r="A2989" s="1268" t="s">
        <v>264</v>
      </c>
      <c r="B2989" s="1269">
        <v>1884.5</v>
      </c>
      <c r="C2989" s="1269">
        <v>1944.5</v>
      </c>
      <c r="D2989" s="1269">
        <v>2008</v>
      </c>
      <c r="E2989" s="1269">
        <v>1963</v>
      </c>
      <c r="F2989" s="1269">
        <v>1973</v>
      </c>
      <c r="G2989" s="1271">
        <v>1899</v>
      </c>
      <c r="H2989" s="1271">
        <v>1990</v>
      </c>
      <c r="I2989" s="1271">
        <v>2026</v>
      </c>
      <c r="J2989" s="1271">
        <v>1955</v>
      </c>
      <c r="K2989" s="1271">
        <v>1991</v>
      </c>
      <c r="L2989" s="1272" t="s">
        <v>264</v>
      </c>
      <c r="M2989" s="1272"/>
    </row>
    <row r="2990" spans="1:13" s="348" customFormat="1" ht="12.9" customHeight="1" outlineLevel="1" x14ac:dyDescent="0.2">
      <c r="A2990" s="1268" t="s">
        <v>265</v>
      </c>
      <c r="B2990" s="1269">
        <v>1207</v>
      </c>
      <c r="C2990" s="1269">
        <v>1291</v>
      </c>
      <c r="D2990" s="1269">
        <v>1386.5</v>
      </c>
      <c r="E2990" s="1269">
        <v>1462.5</v>
      </c>
      <c r="F2990" s="1269">
        <v>1512.5</v>
      </c>
      <c r="G2990" s="1271">
        <v>1261</v>
      </c>
      <c r="H2990" s="1271">
        <v>1321</v>
      </c>
      <c r="I2990" s="1271">
        <v>1452</v>
      </c>
      <c r="J2990" s="1271">
        <v>1500</v>
      </c>
      <c r="K2990" s="1271">
        <v>1525</v>
      </c>
      <c r="L2990" s="1272" t="s">
        <v>265</v>
      </c>
      <c r="M2990" s="1272"/>
    </row>
    <row r="2991" spans="1:13" s="348" customFormat="1" ht="12.9" customHeight="1" outlineLevel="1" x14ac:dyDescent="0.2">
      <c r="A2991" s="1268" t="s">
        <v>266</v>
      </c>
      <c r="B2991" s="1269">
        <v>787</v>
      </c>
      <c r="C2991" s="1269">
        <v>836</v>
      </c>
      <c r="D2991" s="1269">
        <v>845.5</v>
      </c>
      <c r="E2991" s="1269">
        <v>826</v>
      </c>
      <c r="F2991" s="1269">
        <v>852</v>
      </c>
      <c r="G2991" s="1271">
        <v>821</v>
      </c>
      <c r="H2991" s="1271">
        <v>851</v>
      </c>
      <c r="I2991" s="1271">
        <v>840</v>
      </c>
      <c r="J2991" s="1271">
        <v>836</v>
      </c>
      <c r="K2991" s="1271">
        <v>868</v>
      </c>
      <c r="L2991" s="1272" t="s">
        <v>266</v>
      </c>
      <c r="M2991" s="1272"/>
    </row>
    <row r="2992" spans="1:13" s="348" customFormat="1" ht="12.9" customHeight="1" outlineLevel="1" x14ac:dyDescent="0.2">
      <c r="A2992" s="1268" t="s">
        <v>267</v>
      </c>
      <c r="B2992" s="1269">
        <v>398.5</v>
      </c>
      <c r="C2992" s="1269">
        <v>413.5</v>
      </c>
      <c r="D2992" s="1269">
        <v>441.5</v>
      </c>
      <c r="E2992" s="1269">
        <v>433</v>
      </c>
      <c r="F2992" s="1269">
        <v>460.5</v>
      </c>
      <c r="G2992" s="1271">
        <v>397</v>
      </c>
      <c r="H2992" s="1271">
        <v>430</v>
      </c>
      <c r="I2992" s="1271">
        <v>453</v>
      </c>
      <c r="J2992" s="1271">
        <v>435</v>
      </c>
      <c r="K2992" s="1271">
        <v>486</v>
      </c>
      <c r="L2992" s="1272" t="s">
        <v>267</v>
      </c>
      <c r="M2992" s="1272"/>
    </row>
    <row r="2993" spans="1:13" s="348" customFormat="1" ht="12.9" customHeight="1" outlineLevel="1" x14ac:dyDescent="0.2">
      <c r="A2993" s="1268" t="s">
        <v>268</v>
      </c>
      <c r="B2993" s="1269">
        <v>215.5</v>
      </c>
      <c r="C2993" s="1269">
        <v>215.5</v>
      </c>
      <c r="D2993" s="1269">
        <v>221</v>
      </c>
      <c r="E2993" s="1269">
        <v>222.5</v>
      </c>
      <c r="F2993" s="1269">
        <v>214</v>
      </c>
      <c r="G2993" s="1271">
        <v>214</v>
      </c>
      <c r="H2993" s="1271">
        <v>217</v>
      </c>
      <c r="I2993" s="1271">
        <v>225</v>
      </c>
      <c r="J2993" s="1271">
        <v>227</v>
      </c>
      <c r="K2993" s="1271">
        <v>201</v>
      </c>
      <c r="L2993" s="1272" t="s">
        <v>268</v>
      </c>
      <c r="M2993" s="1272"/>
    </row>
    <row r="2994" spans="1:13" s="348" customFormat="1" ht="12.9" customHeight="1" outlineLevel="1" x14ac:dyDescent="0.2">
      <c r="A2994" s="1268" t="s">
        <v>269</v>
      </c>
      <c r="B2994" s="1269">
        <v>88.5</v>
      </c>
      <c r="C2994" s="1269">
        <v>89</v>
      </c>
      <c r="D2994" s="1269">
        <v>85.5</v>
      </c>
      <c r="E2994" s="1269">
        <v>69</v>
      </c>
      <c r="F2994" s="1269">
        <v>69.5</v>
      </c>
      <c r="G2994" s="1271">
        <v>93</v>
      </c>
      <c r="H2994" s="1271">
        <v>85</v>
      </c>
      <c r="I2994" s="1271">
        <v>86</v>
      </c>
      <c r="J2994" s="1271">
        <v>69</v>
      </c>
      <c r="K2994" s="1271">
        <v>70</v>
      </c>
      <c r="L2994" s="1272" t="s">
        <v>269</v>
      </c>
      <c r="M2994" s="1272"/>
    </row>
    <row r="2995" spans="1:13" s="348" customFormat="1" ht="12.9" customHeight="1" x14ac:dyDescent="0.2">
      <c r="A2995" s="1268" t="s">
        <v>270</v>
      </c>
      <c r="B2995" s="1269">
        <v>19</v>
      </c>
      <c r="C2995" s="1269">
        <v>23.5</v>
      </c>
      <c r="D2995" s="1269">
        <v>22.5</v>
      </c>
      <c r="E2995" s="1269">
        <v>15.5</v>
      </c>
      <c r="F2995" s="1269">
        <v>14.5</v>
      </c>
      <c r="G2995" s="1271">
        <v>23</v>
      </c>
      <c r="H2995" s="1271">
        <v>24</v>
      </c>
      <c r="I2995" s="1271">
        <v>21</v>
      </c>
      <c r="J2995" s="1271">
        <v>15</v>
      </c>
      <c r="K2995" s="1271">
        <v>14</v>
      </c>
      <c r="L2995" s="1272" t="s">
        <v>270</v>
      </c>
      <c r="M2995" s="1272"/>
    </row>
    <row r="2996" spans="1:13" s="348" customFormat="1" ht="12.9" customHeight="1" x14ac:dyDescent="0.2">
      <c r="A2996" s="1273" t="s">
        <v>271</v>
      </c>
      <c r="B2996" s="1274">
        <v>5</v>
      </c>
      <c r="C2996" s="1274">
        <v>5</v>
      </c>
      <c r="D2996" s="1274">
        <v>8</v>
      </c>
      <c r="E2996" s="1274">
        <v>1</v>
      </c>
      <c r="F2996" s="1274">
        <v>2</v>
      </c>
      <c r="G2996" s="1275">
        <v>5</v>
      </c>
      <c r="H2996" s="1275">
        <v>5</v>
      </c>
      <c r="I2996" s="1275">
        <v>11</v>
      </c>
      <c r="J2996" s="1275">
        <v>0</v>
      </c>
      <c r="K2996" s="1275">
        <v>4</v>
      </c>
      <c r="L2996" s="1276" t="s">
        <v>271</v>
      </c>
      <c r="M2996" s="1272"/>
    </row>
    <row r="2997" spans="1:13" s="68" customFormat="1" ht="12.9" customHeight="1" x14ac:dyDescent="0.3">
      <c r="A2997" s="1277" t="s">
        <v>272</v>
      </c>
      <c r="B2997" s="1278"/>
      <c r="C2997" s="1278"/>
      <c r="D2997" s="1279"/>
      <c r="E2997" s="1278"/>
      <c r="F2997" s="1278"/>
      <c r="G2997" s="1280"/>
      <c r="H2997" s="1280"/>
      <c r="I2997" s="1280"/>
      <c r="J2997" s="1280"/>
      <c r="K2997" s="1280"/>
      <c r="L2997" s="1281" t="s">
        <v>273</v>
      </c>
      <c r="M2997" s="1282"/>
    </row>
    <row r="2998" spans="1:13" s="348" customFormat="1" ht="12.9" customHeight="1" x14ac:dyDescent="0.2">
      <c r="A2998" s="1263" t="s">
        <v>250</v>
      </c>
      <c r="B2998" s="1264">
        <v>35689</v>
      </c>
      <c r="C2998" s="1264">
        <v>35641.5</v>
      </c>
      <c r="D2998" s="1265">
        <v>35612</v>
      </c>
      <c r="E2998" s="1264">
        <v>34536.5</v>
      </c>
      <c r="F2998" s="1264">
        <v>34330.5</v>
      </c>
      <c r="G2998" s="1266">
        <v>35676</v>
      </c>
      <c r="H2998" s="1266">
        <v>35607</v>
      </c>
      <c r="I2998" s="1266">
        <v>35617</v>
      </c>
      <c r="J2998" s="1266">
        <v>34409</v>
      </c>
      <c r="K2998" s="1266">
        <v>34252</v>
      </c>
      <c r="L2998" s="1267" t="s">
        <v>30</v>
      </c>
      <c r="M2998" s="1267"/>
    </row>
    <row r="2999" spans="1:13" s="348" customFormat="1" ht="12.9" customHeight="1" outlineLevel="1" x14ac:dyDescent="0.2">
      <c r="A2999" s="1268" t="s">
        <v>251</v>
      </c>
      <c r="B2999" s="1269">
        <v>1514.5</v>
      </c>
      <c r="C2999" s="1269">
        <v>1511</v>
      </c>
      <c r="D2999" s="1270">
        <v>1537.5</v>
      </c>
      <c r="E2999" s="1269">
        <v>1548</v>
      </c>
      <c r="F2999" s="1269">
        <v>1499.5</v>
      </c>
      <c r="G2999" s="1271">
        <v>1510</v>
      </c>
      <c r="H2999" s="1271">
        <v>1512</v>
      </c>
      <c r="I2999" s="1271">
        <v>1563</v>
      </c>
      <c r="J2999" s="1271">
        <v>1523</v>
      </c>
      <c r="K2999" s="1271">
        <v>1476</v>
      </c>
      <c r="L2999" s="1272" t="s">
        <v>251</v>
      </c>
      <c r="M2999" s="1272"/>
    </row>
    <row r="3000" spans="1:13" s="348" customFormat="1" ht="12.9" customHeight="1" outlineLevel="1" x14ac:dyDescent="0.2">
      <c r="A3000" s="1268" t="s">
        <v>252</v>
      </c>
      <c r="B3000" s="1269">
        <v>1583</v>
      </c>
      <c r="C3000" s="1269">
        <v>1582.5</v>
      </c>
      <c r="D3000" s="1270">
        <v>1566</v>
      </c>
      <c r="E3000" s="1269">
        <v>1572</v>
      </c>
      <c r="F3000" s="1269">
        <v>1582</v>
      </c>
      <c r="G3000" s="1271">
        <v>1578</v>
      </c>
      <c r="H3000" s="1271">
        <v>1587</v>
      </c>
      <c r="I3000" s="1271">
        <v>1545</v>
      </c>
      <c r="J3000" s="1271">
        <v>1584</v>
      </c>
      <c r="K3000" s="1271">
        <v>1580</v>
      </c>
      <c r="L3000" s="1272" t="s">
        <v>252</v>
      </c>
      <c r="M3000" s="1272"/>
    </row>
    <row r="3001" spans="1:13" s="348" customFormat="1" ht="12.9" customHeight="1" outlineLevel="1" x14ac:dyDescent="0.2">
      <c r="A3001" s="1268" t="s">
        <v>253</v>
      </c>
      <c r="B3001" s="1269">
        <v>1546</v>
      </c>
      <c r="C3001" s="1269">
        <v>1550.5</v>
      </c>
      <c r="D3001" s="1270">
        <v>1563.5</v>
      </c>
      <c r="E3001" s="1269">
        <v>1549</v>
      </c>
      <c r="F3001" s="1269">
        <v>1559.5</v>
      </c>
      <c r="G3001" s="1271">
        <v>1560</v>
      </c>
      <c r="H3001" s="1271">
        <v>1541</v>
      </c>
      <c r="I3001" s="1271">
        <v>1586</v>
      </c>
      <c r="J3001" s="1271">
        <v>1548</v>
      </c>
      <c r="K3001" s="1271">
        <v>1571</v>
      </c>
      <c r="L3001" s="1272" t="s">
        <v>253</v>
      </c>
      <c r="M3001" s="1272"/>
    </row>
    <row r="3002" spans="1:13" s="348" customFormat="1" ht="12.9" customHeight="1" outlineLevel="1" x14ac:dyDescent="0.2">
      <c r="A3002" s="1268" t="s">
        <v>254</v>
      </c>
      <c r="B3002" s="1269">
        <v>1527</v>
      </c>
      <c r="C3002" s="1269">
        <v>1517.5</v>
      </c>
      <c r="D3002" s="1270">
        <v>1502</v>
      </c>
      <c r="E3002" s="1269">
        <v>1460.5</v>
      </c>
      <c r="F3002" s="1269">
        <v>1491</v>
      </c>
      <c r="G3002" s="1271">
        <v>1514</v>
      </c>
      <c r="H3002" s="1271">
        <v>1521</v>
      </c>
      <c r="I3002" s="1271">
        <v>1483</v>
      </c>
      <c r="J3002" s="1271">
        <v>1484</v>
      </c>
      <c r="K3002" s="1271">
        <v>1498</v>
      </c>
      <c r="L3002" s="1272" t="s">
        <v>254</v>
      </c>
      <c r="M3002" s="1272"/>
    </row>
    <row r="3003" spans="1:13" s="348" customFormat="1" ht="12.9" customHeight="1" outlineLevel="1" x14ac:dyDescent="0.2">
      <c r="A3003" s="1268" t="s">
        <v>255</v>
      </c>
      <c r="B3003" s="1269">
        <v>1709.5</v>
      </c>
      <c r="C3003" s="1269">
        <v>1657</v>
      </c>
      <c r="D3003" s="1270">
        <v>1622.5</v>
      </c>
      <c r="E3003" s="1269">
        <v>1514.5</v>
      </c>
      <c r="F3003" s="1269">
        <v>1469</v>
      </c>
      <c r="G3003" s="1271">
        <v>1687</v>
      </c>
      <c r="H3003" s="1271">
        <v>1627</v>
      </c>
      <c r="I3003" s="1271">
        <v>1618</v>
      </c>
      <c r="J3003" s="1271">
        <v>1479</v>
      </c>
      <c r="K3003" s="1271">
        <v>1459</v>
      </c>
      <c r="L3003" s="1272" t="s">
        <v>255</v>
      </c>
      <c r="M3003" s="1272"/>
    </row>
    <row r="3004" spans="1:13" s="348" customFormat="1" ht="12.9" customHeight="1" outlineLevel="1" x14ac:dyDescent="0.2">
      <c r="A3004" s="1268" t="s">
        <v>256</v>
      </c>
      <c r="B3004" s="1269">
        <v>2260.5</v>
      </c>
      <c r="C3004" s="1269">
        <v>2178.5</v>
      </c>
      <c r="D3004" s="1270">
        <v>2103</v>
      </c>
      <c r="E3004" s="1269">
        <v>1917</v>
      </c>
      <c r="F3004" s="1269">
        <v>1768.5</v>
      </c>
      <c r="G3004" s="1271">
        <v>2223</v>
      </c>
      <c r="H3004" s="1271">
        <v>2134</v>
      </c>
      <c r="I3004" s="1271">
        <v>2072</v>
      </c>
      <c r="J3004" s="1271">
        <v>1840</v>
      </c>
      <c r="K3004" s="1271">
        <v>1697</v>
      </c>
      <c r="L3004" s="1272" t="s">
        <v>256</v>
      </c>
      <c r="M3004" s="1272"/>
    </row>
    <row r="3005" spans="1:13" s="348" customFormat="1" ht="12.9" customHeight="1" outlineLevel="1" x14ac:dyDescent="0.2">
      <c r="A3005" s="1268" t="s">
        <v>257</v>
      </c>
      <c r="B3005" s="1269">
        <v>2526.5</v>
      </c>
      <c r="C3005" s="1269">
        <v>2430.5</v>
      </c>
      <c r="D3005" s="1270">
        <v>2346</v>
      </c>
      <c r="E3005" s="1269">
        <v>2215.5</v>
      </c>
      <c r="F3005" s="1269">
        <v>2188.5</v>
      </c>
      <c r="G3005" s="1271">
        <v>2491</v>
      </c>
      <c r="H3005" s="1271">
        <v>2370</v>
      </c>
      <c r="I3005" s="1271">
        <v>2322</v>
      </c>
      <c r="J3005" s="1271">
        <v>2197</v>
      </c>
      <c r="K3005" s="1271">
        <v>2180</v>
      </c>
      <c r="L3005" s="1272" t="s">
        <v>257</v>
      </c>
      <c r="M3005" s="1272"/>
    </row>
    <row r="3006" spans="1:13" s="348" customFormat="1" ht="12.9" customHeight="1" outlineLevel="1" x14ac:dyDescent="0.2">
      <c r="A3006" s="1268" t="s">
        <v>258</v>
      </c>
      <c r="B3006" s="1269">
        <v>2793</v>
      </c>
      <c r="C3006" s="1269">
        <v>2713.5</v>
      </c>
      <c r="D3006" s="1270">
        <v>2653.5</v>
      </c>
      <c r="E3006" s="1269">
        <v>2462</v>
      </c>
      <c r="F3006" s="1269">
        <v>2401</v>
      </c>
      <c r="G3006" s="1271">
        <v>2747</v>
      </c>
      <c r="H3006" s="1271">
        <v>2680</v>
      </c>
      <c r="I3006" s="1271">
        <v>2627</v>
      </c>
      <c r="J3006" s="1271">
        <v>2436</v>
      </c>
      <c r="K3006" s="1271">
        <v>2366</v>
      </c>
      <c r="L3006" s="1272" t="s">
        <v>258</v>
      </c>
      <c r="M3006" s="1272"/>
    </row>
    <row r="3007" spans="1:13" s="348" customFormat="1" ht="12.9" customHeight="1" outlineLevel="1" x14ac:dyDescent="0.2">
      <c r="A3007" s="1268" t="s">
        <v>259</v>
      </c>
      <c r="B3007" s="1269">
        <v>2949.5</v>
      </c>
      <c r="C3007" s="1269">
        <v>2966.5</v>
      </c>
      <c r="D3007" s="1270">
        <v>2950</v>
      </c>
      <c r="E3007" s="1269">
        <v>2767.5</v>
      </c>
      <c r="F3007" s="1269">
        <v>2696</v>
      </c>
      <c r="G3007" s="1271">
        <v>2964</v>
      </c>
      <c r="H3007" s="1271">
        <v>2969</v>
      </c>
      <c r="I3007" s="1271">
        <v>2931</v>
      </c>
      <c r="J3007" s="1271">
        <v>2724</v>
      </c>
      <c r="K3007" s="1271">
        <v>2668</v>
      </c>
      <c r="L3007" s="1272" t="s">
        <v>259</v>
      </c>
      <c r="M3007" s="1272"/>
    </row>
    <row r="3008" spans="1:13" s="348" customFormat="1" ht="12.9" customHeight="1" outlineLevel="1" x14ac:dyDescent="0.2">
      <c r="A3008" s="1268" t="s">
        <v>260</v>
      </c>
      <c r="B3008" s="1269">
        <v>2530</v>
      </c>
      <c r="C3008" s="1269">
        <v>2648</v>
      </c>
      <c r="D3008" s="1270">
        <v>2740</v>
      </c>
      <c r="E3008" s="1269">
        <v>2756.5</v>
      </c>
      <c r="F3008" s="1269">
        <v>2816</v>
      </c>
      <c r="G3008" s="1271">
        <v>2597</v>
      </c>
      <c r="H3008" s="1271">
        <v>2699</v>
      </c>
      <c r="I3008" s="1271">
        <v>2781</v>
      </c>
      <c r="J3008" s="1271">
        <v>2801</v>
      </c>
      <c r="K3008" s="1271">
        <v>2831</v>
      </c>
      <c r="L3008" s="1272" t="s">
        <v>260</v>
      </c>
      <c r="M3008" s="1272"/>
    </row>
    <row r="3009" spans="1:13" s="348" customFormat="1" ht="12.9" customHeight="1" outlineLevel="1" x14ac:dyDescent="0.2">
      <c r="A3009" s="1268" t="s">
        <v>261</v>
      </c>
      <c r="B3009" s="1269">
        <v>2470.5</v>
      </c>
      <c r="C3009" s="1269">
        <v>2418</v>
      </c>
      <c r="D3009" s="1270">
        <v>2398.5</v>
      </c>
      <c r="E3009" s="1269">
        <v>2330</v>
      </c>
      <c r="F3009" s="1269">
        <v>2343</v>
      </c>
      <c r="G3009" s="1271">
        <v>2435</v>
      </c>
      <c r="H3009" s="1271">
        <v>2401</v>
      </c>
      <c r="I3009" s="1271">
        <v>2396</v>
      </c>
      <c r="J3009" s="1271">
        <v>2322</v>
      </c>
      <c r="K3009" s="1271">
        <v>2364</v>
      </c>
      <c r="L3009" s="1272" t="s">
        <v>261</v>
      </c>
      <c r="M3009" s="1272"/>
    </row>
    <row r="3010" spans="1:13" s="348" customFormat="1" ht="12.9" customHeight="1" outlineLevel="1" x14ac:dyDescent="0.2">
      <c r="A3010" s="1268" t="s">
        <v>262</v>
      </c>
      <c r="B3010" s="1269">
        <v>2353</v>
      </c>
      <c r="C3010" s="1269">
        <v>2370</v>
      </c>
      <c r="D3010" s="1270">
        <v>2396.5</v>
      </c>
      <c r="E3010" s="1269">
        <v>2393.5</v>
      </c>
      <c r="F3010" s="1269">
        <v>2416.5</v>
      </c>
      <c r="G3010" s="1271">
        <v>2352</v>
      </c>
      <c r="H3010" s="1271">
        <v>2388</v>
      </c>
      <c r="I3010" s="1271">
        <v>2405</v>
      </c>
      <c r="J3010" s="1271">
        <v>2414</v>
      </c>
      <c r="K3010" s="1271">
        <v>2419</v>
      </c>
      <c r="L3010" s="1272" t="s">
        <v>262</v>
      </c>
      <c r="M3010" s="1272"/>
    </row>
    <row r="3011" spans="1:13" s="348" customFormat="1" ht="12.9" customHeight="1" outlineLevel="1" x14ac:dyDescent="0.2">
      <c r="A3011" s="1268" t="s">
        <v>263</v>
      </c>
      <c r="B3011" s="1269">
        <v>2661.5</v>
      </c>
      <c r="C3011" s="1269">
        <v>2581</v>
      </c>
      <c r="D3011" s="1270">
        <v>2499</v>
      </c>
      <c r="E3011" s="1269">
        <v>2382.5</v>
      </c>
      <c r="F3011" s="1269">
        <v>2293.5</v>
      </c>
      <c r="G3011" s="1271">
        <v>2641</v>
      </c>
      <c r="H3011" s="1271">
        <v>2521</v>
      </c>
      <c r="I3011" s="1271">
        <v>2477</v>
      </c>
      <c r="J3011" s="1271">
        <v>2329</v>
      </c>
      <c r="K3011" s="1271">
        <v>2258</v>
      </c>
      <c r="L3011" s="1272" t="s">
        <v>263</v>
      </c>
      <c r="M3011" s="1272"/>
    </row>
    <row r="3012" spans="1:13" s="348" customFormat="1" ht="12.9" customHeight="1" outlineLevel="1" x14ac:dyDescent="0.2">
      <c r="A3012" s="1268" t="s">
        <v>264</v>
      </c>
      <c r="B3012" s="1269">
        <v>2373.5</v>
      </c>
      <c r="C3012" s="1269">
        <v>2473</v>
      </c>
      <c r="D3012" s="1270">
        <v>2532</v>
      </c>
      <c r="E3012" s="1269">
        <v>2505</v>
      </c>
      <c r="F3012" s="1269">
        <v>2510.5</v>
      </c>
      <c r="G3012" s="1271">
        <v>2411</v>
      </c>
      <c r="H3012" s="1271">
        <v>2535</v>
      </c>
      <c r="I3012" s="1271">
        <v>2529</v>
      </c>
      <c r="J3012" s="1271">
        <v>2520</v>
      </c>
      <c r="K3012" s="1271">
        <v>2501</v>
      </c>
      <c r="L3012" s="1272" t="s">
        <v>264</v>
      </c>
      <c r="M3012" s="1272"/>
    </row>
    <row r="3013" spans="1:13" s="348" customFormat="1" ht="12.9" customHeight="1" outlineLevel="1" x14ac:dyDescent="0.2">
      <c r="A3013" s="1268" t="s">
        <v>265</v>
      </c>
      <c r="B3013" s="1269">
        <v>1805.5</v>
      </c>
      <c r="C3013" s="1269">
        <v>1864.5</v>
      </c>
      <c r="D3013" s="1270">
        <v>1953.5</v>
      </c>
      <c r="E3013" s="1269">
        <v>2038</v>
      </c>
      <c r="F3013" s="1269">
        <v>2099</v>
      </c>
      <c r="G3013" s="1271">
        <v>1846</v>
      </c>
      <c r="H3013" s="1271">
        <v>1883</v>
      </c>
      <c r="I3013" s="1271">
        <v>2024</v>
      </c>
      <c r="J3013" s="1271">
        <v>2080</v>
      </c>
      <c r="K3013" s="1271">
        <v>2118</v>
      </c>
      <c r="L3013" s="1272" t="s">
        <v>265</v>
      </c>
      <c r="M3013" s="1272"/>
    </row>
    <row r="3014" spans="1:13" s="348" customFormat="1" ht="12.9" customHeight="1" outlineLevel="1" x14ac:dyDescent="0.2">
      <c r="A3014" s="1268" t="s">
        <v>266</v>
      </c>
      <c r="B3014" s="1269">
        <v>1349.5</v>
      </c>
      <c r="C3014" s="1269">
        <v>1396.5</v>
      </c>
      <c r="D3014" s="1270">
        <v>1428</v>
      </c>
      <c r="E3014" s="1269">
        <v>1411.5</v>
      </c>
      <c r="F3014" s="1269">
        <v>1468</v>
      </c>
      <c r="G3014" s="1271">
        <v>1367</v>
      </c>
      <c r="H3014" s="1271">
        <v>1426</v>
      </c>
      <c r="I3014" s="1271">
        <v>1430</v>
      </c>
      <c r="J3014" s="1271">
        <v>1422</v>
      </c>
      <c r="K3014" s="1271">
        <v>1514</v>
      </c>
      <c r="L3014" s="1272" t="s">
        <v>266</v>
      </c>
      <c r="M3014" s="1272"/>
    </row>
    <row r="3015" spans="1:13" s="348" customFormat="1" ht="12.9" customHeight="1" outlineLevel="1" x14ac:dyDescent="0.2">
      <c r="A3015" s="1268" t="s">
        <v>267</v>
      </c>
      <c r="B3015" s="1269">
        <v>913.5</v>
      </c>
      <c r="C3015" s="1269">
        <v>940</v>
      </c>
      <c r="D3015" s="1270">
        <v>962.5</v>
      </c>
      <c r="E3015" s="1269">
        <v>956</v>
      </c>
      <c r="F3015" s="1269">
        <v>976.5</v>
      </c>
      <c r="G3015" s="1271">
        <v>926</v>
      </c>
      <c r="H3015" s="1271">
        <v>954</v>
      </c>
      <c r="I3015" s="1271">
        <v>971</v>
      </c>
      <c r="J3015" s="1271">
        <v>961</v>
      </c>
      <c r="K3015" s="1271">
        <v>992</v>
      </c>
      <c r="L3015" s="1272" t="s">
        <v>267</v>
      </c>
      <c r="M3015" s="1272"/>
    </row>
    <row r="3016" spans="1:13" s="348" customFormat="1" ht="12.9" customHeight="1" outlineLevel="1" x14ac:dyDescent="0.2">
      <c r="A3016" s="1268" t="s">
        <v>268</v>
      </c>
      <c r="B3016" s="1269">
        <v>554.5</v>
      </c>
      <c r="C3016" s="1269">
        <v>556</v>
      </c>
      <c r="D3016" s="1270">
        <v>557</v>
      </c>
      <c r="E3016" s="1269">
        <v>518.5</v>
      </c>
      <c r="F3016" s="1269">
        <v>509.5</v>
      </c>
      <c r="G3016" s="1271">
        <v>551</v>
      </c>
      <c r="H3016" s="1271">
        <v>561</v>
      </c>
      <c r="I3016" s="1271">
        <v>553</v>
      </c>
      <c r="J3016" s="1271">
        <v>511</v>
      </c>
      <c r="K3016" s="1271">
        <v>508</v>
      </c>
      <c r="L3016" s="1272" t="s">
        <v>268</v>
      </c>
      <c r="M3016" s="1272"/>
    </row>
    <row r="3017" spans="1:13" s="348" customFormat="1" ht="12.9" customHeight="1" outlineLevel="1" x14ac:dyDescent="0.2">
      <c r="A3017" s="1268" t="s">
        <v>269</v>
      </c>
      <c r="B3017" s="1269">
        <v>210.5</v>
      </c>
      <c r="C3017" s="1269">
        <v>222</v>
      </c>
      <c r="D3017" s="1270">
        <v>227.5</v>
      </c>
      <c r="E3017" s="1269">
        <v>197.5</v>
      </c>
      <c r="F3017" s="1269">
        <v>200.5</v>
      </c>
      <c r="G3017" s="1271">
        <v>216</v>
      </c>
      <c r="H3017" s="1271">
        <v>228</v>
      </c>
      <c r="I3017" s="1271">
        <v>227</v>
      </c>
      <c r="J3017" s="1271">
        <v>193</v>
      </c>
      <c r="K3017" s="1271">
        <v>208</v>
      </c>
      <c r="L3017" s="1272" t="s">
        <v>269</v>
      </c>
      <c r="M3017" s="1272"/>
    </row>
    <row r="3018" spans="1:13" s="348" customFormat="1" ht="12.9" customHeight="1" x14ac:dyDescent="0.2">
      <c r="A3018" s="1268" t="s">
        <v>270</v>
      </c>
      <c r="B3018" s="1269">
        <v>47</v>
      </c>
      <c r="C3018" s="1269">
        <v>50.5</v>
      </c>
      <c r="D3018" s="1270">
        <v>55.5</v>
      </c>
      <c r="E3018" s="1269">
        <v>38.5</v>
      </c>
      <c r="F3018" s="1269">
        <v>39</v>
      </c>
      <c r="G3018" s="1271">
        <v>48</v>
      </c>
      <c r="H3018" s="1271">
        <v>53</v>
      </c>
      <c r="I3018" s="1271">
        <v>58</v>
      </c>
      <c r="J3018" s="1271">
        <v>38</v>
      </c>
      <c r="K3018" s="1271">
        <v>40</v>
      </c>
      <c r="L3018" s="1272" t="s">
        <v>270</v>
      </c>
      <c r="M3018" s="1272"/>
    </row>
    <row r="3019" spans="1:13" s="348" customFormat="1" ht="12.9" customHeight="1" x14ac:dyDescent="0.2">
      <c r="A3019" s="1268" t="s">
        <v>271</v>
      </c>
      <c r="B3019" s="1269">
        <v>10.5</v>
      </c>
      <c r="C3019" s="1269">
        <v>14.5</v>
      </c>
      <c r="D3019" s="1270">
        <v>18</v>
      </c>
      <c r="E3019" s="1269">
        <v>3</v>
      </c>
      <c r="F3019" s="1269">
        <v>3.5</v>
      </c>
      <c r="G3019" s="1271">
        <v>12</v>
      </c>
      <c r="H3019" s="1271">
        <v>17</v>
      </c>
      <c r="I3019" s="1271">
        <v>19</v>
      </c>
      <c r="J3019" s="1271">
        <v>3</v>
      </c>
      <c r="K3019" s="1271">
        <v>4</v>
      </c>
      <c r="L3019" s="1272" t="s">
        <v>271</v>
      </c>
      <c r="M3019" s="1272"/>
    </row>
    <row r="3020" spans="1:13" s="1283" customFormat="1" ht="10.199999999999999" x14ac:dyDescent="0.2">
      <c r="A3020" s="1664"/>
      <c r="B3020" s="1664"/>
      <c r="C3020" s="1664"/>
      <c r="D3020" s="1664"/>
      <c r="E3020" s="1664"/>
      <c r="F3020" s="1664"/>
      <c r="G3020" s="1664"/>
      <c r="H3020" s="1664"/>
      <c r="I3020" s="1664"/>
      <c r="J3020" s="1664"/>
      <c r="K3020" s="1664"/>
      <c r="L3020" s="1664"/>
      <c r="M3020" s="1439"/>
    </row>
    <row r="3021" spans="1:13" s="348" customFormat="1" ht="14.1" customHeight="1" outlineLevel="1" x14ac:dyDescent="0.2">
      <c r="A3021" s="1284"/>
      <c r="B3021" s="1285"/>
      <c r="C3021" s="1286"/>
      <c r="D3021" s="1287"/>
      <c r="E3021" s="1285"/>
      <c r="F3021" s="1285"/>
      <c r="G3021" s="1286"/>
      <c r="H3021" s="1286"/>
      <c r="I3021" s="1286"/>
      <c r="J3021" s="1286"/>
      <c r="K3021" s="1286"/>
      <c r="L3021" s="1248"/>
      <c r="M3021" s="1248"/>
    </row>
    <row r="3022" spans="1:13" s="808" customFormat="1" ht="14.1" customHeight="1" x14ac:dyDescent="0.3">
      <c r="A3022" s="1200" t="s">
        <v>0</v>
      </c>
      <c r="B3022" s="1201"/>
      <c r="C3022" s="1202"/>
      <c r="D3022" s="1202"/>
      <c r="E3022" s="1203"/>
      <c r="F3022" s="1203"/>
      <c r="G3022" s="1047"/>
      <c r="H3022" s="1202"/>
      <c r="I3022" s="1202"/>
      <c r="J3022" s="1202"/>
      <c r="K3022" s="1202"/>
      <c r="L3022" s="1204" t="s">
        <v>1</v>
      </c>
      <c r="M3022" s="1204"/>
    </row>
    <row r="3023" spans="1:13" s="1212" customFormat="1" ht="14.1" customHeight="1" outlineLevel="1" x14ac:dyDescent="0.3">
      <c r="A3023" s="1205"/>
      <c r="B3023" s="1206"/>
      <c r="C3023" s="1207"/>
      <c r="D3023" s="1208"/>
      <c r="E3023" s="1209"/>
      <c r="F3023" s="1209"/>
      <c r="G3023" s="1210"/>
      <c r="H3023" s="1207"/>
      <c r="I3023" s="1207"/>
      <c r="J3023" s="1207"/>
      <c r="K3023" s="1207"/>
      <c r="L3023" s="1211"/>
      <c r="M3023" s="1211"/>
    </row>
    <row r="3024" spans="1:13" s="808" customFormat="1" ht="14.1" customHeight="1" outlineLevel="1" x14ac:dyDescent="0.3">
      <c r="A3024" s="1213" t="s">
        <v>240</v>
      </c>
      <c r="B3024" s="1201"/>
      <c r="C3024" s="1214"/>
      <c r="D3024" s="1215"/>
      <c r="E3024" s="1216"/>
      <c r="F3024" s="1216"/>
      <c r="G3024" s="1047"/>
      <c r="H3024" s="1214"/>
      <c r="I3024" s="1214"/>
      <c r="J3024" s="1214"/>
      <c r="K3024" s="1214"/>
      <c r="L3024" s="1217"/>
      <c r="M3024" s="1217"/>
    </row>
    <row r="3025" spans="1:13" s="1225" customFormat="1" ht="14.1" customHeight="1" outlineLevel="1" x14ac:dyDescent="0.3">
      <c r="A3025" s="1218" t="s">
        <v>241</v>
      </c>
      <c r="B3025" s="1219"/>
      <c r="C3025" s="1220"/>
      <c r="D3025" s="1221"/>
      <c r="E3025" s="1222"/>
      <c r="F3025" s="1222"/>
      <c r="G3025" s="1223"/>
      <c r="H3025" s="1220"/>
      <c r="I3025" s="1220"/>
      <c r="J3025" s="1220"/>
      <c r="K3025" s="1220"/>
      <c r="L3025" s="1224"/>
      <c r="M3025" s="1224"/>
    </row>
    <row r="3026" spans="1:13" s="1225" customFormat="1" ht="14.1" customHeight="1" outlineLevel="1" x14ac:dyDescent="0.3">
      <c r="A3026" s="1218"/>
      <c r="B3026" s="1219"/>
      <c r="C3026" s="1220"/>
      <c r="D3026" s="1221"/>
      <c r="E3026" s="1222"/>
      <c r="F3026" s="1222"/>
      <c r="G3026" s="1223"/>
      <c r="H3026" s="1220"/>
      <c r="I3026" s="1220"/>
      <c r="J3026" s="1220"/>
      <c r="K3026" s="1220"/>
      <c r="L3026" s="1224"/>
      <c r="M3026" s="1224"/>
    </row>
    <row r="3027" spans="1:13" s="1234" customFormat="1" ht="14.1" customHeight="1" x14ac:dyDescent="0.3">
      <c r="A3027" s="1226" t="s">
        <v>242</v>
      </c>
      <c r="B3027" s="1227"/>
      <c r="C3027" s="1228" t="s">
        <v>326</v>
      </c>
      <c r="D3027" s="1229"/>
      <c r="E3027" s="1230"/>
      <c r="F3027" s="1230"/>
      <c r="G3027" s="783"/>
      <c r="H3027" s="1231"/>
      <c r="I3027" s="1231"/>
      <c r="J3027" s="1231"/>
      <c r="K3027" s="1232"/>
      <c r="L3027" s="1233"/>
      <c r="M3027" s="1233"/>
    </row>
    <row r="3028" spans="1:13" s="1240" customFormat="1" ht="13.5" customHeight="1" thickBot="1" x14ac:dyDescent="0.25">
      <c r="A3028" s="1235" t="s">
        <v>156</v>
      </c>
      <c r="B3028" s="1236"/>
      <c r="C3028" s="1237"/>
      <c r="D3028" s="1238"/>
      <c r="E3028" s="1239"/>
      <c r="F3028" s="1239"/>
      <c r="G3028" s="214"/>
      <c r="H3028" s="1232"/>
      <c r="I3028" s="1232"/>
      <c r="J3028" s="1232"/>
      <c r="K3028" s="1232"/>
      <c r="L3028" s="1233" t="s">
        <v>157</v>
      </c>
      <c r="M3028" s="1233"/>
    </row>
    <row r="3029" spans="1:13" s="1249" customFormat="1" ht="14.1" customHeight="1" x14ac:dyDescent="0.3">
      <c r="A3029" s="1660" t="s">
        <v>244</v>
      </c>
      <c r="B3029" s="1241" t="s">
        <v>245</v>
      </c>
      <c r="C3029" s="1242"/>
      <c r="D3029" s="1243"/>
      <c r="E3029" s="1244"/>
      <c r="F3029" s="1245"/>
      <c r="G3029" s="1246" t="s">
        <v>246</v>
      </c>
      <c r="H3029" s="1242"/>
      <c r="I3029" s="1242"/>
      <c r="J3029" s="1242"/>
      <c r="K3029" s="1247"/>
      <c r="L3029" s="1662" t="s">
        <v>247</v>
      </c>
      <c r="M3029" s="1248"/>
    </row>
    <row r="3030" spans="1:13" s="1249" customFormat="1" ht="14.1" customHeight="1" thickBot="1" x14ac:dyDescent="0.35">
      <c r="A3030" s="1661"/>
      <c r="B3030" s="1250">
        <v>2018</v>
      </c>
      <c r="C3030" s="1251">
        <v>2019</v>
      </c>
      <c r="D3030" s="1252">
        <v>2020</v>
      </c>
      <c r="E3030" s="1253">
        <v>2021</v>
      </c>
      <c r="F3030" s="1253">
        <v>2022</v>
      </c>
      <c r="G3030" s="1251">
        <v>2018</v>
      </c>
      <c r="H3030" s="1251">
        <v>2019</v>
      </c>
      <c r="I3030" s="1251">
        <v>2020</v>
      </c>
      <c r="J3030" s="1253">
        <v>2021</v>
      </c>
      <c r="K3030" s="1253">
        <v>2022</v>
      </c>
      <c r="L3030" s="1663"/>
      <c r="M3030" s="1248"/>
    </row>
    <row r="3031" spans="1:13" s="68" customFormat="1" ht="12.9" customHeight="1" x14ac:dyDescent="0.3">
      <c r="A3031" s="1254" t="s">
        <v>248</v>
      </c>
      <c r="B3031" s="1255"/>
      <c r="C3031" s="1256"/>
      <c r="D3031" s="1257"/>
      <c r="E3031" s="1258"/>
      <c r="F3031" s="1259"/>
      <c r="G3031" s="1260"/>
      <c r="H3031" s="1256"/>
      <c r="I3031" s="1256"/>
      <c r="J3031" s="1256"/>
      <c r="K3031" s="1256"/>
      <c r="L3031" s="1261" t="s">
        <v>249</v>
      </c>
      <c r="M3031" s="1262"/>
    </row>
    <row r="3032" spans="1:13" s="348" customFormat="1" ht="12.9" customHeight="1" x14ac:dyDescent="0.2">
      <c r="A3032" s="1263" t="s">
        <v>250</v>
      </c>
      <c r="B3032" s="1264">
        <v>12986.5</v>
      </c>
      <c r="C3032" s="1264">
        <v>12955</v>
      </c>
      <c r="D3032" s="1264">
        <v>12922.5</v>
      </c>
      <c r="E3032" s="1264">
        <v>12462.5</v>
      </c>
      <c r="F3032" s="1264">
        <v>12346</v>
      </c>
      <c r="G3032" s="1266">
        <v>12969</v>
      </c>
      <c r="H3032" s="1266">
        <v>12941</v>
      </c>
      <c r="I3032" s="1266">
        <v>12904</v>
      </c>
      <c r="J3032" s="1266">
        <v>12394</v>
      </c>
      <c r="K3032" s="1266">
        <v>12298</v>
      </c>
      <c r="L3032" s="1267" t="s">
        <v>30</v>
      </c>
      <c r="M3032" s="1267"/>
    </row>
    <row r="3033" spans="1:13" s="348" customFormat="1" ht="12.9" customHeight="1" outlineLevel="1" x14ac:dyDescent="0.2">
      <c r="A3033" s="1268" t="s">
        <v>251</v>
      </c>
      <c r="B3033" s="1269">
        <v>572.5</v>
      </c>
      <c r="C3033" s="1269">
        <v>564</v>
      </c>
      <c r="D3033" s="1269">
        <v>582.5</v>
      </c>
      <c r="E3033" s="1269">
        <v>593.5</v>
      </c>
      <c r="F3033" s="1269">
        <v>585</v>
      </c>
      <c r="G3033" s="1271">
        <v>564</v>
      </c>
      <c r="H3033" s="1271">
        <v>564</v>
      </c>
      <c r="I3033" s="1271">
        <v>601</v>
      </c>
      <c r="J3033" s="1271">
        <v>585</v>
      </c>
      <c r="K3033" s="1271">
        <v>585</v>
      </c>
      <c r="L3033" s="1272" t="s">
        <v>251</v>
      </c>
      <c r="M3033" s="1272"/>
    </row>
    <row r="3034" spans="1:13" s="348" customFormat="1" ht="12.9" customHeight="1" outlineLevel="1" x14ac:dyDescent="0.2">
      <c r="A3034" s="1268" t="s">
        <v>252</v>
      </c>
      <c r="B3034" s="1269">
        <v>619.5</v>
      </c>
      <c r="C3034" s="1269">
        <v>612.5</v>
      </c>
      <c r="D3034" s="1269">
        <v>605</v>
      </c>
      <c r="E3034" s="1269">
        <v>604</v>
      </c>
      <c r="F3034" s="1269">
        <v>600.5</v>
      </c>
      <c r="G3034" s="1271">
        <v>618</v>
      </c>
      <c r="H3034" s="1271">
        <v>607</v>
      </c>
      <c r="I3034" s="1271">
        <v>603</v>
      </c>
      <c r="J3034" s="1271">
        <v>615</v>
      </c>
      <c r="K3034" s="1271">
        <v>586</v>
      </c>
      <c r="L3034" s="1272" t="s">
        <v>252</v>
      </c>
      <c r="M3034" s="1272"/>
    </row>
    <row r="3035" spans="1:13" s="348" customFormat="1" ht="12.9" customHeight="1" outlineLevel="1" x14ac:dyDescent="0.2">
      <c r="A3035" s="1268" t="s">
        <v>253</v>
      </c>
      <c r="B3035" s="1269">
        <v>596</v>
      </c>
      <c r="C3035" s="1269">
        <v>604.5</v>
      </c>
      <c r="D3035" s="1269">
        <v>609</v>
      </c>
      <c r="E3035" s="1269">
        <v>585.5</v>
      </c>
      <c r="F3035" s="1269">
        <v>594.5</v>
      </c>
      <c r="G3035" s="1271">
        <v>599</v>
      </c>
      <c r="H3035" s="1271">
        <v>610</v>
      </c>
      <c r="I3035" s="1271">
        <v>608</v>
      </c>
      <c r="J3035" s="1271">
        <v>583</v>
      </c>
      <c r="K3035" s="1271">
        <v>606</v>
      </c>
      <c r="L3035" s="1272" t="s">
        <v>253</v>
      </c>
      <c r="M3035" s="1272"/>
    </row>
    <row r="3036" spans="1:13" s="348" customFormat="1" ht="12.9" customHeight="1" outlineLevel="1" x14ac:dyDescent="0.2">
      <c r="A3036" s="1268" t="s">
        <v>254</v>
      </c>
      <c r="B3036" s="1269">
        <v>704</v>
      </c>
      <c r="C3036" s="1269">
        <v>672</v>
      </c>
      <c r="D3036" s="1269">
        <v>643</v>
      </c>
      <c r="E3036" s="1269">
        <v>592.5</v>
      </c>
      <c r="F3036" s="1269">
        <v>577</v>
      </c>
      <c r="G3036" s="1271">
        <v>685</v>
      </c>
      <c r="H3036" s="1271">
        <v>659</v>
      </c>
      <c r="I3036" s="1271">
        <v>627</v>
      </c>
      <c r="J3036" s="1271">
        <v>585</v>
      </c>
      <c r="K3036" s="1271">
        <v>569</v>
      </c>
      <c r="L3036" s="1272" t="s">
        <v>254</v>
      </c>
      <c r="M3036" s="1272"/>
    </row>
    <row r="3037" spans="1:13" s="348" customFormat="1" ht="12.9" customHeight="1" outlineLevel="1" x14ac:dyDescent="0.2">
      <c r="A3037" s="1268" t="s">
        <v>255</v>
      </c>
      <c r="B3037" s="1269">
        <v>827</v>
      </c>
      <c r="C3037" s="1269">
        <v>792.5</v>
      </c>
      <c r="D3037" s="1269">
        <v>768</v>
      </c>
      <c r="E3037" s="1269">
        <v>724</v>
      </c>
      <c r="F3037" s="1269">
        <v>710</v>
      </c>
      <c r="G3037" s="1271">
        <v>812</v>
      </c>
      <c r="H3037" s="1271">
        <v>773</v>
      </c>
      <c r="I3037" s="1271">
        <v>763</v>
      </c>
      <c r="J3037" s="1271">
        <v>724</v>
      </c>
      <c r="K3037" s="1271">
        <v>696</v>
      </c>
      <c r="L3037" s="1272" t="s">
        <v>255</v>
      </c>
      <c r="M3037" s="1272"/>
    </row>
    <row r="3038" spans="1:13" s="348" customFormat="1" ht="12.9" customHeight="1" outlineLevel="1" x14ac:dyDescent="0.2">
      <c r="A3038" s="1268" t="s">
        <v>256</v>
      </c>
      <c r="B3038" s="1269">
        <v>949</v>
      </c>
      <c r="C3038" s="1269">
        <v>922.5</v>
      </c>
      <c r="D3038" s="1269">
        <v>886</v>
      </c>
      <c r="E3038" s="1269">
        <v>809.5</v>
      </c>
      <c r="F3038" s="1269">
        <v>770</v>
      </c>
      <c r="G3038" s="1271">
        <v>937</v>
      </c>
      <c r="H3038" s="1271">
        <v>908</v>
      </c>
      <c r="I3038" s="1271">
        <v>864</v>
      </c>
      <c r="J3038" s="1271">
        <v>784</v>
      </c>
      <c r="K3038" s="1271">
        <v>756</v>
      </c>
      <c r="L3038" s="1272" t="s">
        <v>256</v>
      </c>
      <c r="M3038" s="1272"/>
    </row>
    <row r="3039" spans="1:13" s="348" customFormat="1" ht="12.9" customHeight="1" outlineLevel="1" x14ac:dyDescent="0.2">
      <c r="A3039" s="1268" t="s">
        <v>257</v>
      </c>
      <c r="B3039" s="1269">
        <v>1056</v>
      </c>
      <c r="C3039" s="1269">
        <v>1039</v>
      </c>
      <c r="D3039" s="1269">
        <v>1017</v>
      </c>
      <c r="E3039" s="1269">
        <v>962.5</v>
      </c>
      <c r="F3039" s="1269">
        <v>920.5</v>
      </c>
      <c r="G3039" s="1271">
        <v>1047</v>
      </c>
      <c r="H3039" s="1271">
        <v>1031</v>
      </c>
      <c r="I3039" s="1271">
        <v>1003</v>
      </c>
      <c r="J3039" s="1271">
        <v>946</v>
      </c>
      <c r="K3039" s="1271">
        <v>895</v>
      </c>
      <c r="L3039" s="1272" t="s">
        <v>257</v>
      </c>
      <c r="M3039" s="1272"/>
    </row>
    <row r="3040" spans="1:13" s="348" customFormat="1" ht="12.9" customHeight="1" outlineLevel="1" x14ac:dyDescent="0.2">
      <c r="A3040" s="1268" t="s">
        <v>258</v>
      </c>
      <c r="B3040" s="1269">
        <v>1083</v>
      </c>
      <c r="C3040" s="1269">
        <v>1054.5</v>
      </c>
      <c r="D3040" s="1269">
        <v>1038</v>
      </c>
      <c r="E3040" s="1269">
        <v>1002</v>
      </c>
      <c r="F3040" s="1269">
        <v>988</v>
      </c>
      <c r="G3040" s="1271">
        <v>1066</v>
      </c>
      <c r="H3040" s="1271">
        <v>1043</v>
      </c>
      <c r="I3040" s="1271">
        <v>1033</v>
      </c>
      <c r="J3040" s="1271">
        <v>1002</v>
      </c>
      <c r="K3040" s="1271">
        <v>974</v>
      </c>
      <c r="L3040" s="1272" t="s">
        <v>258</v>
      </c>
      <c r="M3040" s="1272"/>
    </row>
    <row r="3041" spans="1:13" s="348" customFormat="1" ht="12.9" customHeight="1" outlineLevel="1" x14ac:dyDescent="0.2">
      <c r="A3041" s="1268" t="s">
        <v>259</v>
      </c>
      <c r="B3041" s="1269">
        <v>1072.5</v>
      </c>
      <c r="C3041" s="1269">
        <v>1107</v>
      </c>
      <c r="D3041" s="1269">
        <v>1097.5</v>
      </c>
      <c r="E3041" s="1269">
        <v>1053</v>
      </c>
      <c r="F3041" s="1269">
        <v>1041</v>
      </c>
      <c r="G3041" s="1271">
        <v>1117</v>
      </c>
      <c r="H3041" s="1271">
        <v>1097</v>
      </c>
      <c r="I3041" s="1271">
        <v>1098</v>
      </c>
      <c r="J3041" s="1271">
        <v>1044</v>
      </c>
      <c r="K3041" s="1271">
        <v>1038</v>
      </c>
      <c r="L3041" s="1272" t="s">
        <v>259</v>
      </c>
      <c r="M3041" s="1272"/>
    </row>
    <row r="3042" spans="1:13" s="348" customFormat="1" ht="12.9" customHeight="1" outlineLevel="1" x14ac:dyDescent="0.2">
      <c r="A3042" s="1268" t="s">
        <v>260</v>
      </c>
      <c r="B3042" s="1269">
        <v>902</v>
      </c>
      <c r="C3042" s="1269">
        <v>927</v>
      </c>
      <c r="D3042" s="1269">
        <v>978</v>
      </c>
      <c r="E3042" s="1269">
        <v>977.5</v>
      </c>
      <c r="F3042" s="1269">
        <v>994</v>
      </c>
      <c r="G3042" s="1271">
        <v>886</v>
      </c>
      <c r="H3042" s="1271">
        <v>968</v>
      </c>
      <c r="I3042" s="1271">
        <v>988</v>
      </c>
      <c r="J3042" s="1271">
        <v>985</v>
      </c>
      <c r="K3042" s="1271">
        <v>1003</v>
      </c>
      <c r="L3042" s="1272" t="s">
        <v>260</v>
      </c>
      <c r="M3042" s="1272"/>
    </row>
    <row r="3043" spans="1:13" s="348" customFormat="1" ht="12.9" customHeight="1" outlineLevel="1" x14ac:dyDescent="0.2">
      <c r="A3043" s="1268" t="s">
        <v>261</v>
      </c>
      <c r="B3043" s="1269">
        <v>932.5</v>
      </c>
      <c r="C3043" s="1269">
        <v>901.5</v>
      </c>
      <c r="D3043" s="1269">
        <v>881</v>
      </c>
      <c r="E3043" s="1269">
        <v>866</v>
      </c>
      <c r="F3043" s="1269">
        <v>873</v>
      </c>
      <c r="G3043" s="1271">
        <v>929</v>
      </c>
      <c r="H3043" s="1271">
        <v>874</v>
      </c>
      <c r="I3043" s="1271">
        <v>888</v>
      </c>
      <c r="J3043" s="1271">
        <v>873</v>
      </c>
      <c r="K3043" s="1271">
        <v>873</v>
      </c>
      <c r="L3043" s="1272" t="s">
        <v>261</v>
      </c>
      <c r="M3043" s="1272"/>
    </row>
    <row r="3044" spans="1:13" s="348" customFormat="1" ht="12.9" customHeight="1" outlineLevel="1" x14ac:dyDescent="0.2">
      <c r="A3044" s="1268" t="s">
        <v>262</v>
      </c>
      <c r="B3044" s="1269">
        <v>882.5</v>
      </c>
      <c r="C3044" s="1269">
        <v>893.5</v>
      </c>
      <c r="D3044" s="1269">
        <v>888</v>
      </c>
      <c r="E3044" s="1269">
        <v>855</v>
      </c>
      <c r="F3044" s="1269">
        <v>856.5</v>
      </c>
      <c r="G3044" s="1271">
        <v>884</v>
      </c>
      <c r="H3044" s="1271">
        <v>903</v>
      </c>
      <c r="I3044" s="1271">
        <v>873</v>
      </c>
      <c r="J3044" s="1271">
        <v>853</v>
      </c>
      <c r="K3044" s="1271">
        <v>860</v>
      </c>
      <c r="L3044" s="1272" t="s">
        <v>262</v>
      </c>
      <c r="M3044" s="1272"/>
    </row>
    <row r="3045" spans="1:13" s="348" customFormat="1" ht="12.9" customHeight="1" outlineLevel="1" x14ac:dyDescent="0.2">
      <c r="A3045" s="1268" t="s">
        <v>263</v>
      </c>
      <c r="B3045" s="1269">
        <v>928</v>
      </c>
      <c r="C3045" s="1269">
        <v>909.5</v>
      </c>
      <c r="D3045" s="1269">
        <v>909</v>
      </c>
      <c r="E3045" s="1269">
        <v>871.5</v>
      </c>
      <c r="F3045" s="1269">
        <v>830.5</v>
      </c>
      <c r="G3045" s="1271">
        <v>917</v>
      </c>
      <c r="H3045" s="1271">
        <v>902</v>
      </c>
      <c r="I3045" s="1271">
        <v>916</v>
      </c>
      <c r="J3045" s="1271">
        <v>845</v>
      </c>
      <c r="K3045" s="1271">
        <v>816</v>
      </c>
      <c r="L3045" s="1272" t="s">
        <v>263</v>
      </c>
      <c r="M3045" s="1272"/>
    </row>
    <row r="3046" spans="1:13" s="348" customFormat="1" ht="12.9" customHeight="1" outlineLevel="1" x14ac:dyDescent="0.2">
      <c r="A3046" s="1268" t="s">
        <v>264</v>
      </c>
      <c r="B3046" s="1269">
        <v>802</v>
      </c>
      <c r="C3046" s="1269">
        <v>837</v>
      </c>
      <c r="D3046" s="1269">
        <v>841</v>
      </c>
      <c r="E3046" s="1269">
        <v>805.5</v>
      </c>
      <c r="F3046" s="1269">
        <v>808.5</v>
      </c>
      <c r="G3046" s="1271">
        <v>821</v>
      </c>
      <c r="H3046" s="1271">
        <v>853</v>
      </c>
      <c r="I3046" s="1271">
        <v>829</v>
      </c>
      <c r="J3046" s="1271">
        <v>811</v>
      </c>
      <c r="K3046" s="1271">
        <v>806</v>
      </c>
      <c r="L3046" s="1272" t="s">
        <v>264</v>
      </c>
      <c r="M3046" s="1272"/>
    </row>
    <row r="3047" spans="1:13" s="348" customFormat="1" ht="12.9" customHeight="1" outlineLevel="1" x14ac:dyDescent="0.2">
      <c r="A3047" s="1268" t="s">
        <v>265</v>
      </c>
      <c r="B3047" s="1269">
        <v>464</v>
      </c>
      <c r="C3047" s="1269">
        <v>505</v>
      </c>
      <c r="D3047" s="1269">
        <v>554.5</v>
      </c>
      <c r="E3047" s="1269">
        <v>582.5</v>
      </c>
      <c r="F3047" s="1269">
        <v>614</v>
      </c>
      <c r="G3047" s="1271">
        <v>485</v>
      </c>
      <c r="H3047" s="1271">
        <v>525</v>
      </c>
      <c r="I3047" s="1271">
        <v>584</v>
      </c>
      <c r="J3047" s="1271">
        <v>597</v>
      </c>
      <c r="K3047" s="1271">
        <v>631</v>
      </c>
      <c r="L3047" s="1272" t="s">
        <v>265</v>
      </c>
      <c r="M3047" s="1272"/>
    </row>
    <row r="3048" spans="1:13" s="348" customFormat="1" ht="12.9" customHeight="1" outlineLevel="1" x14ac:dyDescent="0.2">
      <c r="A3048" s="1268" t="s">
        <v>266</v>
      </c>
      <c r="B3048" s="1269">
        <v>306.5</v>
      </c>
      <c r="C3048" s="1269">
        <v>313.5</v>
      </c>
      <c r="D3048" s="1269">
        <v>320.5</v>
      </c>
      <c r="E3048" s="1269">
        <v>307</v>
      </c>
      <c r="F3048" s="1269">
        <v>310</v>
      </c>
      <c r="G3048" s="1271">
        <v>311</v>
      </c>
      <c r="H3048" s="1271">
        <v>316</v>
      </c>
      <c r="I3048" s="1271">
        <v>325</v>
      </c>
      <c r="J3048" s="1271">
        <v>300</v>
      </c>
      <c r="K3048" s="1271">
        <v>320</v>
      </c>
      <c r="L3048" s="1272" t="s">
        <v>266</v>
      </c>
      <c r="M3048" s="1272"/>
    </row>
    <row r="3049" spans="1:13" s="348" customFormat="1" ht="12.9" customHeight="1" outlineLevel="1" x14ac:dyDescent="0.2">
      <c r="A3049" s="1268" t="s">
        <v>267</v>
      </c>
      <c r="B3049" s="1269">
        <v>163.5</v>
      </c>
      <c r="C3049" s="1269">
        <v>174.5</v>
      </c>
      <c r="D3049" s="1269">
        <v>178.5</v>
      </c>
      <c r="E3049" s="1269">
        <v>168</v>
      </c>
      <c r="F3049" s="1269">
        <v>170.5</v>
      </c>
      <c r="G3049" s="1271">
        <v>166</v>
      </c>
      <c r="H3049" s="1271">
        <v>183</v>
      </c>
      <c r="I3049" s="1271">
        <v>174</v>
      </c>
      <c r="J3049" s="1271">
        <v>163</v>
      </c>
      <c r="K3049" s="1271">
        <v>178</v>
      </c>
      <c r="L3049" s="1272" t="s">
        <v>267</v>
      </c>
      <c r="M3049" s="1272"/>
    </row>
    <row r="3050" spans="1:13" s="348" customFormat="1" ht="12.9" customHeight="1" outlineLevel="1" x14ac:dyDescent="0.2">
      <c r="A3050" s="1268" t="s">
        <v>268</v>
      </c>
      <c r="B3050" s="1269">
        <v>79</v>
      </c>
      <c r="C3050" s="1269">
        <v>73</v>
      </c>
      <c r="D3050" s="1269">
        <v>72.5</v>
      </c>
      <c r="E3050" s="1269">
        <v>68</v>
      </c>
      <c r="F3050" s="1269">
        <v>70.5</v>
      </c>
      <c r="G3050" s="1271">
        <v>75</v>
      </c>
      <c r="H3050" s="1271">
        <v>71</v>
      </c>
      <c r="I3050" s="1271">
        <v>74</v>
      </c>
      <c r="J3050" s="1271">
        <v>68</v>
      </c>
      <c r="K3050" s="1271">
        <v>73</v>
      </c>
      <c r="L3050" s="1272" t="s">
        <v>268</v>
      </c>
      <c r="M3050" s="1272"/>
    </row>
    <row r="3051" spans="1:13" s="348" customFormat="1" ht="12.9" customHeight="1" outlineLevel="1" x14ac:dyDescent="0.2">
      <c r="A3051" s="1268" t="s">
        <v>269</v>
      </c>
      <c r="B3051" s="1269">
        <v>39.5</v>
      </c>
      <c r="C3051" s="1269">
        <v>42</v>
      </c>
      <c r="D3051" s="1269">
        <v>38</v>
      </c>
      <c r="E3051" s="1269">
        <v>24.5</v>
      </c>
      <c r="F3051" s="1269">
        <v>23</v>
      </c>
      <c r="G3051" s="1271">
        <v>43</v>
      </c>
      <c r="H3051" s="1271">
        <v>41</v>
      </c>
      <c r="I3051" s="1271">
        <v>35</v>
      </c>
      <c r="J3051" s="1271">
        <v>22</v>
      </c>
      <c r="K3051" s="1271">
        <v>24</v>
      </c>
      <c r="L3051" s="1272" t="s">
        <v>269</v>
      </c>
      <c r="M3051" s="1272"/>
    </row>
    <row r="3052" spans="1:13" s="348" customFormat="1" ht="12.9" customHeight="1" x14ac:dyDescent="0.2">
      <c r="A3052" s="1268" t="s">
        <v>270</v>
      </c>
      <c r="B3052" s="1269">
        <v>6.5</v>
      </c>
      <c r="C3052" s="1269">
        <v>8.5</v>
      </c>
      <c r="D3052" s="1269">
        <v>13.5</v>
      </c>
      <c r="E3052" s="1269">
        <v>10.5</v>
      </c>
      <c r="F3052" s="1269">
        <v>9</v>
      </c>
      <c r="G3052" s="1271">
        <v>6</v>
      </c>
      <c r="H3052" s="1271">
        <v>11</v>
      </c>
      <c r="I3052" s="1271">
        <v>16</v>
      </c>
      <c r="J3052" s="1271">
        <v>9</v>
      </c>
      <c r="K3052" s="1271">
        <v>9</v>
      </c>
      <c r="L3052" s="1272" t="s">
        <v>270</v>
      </c>
      <c r="M3052" s="1272"/>
    </row>
    <row r="3053" spans="1:13" s="348" customFormat="1" ht="12.9" customHeight="1" x14ac:dyDescent="0.2">
      <c r="A3053" s="1273" t="s">
        <v>271</v>
      </c>
      <c r="B3053" s="1274">
        <v>1</v>
      </c>
      <c r="C3053" s="1274">
        <v>1.5</v>
      </c>
      <c r="D3053" s="1274">
        <v>2</v>
      </c>
      <c r="E3053" s="1274">
        <v>0</v>
      </c>
      <c r="F3053" s="1274">
        <v>0</v>
      </c>
      <c r="G3053" s="1275">
        <v>1</v>
      </c>
      <c r="H3053" s="1275">
        <v>2</v>
      </c>
      <c r="I3053" s="1275">
        <v>2</v>
      </c>
      <c r="J3053" s="1275">
        <v>0</v>
      </c>
      <c r="K3053" s="1275">
        <v>0</v>
      </c>
      <c r="L3053" s="1276" t="s">
        <v>271</v>
      </c>
      <c r="M3053" s="1272"/>
    </row>
    <row r="3054" spans="1:13" s="68" customFormat="1" ht="12.9" customHeight="1" x14ac:dyDescent="0.3">
      <c r="A3054" s="1277" t="s">
        <v>272</v>
      </c>
      <c r="B3054" s="1278"/>
      <c r="C3054" s="1278"/>
      <c r="D3054" s="1279"/>
      <c r="E3054" s="1278"/>
      <c r="F3054" s="1278"/>
      <c r="G3054" s="1280"/>
      <c r="H3054" s="1280"/>
      <c r="I3054" s="1280"/>
      <c r="J3054" s="1280"/>
      <c r="K3054" s="1280"/>
      <c r="L3054" s="1281" t="s">
        <v>273</v>
      </c>
      <c r="M3054" s="1282"/>
    </row>
    <row r="3055" spans="1:13" s="348" customFormat="1" ht="12.9" customHeight="1" x14ac:dyDescent="0.2">
      <c r="A3055" s="1263" t="s">
        <v>250</v>
      </c>
      <c r="B3055" s="1264">
        <v>13256</v>
      </c>
      <c r="C3055" s="1264">
        <v>13197.5</v>
      </c>
      <c r="D3055" s="1265">
        <v>13160.5</v>
      </c>
      <c r="E3055" s="1264">
        <v>12654</v>
      </c>
      <c r="F3055" s="1264">
        <v>12560.5</v>
      </c>
      <c r="G3055" s="1266">
        <v>13224</v>
      </c>
      <c r="H3055" s="1266">
        <v>13171</v>
      </c>
      <c r="I3055" s="1266">
        <v>13150</v>
      </c>
      <c r="J3055" s="1266">
        <v>12597</v>
      </c>
      <c r="K3055" s="1266">
        <v>12524</v>
      </c>
      <c r="L3055" s="1267" t="s">
        <v>30</v>
      </c>
      <c r="M3055" s="1267"/>
    </row>
    <row r="3056" spans="1:13" s="348" customFormat="1" ht="12.9" customHeight="1" outlineLevel="1" x14ac:dyDescent="0.2">
      <c r="A3056" s="1268" t="s">
        <v>251</v>
      </c>
      <c r="B3056" s="1269">
        <v>565</v>
      </c>
      <c r="C3056" s="1269">
        <v>581</v>
      </c>
      <c r="D3056" s="1270">
        <v>598</v>
      </c>
      <c r="E3056" s="1269">
        <v>628.5</v>
      </c>
      <c r="F3056" s="1269">
        <v>631.5</v>
      </c>
      <c r="G3056" s="1271">
        <v>573</v>
      </c>
      <c r="H3056" s="1271">
        <v>589</v>
      </c>
      <c r="I3056" s="1271">
        <v>607</v>
      </c>
      <c r="J3056" s="1271">
        <v>646</v>
      </c>
      <c r="K3056" s="1271">
        <v>617</v>
      </c>
      <c r="L3056" s="1272" t="s">
        <v>251</v>
      </c>
      <c r="M3056" s="1272"/>
    </row>
    <row r="3057" spans="1:13" s="348" customFormat="1" ht="12.9" customHeight="1" outlineLevel="1" x14ac:dyDescent="0.2">
      <c r="A3057" s="1268" t="s">
        <v>252</v>
      </c>
      <c r="B3057" s="1269">
        <v>565</v>
      </c>
      <c r="C3057" s="1269">
        <v>555</v>
      </c>
      <c r="D3057" s="1270">
        <v>534.5</v>
      </c>
      <c r="E3057" s="1269">
        <v>527</v>
      </c>
      <c r="F3057" s="1269">
        <v>556.5</v>
      </c>
      <c r="G3057" s="1271">
        <v>562</v>
      </c>
      <c r="H3057" s="1271">
        <v>548</v>
      </c>
      <c r="I3057" s="1271">
        <v>521</v>
      </c>
      <c r="J3057" s="1271">
        <v>532</v>
      </c>
      <c r="K3057" s="1271">
        <v>581</v>
      </c>
      <c r="L3057" s="1272" t="s">
        <v>252</v>
      </c>
      <c r="M3057" s="1272"/>
    </row>
    <row r="3058" spans="1:13" s="348" customFormat="1" ht="12.9" customHeight="1" outlineLevel="1" x14ac:dyDescent="0.2">
      <c r="A3058" s="1268" t="s">
        <v>253</v>
      </c>
      <c r="B3058" s="1269">
        <v>564.5</v>
      </c>
      <c r="C3058" s="1269">
        <v>572.5</v>
      </c>
      <c r="D3058" s="1270">
        <v>579.5</v>
      </c>
      <c r="E3058" s="1269">
        <v>558</v>
      </c>
      <c r="F3058" s="1269">
        <v>557</v>
      </c>
      <c r="G3058" s="1271">
        <v>573</v>
      </c>
      <c r="H3058" s="1271">
        <v>572</v>
      </c>
      <c r="I3058" s="1271">
        <v>587</v>
      </c>
      <c r="J3058" s="1271">
        <v>559</v>
      </c>
      <c r="K3058" s="1271">
        <v>555</v>
      </c>
      <c r="L3058" s="1272" t="s">
        <v>253</v>
      </c>
      <c r="M3058" s="1272"/>
    </row>
    <row r="3059" spans="1:13" s="348" customFormat="1" ht="12.9" customHeight="1" outlineLevel="1" x14ac:dyDescent="0.2">
      <c r="A3059" s="1268" t="s">
        <v>254</v>
      </c>
      <c r="B3059" s="1269">
        <v>613.5</v>
      </c>
      <c r="C3059" s="1269">
        <v>592.5</v>
      </c>
      <c r="D3059" s="1270">
        <v>577.5</v>
      </c>
      <c r="E3059" s="1269">
        <v>534.5</v>
      </c>
      <c r="F3059" s="1269">
        <v>529</v>
      </c>
      <c r="G3059" s="1271">
        <v>601</v>
      </c>
      <c r="H3059" s="1271">
        <v>584</v>
      </c>
      <c r="I3059" s="1271">
        <v>571</v>
      </c>
      <c r="J3059" s="1271">
        <v>530</v>
      </c>
      <c r="K3059" s="1271">
        <v>528</v>
      </c>
      <c r="L3059" s="1272" t="s">
        <v>254</v>
      </c>
      <c r="M3059" s="1272"/>
    </row>
    <row r="3060" spans="1:13" s="348" customFormat="1" ht="12.9" customHeight="1" outlineLevel="1" x14ac:dyDescent="0.2">
      <c r="A3060" s="1268" t="s">
        <v>255</v>
      </c>
      <c r="B3060" s="1269">
        <v>709</v>
      </c>
      <c r="C3060" s="1269">
        <v>677.5</v>
      </c>
      <c r="D3060" s="1270">
        <v>669</v>
      </c>
      <c r="E3060" s="1269">
        <v>625.5</v>
      </c>
      <c r="F3060" s="1269">
        <v>604</v>
      </c>
      <c r="G3060" s="1271">
        <v>686</v>
      </c>
      <c r="H3060" s="1271">
        <v>669</v>
      </c>
      <c r="I3060" s="1271">
        <v>669</v>
      </c>
      <c r="J3060" s="1271">
        <v>615</v>
      </c>
      <c r="K3060" s="1271">
        <v>593</v>
      </c>
      <c r="L3060" s="1272" t="s">
        <v>255</v>
      </c>
      <c r="M3060" s="1272"/>
    </row>
    <row r="3061" spans="1:13" s="348" customFormat="1" ht="12.9" customHeight="1" outlineLevel="1" x14ac:dyDescent="0.2">
      <c r="A3061" s="1268" t="s">
        <v>256</v>
      </c>
      <c r="B3061" s="1269">
        <v>915</v>
      </c>
      <c r="C3061" s="1269">
        <v>863.5</v>
      </c>
      <c r="D3061" s="1270">
        <v>809.5</v>
      </c>
      <c r="E3061" s="1269">
        <v>737</v>
      </c>
      <c r="F3061" s="1269">
        <v>695.5</v>
      </c>
      <c r="G3061" s="1271">
        <v>892</v>
      </c>
      <c r="H3061" s="1271">
        <v>835</v>
      </c>
      <c r="I3061" s="1271">
        <v>784</v>
      </c>
      <c r="J3061" s="1271">
        <v>717</v>
      </c>
      <c r="K3061" s="1271">
        <v>674</v>
      </c>
      <c r="L3061" s="1272" t="s">
        <v>256</v>
      </c>
      <c r="M3061" s="1272"/>
    </row>
    <row r="3062" spans="1:13" s="348" customFormat="1" ht="12.9" customHeight="1" outlineLevel="1" x14ac:dyDescent="0.2">
      <c r="A3062" s="1268" t="s">
        <v>257</v>
      </c>
      <c r="B3062" s="1269">
        <v>987.5</v>
      </c>
      <c r="C3062" s="1269">
        <v>963.5</v>
      </c>
      <c r="D3062" s="1270">
        <v>929.5</v>
      </c>
      <c r="E3062" s="1269">
        <v>863</v>
      </c>
      <c r="F3062" s="1269">
        <v>833</v>
      </c>
      <c r="G3062" s="1271">
        <v>981</v>
      </c>
      <c r="H3062" s="1271">
        <v>946</v>
      </c>
      <c r="I3062" s="1271">
        <v>913</v>
      </c>
      <c r="J3062" s="1271">
        <v>854</v>
      </c>
      <c r="K3062" s="1271">
        <v>812</v>
      </c>
      <c r="L3062" s="1272" t="s">
        <v>257</v>
      </c>
      <c r="M3062" s="1272"/>
    </row>
    <row r="3063" spans="1:13" s="348" customFormat="1" ht="12.9" customHeight="1" outlineLevel="1" x14ac:dyDescent="0.2">
      <c r="A3063" s="1268" t="s">
        <v>258</v>
      </c>
      <c r="B3063" s="1269">
        <v>981.5</v>
      </c>
      <c r="C3063" s="1269">
        <v>954.5</v>
      </c>
      <c r="D3063" s="1270">
        <v>953.5</v>
      </c>
      <c r="E3063" s="1269">
        <v>908</v>
      </c>
      <c r="F3063" s="1269">
        <v>898</v>
      </c>
      <c r="G3063" s="1271">
        <v>967</v>
      </c>
      <c r="H3063" s="1271">
        <v>942</v>
      </c>
      <c r="I3063" s="1271">
        <v>965</v>
      </c>
      <c r="J3063" s="1271">
        <v>909</v>
      </c>
      <c r="K3063" s="1271">
        <v>887</v>
      </c>
      <c r="L3063" s="1272" t="s">
        <v>258</v>
      </c>
      <c r="M3063" s="1272"/>
    </row>
    <row r="3064" spans="1:13" s="348" customFormat="1" ht="12.9" customHeight="1" outlineLevel="1" x14ac:dyDescent="0.2">
      <c r="A3064" s="1268" t="s">
        <v>259</v>
      </c>
      <c r="B3064" s="1269">
        <v>1016.5</v>
      </c>
      <c r="C3064" s="1269">
        <v>1025.5</v>
      </c>
      <c r="D3064" s="1270">
        <v>1012</v>
      </c>
      <c r="E3064" s="1269">
        <v>939.5</v>
      </c>
      <c r="F3064" s="1269">
        <v>920.5</v>
      </c>
      <c r="G3064" s="1271">
        <v>1029</v>
      </c>
      <c r="H3064" s="1271">
        <v>1022</v>
      </c>
      <c r="I3064" s="1271">
        <v>1002</v>
      </c>
      <c r="J3064" s="1271">
        <v>922</v>
      </c>
      <c r="K3064" s="1271">
        <v>919</v>
      </c>
      <c r="L3064" s="1272" t="s">
        <v>259</v>
      </c>
      <c r="M3064" s="1272"/>
    </row>
    <row r="3065" spans="1:13" s="348" customFormat="1" ht="12.9" customHeight="1" outlineLevel="1" x14ac:dyDescent="0.2">
      <c r="A3065" s="1268" t="s">
        <v>260</v>
      </c>
      <c r="B3065" s="1269">
        <v>828</v>
      </c>
      <c r="C3065" s="1269">
        <v>873</v>
      </c>
      <c r="D3065" s="1270">
        <v>932</v>
      </c>
      <c r="E3065" s="1269">
        <v>931.5</v>
      </c>
      <c r="F3065" s="1269">
        <v>950.5</v>
      </c>
      <c r="G3065" s="1271">
        <v>834</v>
      </c>
      <c r="H3065" s="1271">
        <v>912</v>
      </c>
      <c r="I3065" s="1271">
        <v>952</v>
      </c>
      <c r="J3065" s="1271">
        <v>938</v>
      </c>
      <c r="K3065" s="1271">
        <v>963</v>
      </c>
      <c r="L3065" s="1272" t="s">
        <v>260</v>
      </c>
      <c r="M3065" s="1272"/>
    </row>
    <row r="3066" spans="1:13" s="348" customFormat="1" ht="12.9" customHeight="1" outlineLevel="1" x14ac:dyDescent="0.2">
      <c r="A3066" s="1268" t="s">
        <v>261</v>
      </c>
      <c r="B3066" s="1269">
        <v>875</v>
      </c>
      <c r="C3066" s="1269">
        <v>849.5</v>
      </c>
      <c r="D3066" s="1270">
        <v>826.5</v>
      </c>
      <c r="E3066" s="1269">
        <v>783</v>
      </c>
      <c r="F3066" s="1269">
        <v>781</v>
      </c>
      <c r="G3066" s="1271">
        <v>866</v>
      </c>
      <c r="H3066" s="1271">
        <v>833</v>
      </c>
      <c r="I3066" s="1271">
        <v>820</v>
      </c>
      <c r="J3066" s="1271">
        <v>771</v>
      </c>
      <c r="K3066" s="1271">
        <v>791</v>
      </c>
      <c r="L3066" s="1272" t="s">
        <v>261</v>
      </c>
      <c r="M3066" s="1272"/>
    </row>
    <row r="3067" spans="1:13" s="348" customFormat="1" ht="12.9" customHeight="1" outlineLevel="1" x14ac:dyDescent="0.2">
      <c r="A3067" s="1268" t="s">
        <v>262</v>
      </c>
      <c r="B3067" s="1269">
        <v>901.5</v>
      </c>
      <c r="C3067" s="1269">
        <v>904.5</v>
      </c>
      <c r="D3067" s="1270">
        <v>896.5</v>
      </c>
      <c r="E3067" s="1269">
        <v>877.5</v>
      </c>
      <c r="F3067" s="1269">
        <v>864.5</v>
      </c>
      <c r="G3067" s="1271">
        <v>903</v>
      </c>
      <c r="H3067" s="1271">
        <v>906</v>
      </c>
      <c r="I3067" s="1271">
        <v>887</v>
      </c>
      <c r="J3067" s="1271">
        <v>874</v>
      </c>
      <c r="K3067" s="1271">
        <v>855</v>
      </c>
      <c r="L3067" s="1272" t="s">
        <v>262</v>
      </c>
      <c r="M3067" s="1272"/>
    </row>
    <row r="3068" spans="1:13" s="348" customFormat="1" ht="12.9" customHeight="1" outlineLevel="1" x14ac:dyDescent="0.2">
      <c r="A3068" s="1268" t="s">
        <v>263</v>
      </c>
      <c r="B3068" s="1269">
        <v>947.5</v>
      </c>
      <c r="C3068" s="1269">
        <v>907.5</v>
      </c>
      <c r="D3068" s="1270">
        <v>888</v>
      </c>
      <c r="E3068" s="1269">
        <v>874</v>
      </c>
      <c r="F3068" s="1269">
        <v>867</v>
      </c>
      <c r="G3068" s="1271">
        <v>926</v>
      </c>
      <c r="H3068" s="1271">
        <v>889</v>
      </c>
      <c r="I3068" s="1271">
        <v>887</v>
      </c>
      <c r="J3068" s="1271">
        <v>871</v>
      </c>
      <c r="K3068" s="1271">
        <v>863</v>
      </c>
      <c r="L3068" s="1272" t="s">
        <v>263</v>
      </c>
      <c r="M3068" s="1272"/>
    </row>
    <row r="3069" spans="1:13" s="348" customFormat="1" ht="12.9" customHeight="1" outlineLevel="1" x14ac:dyDescent="0.2">
      <c r="A3069" s="1268" t="s">
        <v>264</v>
      </c>
      <c r="B3069" s="1269">
        <v>894.5</v>
      </c>
      <c r="C3069" s="1269">
        <v>923.5</v>
      </c>
      <c r="D3069" s="1270">
        <v>926</v>
      </c>
      <c r="E3069" s="1269">
        <v>905.5</v>
      </c>
      <c r="F3069" s="1269">
        <v>894</v>
      </c>
      <c r="G3069" s="1271">
        <v>913</v>
      </c>
      <c r="H3069" s="1271">
        <v>934</v>
      </c>
      <c r="I3069" s="1271">
        <v>918</v>
      </c>
      <c r="J3069" s="1271">
        <v>898</v>
      </c>
      <c r="K3069" s="1271">
        <v>890</v>
      </c>
      <c r="L3069" s="1272" t="s">
        <v>264</v>
      </c>
      <c r="M3069" s="1272"/>
    </row>
    <row r="3070" spans="1:13" s="348" customFormat="1" ht="12.9" customHeight="1" outlineLevel="1" x14ac:dyDescent="0.2">
      <c r="A3070" s="1268" t="s">
        <v>265</v>
      </c>
      <c r="B3070" s="1269">
        <v>650.5</v>
      </c>
      <c r="C3070" s="1269">
        <v>696</v>
      </c>
      <c r="D3070" s="1270">
        <v>749.5</v>
      </c>
      <c r="E3070" s="1269">
        <v>788.5</v>
      </c>
      <c r="F3070" s="1269">
        <v>806.5</v>
      </c>
      <c r="G3070" s="1271">
        <v>676</v>
      </c>
      <c r="H3070" s="1271">
        <v>716</v>
      </c>
      <c r="I3070" s="1271">
        <v>783</v>
      </c>
      <c r="J3070" s="1271">
        <v>802</v>
      </c>
      <c r="K3070" s="1271">
        <v>811</v>
      </c>
      <c r="L3070" s="1272" t="s">
        <v>265</v>
      </c>
      <c r="M3070" s="1272"/>
    </row>
    <row r="3071" spans="1:13" s="348" customFormat="1" ht="12.9" customHeight="1" outlineLevel="1" x14ac:dyDescent="0.2">
      <c r="A3071" s="1268" t="s">
        <v>266</v>
      </c>
      <c r="B3071" s="1269">
        <v>505</v>
      </c>
      <c r="C3071" s="1269">
        <v>495</v>
      </c>
      <c r="D3071" s="1270">
        <v>498</v>
      </c>
      <c r="E3071" s="1269">
        <v>494.5</v>
      </c>
      <c r="F3071" s="1269">
        <v>512</v>
      </c>
      <c r="G3071" s="1271">
        <v>493</v>
      </c>
      <c r="H3071" s="1271">
        <v>497</v>
      </c>
      <c r="I3071" s="1271">
        <v>499</v>
      </c>
      <c r="J3071" s="1271">
        <v>497</v>
      </c>
      <c r="K3071" s="1271">
        <v>527</v>
      </c>
      <c r="L3071" s="1272" t="s">
        <v>266</v>
      </c>
      <c r="M3071" s="1272"/>
    </row>
    <row r="3072" spans="1:13" s="348" customFormat="1" ht="12.9" customHeight="1" outlineLevel="1" x14ac:dyDescent="0.2">
      <c r="A3072" s="1268" t="s">
        <v>267</v>
      </c>
      <c r="B3072" s="1269">
        <v>379</v>
      </c>
      <c r="C3072" s="1269">
        <v>398</v>
      </c>
      <c r="D3072" s="1270">
        <v>407</v>
      </c>
      <c r="E3072" s="1269">
        <v>364.5</v>
      </c>
      <c r="F3072" s="1269">
        <v>358.5</v>
      </c>
      <c r="G3072" s="1271">
        <v>382</v>
      </c>
      <c r="H3072" s="1271">
        <v>414</v>
      </c>
      <c r="I3072" s="1271">
        <v>400</v>
      </c>
      <c r="J3072" s="1271">
        <v>352</v>
      </c>
      <c r="K3072" s="1271">
        <v>365</v>
      </c>
      <c r="L3072" s="1272" t="s">
        <v>267</v>
      </c>
      <c r="M3072" s="1272"/>
    </row>
    <row r="3073" spans="1:13" s="348" customFormat="1" ht="12.9" customHeight="1" outlineLevel="1" x14ac:dyDescent="0.2">
      <c r="A3073" s="1268" t="s">
        <v>268</v>
      </c>
      <c r="B3073" s="1269">
        <v>226</v>
      </c>
      <c r="C3073" s="1269">
        <v>220.5</v>
      </c>
      <c r="D3073" s="1270">
        <v>218</v>
      </c>
      <c r="E3073" s="1269">
        <v>195.5</v>
      </c>
      <c r="F3073" s="1269">
        <v>195.5</v>
      </c>
      <c r="G3073" s="1271">
        <v>227</v>
      </c>
      <c r="H3073" s="1271">
        <v>214</v>
      </c>
      <c r="I3073" s="1271">
        <v>222</v>
      </c>
      <c r="J3073" s="1271">
        <v>195</v>
      </c>
      <c r="K3073" s="1271">
        <v>196</v>
      </c>
      <c r="L3073" s="1272" t="s">
        <v>268</v>
      </c>
      <c r="M3073" s="1272"/>
    </row>
    <row r="3074" spans="1:13" s="348" customFormat="1" ht="12.9" customHeight="1" outlineLevel="1" x14ac:dyDescent="0.2">
      <c r="A3074" s="1268" t="s">
        <v>269</v>
      </c>
      <c r="B3074" s="1269">
        <v>105.5</v>
      </c>
      <c r="C3074" s="1269">
        <v>113.5</v>
      </c>
      <c r="D3074" s="1270">
        <v>118.5</v>
      </c>
      <c r="E3074" s="1269">
        <v>93</v>
      </c>
      <c r="F3074" s="1269">
        <v>80.5</v>
      </c>
      <c r="G3074" s="1271">
        <v>112</v>
      </c>
      <c r="H3074" s="1271">
        <v>115</v>
      </c>
      <c r="I3074" s="1271">
        <v>122</v>
      </c>
      <c r="J3074" s="1271">
        <v>87</v>
      </c>
      <c r="K3074" s="1271">
        <v>74</v>
      </c>
      <c r="L3074" s="1272" t="s">
        <v>269</v>
      </c>
      <c r="M3074" s="1272"/>
    </row>
    <row r="3075" spans="1:13" s="348" customFormat="1" ht="12.9" customHeight="1" x14ac:dyDescent="0.2">
      <c r="A3075" s="1268" t="s">
        <v>270</v>
      </c>
      <c r="B3075" s="1269">
        <v>23</v>
      </c>
      <c r="C3075" s="1269">
        <v>27</v>
      </c>
      <c r="D3075" s="1270">
        <v>30</v>
      </c>
      <c r="E3075" s="1269">
        <v>24.5</v>
      </c>
      <c r="F3075" s="1269">
        <v>24</v>
      </c>
      <c r="G3075" s="1271">
        <v>25</v>
      </c>
      <c r="H3075" s="1271">
        <v>29</v>
      </c>
      <c r="I3075" s="1271">
        <v>31</v>
      </c>
      <c r="J3075" s="1271">
        <v>27</v>
      </c>
      <c r="K3075" s="1271">
        <v>21</v>
      </c>
      <c r="L3075" s="1272" t="s">
        <v>270</v>
      </c>
      <c r="M3075" s="1272"/>
    </row>
    <row r="3076" spans="1:13" s="348" customFormat="1" ht="12.9" customHeight="1" x14ac:dyDescent="0.2">
      <c r="A3076" s="1268" t="s">
        <v>271</v>
      </c>
      <c r="B3076" s="1269">
        <v>3</v>
      </c>
      <c r="C3076" s="1269">
        <v>4</v>
      </c>
      <c r="D3076" s="1270">
        <v>7.5</v>
      </c>
      <c r="E3076" s="1269">
        <v>1</v>
      </c>
      <c r="F3076" s="1269">
        <v>1.5</v>
      </c>
      <c r="G3076" s="1271">
        <v>3</v>
      </c>
      <c r="H3076" s="1271">
        <v>5</v>
      </c>
      <c r="I3076" s="1271">
        <v>10</v>
      </c>
      <c r="J3076" s="1271">
        <v>1</v>
      </c>
      <c r="K3076" s="1271">
        <v>2</v>
      </c>
      <c r="L3076" s="1272" t="s">
        <v>271</v>
      </c>
      <c r="M3076" s="1272"/>
    </row>
    <row r="3077" spans="1:13" s="1283" customFormat="1" ht="10.199999999999999" x14ac:dyDescent="0.2">
      <c r="A3077" s="1664"/>
      <c r="B3077" s="1664"/>
      <c r="C3077" s="1664"/>
      <c r="D3077" s="1664"/>
      <c r="E3077" s="1664"/>
      <c r="F3077" s="1664"/>
      <c r="G3077" s="1664"/>
      <c r="H3077" s="1664"/>
      <c r="I3077" s="1664"/>
      <c r="J3077" s="1664"/>
      <c r="K3077" s="1664"/>
      <c r="L3077" s="1664"/>
      <c r="M3077" s="1439"/>
    </row>
    <row r="3078" spans="1:13" s="348" customFormat="1" ht="14.1" customHeight="1" outlineLevel="1" x14ac:dyDescent="0.2">
      <c r="A3078" s="1284"/>
      <c r="B3078" s="1285"/>
      <c r="C3078" s="1286"/>
      <c r="D3078" s="1287"/>
      <c r="E3078" s="1285"/>
      <c r="F3078" s="1285"/>
      <c r="G3078" s="1286"/>
      <c r="H3078" s="1286"/>
      <c r="I3078" s="1286"/>
      <c r="J3078" s="1286"/>
      <c r="K3078" s="1286"/>
      <c r="L3078" s="1248"/>
      <c r="M3078" s="1248"/>
    </row>
    <row r="3079" spans="1:13" s="808" customFormat="1" ht="14.1" customHeight="1" x14ac:dyDescent="0.3">
      <c r="A3079" s="1200" t="s">
        <v>0</v>
      </c>
      <c r="B3079" s="1201"/>
      <c r="C3079" s="1202"/>
      <c r="D3079" s="1202"/>
      <c r="E3079" s="1203"/>
      <c r="F3079" s="1203"/>
      <c r="G3079" s="1047"/>
      <c r="H3079" s="1202"/>
      <c r="I3079" s="1202"/>
      <c r="J3079" s="1202"/>
      <c r="K3079" s="1202"/>
      <c r="L3079" s="1204" t="s">
        <v>1</v>
      </c>
      <c r="M3079" s="1204"/>
    </row>
    <row r="3080" spans="1:13" s="1212" customFormat="1" ht="14.1" customHeight="1" outlineLevel="1" x14ac:dyDescent="0.3">
      <c r="A3080" s="1205"/>
      <c r="B3080" s="1206"/>
      <c r="C3080" s="1207"/>
      <c r="D3080" s="1208"/>
      <c r="E3080" s="1209"/>
      <c r="F3080" s="1209"/>
      <c r="G3080" s="1210"/>
      <c r="H3080" s="1207"/>
      <c r="I3080" s="1207"/>
      <c r="J3080" s="1207"/>
      <c r="K3080" s="1207"/>
      <c r="L3080" s="1211"/>
      <c r="M3080" s="1211"/>
    </row>
    <row r="3081" spans="1:13" s="808" customFormat="1" ht="14.1" customHeight="1" outlineLevel="1" x14ac:dyDescent="0.3">
      <c r="A3081" s="1213" t="s">
        <v>240</v>
      </c>
      <c r="B3081" s="1201"/>
      <c r="C3081" s="1214"/>
      <c r="D3081" s="1215"/>
      <c r="E3081" s="1216"/>
      <c r="F3081" s="1216"/>
      <c r="G3081" s="1047"/>
      <c r="H3081" s="1214"/>
      <c r="I3081" s="1214"/>
      <c r="J3081" s="1214"/>
      <c r="K3081" s="1214"/>
      <c r="L3081" s="1217"/>
      <c r="M3081" s="1217"/>
    </row>
    <row r="3082" spans="1:13" s="1225" customFormat="1" ht="14.1" customHeight="1" outlineLevel="1" x14ac:dyDescent="0.3">
      <c r="A3082" s="1218" t="s">
        <v>241</v>
      </c>
      <c r="B3082" s="1219"/>
      <c r="C3082" s="1220"/>
      <c r="D3082" s="1221"/>
      <c r="E3082" s="1222"/>
      <c r="F3082" s="1222"/>
      <c r="G3082" s="1223"/>
      <c r="H3082" s="1220"/>
      <c r="I3082" s="1220"/>
      <c r="J3082" s="1220"/>
      <c r="K3082" s="1220"/>
      <c r="L3082" s="1224"/>
      <c r="M3082" s="1224"/>
    </row>
    <row r="3083" spans="1:13" s="1225" customFormat="1" ht="14.1" customHeight="1" outlineLevel="1" x14ac:dyDescent="0.3">
      <c r="A3083" s="1218"/>
      <c r="B3083" s="1219"/>
      <c r="C3083" s="1220"/>
      <c r="D3083" s="1221"/>
      <c r="E3083" s="1222"/>
      <c r="F3083" s="1222"/>
      <c r="G3083" s="1223"/>
      <c r="H3083" s="1220"/>
      <c r="I3083" s="1220"/>
      <c r="J3083" s="1220"/>
      <c r="K3083" s="1220"/>
      <c r="L3083" s="1224"/>
      <c r="M3083" s="1224"/>
    </row>
    <row r="3084" spans="1:13" s="1234" customFormat="1" ht="14.1" customHeight="1" x14ac:dyDescent="0.3">
      <c r="A3084" s="1226" t="s">
        <v>242</v>
      </c>
      <c r="B3084" s="1227"/>
      <c r="C3084" s="1228" t="s">
        <v>327</v>
      </c>
      <c r="D3084" s="1229"/>
      <c r="E3084" s="1230"/>
      <c r="F3084" s="1230"/>
      <c r="G3084" s="783"/>
      <c r="H3084" s="1231"/>
      <c r="I3084" s="1231"/>
      <c r="J3084" s="1231"/>
      <c r="K3084" s="1232"/>
      <c r="L3084" s="1233"/>
      <c r="M3084" s="1233"/>
    </row>
    <row r="3085" spans="1:13" s="1240" customFormat="1" ht="13.5" customHeight="1" thickBot="1" x14ac:dyDescent="0.25">
      <c r="A3085" s="1235" t="s">
        <v>156</v>
      </c>
      <c r="B3085" s="1236"/>
      <c r="C3085" s="1237"/>
      <c r="D3085" s="1238"/>
      <c r="E3085" s="1239"/>
      <c r="F3085" s="1239"/>
      <c r="G3085" s="214"/>
      <c r="H3085" s="1232"/>
      <c r="I3085" s="1232"/>
      <c r="J3085" s="1232"/>
      <c r="K3085" s="1232"/>
      <c r="L3085" s="1233" t="s">
        <v>157</v>
      </c>
      <c r="M3085" s="1233"/>
    </row>
    <row r="3086" spans="1:13" s="1249" customFormat="1" ht="14.1" customHeight="1" x14ac:dyDescent="0.3">
      <c r="A3086" s="1660" t="s">
        <v>244</v>
      </c>
      <c r="B3086" s="1241" t="s">
        <v>245</v>
      </c>
      <c r="C3086" s="1242"/>
      <c r="D3086" s="1243"/>
      <c r="E3086" s="1244"/>
      <c r="F3086" s="1245"/>
      <c r="G3086" s="1246" t="s">
        <v>246</v>
      </c>
      <c r="H3086" s="1242"/>
      <c r="I3086" s="1242"/>
      <c r="J3086" s="1242"/>
      <c r="K3086" s="1247"/>
      <c r="L3086" s="1662" t="s">
        <v>247</v>
      </c>
      <c r="M3086" s="1248"/>
    </row>
    <row r="3087" spans="1:13" s="1249" customFormat="1" ht="14.1" customHeight="1" thickBot="1" x14ac:dyDescent="0.35">
      <c r="A3087" s="1661"/>
      <c r="B3087" s="1250">
        <v>2018</v>
      </c>
      <c r="C3087" s="1251">
        <v>2019</v>
      </c>
      <c r="D3087" s="1252">
        <v>2020</v>
      </c>
      <c r="E3087" s="1253">
        <v>2021</v>
      </c>
      <c r="F3087" s="1253">
        <v>2022</v>
      </c>
      <c r="G3087" s="1251">
        <v>2018</v>
      </c>
      <c r="H3087" s="1251">
        <v>2019</v>
      </c>
      <c r="I3087" s="1251">
        <v>2020</v>
      </c>
      <c r="J3087" s="1253">
        <v>2021</v>
      </c>
      <c r="K3087" s="1253">
        <v>2022</v>
      </c>
      <c r="L3087" s="1663"/>
      <c r="M3087" s="1248"/>
    </row>
    <row r="3088" spans="1:13" s="68" customFormat="1" ht="12.9" customHeight="1" x14ac:dyDescent="0.3">
      <c r="A3088" s="1254" t="s">
        <v>248</v>
      </c>
      <c r="B3088" s="1255"/>
      <c r="C3088" s="1256"/>
      <c r="D3088" s="1257"/>
      <c r="E3088" s="1258"/>
      <c r="F3088" s="1259"/>
      <c r="G3088" s="1260"/>
      <c r="H3088" s="1256"/>
      <c r="I3088" s="1256"/>
      <c r="J3088" s="1256"/>
      <c r="K3088" s="1256"/>
      <c r="L3088" s="1261" t="s">
        <v>249</v>
      </c>
      <c r="M3088" s="1262"/>
    </row>
    <row r="3089" spans="1:13" s="348" customFormat="1" ht="12.9" customHeight="1" x14ac:dyDescent="0.2">
      <c r="A3089" s="1263" t="s">
        <v>250</v>
      </c>
      <c r="B3089" s="1264">
        <v>23039.5</v>
      </c>
      <c r="C3089" s="1264">
        <v>22952</v>
      </c>
      <c r="D3089" s="1264">
        <v>22816.5</v>
      </c>
      <c r="E3089" s="1264">
        <v>21838.5</v>
      </c>
      <c r="F3089" s="1264">
        <v>21647</v>
      </c>
      <c r="G3089" s="1266">
        <v>23015</v>
      </c>
      <c r="H3089" s="1266">
        <v>22889</v>
      </c>
      <c r="I3089" s="1266">
        <v>22744</v>
      </c>
      <c r="J3089" s="1266">
        <v>21739</v>
      </c>
      <c r="K3089" s="1266">
        <v>21555</v>
      </c>
      <c r="L3089" s="1267" t="s">
        <v>30</v>
      </c>
      <c r="M3089" s="1267"/>
    </row>
    <row r="3090" spans="1:13" s="348" customFormat="1" ht="12.9" customHeight="1" outlineLevel="1" x14ac:dyDescent="0.2">
      <c r="A3090" s="1268" t="s">
        <v>251</v>
      </c>
      <c r="B3090" s="1269">
        <v>1123</v>
      </c>
      <c r="C3090" s="1269">
        <v>1135</v>
      </c>
      <c r="D3090" s="1269">
        <v>1120.5</v>
      </c>
      <c r="E3090" s="1269">
        <v>1086.5</v>
      </c>
      <c r="F3090" s="1269">
        <v>1008.5</v>
      </c>
      <c r="G3090" s="1271">
        <v>1138</v>
      </c>
      <c r="H3090" s="1271">
        <v>1132</v>
      </c>
      <c r="I3090" s="1271">
        <v>1109</v>
      </c>
      <c r="J3090" s="1271">
        <v>1058</v>
      </c>
      <c r="K3090" s="1271">
        <v>959</v>
      </c>
      <c r="L3090" s="1272" t="s">
        <v>251</v>
      </c>
      <c r="M3090" s="1272"/>
    </row>
    <row r="3091" spans="1:13" s="348" customFormat="1" ht="12.9" customHeight="1" outlineLevel="1" x14ac:dyDescent="0.2">
      <c r="A3091" s="1268" t="s">
        <v>252</v>
      </c>
      <c r="B3091" s="1269">
        <v>1100</v>
      </c>
      <c r="C3091" s="1269">
        <v>1084</v>
      </c>
      <c r="D3091" s="1269">
        <v>1078.5</v>
      </c>
      <c r="E3091" s="1269">
        <v>1060.5</v>
      </c>
      <c r="F3091" s="1269">
        <v>1090</v>
      </c>
      <c r="G3091" s="1271">
        <v>1086</v>
      </c>
      <c r="H3091" s="1271">
        <v>1082</v>
      </c>
      <c r="I3091" s="1271">
        <v>1075</v>
      </c>
      <c r="J3091" s="1271">
        <v>1070</v>
      </c>
      <c r="K3091" s="1271">
        <v>1110</v>
      </c>
      <c r="L3091" s="1272" t="s">
        <v>252</v>
      </c>
      <c r="M3091" s="1272"/>
    </row>
    <row r="3092" spans="1:13" s="348" customFormat="1" ht="12.9" customHeight="1" outlineLevel="1" x14ac:dyDescent="0.2">
      <c r="A3092" s="1268" t="s">
        <v>253</v>
      </c>
      <c r="B3092" s="1269">
        <v>1088</v>
      </c>
      <c r="C3092" s="1269">
        <v>1097.5</v>
      </c>
      <c r="D3092" s="1269">
        <v>1103</v>
      </c>
      <c r="E3092" s="1269">
        <v>1052.5</v>
      </c>
      <c r="F3092" s="1269">
        <v>1052.5</v>
      </c>
      <c r="G3092" s="1271">
        <v>1093</v>
      </c>
      <c r="H3092" s="1271">
        <v>1102</v>
      </c>
      <c r="I3092" s="1271">
        <v>1104</v>
      </c>
      <c r="J3092" s="1271">
        <v>1064</v>
      </c>
      <c r="K3092" s="1271">
        <v>1041</v>
      </c>
      <c r="L3092" s="1272" t="s">
        <v>253</v>
      </c>
      <c r="M3092" s="1272"/>
    </row>
    <row r="3093" spans="1:13" s="348" customFormat="1" ht="12.9" customHeight="1" outlineLevel="1" x14ac:dyDescent="0.2">
      <c r="A3093" s="1268" t="s">
        <v>254</v>
      </c>
      <c r="B3093" s="1269">
        <v>1134.5</v>
      </c>
      <c r="C3093" s="1269">
        <v>1121.5</v>
      </c>
      <c r="D3093" s="1269">
        <v>1083</v>
      </c>
      <c r="E3093" s="1269">
        <v>958</v>
      </c>
      <c r="F3093" s="1269">
        <v>979</v>
      </c>
      <c r="G3093" s="1271">
        <v>1132</v>
      </c>
      <c r="H3093" s="1271">
        <v>1111</v>
      </c>
      <c r="I3093" s="1271">
        <v>1055</v>
      </c>
      <c r="J3093" s="1271">
        <v>954</v>
      </c>
      <c r="K3093" s="1271">
        <v>1004</v>
      </c>
      <c r="L3093" s="1272" t="s">
        <v>254</v>
      </c>
      <c r="M3093" s="1272"/>
    </row>
    <row r="3094" spans="1:13" s="348" customFormat="1" ht="12.9" customHeight="1" outlineLevel="1" x14ac:dyDescent="0.2">
      <c r="A3094" s="1268" t="s">
        <v>255</v>
      </c>
      <c r="B3094" s="1269">
        <v>1339</v>
      </c>
      <c r="C3094" s="1269">
        <v>1255</v>
      </c>
      <c r="D3094" s="1269">
        <v>1223.5</v>
      </c>
      <c r="E3094" s="1269">
        <v>1112.5</v>
      </c>
      <c r="F3094" s="1269">
        <v>1061.5</v>
      </c>
      <c r="G3094" s="1271">
        <v>1285</v>
      </c>
      <c r="H3094" s="1271">
        <v>1225</v>
      </c>
      <c r="I3094" s="1271">
        <v>1222</v>
      </c>
      <c r="J3094" s="1271">
        <v>1076</v>
      </c>
      <c r="K3094" s="1271">
        <v>1047</v>
      </c>
      <c r="L3094" s="1272" t="s">
        <v>255</v>
      </c>
      <c r="M3094" s="1272"/>
    </row>
    <row r="3095" spans="1:13" s="348" customFormat="1" ht="12.9" customHeight="1" outlineLevel="1" x14ac:dyDescent="0.2">
      <c r="A3095" s="1268" t="s">
        <v>256</v>
      </c>
      <c r="B3095" s="1269">
        <v>1633</v>
      </c>
      <c r="C3095" s="1269">
        <v>1572</v>
      </c>
      <c r="D3095" s="1269">
        <v>1480.5</v>
      </c>
      <c r="E3095" s="1269">
        <v>1364</v>
      </c>
      <c r="F3095" s="1269">
        <v>1295</v>
      </c>
      <c r="G3095" s="1271">
        <v>1626</v>
      </c>
      <c r="H3095" s="1271">
        <v>1518</v>
      </c>
      <c r="I3095" s="1271">
        <v>1443</v>
      </c>
      <c r="J3095" s="1271">
        <v>1329</v>
      </c>
      <c r="K3095" s="1271">
        <v>1261</v>
      </c>
      <c r="L3095" s="1272" t="s">
        <v>256</v>
      </c>
      <c r="M3095" s="1272"/>
    </row>
    <row r="3096" spans="1:13" s="348" customFormat="1" ht="12.9" customHeight="1" outlineLevel="1" x14ac:dyDescent="0.2">
      <c r="A3096" s="1268" t="s">
        <v>257</v>
      </c>
      <c r="B3096" s="1269">
        <v>1808.5</v>
      </c>
      <c r="C3096" s="1269">
        <v>1751</v>
      </c>
      <c r="D3096" s="1269">
        <v>1698</v>
      </c>
      <c r="E3096" s="1269">
        <v>1585.5</v>
      </c>
      <c r="F3096" s="1269">
        <v>1534</v>
      </c>
      <c r="G3096" s="1271">
        <v>1770</v>
      </c>
      <c r="H3096" s="1271">
        <v>1732</v>
      </c>
      <c r="I3096" s="1271">
        <v>1664</v>
      </c>
      <c r="J3096" s="1271">
        <v>1571</v>
      </c>
      <c r="K3096" s="1271">
        <v>1497</v>
      </c>
      <c r="L3096" s="1272" t="s">
        <v>257</v>
      </c>
      <c r="M3096" s="1272"/>
    </row>
    <row r="3097" spans="1:13" s="348" customFormat="1" ht="12.9" customHeight="1" outlineLevel="1" x14ac:dyDescent="0.2">
      <c r="A3097" s="1268" t="s">
        <v>258</v>
      </c>
      <c r="B3097" s="1269">
        <v>1918.5</v>
      </c>
      <c r="C3097" s="1269">
        <v>1880.5</v>
      </c>
      <c r="D3097" s="1269">
        <v>1850</v>
      </c>
      <c r="E3097" s="1269">
        <v>1746.5</v>
      </c>
      <c r="F3097" s="1269">
        <v>1718.5</v>
      </c>
      <c r="G3097" s="1271">
        <v>1897</v>
      </c>
      <c r="H3097" s="1271">
        <v>1864</v>
      </c>
      <c r="I3097" s="1271">
        <v>1836</v>
      </c>
      <c r="J3097" s="1271">
        <v>1729</v>
      </c>
      <c r="K3097" s="1271">
        <v>1708</v>
      </c>
      <c r="L3097" s="1272" t="s">
        <v>258</v>
      </c>
      <c r="M3097" s="1272"/>
    </row>
    <row r="3098" spans="1:13" s="348" customFormat="1" ht="12.9" customHeight="1" outlineLevel="1" x14ac:dyDescent="0.2">
      <c r="A3098" s="1268" t="s">
        <v>259</v>
      </c>
      <c r="B3098" s="1269">
        <v>1976</v>
      </c>
      <c r="C3098" s="1269">
        <v>1986.5</v>
      </c>
      <c r="D3098" s="1269">
        <v>1993</v>
      </c>
      <c r="E3098" s="1269">
        <v>1887</v>
      </c>
      <c r="F3098" s="1269">
        <v>1832.5</v>
      </c>
      <c r="G3098" s="1271">
        <v>1986</v>
      </c>
      <c r="H3098" s="1271">
        <v>1987</v>
      </c>
      <c r="I3098" s="1271">
        <v>1999</v>
      </c>
      <c r="J3098" s="1271">
        <v>1857</v>
      </c>
      <c r="K3098" s="1271">
        <v>1808</v>
      </c>
      <c r="L3098" s="1272" t="s">
        <v>259</v>
      </c>
      <c r="M3098" s="1272"/>
    </row>
    <row r="3099" spans="1:13" s="348" customFormat="1" ht="12.9" customHeight="1" outlineLevel="1" x14ac:dyDescent="0.2">
      <c r="A3099" s="1268" t="s">
        <v>260</v>
      </c>
      <c r="B3099" s="1269">
        <v>1665</v>
      </c>
      <c r="C3099" s="1269">
        <v>1716</v>
      </c>
      <c r="D3099" s="1269">
        <v>1756</v>
      </c>
      <c r="E3099" s="1269">
        <v>1736.5</v>
      </c>
      <c r="F3099" s="1269">
        <v>1816</v>
      </c>
      <c r="G3099" s="1271">
        <v>1691</v>
      </c>
      <c r="H3099" s="1271">
        <v>1741</v>
      </c>
      <c r="I3099" s="1271">
        <v>1771</v>
      </c>
      <c r="J3099" s="1271">
        <v>1784</v>
      </c>
      <c r="K3099" s="1271">
        <v>1848</v>
      </c>
      <c r="L3099" s="1272" t="s">
        <v>260</v>
      </c>
      <c r="M3099" s="1272"/>
    </row>
    <row r="3100" spans="1:13" s="348" customFormat="1" ht="12.9" customHeight="1" outlineLevel="1" x14ac:dyDescent="0.2">
      <c r="A3100" s="1268" t="s">
        <v>261</v>
      </c>
      <c r="B3100" s="1269">
        <v>1672.5</v>
      </c>
      <c r="C3100" s="1269">
        <v>1634.5</v>
      </c>
      <c r="D3100" s="1269">
        <v>1608</v>
      </c>
      <c r="E3100" s="1269">
        <v>1541</v>
      </c>
      <c r="F3100" s="1269">
        <v>1527.5</v>
      </c>
      <c r="G3100" s="1271">
        <v>1646</v>
      </c>
      <c r="H3100" s="1271">
        <v>1623</v>
      </c>
      <c r="I3100" s="1271">
        <v>1593</v>
      </c>
      <c r="J3100" s="1271">
        <v>1530</v>
      </c>
      <c r="K3100" s="1271">
        <v>1525</v>
      </c>
      <c r="L3100" s="1272" t="s">
        <v>261</v>
      </c>
      <c r="M3100" s="1272"/>
    </row>
    <row r="3101" spans="1:13" s="348" customFormat="1" ht="12.9" customHeight="1" outlineLevel="1" x14ac:dyDescent="0.2">
      <c r="A3101" s="1268" t="s">
        <v>262</v>
      </c>
      <c r="B3101" s="1269">
        <v>1656.5</v>
      </c>
      <c r="C3101" s="1269">
        <v>1659.5</v>
      </c>
      <c r="D3101" s="1269">
        <v>1667</v>
      </c>
      <c r="E3101" s="1269">
        <v>1630.5</v>
      </c>
      <c r="F3101" s="1269">
        <v>1601</v>
      </c>
      <c r="G3101" s="1271">
        <v>1663</v>
      </c>
      <c r="H3101" s="1271">
        <v>1656</v>
      </c>
      <c r="I3101" s="1271">
        <v>1678</v>
      </c>
      <c r="J3101" s="1271">
        <v>1619</v>
      </c>
      <c r="K3101" s="1271">
        <v>1583</v>
      </c>
      <c r="L3101" s="1272" t="s">
        <v>262</v>
      </c>
      <c r="M3101" s="1272"/>
    </row>
    <row r="3102" spans="1:13" s="348" customFormat="1" ht="12.9" customHeight="1" outlineLevel="1" x14ac:dyDescent="0.2">
      <c r="A3102" s="1268" t="s">
        <v>263</v>
      </c>
      <c r="B3102" s="1269">
        <v>1618</v>
      </c>
      <c r="C3102" s="1269">
        <v>1627.5</v>
      </c>
      <c r="D3102" s="1269">
        <v>1611</v>
      </c>
      <c r="E3102" s="1269">
        <v>1534.5</v>
      </c>
      <c r="F3102" s="1269">
        <v>1506</v>
      </c>
      <c r="G3102" s="1271">
        <v>1633</v>
      </c>
      <c r="H3102" s="1271">
        <v>1622</v>
      </c>
      <c r="I3102" s="1271">
        <v>1600</v>
      </c>
      <c r="J3102" s="1271">
        <v>1511</v>
      </c>
      <c r="K3102" s="1271">
        <v>1501</v>
      </c>
      <c r="L3102" s="1272" t="s">
        <v>263</v>
      </c>
      <c r="M3102" s="1272"/>
    </row>
    <row r="3103" spans="1:13" s="348" customFormat="1" ht="12.9" customHeight="1" outlineLevel="1" x14ac:dyDescent="0.2">
      <c r="A3103" s="1268" t="s">
        <v>264</v>
      </c>
      <c r="B3103" s="1269">
        <v>1336</v>
      </c>
      <c r="C3103" s="1269">
        <v>1351.5</v>
      </c>
      <c r="D3103" s="1269">
        <v>1372</v>
      </c>
      <c r="E3103" s="1269">
        <v>1364</v>
      </c>
      <c r="F3103" s="1269">
        <v>1385</v>
      </c>
      <c r="G3103" s="1271">
        <v>1340</v>
      </c>
      <c r="H3103" s="1271">
        <v>1363</v>
      </c>
      <c r="I3103" s="1271">
        <v>1381</v>
      </c>
      <c r="J3103" s="1271">
        <v>1379</v>
      </c>
      <c r="K3103" s="1271">
        <v>1391</v>
      </c>
      <c r="L3103" s="1272" t="s">
        <v>264</v>
      </c>
      <c r="M3103" s="1272"/>
    </row>
    <row r="3104" spans="1:13" s="348" customFormat="1" ht="12.9" customHeight="1" outlineLevel="1" x14ac:dyDescent="0.2">
      <c r="A3104" s="1268" t="s">
        <v>265</v>
      </c>
      <c r="B3104" s="1269">
        <v>895.5</v>
      </c>
      <c r="C3104" s="1269">
        <v>951.5</v>
      </c>
      <c r="D3104" s="1269">
        <v>1010</v>
      </c>
      <c r="E3104" s="1269">
        <v>1050</v>
      </c>
      <c r="F3104" s="1269">
        <v>1077</v>
      </c>
      <c r="G3104" s="1271">
        <v>928</v>
      </c>
      <c r="H3104" s="1271">
        <v>975</v>
      </c>
      <c r="I3104" s="1271">
        <v>1045</v>
      </c>
      <c r="J3104" s="1271">
        <v>1072</v>
      </c>
      <c r="K3104" s="1271">
        <v>1082</v>
      </c>
      <c r="L3104" s="1272" t="s">
        <v>265</v>
      </c>
      <c r="M3104" s="1272"/>
    </row>
    <row r="3105" spans="1:13" s="348" customFormat="1" ht="12.9" customHeight="1" outlineLevel="1" x14ac:dyDescent="0.2">
      <c r="A3105" s="1268" t="s">
        <v>266</v>
      </c>
      <c r="B3105" s="1269">
        <v>559</v>
      </c>
      <c r="C3105" s="1269">
        <v>587</v>
      </c>
      <c r="D3105" s="1269">
        <v>593.5</v>
      </c>
      <c r="E3105" s="1269">
        <v>591</v>
      </c>
      <c r="F3105" s="1269">
        <v>626</v>
      </c>
      <c r="G3105" s="1271">
        <v>581</v>
      </c>
      <c r="H3105" s="1271">
        <v>593</v>
      </c>
      <c r="I3105" s="1271">
        <v>594</v>
      </c>
      <c r="J3105" s="1271">
        <v>604</v>
      </c>
      <c r="K3105" s="1271">
        <v>648</v>
      </c>
      <c r="L3105" s="1272" t="s">
        <v>266</v>
      </c>
      <c r="M3105" s="1272"/>
    </row>
    <row r="3106" spans="1:13" s="348" customFormat="1" ht="12.9" customHeight="1" outlineLevel="1" x14ac:dyDescent="0.2">
      <c r="A3106" s="1268" t="s">
        <v>267</v>
      </c>
      <c r="B3106" s="1269">
        <v>309.5</v>
      </c>
      <c r="C3106" s="1269">
        <v>325</v>
      </c>
      <c r="D3106" s="1269">
        <v>341</v>
      </c>
      <c r="E3106" s="1269">
        <v>329.5</v>
      </c>
      <c r="F3106" s="1269">
        <v>337.5</v>
      </c>
      <c r="G3106" s="1271">
        <v>308</v>
      </c>
      <c r="H3106" s="1271">
        <v>342</v>
      </c>
      <c r="I3106" s="1271">
        <v>340</v>
      </c>
      <c r="J3106" s="1271">
        <v>329</v>
      </c>
      <c r="K3106" s="1271">
        <v>346</v>
      </c>
      <c r="L3106" s="1272" t="s">
        <v>267</v>
      </c>
      <c r="M3106" s="1272"/>
    </row>
    <row r="3107" spans="1:13" s="348" customFormat="1" ht="12.9" customHeight="1" outlineLevel="1" x14ac:dyDescent="0.2">
      <c r="A3107" s="1268" t="s">
        <v>268</v>
      </c>
      <c r="B3107" s="1269">
        <v>152</v>
      </c>
      <c r="C3107" s="1269">
        <v>154.5</v>
      </c>
      <c r="D3107" s="1269">
        <v>162.5</v>
      </c>
      <c r="E3107" s="1269">
        <v>155.5</v>
      </c>
      <c r="F3107" s="1269">
        <v>144</v>
      </c>
      <c r="G3107" s="1271">
        <v>154</v>
      </c>
      <c r="H3107" s="1271">
        <v>155</v>
      </c>
      <c r="I3107" s="1271">
        <v>170</v>
      </c>
      <c r="J3107" s="1271">
        <v>148</v>
      </c>
      <c r="K3107" s="1271">
        <v>140</v>
      </c>
      <c r="L3107" s="1272" t="s">
        <v>268</v>
      </c>
      <c r="M3107" s="1272"/>
    </row>
    <row r="3108" spans="1:13" s="348" customFormat="1" ht="12.9" customHeight="1" outlineLevel="1" x14ac:dyDescent="0.2">
      <c r="A3108" s="1268" t="s">
        <v>269</v>
      </c>
      <c r="B3108" s="1269">
        <v>41.5</v>
      </c>
      <c r="C3108" s="1269">
        <v>46.5</v>
      </c>
      <c r="D3108" s="1269">
        <v>49.5</v>
      </c>
      <c r="E3108" s="1269">
        <v>47.5</v>
      </c>
      <c r="F3108" s="1269">
        <v>48.5</v>
      </c>
      <c r="G3108" s="1271">
        <v>43</v>
      </c>
      <c r="H3108" s="1271">
        <v>50</v>
      </c>
      <c r="I3108" s="1271">
        <v>49</v>
      </c>
      <c r="J3108" s="1271">
        <v>50</v>
      </c>
      <c r="K3108" s="1271">
        <v>47</v>
      </c>
      <c r="L3108" s="1272" t="s">
        <v>269</v>
      </c>
      <c r="M3108" s="1272"/>
    </row>
    <row r="3109" spans="1:13" s="348" customFormat="1" ht="12.9" customHeight="1" x14ac:dyDescent="0.2">
      <c r="A3109" s="1268" t="s">
        <v>270</v>
      </c>
      <c r="B3109" s="1269">
        <v>11</v>
      </c>
      <c r="C3109" s="1269">
        <v>11</v>
      </c>
      <c r="D3109" s="1269">
        <v>11</v>
      </c>
      <c r="E3109" s="1269">
        <v>5.5</v>
      </c>
      <c r="F3109" s="1269">
        <v>7</v>
      </c>
      <c r="G3109" s="1271">
        <v>11</v>
      </c>
      <c r="H3109" s="1271">
        <v>11</v>
      </c>
      <c r="I3109" s="1271">
        <v>11</v>
      </c>
      <c r="J3109" s="1271">
        <v>5</v>
      </c>
      <c r="K3109" s="1271">
        <v>9</v>
      </c>
      <c r="L3109" s="1272" t="s">
        <v>270</v>
      </c>
      <c r="M3109" s="1272"/>
    </row>
    <row r="3110" spans="1:13" s="348" customFormat="1" ht="12.9" customHeight="1" x14ac:dyDescent="0.2">
      <c r="A3110" s="1273" t="s">
        <v>271</v>
      </c>
      <c r="B3110" s="1274">
        <v>2.5</v>
      </c>
      <c r="C3110" s="1274">
        <v>4.5</v>
      </c>
      <c r="D3110" s="1274">
        <v>5</v>
      </c>
      <c r="E3110" s="1274">
        <v>0</v>
      </c>
      <c r="F3110" s="1274">
        <v>0</v>
      </c>
      <c r="G3110" s="1275">
        <v>4</v>
      </c>
      <c r="H3110" s="1275">
        <v>5</v>
      </c>
      <c r="I3110" s="1275">
        <v>5</v>
      </c>
      <c r="J3110" s="1275">
        <v>0</v>
      </c>
      <c r="K3110" s="1275">
        <v>0</v>
      </c>
      <c r="L3110" s="1276" t="s">
        <v>271</v>
      </c>
      <c r="M3110" s="1272"/>
    </row>
    <row r="3111" spans="1:13" s="68" customFormat="1" ht="12.9" customHeight="1" x14ac:dyDescent="0.3">
      <c r="A3111" s="1277" t="s">
        <v>272</v>
      </c>
      <c r="B3111" s="1278"/>
      <c r="C3111" s="1278"/>
      <c r="D3111" s="1279"/>
      <c r="E3111" s="1278"/>
      <c r="F3111" s="1278"/>
      <c r="G3111" s="1280"/>
      <c r="H3111" s="1280"/>
      <c r="I3111" s="1280"/>
      <c r="J3111" s="1280"/>
      <c r="K3111" s="1280"/>
      <c r="L3111" s="1281" t="s">
        <v>273</v>
      </c>
      <c r="M3111" s="1282"/>
    </row>
    <row r="3112" spans="1:13" s="348" customFormat="1" ht="12.9" customHeight="1" x14ac:dyDescent="0.2">
      <c r="A3112" s="1263" t="s">
        <v>250</v>
      </c>
      <c r="B3112" s="1264">
        <v>24036</v>
      </c>
      <c r="C3112" s="1264">
        <v>23909.5</v>
      </c>
      <c r="D3112" s="1265">
        <v>23788</v>
      </c>
      <c r="E3112" s="1264">
        <v>22795.5</v>
      </c>
      <c r="F3112" s="1264">
        <v>22589.5</v>
      </c>
      <c r="G3112" s="1266">
        <v>23976</v>
      </c>
      <c r="H3112" s="1266">
        <v>23843</v>
      </c>
      <c r="I3112" s="1266">
        <v>23733</v>
      </c>
      <c r="J3112" s="1266">
        <v>22685</v>
      </c>
      <c r="K3112" s="1266">
        <v>22494</v>
      </c>
      <c r="L3112" s="1267" t="s">
        <v>30</v>
      </c>
      <c r="M3112" s="1267"/>
    </row>
    <row r="3113" spans="1:13" s="348" customFormat="1" ht="12.9" customHeight="1" outlineLevel="1" x14ac:dyDescent="0.2">
      <c r="A3113" s="1268" t="s">
        <v>251</v>
      </c>
      <c r="B3113" s="1269">
        <v>987</v>
      </c>
      <c r="C3113" s="1269">
        <v>973.5</v>
      </c>
      <c r="D3113" s="1270">
        <v>980</v>
      </c>
      <c r="E3113" s="1269">
        <v>989.5</v>
      </c>
      <c r="F3113" s="1269">
        <v>977</v>
      </c>
      <c r="G3113" s="1271">
        <v>981</v>
      </c>
      <c r="H3113" s="1271">
        <v>966</v>
      </c>
      <c r="I3113" s="1271">
        <v>994</v>
      </c>
      <c r="J3113" s="1271">
        <v>984</v>
      </c>
      <c r="K3113" s="1271">
        <v>970</v>
      </c>
      <c r="L3113" s="1272" t="s">
        <v>251</v>
      </c>
      <c r="M3113" s="1272"/>
    </row>
    <row r="3114" spans="1:13" s="348" customFormat="1" ht="12.9" customHeight="1" outlineLevel="1" x14ac:dyDescent="0.2">
      <c r="A3114" s="1268" t="s">
        <v>252</v>
      </c>
      <c r="B3114" s="1269">
        <v>1034.5</v>
      </c>
      <c r="C3114" s="1269">
        <v>1027.5</v>
      </c>
      <c r="D3114" s="1270">
        <v>1001.5</v>
      </c>
      <c r="E3114" s="1269">
        <v>962</v>
      </c>
      <c r="F3114" s="1269">
        <v>968.5</v>
      </c>
      <c r="G3114" s="1271">
        <v>1028</v>
      </c>
      <c r="H3114" s="1271">
        <v>1027</v>
      </c>
      <c r="I3114" s="1271">
        <v>976</v>
      </c>
      <c r="J3114" s="1271">
        <v>956</v>
      </c>
      <c r="K3114" s="1271">
        <v>981</v>
      </c>
      <c r="L3114" s="1272" t="s">
        <v>252</v>
      </c>
      <c r="M3114" s="1272"/>
    </row>
    <row r="3115" spans="1:13" s="348" customFormat="1" ht="12.9" customHeight="1" outlineLevel="1" x14ac:dyDescent="0.2">
      <c r="A3115" s="1268" t="s">
        <v>253</v>
      </c>
      <c r="B3115" s="1269">
        <v>1049</v>
      </c>
      <c r="C3115" s="1269">
        <v>1033.5</v>
      </c>
      <c r="D3115" s="1270">
        <v>1035.5</v>
      </c>
      <c r="E3115" s="1269">
        <v>986.5</v>
      </c>
      <c r="F3115" s="1269">
        <v>984.5</v>
      </c>
      <c r="G3115" s="1271">
        <v>1044</v>
      </c>
      <c r="H3115" s="1271">
        <v>1023</v>
      </c>
      <c r="I3115" s="1271">
        <v>1048</v>
      </c>
      <c r="J3115" s="1271">
        <v>992</v>
      </c>
      <c r="K3115" s="1271">
        <v>977</v>
      </c>
      <c r="L3115" s="1272" t="s">
        <v>253</v>
      </c>
      <c r="M3115" s="1272"/>
    </row>
    <row r="3116" spans="1:13" s="348" customFormat="1" ht="12.9" customHeight="1" outlineLevel="1" x14ac:dyDescent="0.2">
      <c r="A3116" s="1268" t="s">
        <v>254</v>
      </c>
      <c r="B3116" s="1269">
        <v>1055.5</v>
      </c>
      <c r="C3116" s="1269">
        <v>1055</v>
      </c>
      <c r="D3116" s="1270">
        <v>1057</v>
      </c>
      <c r="E3116" s="1269">
        <v>980</v>
      </c>
      <c r="F3116" s="1269">
        <v>972</v>
      </c>
      <c r="G3116" s="1271">
        <v>1058</v>
      </c>
      <c r="H3116" s="1271">
        <v>1052</v>
      </c>
      <c r="I3116" s="1271">
        <v>1062</v>
      </c>
      <c r="J3116" s="1271">
        <v>971</v>
      </c>
      <c r="K3116" s="1271">
        <v>973</v>
      </c>
      <c r="L3116" s="1272" t="s">
        <v>254</v>
      </c>
      <c r="M3116" s="1272"/>
    </row>
    <row r="3117" spans="1:13" s="348" customFormat="1" ht="12.9" customHeight="1" outlineLevel="1" x14ac:dyDescent="0.2">
      <c r="A3117" s="1268" t="s">
        <v>255</v>
      </c>
      <c r="B3117" s="1269">
        <v>1315</v>
      </c>
      <c r="C3117" s="1269">
        <v>1230</v>
      </c>
      <c r="D3117" s="1270">
        <v>1161</v>
      </c>
      <c r="E3117" s="1269">
        <v>1061.5</v>
      </c>
      <c r="F3117" s="1269">
        <v>1009</v>
      </c>
      <c r="G3117" s="1271">
        <v>1268</v>
      </c>
      <c r="H3117" s="1271">
        <v>1192</v>
      </c>
      <c r="I3117" s="1271">
        <v>1130</v>
      </c>
      <c r="J3117" s="1271">
        <v>1038</v>
      </c>
      <c r="K3117" s="1271">
        <v>980</v>
      </c>
      <c r="L3117" s="1272" t="s">
        <v>255</v>
      </c>
      <c r="M3117" s="1272"/>
    </row>
    <row r="3118" spans="1:13" s="348" customFormat="1" ht="12.9" customHeight="1" outlineLevel="1" x14ac:dyDescent="0.2">
      <c r="A3118" s="1268" t="s">
        <v>256</v>
      </c>
      <c r="B3118" s="1269">
        <v>1592.5</v>
      </c>
      <c r="C3118" s="1269">
        <v>1566</v>
      </c>
      <c r="D3118" s="1270">
        <v>1495</v>
      </c>
      <c r="E3118" s="1269">
        <v>1337.5</v>
      </c>
      <c r="F3118" s="1269">
        <v>1255.5</v>
      </c>
      <c r="G3118" s="1271">
        <v>1582</v>
      </c>
      <c r="H3118" s="1271">
        <v>1550</v>
      </c>
      <c r="I3118" s="1271">
        <v>1440</v>
      </c>
      <c r="J3118" s="1271">
        <v>1291</v>
      </c>
      <c r="K3118" s="1271">
        <v>1220</v>
      </c>
      <c r="L3118" s="1272" t="s">
        <v>256</v>
      </c>
      <c r="M3118" s="1272"/>
    </row>
    <row r="3119" spans="1:13" s="348" customFormat="1" ht="12.9" customHeight="1" outlineLevel="1" x14ac:dyDescent="0.2">
      <c r="A3119" s="1268" t="s">
        <v>257</v>
      </c>
      <c r="B3119" s="1269">
        <v>1682.5</v>
      </c>
      <c r="C3119" s="1269">
        <v>1632.5</v>
      </c>
      <c r="D3119" s="1270">
        <v>1589</v>
      </c>
      <c r="E3119" s="1269">
        <v>1467.5</v>
      </c>
      <c r="F3119" s="1269">
        <v>1439.5</v>
      </c>
      <c r="G3119" s="1271">
        <v>1668</v>
      </c>
      <c r="H3119" s="1271">
        <v>1597</v>
      </c>
      <c r="I3119" s="1271">
        <v>1581</v>
      </c>
      <c r="J3119" s="1271">
        <v>1450</v>
      </c>
      <c r="K3119" s="1271">
        <v>1429</v>
      </c>
      <c r="L3119" s="1272" t="s">
        <v>257</v>
      </c>
      <c r="M3119" s="1272"/>
    </row>
    <row r="3120" spans="1:13" s="348" customFormat="1" ht="12.9" customHeight="1" outlineLevel="1" x14ac:dyDescent="0.2">
      <c r="A3120" s="1268" t="s">
        <v>258</v>
      </c>
      <c r="B3120" s="1269">
        <v>1748</v>
      </c>
      <c r="C3120" s="1269">
        <v>1689</v>
      </c>
      <c r="D3120" s="1270">
        <v>1651.5</v>
      </c>
      <c r="E3120" s="1269">
        <v>1550</v>
      </c>
      <c r="F3120" s="1269">
        <v>1535.5</v>
      </c>
      <c r="G3120" s="1271">
        <v>1714</v>
      </c>
      <c r="H3120" s="1271">
        <v>1664</v>
      </c>
      <c r="I3120" s="1271">
        <v>1639</v>
      </c>
      <c r="J3120" s="1271">
        <v>1546</v>
      </c>
      <c r="K3120" s="1271">
        <v>1525</v>
      </c>
      <c r="L3120" s="1272" t="s">
        <v>258</v>
      </c>
      <c r="M3120" s="1272"/>
    </row>
    <row r="3121" spans="1:13" s="348" customFormat="1" ht="12.9" customHeight="1" outlineLevel="1" x14ac:dyDescent="0.2">
      <c r="A3121" s="1268" t="s">
        <v>259</v>
      </c>
      <c r="B3121" s="1269">
        <v>1819.5</v>
      </c>
      <c r="C3121" s="1269">
        <v>1837.5</v>
      </c>
      <c r="D3121" s="1270">
        <v>1840</v>
      </c>
      <c r="E3121" s="1269">
        <v>1723</v>
      </c>
      <c r="F3121" s="1269">
        <v>1683.5</v>
      </c>
      <c r="G3121" s="1271">
        <v>1815</v>
      </c>
      <c r="H3121" s="1271">
        <v>1860</v>
      </c>
      <c r="I3121" s="1271">
        <v>1820</v>
      </c>
      <c r="J3121" s="1271">
        <v>1713</v>
      </c>
      <c r="K3121" s="1271">
        <v>1654</v>
      </c>
      <c r="L3121" s="1272" t="s">
        <v>259</v>
      </c>
      <c r="M3121" s="1272"/>
    </row>
    <row r="3122" spans="1:13" s="348" customFormat="1" ht="12.9" customHeight="1" outlineLevel="1" x14ac:dyDescent="0.2">
      <c r="A3122" s="1268" t="s">
        <v>260</v>
      </c>
      <c r="B3122" s="1269">
        <v>1587</v>
      </c>
      <c r="C3122" s="1269">
        <v>1631</v>
      </c>
      <c r="D3122" s="1270">
        <v>1677</v>
      </c>
      <c r="E3122" s="1269">
        <v>1653.5</v>
      </c>
      <c r="F3122" s="1269">
        <v>1678.5</v>
      </c>
      <c r="G3122" s="1271">
        <v>1619</v>
      </c>
      <c r="H3122" s="1271">
        <v>1643</v>
      </c>
      <c r="I3122" s="1271">
        <v>1711</v>
      </c>
      <c r="J3122" s="1271">
        <v>1668</v>
      </c>
      <c r="K3122" s="1271">
        <v>1689</v>
      </c>
      <c r="L3122" s="1272" t="s">
        <v>260</v>
      </c>
      <c r="M3122" s="1272"/>
    </row>
    <row r="3123" spans="1:13" s="348" customFormat="1" ht="12.9" customHeight="1" outlineLevel="1" x14ac:dyDescent="0.2">
      <c r="A3123" s="1268" t="s">
        <v>261</v>
      </c>
      <c r="B3123" s="1269">
        <v>1631</v>
      </c>
      <c r="C3123" s="1269">
        <v>1593</v>
      </c>
      <c r="D3123" s="1270">
        <v>1552.5</v>
      </c>
      <c r="E3123" s="1269">
        <v>1492</v>
      </c>
      <c r="F3123" s="1269">
        <v>1483</v>
      </c>
      <c r="G3123" s="1271">
        <v>1612</v>
      </c>
      <c r="H3123" s="1271">
        <v>1574</v>
      </c>
      <c r="I3123" s="1271">
        <v>1531</v>
      </c>
      <c r="J3123" s="1271">
        <v>1484</v>
      </c>
      <c r="K3123" s="1271">
        <v>1482</v>
      </c>
      <c r="L3123" s="1272" t="s">
        <v>261</v>
      </c>
      <c r="M3123" s="1272"/>
    </row>
    <row r="3124" spans="1:13" s="348" customFormat="1" ht="12.9" customHeight="1" outlineLevel="1" x14ac:dyDescent="0.2">
      <c r="A3124" s="1268" t="s">
        <v>262</v>
      </c>
      <c r="B3124" s="1269">
        <v>1647</v>
      </c>
      <c r="C3124" s="1269">
        <v>1645.5</v>
      </c>
      <c r="D3124" s="1270">
        <v>1658.5</v>
      </c>
      <c r="E3124" s="1269">
        <v>1605.5</v>
      </c>
      <c r="F3124" s="1269">
        <v>1585</v>
      </c>
      <c r="G3124" s="1271">
        <v>1639</v>
      </c>
      <c r="H3124" s="1271">
        <v>1652</v>
      </c>
      <c r="I3124" s="1271">
        <v>1665</v>
      </c>
      <c r="J3124" s="1271">
        <v>1587</v>
      </c>
      <c r="K3124" s="1271">
        <v>1583</v>
      </c>
      <c r="L3124" s="1272" t="s">
        <v>262</v>
      </c>
      <c r="M3124" s="1272"/>
    </row>
    <row r="3125" spans="1:13" s="348" customFormat="1" ht="12.9" customHeight="1" outlineLevel="1" x14ac:dyDescent="0.2">
      <c r="A3125" s="1268" t="s">
        <v>263</v>
      </c>
      <c r="B3125" s="1269">
        <v>1827</v>
      </c>
      <c r="C3125" s="1269">
        <v>1807</v>
      </c>
      <c r="D3125" s="1270">
        <v>1749.5</v>
      </c>
      <c r="E3125" s="1269">
        <v>1659.5</v>
      </c>
      <c r="F3125" s="1269">
        <v>1589.5</v>
      </c>
      <c r="G3125" s="1271">
        <v>1833</v>
      </c>
      <c r="H3125" s="1271">
        <v>1781</v>
      </c>
      <c r="I3125" s="1271">
        <v>1718</v>
      </c>
      <c r="J3125" s="1271">
        <v>1626</v>
      </c>
      <c r="K3125" s="1271">
        <v>1553</v>
      </c>
      <c r="L3125" s="1272" t="s">
        <v>263</v>
      </c>
      <c r="M3125" s="1272"/>
    </row>
    <row r="3126" spans="1:13" s="348" customFormat="1" ht="12.9" customHeight="1" outlineLevel="1" x14ac:dyDescent="0.2">
      <c r="A3126" s="1268" t="s">
        <v>264</v>
      </c>
      <c r="B3126" s="1269">
        <v>1623</v>
      </c>
      <c r="C3126" s="1269">
        <v>1642.5</v>
      </c>
      <c r="D3126" s="1270">
        <v>1665.5</v>
      </c>
      <c r="E3126" s="1269">
        <v>1669</v>
      </c>
      <c r="F3126" s="1269">
        <v>1698</v>
      </c>
      <c r="G3126" s="1271">
        <v>1634</v>
      </c>
      <c r="H3126" s="1271">
        <v>1651</v>
      </c>
      <c r="I3126" s="1271">
        <v>1680</v>
      </c>
      <c r="J3126" s="1271">
        <v>1684</v>
      </c>
      <c r="K3126" s="1271">
        <v>1712</v>
      </c>
      <c r="L3126" s="1272" t="s">
        <v>264</v>
      </c>
      <c r="M3126" s="1272"/>
    </row>
    <row r="3127" spans="1:13" s="348" customFormat="1" ht="12.9" customHeight="1" outlineLevel="1" x14ac:dyDescent="0.2">
      <c r="A3127" s="1268" t="s">
        <v>265</v>
      </c>
      <c r="B3127" s="1269">
        <v>1180</v>
      </c>
      <c r="C3127" s="1269">
        <v>1245</v>
      </c>
      <c r="D3127" s="1270">
        <v>1312</v>
      </c>
      <c r="E3127" s="1269">
        <v>1367</v>
      </c>
      <c r="F3127" s="1269">
        <v>1437</v>
      </c>
      <c r="G3127" s="1271">
        <v>1214</v>
      </c>
      <c r="H3127" s="1271">
        <v>1276</v>
      </c>
      <c r="I3127" s="1271">
        <v>1348</v>
      </c>
      <c r="J3127" s="1271">
        <v>1401</v>
      </c>
      <c r="K3127" s="1271">
        <v>1473</v>
      </c>
      <c r="L3127" s="1272" t="s">
        <v>265</v>
      </c>
      <c r="M3127" s="1272"/>
    </row>
    <row r="3128" spans="1:13" s="348" customFormat="1" ht="12.9" customHeight="1" outlineLevel="1" x14ac:dyDescent="0.2">
      <c r="A3128" s="1268" t="s">
        <v>266</v>
      </c>
      <c r="B3128" s="1269">
        <v>981</v>
      </c>
      <c r="C3128" s="1269">
        <v>972</v>
      </c>
      <c r="D3128" s="1270">
        <v>978.5</v>
      </c>
      <c r="E3128" s="1269">
        <v>961.5</v>
      </c>
      <c r="F3128" s="1269">
        <v>968</v>
      </c>
      <c r="G3128" s="1271">
        <v>958</v>
      </c>
      <c r="H3128" s="1271">
        <v>986</v>
      </c>
      <c r="I3128" s="1271">
        <v>971</v>
      </c>
      <c r="J3128" s="1271">
        <v>958</v>
      </c>
      <c r="K3128" s="1271">
        <v>978</v>
      </c>
      <c r="L3128" s="1272" t="s">
        <v>266</v>
      </c>
      <c r="M3128" s="1272"/>
    </row>
    <row r="3129" spans="1:13" s="348" customFormat="1" ht="12.9" customHeight="1" outlineLevel="1" x14ac:dyDescent="0.2">
      <c r="A3129" s="1268" t="s">
        <v>267</v>
      </c>
      <c r="B3129" s="1269">
        <v>674</v>
      </c>
      <c r="C3129" s="1269">
        <v>711.5</v>
      </c>
      <c r="D3129" s="1270">
        <v>747</v>
      </c>
      <c r="E3129" s="1269">
        <v>766.5</v>
      </c>
      <c r="F3129" s="1269">
        <v>771</v>
      </c>
      <c r="G3129" s="1271">
        <v>697</v>
      </c>
      <c r="H3129" s="1271">
        <v>726</v>
      </c>
      <c r="I3129" s="1271">
        <v>768</v>
      </c>
      <c r="J3129" s="1271">
        <v>784</v>
      </c>
      <c r="K3129" s="1271">
        <v>758</v>
      </c>
      <c r="L3129" s="1272" t="s">
        <v>267</v>
      </c>
      <c r="M3129" s="1272"/>
    </row>
    <row r="3130" spans="1:13" s="348" customFormat="1" ht="12.9" customHeight="1" outlineLevel="1" x14ac:dyDescent="0.2">
      <c r="A3130" s="1268" t="s">
        <v>268</v>
      </c>
      <c r="B3130" s="1269">
        <v>419</v>
      </c>
      <c r="C3130" s="1269">
        <v>427</v>
      </c>
      <c r="D3130" s="1270">
        <v>425.5</v>
      </c>
      <c r="E3130" s="1269">
        <v>377.5</v>
      </c>
      <c r="F3130" s="1269">
        <v>372</v>
      </c>
      <c r="G3130" s="1271">
        <v>422</v>
      </c>
      <c r="H3130" s="1271">
        <v>432</v>
      </c>
      <c r="I3130" s="1271">
        <v>419</v>
      </c>
      <c r="J3130" s="1271">
        <v>371</v>
      </c>
      <c r="K3130" s="1271">
        <v>373</v>
      </c>
      <c r="L3130" s="1272" t="s">
        <v>268</v>
      </c>
      <c r="M3130" s="1272"/>
    </row>
    <row r="3131" spans="1:13" s="348" customFormat="1" ht="12.9" customHeight="1" outlineLevel="1" x14ac:dyDescent="0.2">
      <c r="A3131" s="1268" t="s">
        <v>269</v>
      </c>
      <c r="B3131" s="1269">
        <v>136</v>
      </c>
      <c r="C3131" s="1269">
        <v>138</v>
      </c>
      <c r="D3131" s="1270">
        <v>161</v>
      </c>
      <c r="E3131" s="1269">
        <v>155.5</v>
      </c>
      <c r="F3131" s="1269">
        <v>149.5</v>
      </c>
      <c r="G3131" s="1271">
        <v>135</v>
      </c>
      <c r="H3131" s="1271">
        <v>141</v>
      </c>
      <c r="I3131" s="1271">
        <v>181</v>
      </c>
      <c r="J3131" s="1271">
        <v>149</v>
      </c>
      <c r="K3131" s="1271">
        <v>150</v>
      </c>
      <c r="L3131" s="1272" t="s">
        <v>269</v>
      </c>
      <c r="M3131" s="1272"/>
    </row>
    <row r="3132" spans="1:13" s="348" customFormat="1" ht="12.9" customHeight="1" x14ac:dyDescent="0.2">
      <c r="A3132" s="1268" t="s">
        <v>270</v>
      </c>
      <c r="B3132" s="1269">
        <v>39</v>
      </c>
      <c r="C3132" s="1269">
        <v>43.5</v>
      </c>
      <c r="D3132" s="1270">
        <v>38.5</v>
      </c>
      <c r="E3132" s="1269">
        <v>27</v>
      </c>
      <c r="F3132" s="1269">
        <v>30</v>
      </c>
      <c r="G3132" s="1271">
        <v>46</v>
      </c>
      <c r="H3132" s="1271">
        <v>41</v>
      </c>
      <c r="I3132" s="1271">
        <v>36</v>
      </c>
      <c r="J3132" s="1271">
        <v>29</v>
      </c>
      <c r="K3132" s="1271">
        <v>31</v>
      </c>
      <c r="L3132" s="1272" t="s">
        <v>270</v>
      </c>
      <c r="M3132" s="1272"/>
    </row>
    <row r="3133" spans="1:13" s="348" customFormat="1" ht="12.9" customHeight="1" x14ac:dyDescent="0.2">
      <c r="A3133" s="1268" t="s">
        <v>271</v>
      </c>
      <c r="B3133" s="1269">
        <v>8.5</v>
      </c>
      <c r="C3133" s="1269">
        <v>9</v>
      </c>
      <c r="D3133" s="1270">
        <v>12</v>
      </c>
      <c r="E3133" s="1269">
        <v>3.5</v>
      </c>
      <c r="F3133" s="1269">
        <v>3</v>
      </c>
      <c r="G3133" s="1271">
        <v>9</v>
      </c>
      <c r="H3133" s="1271">
        <v>9</v>
      </c>
      <c r="I3133" s="1271">
        <v>0</v>
      </c>
      <c r="J3133" s="1271">
        <v>0</v>
      </c>
      <c r="K3133" s="1271">
        <v>0</v>
      </c>
      <c r="L3133" s="1272" t="s">
        <v>271</v>
      </c>
      <c r="M3133" s="1272"/>
    </row>
    <row r="3134" spans="1:13" s="1283" customFormat="1" ht="10.199999999999999" x14ac:dyDescent="0.2">
      <c r="A3134" s="1664"/>
      <c r="B3134" s="1664"/>
      <c r="C3134" s="1664"/>
      <c r="D3134" s="1664"/>
      <c r="E3134" s="1664"/>
      <c r="F3134" s="1664"/>
      <c r="G3134" s="1664"/>
      <c r="H3134" s="1664"/>
      <c r="I3134" s="1664"/>
      <c r="J3134" s="1664"/>
      <c r="K3134" s="1664"/>
      <c r="L3134" s="1664"/>
      <c r="M3134" s="1439"/>
    </row>
    <row r="3135" spans="1:13" s="348" customFormat="1" ht="14.1" customHeight="1" outlineLevel="1" x14ac:dyDescent="0.2">
      <c r="A3135" s="1284"/>
      <c r="B3135" s="1285"/>
      <c r="C3135" s="1286"/>
      <c r="D3135" s="1287"/>
      <c r="E3135" s="1285"/>
      <c r="F3135" s="1285"/>
      <c r="G3135" s="1286"/>
      <c r="H3135" s="1286"/>
      <c r="I3135" s="1286"/>
      <c r="J3135" s="1286"/>
      <c r="K3135" s="1286"/>
      <c r="L3135" s="1248"/>
      <c r="M3135" s="1248"/>
    </row>
    <row r="3136" spans="1:13" s="808" customFormat="1" ht="14.1" customHeight="1" x14ac:dyDescent="0.3">
      <c r="A3136" s="1200" t="s">
        <v>0</v>
      </c>
      <c r="B3136" s="1201"/>
      <c r="C3136" s="1202"/>
      <c r="D3136" s="1202"/>
      <c r="E3136" s="1203"/>
      <c r="F3136" s="1203"/>
      <c r="G3136" s="1047"/>
      <c r="H3136" s="1202"/>
      <c r="I3136" s="1202"/>
      <c r="J3136" s="1202"/>
      <c r="K3136" s="1202"/>
      <c r="L3136" s="1204" t="s">
        <v>1</v>
      </c>
      <c r="M3136" s="1204"/>
    </row>
    <row r="3137" spans="1:13" s="1212" customFormat="1" ht="14.1" customHeight="1" outlineLevel="1" x14ac:dyDescent="0.3">
      <c r="A3137" s="1205"/>
      <c r="B3137" s="1206"/>
      <c r="C3137" s="1207"/>
      <c r="D3137" s="1208"/>
      <c r="E3137" s="1209"/>
      <c r="F3137" s="1209"/>
      <c r="G3137" s="1210"/>
      <c r="H3137" s="1207"/>
      <c r="I3137" s="1207"/>
      <c r="J3137" s="1207"/>
      <c r="K3137" s="1207"/>
      <c r="L3137" s="1211"/>
      <c r="M3137" s="1211"/>
    </row>
    <row r="3138" spans="1:13" s="808" customFormat="1" ht="14.1" customHeight="1" outlineLevel="1" x14ac:dyDescent="0.3">
      <c r="A3138" s="1213" t="s">
        <v>240</v>
      </c>
      <c r="B3138" s="1201"/>
      <c r="C3138" s="1214"/>
      <c r="D3138" s="1215"/>
      <c r="E3138" s="1216"/>
      <c r="F3138" s="1216"/>
      <c r="G3138" s="1047"/>
      <c r="H3138" s="1214"/>
      <c r="I3138" s="1214"/>
      <c r="J3138" s="1214"/>
      <c r="K3138" s="1214"/>
      <c r="L3138" s="1217"/>
      <c r="M3138" s="1217"/>
    </row>
    <row r="3139" spans="1:13" s="1225" customFormat="1" ht="14.1" customHeight="1" outlineLevel="1" x14ac:dyDescent="0.3">
      <c r="A3139" s="1218" t="s">
        <v>241</v>
      </c>
      <c r="B3139" s="1219"/>
      <c r="C3139" s="1220"/>
      <c r="D3139" s="1221"/>
      <c r="E3139" s="1222"/>
      <c r="F3139" s="1222"/>
      <c r="G3139" s="1223"/>
      <c r="H3139" s="1220"/>
      <c r="I3139" s="1220"/>
      <c r="J3139" s="1220"/>
      <c r="K3139" s="1220"/>
      <c r="L3139" s="1224"/>
      <c r="M3139" s="1224"/>
    </row>
    <row r="3140" spans="1:13" s="1225" customFormat="1" ht="14.1" customHeight="1" outlineLevel="1" x14ac:dyDescent="0.3">
      <c r="A3140" s="1218"/>
      <c r="B3140" s="1219"/>
      <c r="C3140" s="1220"/>
      <c r="D3140" s="1221"/>
      <c r="E3140" s="1222"/>
      <c r="F3140" s="1222"/>
      <c r="G3140" s="1223"/>
      <c r="H3140" s="1220"/>
      <c r="I3140" s="1220"/>
      <c r="J3140" s="1220"/>
      <c r="K3140" s="1220"/>
      <c r="L3140" s="1224"/>
      <c r="M3140" s="1224"/>
    </row>
    <row r="3141" spans="1:13" s="1234" customFormat="1" ht="14.1" customHeight="1" x14ac:dyDescent="0.3">
      <c r="A3141" s="1226" t="s">
        <v>242</v>
      </c>
      <c r="B3141" s="1227"/>
      <c r="C3141" s="1228" t="s">
        <v>328</v>
      </c>
      <c r="D3141" s="1229"/>
      <c r="E3141" s="1230"/>
      <c r="F3141" s="1230"/>
      <c r="G3141" s="783"/>
      <c r="H3141" s="1231"/>
      <c r="I3141" s="1231"/>
      <c r="J3141" s="1231"/>
      <c r="K3141" s="1232"/>
      <c r="L3141" s="1233"/>
      <c r="M3141" s="1233"/>
    </row>
    <row r="3142" spans="1:13" s="1240" customFormat="1" ht="13.5" customHeight="1" thickBot="1" x14ac:dyDescent="0.25">
      <c r="A3142" s="1235" t="s">
        <v>156</v>
      </c>
      <c r="B3142" s="1236"/>
      <c r="C3142" s="1237"/>
      <c r="D3142" s="1238"/>
      <c r="E3142" s="1239"/>
      <c r="F3142" s="1239"/>
      <c r="G3142" s="214"/>
      <c r="H3142" s="1232"/>
      <c r="I3142" s="1232"/>
      <c r="J3142" s="1232"/>
      <c r="K3142" s="1232"/>
      <c r="L3142" s="1233" t="s">
        <v>157</v>
      </c>
      <c r="M3142" s="1233"/>
    </row>
    <row r="3143" spans="1:13" s="1249" customFormat="1" ht="14.1" customHeight="1" x14ac:dyDescent="0.3">
      <c r="A3143" s="1660" t="s">
        <v>244</v>
      </c>
      <c r="B3143" s="1241" t="s">
        <v>245</v>
      </c>
      <c r="C3143" s="1242"/>
      <c r="D3143" s="1243"/>
      <c r="E3143" s="1244"/>
      <c r="F3143" s="1245"/>
      <c r="G3143" s="1246" t="s">
        <v>246</v>
      </c>
      <c r="H3143" s="1242"/>
      <c r="I3143" s="1242"/>
      <c r="J3143" s="1242"/>
      <c r="K3143" s="1247"/>
      <c r="L3143" s="1662" t="s">
        <v>247</v>
      </c>
      <c r="M3143" s="1248"/>
    </row>
    <row r="3144" spans="1:13" s="1249" customFormat="1" ht="14.1" customHeight="1" thickBot="1" x14ac:dyDescent="0.35">
      <c r="A3144" s="1661"/>
      <c r="B3144" s="1250">
        <v>2018</v>
      </c>
      <c r="C3144" s="1251">
        <v>2019</v>
      </c>
      <c r="D3144" s="1252">
        <v>2020</v>
      </c>
      <c r="E3144" s="1253">
        <v>2021</v>
      </c>
      <c r="F3144" s="1253">
        <v>2022</v>
      </c>
      <c r="G3144" s="1251">
        <v>2018</v>
      </c>
      <c r="H3144" s="1251">
        <v>2019</v>
      </c>
      <c r="I3144" s="1251">
        <v>2020</v>
      </c>
      <c r="J3144" s="1253">
        <v>2021</v>
      </c>
      <c r="K3144" s="1253">
        <v>2022</v>
      </c>
      <c r="L3144" s="1663"/>
      <c r="M3144" s="1248"/>
    </row>
    <row r="3145" spans="1:13" s="68" customFormat="1" ht="12.9" customHeight="1" x14ac:dyDescent="0.3">
      <c r="A3145" s="1254" t="s">
        <v>248</v>
      </c>
      <c r="B3145" s="1255"/>
      <c r="C3145" s="1256"/>
      <c r="D3145" s="1257"/>
      <c r="E3145" s="1258"/>
      <c r="F3145" s="1259"/>
      <c r="G3145" s="1260"/>
      <c r="H3145" s="1256"/>
      <c r="I3145" s="1256"/>
      <c r="J3145" s="1256"/>
      <c r="K3145" s="1256"/>
      <c r="L3145" s="1261" t="s">
        <v>249</v>
      </c>
      <c r="M3145" s="1262"/>
    </row>
    <row r="3146" spans="1:13" s="348" customFormat="1" ht="12.9" customHeight="1" x14ac:dyDescent="0.2">
      <c r="A3146" s="1263" t="s">
        <v>250</v>
      </c>
      <c r="B3146" s="1264">
        <v>38749</v>
      </c>
      <c r="C3146" s="1264">
        <v>38786.5</v>
      </c>
      <c r="D3146" s="1264">
        <v>38768</v>
      </c>
      <c r="E3146" s="1264">
        <v>37901.5</v>
      </c>
      <c r="F3146" s="1264">
        <v>37824</v>
      </c>
      <c r="G3146" s="1266">
        <v>38771</v>
      </c>
      <c r="H3146" s="1266">
        <v>38802</v>
      </c>
      <c r="I3146" s="1266">
        <v>38734</v>
      </c>
      <c r="J3146" s="1266">
        <v>37861</v>
      </c>
      <c r="K3146" s="1266">
        <v>37787</v>
      </c>
      <c r="L3146" s="1267" t="s">
        <v>30</v>
      </c>
      <c r="M3146" s="1267"/>
    </row>
    <row r="3147" spans="1:13" s="348" customFormat="1" ht="12.9" customHeight="1" outlineLevel="1" x14ac:dyDescent="0.2">
      <c r="A3147" s="1268" t="s">
        <v>251</v>
      </c>
      <c r="B3147" s="1269">
        <v>2298.5</v>
      </c>
      <c r="C3147" s="1269">
        <v>2346</v>
      </c>
      <c r="D3147" s="1269">
        <v>2347</v>
      </c>
      <c r="E3147" s="1269">
        <v>2323</v>
      </c>
      <c r="F3147" s="1269">
        <v>2269</v>
      </c>
      <c r="G3147" s="1271">
        <v>2341</v>
      </c>
      <c r="H3147" s="1271">
        <v>2351</v>
      </c>
      <c r="I3147" s="1271">
        <v>2343</v>
      </c>
      <c r="J3147" s="1271">
        <v>2300</v>
      </c>
      <c r="K3147" s="1271">
        <v>2238</v>
      </c>
      <c r="L3147" s="1272" t="s">
        <v>251</v>
      </c>
      <c r="M3147" s="1272"/>
    </row>
    <row r="3148" spans="1:13" s="348" customFormat="1" ht="12.9" customHeight="1" outlineLevel="1" x14ac:dyDescent="0.2">
      <c r="A3148" s="1268" t="s">
        <v>252</v>
      </c>
      <c r="B3148" s="1269">
        <v>2247.5</v>
      </c>
      <c r="C3148" s="1269">
        <v>2223</v>
      </c>
      <c r="D3148" s="1269">
        <v>2225</v>
      </c>
      <c r="E3148" s="1269">
        <v>2218</v>
      </c>
      <c r="F3148" s="1269">
        <v>2261.5</v>
      </c>
      <c r="G3148" s="1271">
        <v>2219</v>
      </c>
      <c r="H3148" s="1271">
        <v>2227</v>
      </c>
      <c r="I3148" s="1271">
        <v>2223</v>
      </c>
      <c r="J3148" s="1271">
        <v>2238</v>
      </c>
      <c r="K3148" s="1271">
        <v>2285</v>
      </c>
      <c r="L3148" s="1272" t="s">
        <v>252</v>
      </c>
      <c r="M3148" s="1272"/>
    </row>
    <row r="3149" spans="1:13" s="348" customFormat="1" ht="12.9" customHeight="1" outlineLevel="1" x14ac:dyDescent="0.2">
      <c r="A3149" s="1268" t="s">
        <v>253</v>
      </c>
      <c r="B3149" s="1269">
        <v>2249.5</v>
      </c>
      <c r="C3149" s="1269">
        <v>2260.5</v>
      </c>
      <c r="D3149" s="1269">
        <v>2269</v>
      </c>
      <c r="E3149" s="1269">
        <v>2241</v>
      </c>
      <c r="F3149" s="1269">
        <v>2246</v>
      </c>
      <c r="G3149" s="1271">
        <v>2255</v>
      </c>
      <c r="H3149" s="1271">
        <v>2266</v>
      </c>
      <c r="I3149" s="1271">
        <v>2272</v>
      </c>
      <c r="J3149" s="1271">
        <v>2250</v>
      </c>
      <c r="K3149" s="1271">
        <v>2242</v>
      </c>
      <c r="L3149" s="1272" t="s">
        <v>253</v>
      </c>
      <c r="M3149" s="1272"/>
    </row>
    <row r="3150" spans="1:13" s="348" customFormat="1" ht="12.9" customHeight="1" outlineLevel="1" x14ac:dyDescent="0.2">
      <c r="A3150" s="1268" t="s">
        <v>254</v>
      </c>
      <c r="B3150" s="1269">
        <v>2372</v>
      </c>
      <c r="C3150" s="1269">
        <v>2322</v>
      </c>
      <c r="D3150" s="1269">
        <v>2286.5</v>
      </c>
      <c r="E3150" s="1269">
        <v>2198</v>
      </c>
      <c r="F3150" s="1269">
        <v>2169.5</v>
      </c>
      <c r="G3150" s="1271">
        <v>2345</v>
      </c>
      <c r="H3150" s="1271">
        <v>2299</v>
      </c>
      <c r="I3150" s="1271">
        <v>2274</v>
      </c>
      <c r="J3150" s="1271">
        <v>2182</v>
      </c>
      <c r="K3150" s="1271">
        <v>2157</v>
      </c>
      <c r="L3150" s="1272" t="s">
        <v>254</v>
      </c>
      <c r="M3150" s="1272"/>
    </row>
    <row r="3151" spans="1:13" s="348" customFormat="1" ht="12.9" customHeight="1" outlineLevel="1" x14ac:dyDescent="0.2">
      <c r="A3151" s="1268" t="s">
        <v>255</v>
      </c>
      <c r="B3151" s="1269">
        <v>2798</v>
      </c>
      <c r="C3151" s="1269">
        <v>2678</v>
      </c>
      <c r="D3151" s="1269">
        <v>2572</v>
      </c>
      <c r="E3151" s="1269">
        <v>2430.5</v>
      </c>
      <c r="F3151" s="1269">
        <v>2352.5</v>
      </c>
      <c r="G3151" s="1271">
        <v>2734</v>
      </c>
      <c r="H3151" s="1271">
        <v>2622</v>
      </c>
      <c r="I3151" s="1271">
        <v>2522</v>
      </c>
      <c r="J3151" s="1271">
        <v>2396</v>
      </c>
      <c r="K3151" s="1271">
        <v>2309</v>
      </c>
      <c r="L3151" s="1272" t="s">
        <v>255</v>
      </c>
      <c r="M3151" s="1272"/>
    </row>
    <row r="3152" spans="1:13" s="348" customFormat="1" ht="12.9" customHeight="1" outlineLevel="1" x14ac:dyDescent="0.2">
      <c r="A3152" s="1268" t="s">
        <v>256</v>
      </c>
      <c r="B3152" s="1269">
        <v>3108.5</v>
      </c>
      <c r="C3152" s="1269">
        <v>3086</v>
      </c>
      <c r="D3152" s="1269">
        <v>3029</v>
      </c>
      <c r="E3152" s="1269">
        <v>2874.5</v>
      </c>
      <c r="F3152" s="1269">
        <v>2766</v>
      </c>
      <c r="G3152" s="1271">
        <v>3108</v>
      </c>
      <c r="H3152" s="1271">
        <v>3064</v>
      </c>
      <c r="I3152" s="1271">
        <v>2994</v>
      </c>
      <c r="J3152" s="1271">
        <v>2807</v>
      </c>
      <c r="K3152" s="1271">
        <v>2725</v>
      </c>
      <c r="L3152" s="1272" t="s">
        <v>256</v>
      </c>
      <c r="M3152" s="1272"/>
    </row>
    <row r="3153" spans="1:13" s="348" customFormat="1" ht="12.9" customHeight="1" outlineLevel="1" x14ac:dyDescent="0.2">
      <c r="A3153" s="1268" t="s">
        <v>257</v>
      </c>
      <c r="B3153" s="1269">
        <v>3002.5</v>
      </c>
      <c r="C3153" s="1269">
        <v>2979</v>
      </c>
      <c r="D3153" s="1269">
        <v>2947.5</v>
      </c>
      <c r="E3153" s="1269">
        <v>2872</v>
      </c>
      <c r="F3153" s="1269">
        <v>2871</v>
      </c>
      <c r="G3153" s="1271">
        <v>2989</v>
      </c>
      <c r="H3153" s="1271">
        <v>2969</v>
      </c>
      <c r="I3153" s="1271">
        <v>2926</v>
      </c>
      <c r="J3153" s="1271">
        <v>2871</v>
      </c>
      <c r="K3153" s="1271">
        <v>2871</v>
      </c>
      <c r="L3153" s="1272" t="s">
        <v>257</v>
      </c>
      <c r="M3153" s="1272"/>
    </row>
    <row r="3154" spans="1:13" s="348" customFormat="1" ht="12.9" customHeight="1" outlineLevel="1" x14ac:dyDescent="0.2">
      <c r="A3154" s="1268" t="s">
        <v>258</v>
      </c>
      <c r="B3154" s="1269">
        <v>3170</v>
      </c>
      <c r="C3154" s="1269">
        <v>3101</v>
      </c>
      <c r="D3154" s="1269">
        <v>3035.5</v>
      </c>
      <c r="E3154" s="1269">
        <v>2887.5</v>
      </c>
      <c r="F3154" s="1269">
        <v>2847</v>
      </c>
      <c r="G3154" s="1271">
        <v>3122</v>
      </c>
      <c r="H3154" s="1271">
        <v>3080</v>
      </c>
      <c r="I3154" s="1271">
        <v>2991</v>
      </c>
      <c r="J3154" s="1271">
        <v>2883</v>
      </c>
      <c r="K3154" s="1271">
        <v>2811</v>
      </c>
      <c r="L3154" s="1272" t="s">
        <v>258</v>
      </c>
      <c r="M3154" s="1272"/>
    </row>
    <row r="3155" spans="1:13" s="348" customFormat="1" ht="12.9" customHeight="1" outlineLevel="1" x14ac:dyDescent="0.2">
      <c r="A3155" s="1268" t="s">
        <v>259</v>
      </c>
      <c r="B3155" s="1269">
        <v>3133.5</v>
      </c>
      <c r="C3155" s="1269">
        <v>3133</v>
      </c>
      <c r="D3155" s="1269">
        <v>3135.5</v>
      </c>
      <c r="E3155" s="1269">
        <v>3045</v>
      </c>
      <c r="F3155" s="1269">
        <v>3028.5</v>
      </c>
      <c r="G3155" s="1271">
        <v>3159</v>
      </c>
      <c r="H3155" s="1271">
        <v>3107</v>
      </c>
      <c r="I3155" s="1271">
        <v>3164</v>
      </c>
      <c r="J3155" s="1271">
        <v>3026</v>
      </c>
      <c r="K3155" s="1271">
        <v>3031</v>
      </c>
      <c r="L3155" s="1272" t="s">
        <v>259</v>
      </c>
      <c r="M3155" s="1272"/>
    </row>
    <row r="3156" spans="1:13" s="348" customFormat="1" ht="12.9" customHeight="1" outlineLevel="1" x14ac:dyDescent="0.2">
      <c r="A3156" s="1268" t="s">
        <v>260</v>
      </c>
      <c r="B3156" s="1269">
        <v>2680.5</v>
      </c>
      <c r="C3156" s="1269">
        <v>2769.5</v>
      </c>
      <c r="D3156" s="1269">
        <v>2852</v>
      </c>
      <c r="E3156" s="1269">
        <v>2857</v>
      </c>
      <c r="F3156" s="1269">
        <v>2929.5</v>
      </c>
      <c r="G3156" s="1271">
        <v>2730</v>
      </c>
      <c r="H3156" s="1271">
        <v>2809</v>
      </c>
      <c r="I3156" s="1271">
        <v>2895</v>
      </c>
      <c r="J3156" s="1271">
        <v>2918</v>
      </c>
      <c r="K3156" s="1271">
        <v>2941</v>
      </c>
      <c r="L3156" s="1272" t="s">
        <v>260</v>
      </c>
      <c r="M3156" s="1272"/>
    </row>
    <row r="3157" spans="1:13" s="348" customFormat="1" ht="12.9" customHeight="1" outlineLevel="1" x14ac:dyDescent="0.2">
      <c r="A3157" s="1268" t="s">
        <v>261</v>
      </c>
      <c r="B3157" s="1269">
        <v>2544</v>
      </c>
      <c r="C3157" s="1269">
        <v>2488.5</v>
      </c>
      <c r="D3157" s="1269">
        <v>2489</v>
      </c>
      <c r="E3157" s="1269">
        <v>2423</v>
      </c>
      <c r="F3157" s="1269">
        <v>2439</v>
      </c>
      <c r="G3157" s="1271">
        <v>2489</v>
      </c>
      <c r="H3157" s="1271">
        <v>2488</v>
      </c>
      <c r="I3157" s="1271">
        <v>2490</v>
      </c>
      <c r="J3157" s="1271">
        <v>2407</v>
      </c>
      <c r="K3157" s="1271">
        <v>2471</v>
      </c>
      <c r="L3157" s="1272" t="s">
        <v>261</v>
      </c>
      <c r="M3157" s="1272"/>
    </row>
    <row r="3158" spans="1:13" s="348" customFormat="1" ht="12.9" customHeight="1" outlineLevel="1" x14ac:dyDescent="0.2">
      <c r="A3158" s="1268" t="s">
        <v>262</v>
      </c>
      <c r="B3158" s="1269">
        <v>2451</v>
      </c>
      <c r="C3158" s="1269">
        <v>2491</v>
      </c>
      <c r="D3158" s="1269">
        <v>2504</v>
      </c>
      <c r="E3158" s="1269">
        <v>2455.5</v>
      </c>
      <c r="F3158" s="1269">
        <v>2445.5</v>
      </c>
      <c r="G3158" s="1271">
        <v>2472</v>
      </c>
      <c r="H3158" s="1271">
        <v>2510</v>
      </c>
      <c r="I3158" s="1271">
        <v>2498</v>
      </c>
      <c r="J3158" s="1271">
        <v>2454</v>
      </c>
      <c r="K3158" s="1271">
        <v>2437</v>
      </c>
      <c r="L3158" s="1272" t="s">
        <v>262</v>
      </c>
      <c r="M3158" s="1272"/>
    </row>
    <row r="3159" spans="1:13" s="348" customFormat="1" ht="12.9" customHeight="1" outlineLevel="1" x14ac:dyDescent="0.2">
      <c r="A3159" s="1268" t="s">
        <v>263</v>
      </c>
      <c r="B3159" s="1269">
        <v>2268</v>
      </c>
      <c r="C3159" s="1269">
        <v>2308</v>
      </c>
      <c r="D3159" s="1269">
        <v>2319.5</v>
      </c>
      <c r="E3159" s="1269">
        <v>2278.5</v>
      </c>
      <c r="F3159" s="1269">
        <v>2255</v>
      </c>
      <c r="G3159" s="1271">
        <v>2293</v>
      </c>
      <c r="H3159" s="1271">
        <v>2323</v>
      </c>
      <c r="I3159" s="1271">
        <v>2316</v>
      </c>
      <c r="J3159" s="1271">
        <v>2270</v>
      </c>
      <c r="K3159" s="1271">
        <v>2240</v>
      </c>
      <c r="L3159" s="1272" t="s">
        <v>263</v>
      </c>
      <c r="M3159" s="1272"/>
    </row>
    <row r="3160" spans="1:13" s="348" customFormat="1" ht="12.9" customHeight="1" outlineLevel="1" x14ac:dyDescent="0.2">
      <c r="A3160" s="1268" t="s">
        <v>264</v>
      </c>
      <c r="B3160" s="1269">
        <v>1819</v>
      </c>
      <c r="C3160" s="1269">
        <v>1881</v>
      </c>
      <c r="D3160" s="1269">
        <v>1917</v>
      </c>
      <c r="E3160" s="1269">
        <v>1913</v>
      </c>
      <c r="F3160" s="1269">
        <v>1953</v>
      </c>
      <c r="G3160" s="1271">
        <v>1854</v>
      </c>
      <c r="H3160" s="1271">
        <v>1908</v>
      </c>
      <c r="I3160" s="1271">
        <v>1926</v>
      </c>
      <c r="J3160" s="1271">
        <v>1924</v>
      </c>
      <c r="K3160" s="1271">
        <v>1982</v>
      </c>
      <c r="L3160" s="1272" t="s">
        <v>264</v>
      </c>
      <c r="M3160" s="1272"/>
    </row>
    <row r="3161" spans="1:13" s="348" customFormat="1" ht="12.9" customHeight="1" outlineLevel="1" x14ac:dyDescent="0.2">
      <c r="A3161" s="1268" t="s">
        <v>265</v>
      </c>
      <c r="B3161" s="1269">
        <v>1136.5</v>
      </c>
      <c r="C3161" s="1269">
        <v>1214</v>
      </c>
      <c r="D3161" s="1269">
        <v>1309.5</v>
      </c>
      <c r="E3161" s="1269">
        <v>1404.5</v>
      </c>
      <c r="F3161" s="1269">
        <v>1466</v>
      </c>
      <c r="G3161" s="1271">
        <v>1179</v>
      </c>
      <c r="H3161" s="1271">
        <v>1249</v>
      </c>
      <c r="I3161" s="1271">
        <v>1370</v>
      </c>
      <c r="J3161" s="1271">
        <v>1447</v>
      </c>
      <c r="K3161" s="1271">
        <v>1485</v>
      </c>
      <c r="L3161" s="1272" t="s">
        <v>265</v>
      </c>
      <c r="M3161" s="1272"/>
    </row>
    <row r="3162" spans="1:13" s="348" customFormat="1" ht="12.9" customHeight="1" outlineLevel="1" x14ac:dyDescent="0.2">
      <c r="A3162" s="1268" t="s">
        <v>266</v>
      </c>
      <c r="B3162" s="1269">
        <v>700</v>
      </c>
      <c r="C3162" s="1269">
        <v>743</v>
      </c>
      <c r="D3162" s="1269">
        <v>780.5</v>
      </c>
      <c r="E3162" s="1269">
        <v>773</v>
      </c>
      <c r="F3162" s="1269">
        <v>805.5</v>
      </c>
      <c r="G3162" s="1271">
        <v>713</v>
      </c>
      <c r="H3162" s="1271">
        <v>773</v>
      </c>
      <c r="I3162" s="1271">
        <v>788</v>
      </c>
      <c r="J3162" s="1271">
        <v>775</v>
      </c>
      <c r="K3162" s="1271">
        <v>836</v>
      </c>
      <c r="L3162" s="1272" t="s">
        <v>266</v>
      </c>
      <c r="M3162" s="1272"/>
    </row>
    <row r="3163" spans="1:13" s="348" customFormat="1" ht="12.9" customHeight="1" outlineLevel="1" x14ac:dyDescent="0.2">
      <c r="A3163" s="1268" t="s">
        <v>267</v>
      </c>
      <c r="B3163" s="1269">
        <v>452.5</v>
      </c>
      <c r="C3163" s="1269">
        <v>434.5</v>
      </c>
      <c r="D3163" s="1269">
        <v>420.5</v>
      </c>
      <c r="E3163" s="1269">
        <v>415.5</v>
      </c>
      <c r="F3163" s="1269">
        <v>428.5</v>
      </c>
      <c r="G3163" s="1271">
        <v>444</v>
      </c>
      <c r="H3163" s="1271">
        <v>425</v>
      </c>
      <c r="I3163" s="1271">
        <v>416</v>
      </c>
      <c r="J3163" s="1271">
        <v>426</v>
      </c>
      <c r="K3163" s="1271">
        <v>431</v>
      </c>
      <c r="L3163" s="1272" t="s">
        <v>267</v>
      </c>
      <c r="M3163" s="1272"/>
    </row>
    <row r="3164" spans="1:13" s="348" customFormat="1" ht="12.9" customHeight="1" outlineLevel="1" x14ac:dyDescent="0.2">
      <c r="A3164" s="1268" t="s">
        <v>268</v>
      </c>
      <c r="B3164" s="1269">
        <v>219</v>
      </c>
      <c r="C3164" s="1269">
        <v>230.5</v>
      </c>
      <c r="D3164" s="1269">
        <v>234</v>
      </c>
      <c r="E3164" s="1269">
        <v>223</v>
      </c>
      <c r="F3164" s="1269">
        <v>214.5</v>
      </c>
      <c r="G3164" s="1271">
        <v>223</v>
      </c>
      <c r="H3164" s="1271">
        <v>238</v>
      </c>
      <c r="I3164" s="1271">
        <v>230</v>
      </c>
      <c r="J3164" s="1271">
        <v>216</v>
      </c>
      <c r="K3164" s="1271">
        <v>213</v>
      </c>
      <c r="L3164" s="1272" t="s">
        <v>268</v>
      </c>
      <c r="M3164" s="1272"/>
    </row>
    <row r="3165" spans="1:13" s="348" customFormat="1" ht="12.9" customHeight="1" outlineLevel="1" x14ac:dyDescent="0.2">
      <c r="A3165" s="1268" t="s">
        <v>269</v>
      </c>
      <c r="B3165" s="1269">
        <v>70.5</v>
      </c>
      <c r="C3165" s="1269">
        <v>70</v>
      </c>
      <c r="D3165" s="1269">
        <v>66</v>
      </c>
      <c r="E3165" s="1269">
        <v>56</v>
      </c>
      <c r="F3165" s="1269">
        <v>63</v>
      </c>
      <c r="G3165" s="1271">
        <v>74</v>
      </c>
      <c r="H3165" s="1271">
        <v>66</v>
      </c>
      <c r="I3165" s="1271">
        <v>66</v>
      </c>
      <c r="J3165" s="1271">
        <v>58</v>
      </c>
      <c r="K3165" s="1271">
        <v>68</v>
      </c>
      <c r="L3165" s="1272" t="s">
        <v>269</v>
      </c>
      <c r="M3165" s="1272"/>
    </row>
    <row r="3166" spans="1:13" s="348" customFormat="1" ht="12.9" customHeight="1" x14ac:dyDescent="0.2">
      <c r="A3166" s="1268" t="s">
        <v>270</v>
      </c>
      <c r="B3166" s="1269">
        <v>21</v>
      </c>
      <c r="C3166" s="1269">
        <v>19.5</v>
      </c>
      <c r="D3166" s="1269">
        <v>19.5</v>
      </c>
      <c r="E3166" s="1269">
        <v>12.5</v>
      </c>
      <c r="F3166" s="1269">
        <v>12</v>
      </c>
      <c r="G3166" s="1271">
        <v>20</v>
      </c>
      <c r="H3166" s="1271">
        <v>19</v>
      </c>
      <c r="I3166" s="1271">
        <v>20</v>
      </c>
      <c r="J3166" s="1271">
        <v>12</v>
      </c>
      <c r="K3166" s="1271">
        <v>12</v>
      </c>
      <c r="L3166" s="1272" t="s">
        <v>270</v>
      </c>
      <c r="M3166" s="1272"/>
    </row>
    <row r="3167" spans="1:13" s="348" customFormat="1" ht="12.9" customHeight="1" x14ac:dyDescent="0.2">
      <c r="A3167" s="1273" t="s">
        <v>271</v>
      </c>
      <c r="B3167" s="1274">
        <v>7</v>
      </c>
      <c r="C3167" s="1274">
        <v>8.5</v>
      </c>
      <c r="D3167" s="1274">
        <v>9.5</v>
      </c>
      <c r="E3167" s="1274">
        <v>0.5</v>
      </c>
      <c r="F3167" s="1274">
        <v>1.5</v>
      </c>
      <c r="G3167" s="1275">
        <v>8</v>
      </c>
      <c r="H3167" s="1275">
        <v>9</v>
      </c>
      <c r="I3167" s="1275">
        <v>10</v>
      </c>
      <c r="J3167" s="1275">
        <v>1</v>
      </c>
      <c r="K3167" s="1275">
        <v>2</v>
      </c>
      <c r="L3167" s="1276" t="s">
        <v>271</v>
      </c>
      <c r="M3167" s="1272"/>
    </row>
    <row r="3168" spans="1:13" s="68" customFormat="1" ht="12.9" customHeight="1" x14ac:dyDescent="0.3">
      <c r="A3168" s="1277" t="s">
        <v>272</v>
      </c>
      <c r="B3168" s="1278"/>
      <c r="C3168" s="1278"/>
      <c r="D3168" s="1279"/>
      <c r="E3168" s="1278"/>
      <c r="F3168" s="1278"/>
      <c r="G3168" s="1280"/>
      <c r="H3168" s="1280"/>
      <c r="I3168" s="1280"/>
      <c r="J3168" s="1280"/>
      <c r="K3168" s="1280"/>
      <c r="L3168" s="1281" t="s">
        <v>273</v>
      </c>
      <c r="M3168" s="1282"/>
    </row>
    <row r="3169" spans="1:13" s="348" customFormat="1" ht="12.9" customHeight="1" x14ac:dyDescent="0.2">
      <c r="A3169" s="1263" t="s">
        <v>250</v>
      </c>
      <c r="B3169" s="1264">
        <v>38991.5</v>
      </c>
      <c r="C3169" s="1264">
        <v>38984.5</v>
      </c>
      <c r="D3169" s="1265">
        <v>38947.5</v>
      </c>
      <c r="E3169" s="1264">
        <v>37997.5</v>
      </c>
      <c r="F3169" s="1264">
        <v>37878.5</v>
      </c>
      <c r="G3169" s="1266">
        <v>39006</v>
      </c>
      <c r="H3169" s="1266">
        <v>38963</v>
      </c>
      <c r="I3169" s="1266">
        <v>38932</v>
      </c>
      <c r="J3169" s="1266">
        <v>37925</v>
      </c>
      <c r="K3169" s="1266">
        <v>37832</v>
      </c>
      <c r="L3169" s="1267" t="s">
        <v>30</v>
      </c>
      <c r="M3169" s="1267"/>
    </row>
    <row r="3170" spans="1:13" s="348" customFormat="1" ht="12.9" customHeight="1" outlineLevel="1" x14ac:dyDescent="0.2">
      <c r="A3170" s="1268" t="s">
        <v>251</v>
      </c>
      <c r="B3170" s="1269">
        <v>2082.5</v>
      </c>
      <c r="C3170" s="1269">
        <v>2121.5</v>
      </c>
      <c r="D3170" s="1270">
        <v>2168.5</v>
      </c>
      <c r="E3170" s="1269">
        <v>2198.5</v>
      </c>
      <c r="F3170" s="1269">
        <v>2200</v>
      </c>
      <c r="G3170" s="1271">
        <v>2098</v>
      </c>
      <c r="H3170" s="1271">
        <v>2145</v>
      </c>
      <c r="I3170" s="1271">
        <v>2192</v>
      </c>
      <c r="J3170" s="1271">
        <v>2200</v>
      </c>
      <c r="K3170" s="1271">
        <v>2200</v>
      </c>
      <c r="L3170" s="1272" t="s">
        <v>251</v>
      </c>
      <c r="M3170" s="1272"/>
    </row>
    <row r="3171" spans="1:13" s="348" customFormat="1" ht="12.9" customHeight="1" outlineLevel="1" x14ac:dyDescent="0.2">
      <c r="A3171" s="1268" t="s">
        <v>252</v>
      </c>
      <c r="B3171" s="1269">
        <v>2139</v>
      </c>
      <c r="C3171" s="1269">
        <v>2099</v>
      </c>
      <c r="D3171" s="1270">
        <v>2053</v>
      </c>
      <c r="E3171" s="1269">
        <v>2052</v>
      </c>
      <c r="F3171" s="1269">
        <v>2078</v>
      </c>
      <c r="G3171" s="1271">
        <v>2122</v>
      </c>
      <c r="H3171" s="1271">
        <v>2076</v>
      </c>
      <c r="I3171" s="1271">
        <v>2030</v>
      </c>
      <c r="J3171" s="1271">
        <v>2071</v>
      </c>
      <c r="K3171" s="1271">
        <v>2085</v>
      </c>
      <c r="L3171" s="1272" t="s">
        <v>252</v>
      </c>
      <c r="M3171" s="1272"/>
    </row>
    <row r="3172" spans="1:13" s="348" customFormat="1" ht="12.9" customHeight="1" outlineLevel="1" x14ac:dyDescent="0.2">
      <c r="A3172" s="1268" t="s">
        <v>253</v>
      </c>
      <c r="B3172" s="1269">
        <v>2233.5</v>
      </c>
      <c r="C3172" s="1269">
        <v>2235</v>
      </c>
      <c r="D3172" s="1270">
        <v>2213</v>
      </c>
      <c r="E3172" s="1269">
        <v>2119.5</v>
      </c>
      <c r="F3172" s="1269">
        <v>2092.5</v>
      </c>
      <c r="G3172" s="1271">
        <v>2240</v>
      </c>
      <c r="H3172" s="1271">
        <v>2230</v>
      </c>
      <c r="I3172" s="1271">
        <v>2196</v>
      </c>
      <c r="J3172" s="1271">
        <v>2089</v>
      </c>
      <c r="K3172" s="1271">
        <v>2096</v>
      </c>
      <c r="L3172" s="1272" t="s">
        <v>253</v>
      </c>
      <c r="M3172" s="1272"/>
    </row>
    <row r="3173" spans="1:13" s="348" customFormat="1" ht="12.9" customHeight="1" outlineLevel="1" x14ac:dyDescent="0.2">
      <c r="A3173" s="1268" t="s">
        <v>254</v>
      </c>
      <c r="B3173" s="1269">
        <v>2287.5</v>
      </c>
      <c r="C3173" s="1269">
        <v>2234</v>
      </c>
      <c r="D3173" s="1270">
        <v>2223.5</v>
      </c>
      <c r="E3173" s="1269">
        <v>2192.5</v>
      </c>
      <c r="F3173" s="1269">
        <v>2179.5</v>
      </c>
      <c r="G3173" s="1271">
        <v>2262</v>
      </c>
      <c r="H3173" s="1271">
        <v>2206</v>
      </c>
      <c r="I3173" s="1271">
        <v>2241</v>
      </c>
      <c r="J3173" s="1271">
        <v>2211</v>
      </c>
      <c r="K3173" s="1271">
        <v>2148</v>
      </c>
      <c r="L3173" s="1272" t="s">
        <v>254</v>
      </c>
      <c r="M3173" s="1272"/>
    </row>
    <row r="3174" spans="1:13" s="348" customFormat="1" ht="12.9" customHeight="1" outlineLevel="1" x14ac:dyDescent="0.2">
      <c r="A3174" s="1268" t="s">
        <v>255</v>
      </c>
      <c r="B3174" s="1269">
        <v>2541.5</v>
      </c>
      <c r="C3174" s="1269">
        <v>2453</v>
      </c>
      <c r="D3174" s="1270">
        <v>2416.5</v>
      </c>
      <c r="E3174" s="1269">
        <v>2305</v>
      </c>
      <c r="F3174" s="1269">
        <v>2243.5</v>
      </c>
      <c r="G3174" s="1271">
        <v>2471</v>
      </c>
      <c r="H3174" s="1271">
        <v>2435</v>
      </c>
      <c r="I3174" s="1271">
        <v>2398</v>
      </c>
      <c r="J3174" s="1271">
        <v>2272</v>
      </c>
      <c r="K3174" s="1271">
        <v>2215</v>
      </c>
      <c r="L3174" s="1272" t="s">
        <v>255</v>
      </c>
      <c r="M3174" s="1272"/>
    </row>
    <row r="3175" spans="1:13" s="348" customFormat="1" ht="12.9" customHeight="1" outlineLevel="1" x14ac:dyDescent="0.2">
      <c r="A3175" s="1268" t="s">
        <v>256</v>
      </c>
      <c r="B3175" s="1269">
        <v>2818</v>
      </c>
      <c r="C3175" s="1269">
        <v>2784</v>
      </c>
      <c r="D3175" s="1270">
        <v>2714.5</v>
      </c>
      <c r="E3175" s="1269">
        <v>2535</v>
      </c>
      <c r="F3175" s="1269">
        <v>2420</v>
      </c>
      <c r="G3175" s="1271">
        <v>2810</v>
      </c>
      <c r="H3175" s="1271">
        <v>2758</v>
      </c>
      <c r="I3175" s="1271">
        <v>2671</v>
      </c>
      <c r="J3175" s="1271">
        <v>2466</v>
      </c>
      <c r="K3175" s="1271">
        <v>2374</v>
      </c>
      <c r="L3175" s="1272" t="s">
        <v>256</v>
      </c>
      <c r="M3175" s="1272"/>
    </row>
    <row r="3176" spans="1:13" s="348" customFormat="1" ht="12.9" customHeight="1" outlineLevel="1" x14ac:dyDescent="0.2">
      <c r="A3176" s="1268" t="s">
        <v>257</v>
      </c>
      <c r="B3176" s="1269">
        <v>2826</v>
      </c>
      <c r="C3176" s="1269">
        <v>2802.5</v>
      </c>
      <c r="D3176" s="1270">
        <v>2722</v>
      </c>
      <c r="E3176" s="1269">
        <v>2554</v>
      </c>
      <c r="F3176" s="1269">
        <v>2524</v>
      </c>
      <c r="G3176" s="1271">
        <v>2832</v>
      </c>
      <c r="H3176" s="1271">
        <v>2773</v>
      </c>
      <c r="I3176" s="1271">
        <v>2671</v>
      </c>
      <c r="J3176" s="1271">
        <v>2541</v>
      </c>
      <c r="K3176" s="1271">
        <v>2507</v>
      </c>
      <c r="L3176" s="1272" t="s">
        <v>257</v>
      </c>
      <c r="M3176" s="1272"/>
    </row>
    <row r="3177" spans="1:13" s="348" customFormat="1" ht="12.9" customHeight="1" outlineLevel="1" x14ac:dyDescent="0.2">
      <c r="A3177" s="1268" t="s">
        <v>258</v>
      </c>
      <c r="B3177" s="1269">
        <v>2832.5</v>
      </c>
      <c r="C3177" s="1269">
        <v>2803.5</v>
      </c>
      <c r="D3177" s="1270">
        <v>2761</v>
      </c>
      <c r="E3177" s="1269">
        <v>2590.5</v>
      </c>
      <c r="F3177" s="1269">
        <v>2566</v>
      </c>
      <c r="G3177" s="1271">
        <v>2835</v>
      </c>
      <c r="H3177" s="1271">
        <v>2772</v>
      </c>
      <c r="I3177" s="1271">
        <v>2750</v>
      </c>
      <c r="J3177" s="1271">
        <v>2562</v>
      </c>
      <c r="K3177" s="1271">
        <v>2570</v>
      </c>
      <c r="L3177" s="1272" t="s">
        <v>258</v>
      </c>
      <c r="M3177" s="1272"/>
    </row>
    <row r="3178" spans="1:13" s="348" customFormat="1" ht="12.9" customHeight="1" outlineLevel="1" x14ac:dyDescent="0.2">
      <c r="A3178" s="1268" t="s">
        <v>259</v>
      </c>
      <c r="B3178" s="1269">
        <v>2790.5</v>
      </c>
      <c r="C3178" s="1269">
        <v>2751.5</v>
      </c>
      <c r="D3178" s="1270">
        <v>2749.5</v>
      </c>
      <c r="E3178" s="1269">
        <v>2676.5</v>
      </c>
      <c r="F3178" s="1269">
        <v>2674</v>
      </c>
      <c r="G3178" s="1271">
        <v>2778</v>
      </c>
      <c r="H3178" s="1271">
        <v>2725</v>
      </c>
      <c r="I3178" s="1271">
        <v>2774</v>
      </c>
      <c r="J3178" s="1271">
        <v>2689</v>
      </c>
      <c r="K3178" s="1271">
        <v>2659</v>
      </c>
      <c r="L3178" s="1272" t="s">
        <v>259</v>
      </c>
      <c r="M3178" s="1272"/>
    </row>
    <row r="3179" spans="1:13" s="348" customFormat="1" ht="12.9" customHeight="1" outlineLevel="1" x14ac:dyDescent="0.2">
      <c r="A3179" s="1268" t="s">
        <v>260</v>
      </c>
      <c r="B3179" s="1269">
        <v>2493</v>
      </c>
      <c r="C3179" s="1269">
        <v>2579</v>
      </c>
      <c r="D3179" s="1270">
        <v>2655</v>
      </c>
      <c r="E3179" s="1269">
        <v>2640</v>
      </c>
      <c r="F3179" s="1269">
        <v>2666.5</v>
      </c>
      <c r="G3179" s="1271">
        <v>2518</v>
      </c>
      <c r="H3179" s="1271">
        <v>2640</v>
      </c>
      <c r="I3179" s="1271">
        <v>2670</v>
      </c>
      <c r="J3179" s="1271">
        <v>2669</v>
      </c>
      <c r="K3179" s="1271">
        <v>2664</v>
      </c>
      <c r="L3179" s="1272" t="s">
        <v>260</v>
      </c>
      <c r="M3179" s="1272"/>
    </row>
    <row r="3180" spans="1:13" s="348" customFormat="1" ht="12.9" customHeight="1" outlineLevel="1" x14ac:dyDescent="0.2">
      <c r="A3180" s="1268" t="s">
        <v>261</v>
      </c>
      <c r="B3180" s="1269">
        <v>2430</v>
      </c>
      <c r="C3180" s="1269">
        <v>2402</v>
      </c>
      <c r="D3180" s="1270">
        <v>2388</v>
      </c>
      <c r="E3180" s="1269">
        <v>2333</v>
      </c>
      <c r="F3180" s="1269">
        <v>2357</v>
      </c>
      <c r="G3180" s="1271">
        <v>2412</v>
      </c>
      <c r="H3180" s="1271">
        <v>2392</v>
      </c>
      <c r="I3180" s="1271">
        <v>2384</v>
      </c>
      <c r="J3180" s="1271">
        <v>2328</v>
      </c>
      <c r="K3180" s="1271">
        <v>2386</v>
      </c>
      <c r="L3180" s="1272" t="s">
        <v>261</v>
      </c>
      <c r="M3180" s="1272"/>
    </row>
    <row r="3181" spans="1:13" s="348" customFormat="1" ht="12.9" customHeight="1" outlineLevel="1" x14ac:dyDescent="0.2">
      <c r="A3181" s="1268" t="s">
        <v>262</v>
      </c>
      <c r="B3181" s="1269">
        <v>2392</v>
      </c>
      <c r="C3181" s="1269">
        <v>2420.5</v>
      </c>
      <c r="D3181" s="1270">
        <v>2439</v>
      </c>
      <c r="E3181" s="1269">
        <v>2399</v>
      </c>
      <c r="F3181" s="1269">
        <v>2370.5</v>
      </c>
      <c r="G3181" s="1271">
        <v>2405</v>
      </c>
      <c r="H3181" s="1271">
        <v>2436</v>
      </c>
      <c r="I3181" s="1271">
        <v>2442</v>
      </c>
      <c r="J3181" s="1271">
        <v>2380</v>
      </c>
      <c r="K3181" s="1271">
        <v>2361</v>
      </c>
      <c r="L3181" s="1272" t="s">
        <v>262</v>
      </c>
      <c r="M3181" s="1272"/>
    </row>
    <row r="3182" spans="1:13" s="348" customFormat="1" ht="12.9" customHeight="1" outlineLevel="1" x14ac:dyDescent="0.2">
      <c r="A3182" s="1268" t="s">
        <v>263</v>
      </c>
      <c r="B3182" s="1269">
        <v>2438</v>
      </c>
      <c r="C3182" s="1269">
        <v>2441</v>
      </c>
      <c r="D3182" s="1270">
        <v>2405</v>
      </c>
      <c r="E3182" s="1269">
        <v>2361</v>
      </c>
      <c r="F3182" s="1269">
        <v>2331.5</v>
      </c>
      <c r="G3182" s="1271">
        <v>2451</v>
      </c>
      <c r="H3182" s="1271">
        <v>2431</v>
      </c>
      <c r="I3182" s="1271">
        <v>2379</v>
      </c>
      <c r="J3182" s="1271">
        <v>2373</v>
      </c>
      <c r="K3182" s="1271">
        <v>2290</v>
      </c>
      <c r="L3182" s="1272" t="s">
        <v>263</v>
      </c>
      <c r="M3182" s="1272"/>
    </row>
    <row r="3183" spans="1:13" s="348" customFormat="1" ht="12.9" customHeight="1" outlineLevel="1" x14ac:dyDescent="0.2">
      <c r="A3183" s="1268" t="s">
        <v>264</v>
      </c>
      <c r="B3183" s="1269">
        <v>2214</v>
      </c>
      <c r="C3183" s="1269">
        <v>2203.5</v>
      </c>
      <c r="D3183" s="1270">
        <v>2274</v>
      </c>
      <c r="E3183" s="1269">
        <v>2272.5</v>
      </c>
      <c r="F3183" s="1269">
        <v>2274</v>
      </c>
      <c r="G3183" s="1271">
        <v>2189</v>
      </c>
      <c r="H3183" s="1271">
        <v>2218</v>
      </c>
      <c r="I3183" s="1271">
        <v>2330</v>
      </c>
      <c r="J3183" s="1271">
        <v>2244</v>
      </c>
      <c r="K3183" s="1271">
        <v>2304</v>
      </c>
      <c r="L3183" s="1272" t="s">
        <v>264</v>
      </c>
      <c r="M3183" s="1272"/>
    </row>
    <row r="3184" spans="1:13" s="348" customFormat="1" ht="12.9" customHeight="1" outlineLevel="1" x14ac:dyDescent="0.2">
      <c r="A3184" s="1268" t="s">
        <v>265</v>
      </c>
      <c r="B3184" s="1269">
        <v>1589</v>
      </c>
      <c r="C3184" s="1269">
        <v>1737</v>
      </c>
      <c r="D3184" s="1270">
        <v>1813.5</v>
      </c>
      <c r="E3184" s="1269">
        <v>1907</v>
      </c>
      <c r="F3184" s="1269">
        <v>2020.5</v>
      </c>
      <c r="G3184" s="1271">
        <v>1684</v>
      </c>
      <c r="H3184" s="1271">
        <v>1790</v>
      </c>
      <c r="I3184" s="1271">
        <v>1837</v>
      </c>
      <c r="J3184" s="1271">
        <v>1985</v>
      </c>
      <c r="K3184" s="1271">
        <v>2056</v>
      </c>
      <c r="L3184" s="1272" t="s">
        <v>265</v>
      </c>
      <c r="M3184" s="1272"/>
    </row>
    <row r="3185" spans="1:13" s="348" customFormat="1" ht="12.9" customHeight="1" outlineLevel="1" x14ac:dyDescent="0.2">
      <c r="A3185" s="1268" t="s">
        <v>266</v>
      </c>
      <c r="B3185" s="1269">
        <v>1260</v>
      </c>
      <c r="C3185" s="1269">
        <v>1258.5</v>
      </c>
      <c r="D3185" s="1270">
        <v>1262.5</v>
      </c>
      <c r="E3185" s="1269">
        <v>1231</v>
      </c>
      <c r="F3185" s="1269">
        <v>1242</v>
      </c>
      <c r="G3185" s="1271">
        <v>1256</v>
      </c>
      <c r="H3185" s="1271">
        <v>1261</v>
      </c>
      <c r="I3185" s="1271">
        <v>1264</v>
      </c>
      <c r="J3185" s="1271">
        <v>1206</v>
      </c>
      <c r="K3185" s="1271">
        <v>1278</v>
      </c>
      <c r="L3185" s="1272" t="s">
        <v>266</v>
      </c>
      <c r="M3185" s="1272"/>
    </row>
    <row r="3186" spans="1:13" s="348" customFormat="1" ht="12.9" customHeight="1" outlineLevel="1" x14ac:dyDescent="0.2">
      <c r="A3186" s="1268" t="s">
        <v>267</v>
      </c>
      <c r="B3186" s="1269">
        <v>893</v>
      </c>
      <c r="C3186" s="1269">
        <v>914.5</v>
      </c>
      <c r="D3186" s="1270">
        <v>937</v>
      </c>
      <c r="E3186" s="1269">
        <v>945.5</v>
      </c>
      <c r="F3186" s="1269">
        <v>951</v>
      </c>
      <c r="G3186" s="1271">
        <v>906</v>
      </c>
      <c r="H3186" s="1271">
        <v>923</v>
      </c>
      <c r="I3186" s="1271">
        <v>951</v>
      </c>
      <c r="J3186" s="1271">
        <v>957</v>
      </c>
      <c r="K3186" s="1271">
        <v>945</v>
      </c>
      <c r="L3186" s="1272" t="s">
        <v>267</v>
      </c>
      <c r="M3186" s="1272"/>
    </row>
    <row r="3187" spans="1:13" s="348" customFormat="1" ht="12.9" customHeight="1" outlineLevel="1" x14ac:dyDescent="0.2">
      <c r="A3187" s="1268" t="s">
        <v>268</v>
      </c>
      <c r="B3187" s="1269">
        <v>482.5</v>
      </c>
      <c r="C3187" s="1269">
        <v>484.5</v>
      </c>
      <c r="D3187" s="1270">
        <v>484.5</v>
      </c>
      <c r="E3187" s="1269">
        <v>462.5</v>
      </c>
      <c r="F3187" s="1269">
        <v>485</v>
      </c>
      <c r="G3187" s="1271">
        <v>478</v>
      </c>
      <c r="H3187" s="1271">
        <v>491</v>
      </c>
      <c r="I3187" s="1271">
        <v>478</v>
      </c>
      <c r="J3187" s="1271">
        <v>468</v>
      </c>
      <c r="K3187" s="1271">
        <v>502</v>
      </c>
      <c r="L3187" s="1272" t="s">
        <v>268</v>
      </c>
      <c r="M3187" s="1272"/>
    </row>
    <row r="3188" spans="1:13" s="348" customFormat="1" ht="12.9" customHeight="1" outlineLevel="1" x14ac:dyDescent="0.2">
      <c r="A3188" s="1268" t="s">
        <v>269</v>
      </c>
      <c r="B3188" s="1269">
        <v>200</v>
      </c>
      <c r="C3188" s="1269">
        <v>206</v>
      </c>
      <c r="D3188" s="1270">
        <v>203.5</v>
      </c>
      <c r="E3188" s="1269">
        <v>182.5</v>
      </c>
      <c r="F3188" s="1269">
        <v>167</v>
      </c>
      <c r="G3188" s="1271">
        <v>210</v>
      </c>
      <c r="H3188" s="1271">
        <v>202</v>
      </c>
      <c r="I3188" s="1271">
        <v>205</v>
      </c>
      <c r="J3188" s="1271">
        <v>176</v>
      </c>
      <c r="K3188" s="1271">
        <v>158</v>
      </c>
      <c r="L3188" s="1272" t="s">
        <v>269</v>
      </c>
      <c r="M3188" s="1272"/>
    </row>
    <row r="3189" spans="1:13" s="348" customFormat="1" ht="12.9" customHeight="1" x14ac:dyDescent="0.2">
      <c r="A3189" s="1268" t="s">
        <v>270</v>
      </c>
      <c r="B3189" s="1269">
        <v>42</v>
      </c>
      <c r="C3189" s="1269">
        <v>44.5</v>
      </c>
      <c r="D3189" s="1270">
        <v>52.5</v>
      </c>
      <c r="E3189" s="1269">
        <v>36</v>
      </c>
      <c r="F3189" s="1269">
        <v>29.5</v>
      </c>
      <c r="G3189" s="1271">
        <v>40</v>
      </c>
      <c r="H3189" s="1271">
        <v>49</v>
      </c>
      <c r="I3189" s="1271">
        <v>56</v>
      </c>
      <c r="J3189" s="1271">
        <v>32</v>
      </c>
      <c r="K3189" s="1271">
        <v>27</v>
      </c>
      <c r="L3189" s="1272" t="s">
        <v>270</v>
      </c>
      <c r="M3189" s="1272"/>
    </row>
    <row r="3190" spans="1:13" s="348" customFormat="1" ht="12.9" customHeight="1" x14ac:dyDescent="0.2">
      <c r="A3190" s="1268" t="s">
        <v>271</v>
      </c>
      <c r="B3190" s="1269">
        <v>7</v>
      </c>
      <c r="C3190" s="1269">
        <v>9.5</v>
      </c>
      <c r="D3190" s="1270">
        <v>11.5</v>
      </c>
      <c r="E3190" s="1269">
        <v>4</v>
      </c>
      <c r="F3190" s="1269">
        <v>6.5</v>
      </c>
      <c r="G3190" s="1271">
        <v>9</v>
      </c>
      <c r="H3190" s="1271">
        <v>10</v>
      </c>
      <c r="I3190" s="1271">
        <v>13</v>
      </c>
      <c r="J3190" s="1271">
        <v>6</v>
      </c>
      <c r="K3190" s="1271">
        <v>7</v>
      </c>
      <c r="L3190" s="1272" t="s">
        <v>271</v>
      </c>
      <c r="M3190" s="1272"/>
    </row>
    <row r="3191" spans="1:13" s="1283" customFormat="1" ht="10.199999999999999" x14ac:dyDescent="0.2">
      <c r="A3191" s="1664"/>
      <c r="B3191" s="1664"/>
      <c r="C3191" s="1664"/>
      <c r="D3191" s="1664"/>
      <c r="E3191" s="1664"/>
      <c r="F3191" s="1664"/>
      <c r="G3191" s="1664"/>
      <c r="H3191" s="1664"/>
      <c r="I3191" s="1664"/>
      <c r="J3191" s="1664"/>
      <c r="K3191" s="1664"/>
      <c r="L3191" s="1664"/>
      <c r="M3191" s="1439"/>
    </row>
    <row r="3192" spans="1:13" s="348" customFormat="1" ht="14.1" customHeight="1" outlineLevel="1" x14ac:dyDescent="0.2">
      <c r="A3192" s="1284"/>
      <c r="B3192" s="1285"/>
      <c r="C3192" s="1286"/>
      <c r="D3192" s="1287"/>
      <c r="E3192" s="1285"/>
      <c r="F3192" s="1285"/>
      <c r="G3192" s="1286"/>
      <c r="H3192" s="1286"/>
      <c r="I3192" s="1286"/>
      <c r="J3192" s="1286"/>
      <c r="K3192" s="1286"/>
      <c r="L3192" s="1248"/>
      <c r="M3192" s="1248"/>
    </row>
    <row r="3193" spans="1:13" s="808" customFormat="1" ht="14.1" customHeight="1" x14ac:dyDescent="0.3">
      <c r="A3193" s="1200" t="s">
        <v>0</v>
      </c>
      <c r="B3193" s="1201"/>
      <c r="C3193" s="1202"/>
      <c r="D3193" s="1202"/>
      <c r="E3193" s="1203"/>
      <c r="F3193" s="1203"/>
      <c r="G3193" s="1047"/>
      <c r="H3193" s="1202"/>
      <c r="I3193" s="1202"/>
      <c r="J3193" s="1202"/>
      <c r="K3193" s="1202"/>
      <c r="L3193" s="1204" t="s">
        <v>1</v>
      </c>
      <c r="M3193" s="1204"/>
    </row>
    <row r="3194" spans="1:13" s="1212" customFormat="1" ht="14.1" customHeight="1" outlineLevel="1" x14ac:dyDescent="0.3">
      <c r="A3194" s="1205"/>
      <c r="B3194" s="1206"/>
      <c r="C3194" s="1207"/>
      <c r="D3194" s="1208"/>
      <c r="E3194" s="1209"/>
      <c r="F3194" s="1209"/>
      <c r="G3194" s="1210"/>
      <c r="H3194" s="1207"/>
      <c r="I3194" s="1207"/>
      <c r="J3194" s="1207"/>
      <c r="K3194" s="1207"/>
      <c r="L3194" s="1211"/>
      <c r="M3194" s="1211"/>
    </row>
    <row r="3195" spans="1:13" s="808" customFormat="1" ht="14.1" customHeight="1" outlineLevel="1" x14ac:dyDescent="0.3">
      <c r="A3195" s="1213" t="s">
        <v>240</v>
      </c>
      <c r="B3195" s="1201"/>
      <c r="C3195" s="1214"/>
      <c r="D3195" s="1215"/>
      <c r="E3195" s="1216"/>
      <c r="F3195" s="1216"/>
      <c r="G3195" s="1047"/>
      <c r="H3195" s="1214"/>
      <c r="I3195" s="1214"/>
      <c r="J3195" s="1214"/>
      <c r="K3195" s="1214"/>
      <c r="L3195" s="1217"/>
      <c r="M3195" s="1217"/>
    </row>
    <row r="3196" spans="1:13" s="1225" customFormat="1" ht="14.1" customHeight="1" outlineLevel="1" x14ac:dyDescent="0.3">
      <c r="A3196" s="1218" t="s">
        <v>241</v>
      </c>
      <c r="B3196" s="1219"/>
      <c r="C3196" s="1220"/>
      <c r="D3196" s="1221"/>
      <c r="E3196" s="1222"/>
      <c r="F3196" s="1222"/>
      <c r="G3196" s="1223"/>
      <c r="H3196" s="1220"/>
      <c r="I3196" s="1220"/>
      <c r="J3196" s="1220"/>
      <c r="K3196" s="1220"/>
      <c r="L3196" s="1224"/>
      <c r="M3196" s="1224"/>
    </row>
    <row r="3197" spans="1:13" s="1225" customFormat="1" ht="14.1" customHeight="1" outlineLevel="1" x14ac:dyDescent="0.3">
      <c r="A3197" s="1218"/>
      <c r="B3197" s="1219"/>
      <c r="C3197" s="1220"/>
      <c r="D3197" s="1221"/>
      <c r="E3197" s="1222"/>
      <c r="F3197" s="1222"/>
      <c r="G3197" s="1223"/>
      <c r="H3197" s="1220"/>
      <c r="I3197" s="1220"/>
      <c r="J3197" s="1220"/>
      <c r="K3197" s="1220"/>
      <c r="L3197" s="1224"/>
      <c r="M3197" s="1224"/>
    </row>
    <row r="3198" spans="1:13" s="1234" customFormat="1" ht="14.1" customHeight="1" x14ac:dyDescent="0.3">
      <c r="A3198" s="1226" t="s">
        <v>242</v>
      </c>
      <c r="B3198" s="1227"/>
      <c r="C3198" s="1228" t="s">
        <v>329</v>
      </c>
      <c r="D3198" s="1229"/>
      <c r="E3198" s="1230"/>
      <c r="F3198" s="1230"/>
      <c r="G3198" s="783"/>
      <c r="H3198" s="1231"/>
      <c r="I3198" s="1231"/>
      <c r="J3198" s="1231"/>
      <c r="K3198" s="1232"/>
      <c r="L3198" s="1233"/>
      <c r="M3198" s="1233"/>
    </row>
    <row r="3199" spans="1:13" s="1240" customFormat="1" ht="13.5" customHeight="1" thickBot="1" x14ac:dyDescent="0.25">
      <c r="A3199" s="1235" t="s">
        <v>156</v>
      </c>
      <c r="B3199" s="1236"/>
      <c r="C3199" s="1237"/>
      <c r="D3199" s="1238"/>
      <c r="E3199" s="1239"/>
      <c r="F3199" s="1239"/>
      <c r="G3199" s="214"/>
      <c r="H3199" s="1232"/>
      <c r="I3199" s="1232"/>
      <c r="J3199" s="1232"/>
      <c r="K3199" s="1232"/>
      <c r="L3199" s="1233" t="s">
        <v>157</v>
      </c>
      <c r="M3199" s="1233"/>
    </row>
    <row r="3200" spans="1:13" s="1249" customFormat="1" ht="14.1" customHeight="1" x14ac:dyDescent="0.3">
      <c r="A3200" s="1660" t="s">
        <v>244</v>
      </c>
      <c r="B3200" s="1241" t="s">
        <v>245</v>
      </c>
      <c r="C3200" s="1242"/>
      <c r="D3200" s="1243"/>
      <c r="E3200" s="1244"/>
      <c r="F3200" s="1245"/>
      <c r="G3200" s="1246" t="s">
        <v>246</v>
      </c>
      <c r="H3200" s="1242"/>
      <c r="I3200" s="1242"/>
      <c r="J3200" s="1242"/>
      <c r="K3200" s="1247"/>
      <c r="L3200" s="1662" t="s">
        <v>247</v>
      </c>
      <c r="M3200" s="1248"/>
    </row>
    <row r="3201" spans="1:13" s="1249" customFormat="1" ht="14.1" customHeight="1" thickBot="1" x14ac:dyDescent="0.35">
      <c r="A3201" s="1661"/>
      <c r="B3201" s="1250">
        <v>2018</v>
      </c>
      <c r="C3201" s="1251">
        <v>2019</v>
      </c>
      <c r="D3201" s="1252">
        <v>2020</v>
      </c>
      <c r="E3201" s="1253">
        <v>2021</v>
      </c>
      <c r="F3201" s="1253">
        <v>2022</v>
      </c>
      <c r="G3201" s="1251">
        <v>2018</v>
      </c>
      <c r="H3201" s="1251">
        <v>2019</v>
      </c>
      <c r="I3201" s="1251">
        <v>2020</v>
      </c>
      <c r="J3201" s="1253">
        <v>2021</v>
      </c>
      <c r="K3201" s="1253">
        <v>2022</v>
      </c>
      <c r="L3201" s="1663"/>
      <c r="M3201" s="1248"/>
    </row>
    <row r="3202" spans="1:13" s="68" customFormat="1" ht="12.9" customHeight="1" x14ac:dyDescent="0.3">
      <c r="A3202" s="1254" t="s">
        <v>248</v>
      </c>
      <c r="B3202" s="1255"/>
      <c r="C3202" s="1256"/>
      <c r="D3202" s="1257"/>
      <c r="E3202" s="1258"/>
      <c r="F3202" s="1259"/>
      <c r="G3202" s="1260"/>
      <c r="H3202" s="1256"/>
      <c r="I3202" s="1256"/>
      <c r="J3202" s="1256"/>
      <c r="K3202" s="1256"/>
      <c r="L3202" s="1261" t="s">
        <v>249</v>
      </c>
      <c r="M3202" s="1262"/>
    </row>
    <row r="3203" spans="1:13" s="348" customFormat="1" ht="12.9" customHeight="1" x14ac:dyDescent="0.2">
      <c r="A3203" s="1263" t="s">
        <v>250</v>
      </c>
      <c r="B3203" s="1264">
        <v>30595</v>
      </c>
      <c r="C3203" s="1264">
        <v>30412</v>
      </c>
      <c r="D3203" s="1264">
        <v>30210</v>
      </c>
      <c r="E3203" s="1264">
        <v>29299.5</v>
      </c>
      <c r="F3203" s="1264">
        <v>29027.5</v>
      </c>
      <c r="G3203" s="1266">
        <v>30515</v>
      </c>
      <c r="H3203" s="1266">
        <v>30309</v>
      </c>
      <c r="I3203" s="1266">
        <v>30111</v>
      </c>
      <c r="J3203" s="1266">
        <v>29147</v>
      </c>
      <c r="K3203" s="1266">
        <v>28908</v>
      </c>
      <c r="L3203" s="1267" t="s">
        <v>30</v>
      </c>
      <c r="M3203" s="1267"/>
    </row>
    <row r="3204" spans="1:13" s="348" customFormat="1" ht="12.9" customHeight="1" outlineLevel="1" x14ac:dyDescent="0.2">
      <c r="A3204" s="1268" t="s">
        <v>251</v>
      </c>
      <c r="B3204" s="1269">
        <v>1318</v>
      </c>
      <c r="C3204" s="1269">
        <v>1309.5</v>
      </c>
      <c r="D3204" s="1269">
        <v>1306</v>
      </c>
      <c r="E3204" s="1269">
        <v>1311.5</v>
      </c>
      <c r="F3204" s="1269">
        <v>1289</v>
      </c>
      <c r="G3204" s="1271">
        <v>1319</v>
      </c>
      <c r="H3204" s="1271">
        <v>1300</v>
      </c>
      <c r="I3204" s="1271">
        <v>1312</v>
      </c>
      <c r="J3204" s="1271">
        <v>1302</v>
      </c>
      <c r="K3204" s="1271">
        <v>1276</v>
      </c>
      <c r="L3204" s="1272" t="s">
        <v>251</v>
      </c>
      <c r="M3204" s="1272"/>
    </row>
    <row r="3205" spans="1:13" s="348" customFormat="1" ht="12.9" customHeight="1" outlineLevel="1" x14ac:dyDescent="0.2">
      <c r="A3205" s="1268" t="s">
        <v>252</v>
      </c>
      <c r="B3205" s="1269">
        <v>1428</v>
      </c>
      <c r="C3205" s="1269">
        <v>1386</v>
      </c>
      <c r="D3205" s="1269">
        <v>1354.5</v>
      </c>
      <c r="E3205" s="1269">
        <v>1353.5</v>
      </c>
      <c r="F3205" s="1269">
        <v>1357.5</v>
      </c>
      <c r="G3205" s="1271">
        <v>1400</v>
      </c>
      <c r="H3205" s="1271">
        <v>1372</v>
      </c>
      <c r="I3205" s="1271">
        <v>1337</v>
      </c>
      <c r="J3205" s="1271">
        <v>1365</v>
      </c>
      <c r="K3205" s="1271">
        <v>1350</v>
      </c>
      <c r="L3205" s="1272" t="s">
        <v>252</v>
      </c>
      <c r="M3205" s="1272"/>
    </row>
    <row r="3206" spans="1:13" s="348" customFormat="1" ht="12.9" customHeight="1" outlineLevel="1" x14ac:dyDescent="0.2">
      <c r="A3206" s="1268" t="s">
        <v>253</v>
      </c>
      <c r="B3206" s="1269">
        <v>1569.5</v>
      </c>
      <c r="C3206" s="1269">
        <v>1567.5</v>
      </c>
      <c r="D3206" s="1269">
        <v>1535.5</v>
      </c>
      <c r="E3206" s="1269">
        <v>1474</v>
      </c>
      <c r="F3206" s="1269">
        <v>1426.5</v>
      </c>
      <c r="G3206" s="1271">
        <v>1579</v>
      </c>
      <c r="H3206" s="1271">
        <v>1556</v>
      </c>
      <c r="I3206" s="1271">
        <v>1515</v>
      </c>
      <c r="J3206" s="1271">
        <v>1452</v>
      </c>
      <c r="K3206" s="1271">
        <v>1401</v>
      </c>
      <c r="L3206" s="1272" t="s">
        <v>253</v>
      </c>
      <c r="M3206" s="1272"/>
    </row>
    <row r="3207" spans="1:13" s="348" customFormat="1" ht="12.9" customHeight="1" outlineLevel="1" x14ac:dyDescent="0.2">
      <c r="A3207" s="1268" t="s">
        <v>254</v>
      </c>
      <c r="B3207" s="1269">
        <v>1617</v>
      </c>
      <c r="C3207" s="1269">
        <v>1581</v>
      </c>
      <c r="D3207" s="1269">
        <v>1555.5</v>
      </c>
      <c r="E3207" s="1269">
        <v>1496</v>
      </c>
      <c r="F3207" s="1269">
        <v>1505</v>
      </c>
      <c r="G3207" s="1271">
        <v>1584</v>
      </c>
      <c r="H3207" s="1271">
        <v>1578</v>
      </c>
      <c r="I3207" s="1271">
        <v>1533</v>
      </c>
      <c r="J3207" s="1271">
        <v>1480</v>
      </c>
      <c r="K3207" s="1271">
        <v>1530</v>
      </c>
      <c r="L3207" s="1272" t="s">
        <v>254</v>
      </c>
      <c r="M3207" s="1272"/>
    </row>
    <row r="3208" spans="1:13" s="348" customFormat="1" ht="12.9" customHeight="1" outlineLevel="1" x14ac:dyDescent="0.2">
      <c r="A3208" s="1268" t="s">
        <v>255</v>
      </c>
      <c r="B3208" s="1269">
        <v>1995</v>
      </c>
      <c r="C3208" s="1269">
        <v>1868</v>
      </c>
      <c r="D3208" s="1269">
        <v>1783</v>
      </c>
      <c r="E3208" s="1269">
        <v>1743.5</v>
      </c>
      <c r="F3208" s="1269">
        <v>1676</v>
      </c>
      <c r="G3208" s="1271">
        <v>1938</v>
      </c>
      <c r="H3208" s="1271">
        <v>1798</v>
      </c>
      <c r="I3208" s="1271">
        <v>1768</v>
      </c>
      <c r="J3208" s="1271">
        <v>1726</v>
      </c>
      <c r="K3208" s="1271">
        <v>1626</v>
      </c>
      <c r="L3208" s="1272" t="s">
        <v>255</v>
      </c>
      <c r="M3208" s="1272"/>
    </row>
    <row r="3209" spans="1:13" s="348" customFormat="1" ht="12.9" customHeight="1" outlineLevel="1" x14ac:dyDescent="0.2">
      <c r="A3209" s="1268" t="s">
        <v>256</v>
      </c>
      <c r="B3209" s="1269">
        <v>2466</v>
      </c>
      <c r="C3209" s="1269">
        <v>2367.5</v>
      </c>
      <c r="D3209" s="1269">
        <v>2254</v>
      </c>
      <c r="E3209" s="1269">
        <v>2105</v>
      </c>
      <c r="F3209" s="1269">
        <v>1990</v>
      </c>
      <c r="G3209" s="1271">
        <v>2422</v>
      </c>
      <c r="H3209" s="1271">
        <v>2313</v>
      </c>
      <c r="I3209" s="1271">
        <v>2195</v>
      </c>
      <c r="J3209" s="1271">
        <v>2050</v>
      </c>
      <c r="K3209" s="1271">
        <v>1930</v>
      </c>
      <c r="L3209" s="1272" t="s">
        <v>256</v>
      </c>
      <c r="M3209" s="1272"/>
    </row>
    <row r="3210" spans="1:13" s="348" customFormat="1" ht="12.9" customHeight="1" outlineLevel="1" x14ac:dyDescent="0.2">
      <c r="A3210" s="1268" t="s">
        <v>257</v>
      </c>
      <c r="B3210" s="1269">
        <v>2542.5</v>
      </c>
      <c r="C3210" s="1269">
        <v>2513</v>
      </c>
      <c r="D3210" s="1269">
        <v>2475.5</v>
      </c>
      <c r="E3210" s="1269">
        <v>2354</v>
      </c>
      <c r="F3210" s="1269">
        <v>2294.5</v>
      </c>
      <c r="G3210" s="1271">
        <v>2538</v>
      </c>
      <c r="H3210" s="1271">
        <v>2488</v>
      </c>
      <c r="I3210" s="1271">
        <v>2463</v>
      </c>
      <c r="J3210" s="1271">
        <v>2318</v>
      </c>
      <c r="K3210" s="1271">
        <v>2271</v>
      </c>
      <c r="L3210" s="1272" t="s">
        <v>257</v>
      </c>
      <c r="M3210" s="1272"/>
    </row>
    <row r="3211" spans="1:13" s="348" customFormat="1" ht="12.9" customHeight="1" outlineLevel="1" x14ac:dyDescent="0.2">
      <c r="A3211" s="1268" t="s">
        <v>258</v>
      </c>
      <c r="B3211" s="1269">
        <v>2620</v>
      </c>
      <c r="C3211" s="1269">
        <v>2551</v>
      </c>
      <c r="D3211" s="1269">
        <v>2490.5</v>
      </c>
      <c r="E3211" s="1269">
        <v>2316.5</v>
      </c>
      <c r="F3211" s="1269">
        <v>2267</v>
      </c>
      <c r="G3211" s="1271">
        <v>2591</v>
      </c>
      <c r="H3211" s="1271">
        <v>2511</v>
      </c>
      <c r="I3211" s="1271">
        <v>2470</v>
      </c>
      <c r="J3211" s="1271">
        <v>2288</v>
      </c>
      <c r="K3211" s="1271">
        <v>2246</v>
      </c>
      <c r="L3211" s="1272" t="s">
        <v>258</v>
      </c>
      <c r="M3211" s="1272"/>
    </row>
    <row r="3212" spans="1:13" s="348" customFormat="1" ht="12.9" customHeight="1" outlineLevel="1" x14ac:dyDescent="0.2">
      <c r="A3212" s="1268" t="s">
        <v>259</v>
      </c>
      <c r="B3212" s="1269">
        <v>2624.5</v>
      </c>
      <c r="C3212" s="1269">
        <v>2648</v>
      </c>
      <c r="D3212" s="1269">
        <v>2645.5</v>
      </c>
      <c r="E3212" s="1269">
        <v>2507.5</v>
      </c>
      <c r="F3212" s="1269">
        <v>2479.5</v>
      </c>
      <c r="G3212" s="1271">
        <v>2628</v>
      </c>
      <c r="H3212" s="1271">
        <v>2668</v>
      </c>
      <c r="I3212" s="1271">
        <v>2623</v>
      </c>
      <c r="J3212" s="1271">
        <v>2499</v>
      </c>
      <c r="K3212" s="1271">
        <v>2460</v>
      </c>
      <c r="L3212" s="1272" t="s">
        <v>259</v>
      </c>
      <c r="M3212" s="1272"/>
    </row>
    <row r="3213" spans="1:13" s="348" customFormat="1" ht="12.9" customHeight="1" outlineLevel="1" x14ac:dyDescent="0.2">
      <c r="A3213" s="1268" t="s">
        <v>260</v>
      </c>
      <c r="B3213" s="1269">
        <v>2190.5</v>
      </c>
      <c r="C3213" s="1269">
        <v>2264</v>
      </c>
      <c r="D3213" s="1269">
        <v>2345</v>
      </c>
      <c r="E3213" s="1269">
        <v>2345.5</v>
      </c>
      <c r="F3213" s="1269">
        <v>2390</v>
      </c>
      <c r="G3213" s="1271">
        <v>2233</v>
      </c>
      <c r="H3213" s="1271">
        <v>2295</v>
      </c>
      <c r="I3213" s="1271">
        <v>2395</v>
      </c>
      <c r="J3213" s="1271">
        <v>2359</v>
      </c>
      <c r="K3213" s="1271">
        <v>2421</v>
      </c>
      <c r="L3213" s="1272" t="s">
        <v>260</v>
      </c>
      <c r="M3213" s="1272"/>
    </row>
    <row r="3214" spans="1:13" s="348" customFormat="1" ht="12.9" customHeight="1" outlineLevel="1" x14ac:dyDescent="0.2">
      <c r="A3214" s="1268" t="s">
        <v>261</v>
      </c>
      <c r="B3214" s="1269">
        <v>2171.5</v>
      </c>
      <c r="C3214" s="1269">
        <v>2090.5</v>
      </c>
      <c r="D3214" s="1269">
        <v>2037.5</v>
      </c>
      <c r="E3214" s="1269">
        <v>1988.5</v>
      </c>
      <c r="F3214" s="1269">
        <v>2011</v>
      </c>
      <c r="G3214" s="1271">
        <v>2132</v>
      </c>
      <c r="H3214" s="1271">
        <v>2049</v>
      </c>
      <c r="I3214" s="1271">
        <v>2026</v>
      </c>
      <c r="J3214" s="1271">
        <v>2010</v>
      </c>
      <c r="K3214" s="1271">
        <v>2012</v>
      </c>
      <c r="L3214" s="1272" t="s">
        <v>261</v>
      </c>
      <c r="M3214" s="1272"/>
    </row>
    <row r="3215" spans="1:13" s="348" customFormat="1" ht="12.9" customHeight="1" outlineLevel="1" x14ac:dyDescent="0.2">
      <c r="A3215" s="1268" t="s">
        <v>262</v>
      </c>
      <c r="B3215" s="1269">
        <v>2178.5</v>
      </c>
      <c r="C3215" s="1269">
        <v>2209</v>
      </c>
      <c r="D3215" s="1269">
        <v>2200.5</v>
      </c>
      <c r="E3215" s="1269">
        <v>2078.5</v>
      </c>
      <c r="F3215" s="1269">
        <v>2032.5</v>
      </c>
      <c r="G3215" s="1271">
        <v>2186</v>
      </c>
      <c r="H3215" s="1271">
        <v>2232</v>
      </c>
      <c r="I3215" s="1271">
        <v>2169</v>
      </c>
      <c r="J3215" s="1271">
        <v>2045</v>
      </c>
      <c r="K3215" s="1271">
        <v>2020</v>
      </c>
      <c r="L3215" s="1272" t="s">
        <v>262</v>
      </c>
      <c r="M3215" s="1272"/>
    </row>
    <row r="3216" spans="1:13" s="348" customFormat="1" ht="12.9" customHeight="1" outlineLevel="1" x14ac:dyDescent="0.2">
      <c r="A3216" s="1268" t="s">
        <v>263</v>
      </c>
      <c r="B3216" s="1269">
        <v>1992.5</v>
      </c>
      <c r="C3216" s="1269">
        <v>1999.5</v>
      </c>
      <c r="D3216" s="1269">
        <v>2020</v>
      </c>
      <c r="E3216" s="1269">
        <v>2009</v>
      </c>
      <c r="F3216" s="1269">
        <v>2003</v>
      </c>
      <c r="G3216" s="1271">
        <v>2001</v>
      </c>
      <c r="H3216" s="1271">
        <v>1998</v>
      </c>
      <c r="I3216" s="1271">
        <v>2042</v>
      </c>
      <c r="J3216" s="1271">
        <v>2005</v>
      </c>
      <c r="K3216" s="1271">
        <v>2001</v>
      </c>
      <c r="L3216" s="1272" t="s">
        <v>263</v>
      </c>
      <c r="M3216" s="1272"/>
    </row>
    <row r="3217" spans="1:13" s="348" customFormat="1" ht="12.9" customHeight="1" outlineLevel="1" x14ac:dyDescent="0.2">
      <c r="A3217" s="1268" t="s">
        <v>264</v>
      </c>
      <c r="B3217" s="1269">
        <v>1662.5</v>
      </c>
      <c r="C3217" s="1269">
        <v>1707</v>
      </c>
      <c r="D3217" s="1269">
        <v>1740.5</v>
      </c>
      <c r="E3217" s="1269">
        <v>1710</v>
      </c>
      <c r="F3217" s="1269">
        <v>1695</v>
      </c>
      <c r="G3217" s="1271">
        <v>1679</v>
      </c>
      <c r="H3217" s="1271">
        <v>1735</v>
      </c>
      <c r="I3217" s="1271">
        <v>1746</v>
      </c>
      <c r="J3217" s="1271">
        <v>1696</v>
      </c>
      <c r="K3217" s="1271">
        <v>1694</v>
      </c>
      <c r="L3217" s="1272" t="s">
        <v>264</v>
      </c>
      <c r="M3217" s="1272"/>
    </row>
    <row r="3218" spans="1:13" s="348" customFormat="1" ht="12.9" customHeight="1" outlineLevel="1" x14ac:dyDescent="0.2">
      <c r="A3218" s="1268" t="s">
        <v>265</v>
      </c>
      <c r="B3218" s="1269">
        <v>1042.5</v>
      </c>
      <c r="C3218" s="1269">
        <v>1125.5</v>
      </c>
      <c r="D3218" s="1269">
        <v>1197.5</v>
      </c>
      <c r="E3218" s="1269">
        <v>1252.5</v>
      </c>
      <c r="F3218" s="1269">
        <v>1324</v>
      </c>
      <c r="G3218" s="1271">
        <v>1087</v>
      </c>
      <c r="H3218" s="1271">
        <v>1164</v>
      </c>
      <c r="I3218" s="1271">
        <v>1231</v>
      </c>
      <c r="J3218" s="1271">
        <v>1301</v>
      </c>
      <c r="K3218" s="1271">
        <v>1347</v>
      </c>
      <c r="L3218" s="1272" t="s">
        <v>265</v>
      </c>
      <c r="M3218" s="1272"/>
    </row>
    <row r="3219" spans="1:13" s="348" customFormat="1" ht="12.9" customHeight="1" outlineLevel="1" x14ac:dyDescent="0.2">
      <c r="A3219" s="1268" t="s">
        <v>266</v>
      </c>
      <c r="B3219" s="1269">
        <v>596.5</v>
      </c>
      <c r="C3219" s="1269">
        <v>621.5</v>
      </c>
      <c r="D3219" s="1269">
        <v>647</v>
      </c>
      <c r="E3219" s="1269">
        <v>659.5</v>
      </c>
      <c r="F3219" s="1269">
        <v>701</v>
      </c>
      <c r="G3219" s="1271">
        <v>606</v>
      </c>
      <c r="H3219" s="1271">
        <v>637</v>
      </c>
      <c r="I3219" s="1271">
        <v>657</v>
      </c>
      <c r="J3219" s="1271">
        <v>668</v>
      </c>
      <c r="K3219" s="1271">
        <v>734</v>
      </c>
      <c r="L3219" s="1272" t="s">
        <v>266</v>
      </c>
      <c r="M3219" s="1272"/>
    </row>
    <row r="3220" spans="1:13" s="348" customFormat="1" ht="12.9" customHeight="1" outlineLevel="1" x14ac:dyDescent="0.2">
      <c r="A3220" s="1268" t="s">
        <v>267</v>
      </c>
      <c r="B3220" s="1269">
        <v>372</v>
      </c>
      <c r="C3220" s="1269">
        <v>372.5</v>
      </c>
      <c r="D3220" s="1269">
        <v>370.5</v>
      </c>
      <c r="E3220" s="1269">
        <v>348</v>
      </c>
      <c r="F3220" s="1269">
        <v>351</v>
      </c>
      <c r="G3220" s="1271">
        <v>372</v>
      </c>
      <c r="H3220" s="1271">
        <v>373</v>
      </c>
      <c r="I3220" s="1271">
        <v>368</v>
      </c>
      <c r="J3220" s="1271">
        <v>345</v>
      </c>
      <c r="K3220" s="1271">
        <v>357</v>
      </c>
      <c r="L3220" s="1272" t="s">
        <v>267</v>
      </c>
      <c r="M3220" s="1272"/>
    </row>
    <row r="3221" spans="1:13" s="348" customFormat="1" ht="12.9" customHeight="1" outlineLevel="1" x14ac:dyDescent="0.2">
      <c r="A3221" s="1268" t="s">
        <v>268</v>
      </c>
      <c r="B3221" s="1269">
        <v>155</v>
      </c>
      <c r="C3221" s="1269">
        <v>173.5</v>
      </c>
      <c r="D3221" s="1269">
        <v>186.5</v>
      </c>
      <c r="E3221" s="1269">
        <v>182.5</v>
      </c>
      <c r="F3221" s="1269">
        <v>171</v>
      </c>
      <c r="G3221" s="1271">
        <v>164</v>
      </c>
      <c r="H3221" s="1271">
        <v>183</v>
      </c>
      <c r="I3221" s="1271">
        <v>190</v>
      </c>
      <c r="J3221" s="1271">
        <v>173</v>
      </c>
      <c r="K3221" s="1271">
        <v>169</v>
      </c>
      <c r="L3221" s="1272" t="s">
        <v>268</v>
      </c>
      <c r="M3221" s="1272"/>
    </row>
    <row r="3222" spans="1:13" s="348" customFormat="1" ht="12.9" customHeight="1" outlineLevel="1" x14ac:dyDescent="0.2">
      <c r="A3222" s="1268" t="s">
        <v>269</v>
      </c>
      <c r="B3222" s="1269">
        <v>42.5</v>
      </c>
      <c r="C3222" s="1269">
        <v>43</v>
      </c>
      <c r="D3222" s="1269">
        <v>48.5</v>
      </c>
      <c r="E3222" s="1269">
        <v>48.5</v>
      </c>
      <c r="F3222" s="1269">
        <v>47</v>
      </c>
      <c r="G3222" s="1271">
        <v>43</v>
      </c>
      <c r="H3222" s="1271">
        <v>43</v>
      </c>
      <c r="I3222" s="1271">
        <v>54</v>
      </c>
      <c r="J3222" s="1271">
        <v>48</v>
      </c>
      <c r="K3222" s="1271">
        <v>46</v>
      </c>
      <c r="L3222" s="1272" t="s">
        <v>269</v>
      </c>
      <c r="M3222" s="1272"/>
    </row>
    <row r="3223" spans="1:13" s="348" customFormat="1" ht="12.9" customHeight="1" x14ac:dyDescent="0.2">
      <c r="A3223" s="1268" t="s">
        <v>270</v>
      </c>
      <c r="B3223" s="1269">
        <v>10.5</v>
      </c>
      <c r="C3223" s="1269">
        <v>13.5</v>
      </c>
      <c r="D3223" s="1269">
        <v>14.5</v>
      </c>
      <c r="E3223" s="1269">
        <v>15.5</v>
      </c>
      <c r="F3223" s="1269">
        <v>15.5</v>
      </c>
      <c r="G3223" s="1271">
        <v>13</v>
      </c>
      <c r="H3223" s="1271">
        <v>14</v>
      </c>
      <c r="I3223" s="1271">
        <v>15</v>
      </c>
      <c r="J3223" s="1271">
        <v>17</v>
      </c>
      <c r="K3223" s="1271">
        <v>14</v>
      </c>
      <c r="L3223" s="1272" t="s">
        <v>270</v>
      </c>
      <c r="M3223" s="1272"/>
    </row>
    <row r="3224" spans="1:13" s="348" customFormat="1" ht="12.9" customHeight="1" x14ac:dyDescent="0.2">
      <c r="A3224" s="1273" t="s">
        <v>271</v>
      </c>
      <c r="B3224" s="1274">
        <v>0</v>
      </c>
      <c r="C3224" s="1274">
        <v>1</v>
      </c>
      <c r="D3224" s="1274">
        <v>2</v>
      </c>
      <c r="E3224" s="1274">
        <v>0</v>
      </c>
      <c r="F3224" s="1274">
        <v>1.5</v>
      </c>
      <c r="G3224" s="1275">
        <v>0</v>
      </c>
      <c r="H3224" s="1275">
        <v>2</v>
      </c>
      <c r="I3224" s="1275">
        <v>2</v>
      </c>
      <c r="J3224" s="1275">
        <v>0</v>
      </c>
      <c r="K3224" s="1275">
        <v>3</v>
      </c>
      <c r="L3224" s="1276" t="s">
        <v>271</v>
      </c>
      <c r="M3224" s="1272"/>
    </row>
    <row r="3225" spans="1:13" s="68" customFormat="1" ht="12.9" customHeight="1" x14ac:dyDescent="0.3">
      <c r="A3225" s="1277" t="s">
        <v>272</v>
      </c>
      <c r="B3225" s="1278"/>
      <c r="C3225" s="1278"/>
      <c r="D3225" s="1279"/>
      <c r="E3225" s="1278"/>
      <c r="F3225" s="1278"/>
      <c r="G3225" s="1280"/>
      <c r="H3225" s="1280"/>
      <c r="I3225" s="1280"/>
      <c r="J3225" s="1280"/>
      <c r="K3225" s="1280"/>
      <c r="L3225" s="1281" t="s">
        <v>273</v>
      </c>
      <c r="M3225" s="1282"/>
    </row>
    <row r="3226" spans="1:13" s="348" customFormat="1" ht="12.9" customHeight="1" x14ac:dyDescent="0.2">
      <c r="A3226" s="1263" t="s">
        <v>250</v>
      </c>
      <c r="B3226" s="1264">
        <v>31784.5</v>
      </c>
      <c r="C3226" s="1264">
        <v>31573.5</v>
      </c>
      <c r="D3226" s="1265">
        <v>31375.5</v>
      </c>
      <c r="E3226" s="1264">
        <v>30531</v>
      </c>
      <c r="F3226" s="1264">
        <v>30255.5</v>
      </c>
      <c r="G3226" s="1266">
        <v>31683</v>
      </c>
      <c r="H3226" s="1266">
        <v>31464</v>
      </c>
      <c r="I3226" s="1266">
        <v>31287</v>
      </c>
      <c r="J3226" s="1266">
        <v>30388</v>
      </c>
      <c r="K3226" s="1266">
        <v>30123</v>
      </c>
      <c r="L3226" s="1267" t="s">
        <v>30</v>
      </c>
      <c r="M3226" s="1267"/>
    </row>
    <row r="3227" spans="1:13" s="348" customFormat="1" ht="12.9" customHeight="1" outlineLevel="1" x14ac:dyDescent="0.2">
      <c r="A3227" s="1268" t="s">
        <v>251</v>
      </c>
      <c r="B3227" s="1269">
        <v>1331</v>
      </c>
      <c r="C3227" s="1269">
        <v>1306.5</v>
      </c>
      <c r="D3227" s="1270">
        <v>1284.5</v>
      </c>
      <c r="E3227" s="1269">
        <v>1275</v>
      </c>
      <c r="F3227" s="1269">
        <v>1249.5</v>
      </c>
      <c r="G3227" s="1271">
        <v>1325</v>
      </c>
      <c r="H3227" s="1271">
        <v>1288</v>
      </c>
      <c r="I3227" s="1271">
        <v>1281</v>
      </c>
      <c r="J3227" s="1271">
        <v>1276</v>
      </c>
      <c r="K3227" s="1271">
        <v>1223</v>
      </c>
      <c r="L3227" s="1272" t="s">
        <v>251</v>
      </c>
      <c r="M3227" s="1272"/>
    </row>
    <row r="3228" spans="1:13" s="348" customFormat="1" ht="12.9" customHeight="1" outlineLevel="1" x14ac:dyDescent="0.2">
      <c r="A3228" s="1268" t="s">
        <v>252</v>
      </c>
      <c r="B3228" s="1269">
        <v>1431.5</v>
      </c>
      <c r="C3228" s="1269">
        <v>1400</v>
      </c>
      <c r="D3228" s="1270">
        <v>1363</v>
      </c>
      <c r="E3228" s="1269">
        <v>1318.5</v>
      </c>
      <c r="F3228" s="1269">
        <v>1302</v>
      </c>
      <c r="G3228" s="1271">
        <v>1423</v>
      </c>
      <c r="H3228" s="1271">
        <v>1377</v>
      </c>
      <c r="I3228" s="1271">
        <v>1349</v>
      </c>
      <c r="J3228" s="1271">
        <v>1294</v>
      </c>
      <c r="K3228" s="1271">
        <v>1310</v>
      </c>
      <c r="L3228" s="1272" t="s">
        <v>252</v>
      </c>
      <c r="M3228" s="1272"/>
    </row>
    <row r="3229" spans="1:13" s="348" customFormat="1" ht="12.9" customHeight="1" outlineLevel="1" x14ac:dyDescent="0.2">
      <c r="A3229" s="1268" t="s">
        <v>253</v>
      </c>
      <c r="B3229" s="1269">
        <v>1395.5</v>
      </c>
      <c r="C3229" s="1269">
        <v>1403.5</v>
      </c>
      <c r="D3229" s="1270">
        <v>1433.5</v>
      </c>
      <c r="E3229" s="1269">
        <v>1456.5</v>
      </c>
      <c r="F3229" s="1269">
        <v>1442.5</v>
      </c>
      <c r="G3229" s="1271">
        <v>1380</v>
      </c>
      <c r="H3229" s="1271">
        <v>1427</v>
      </c>
      <c r="I3229" s="1271">
        <v>1440</v>
      </c>
      <c r="J3229" s="1271">
        <v>1463</v>
      </c>
      <c r="K3229" s="1271">
        <v>1422</v>
      </c>
      <c r="L3229" s="1272" t="s">
        <v>253</v>
      </c>
      <c r="M3229" s="1272"/>
    </row>
    <row r="3230" spans="1:13" s="348" customFormat="1" ht="12.9" customHeight="1" outlineLevel="1" x14ac:dyDescent="0.2">
      <c r="A3230" s="1268" t="s">
        <v>254</v>
      </c>
      <c r="B3230" s="1269">
        <v>1561.5</v>
      </c>
      <c r="C3230" s="1269">
        <v>1508.5</v>
      </c>
      <c r="D3230" s="1270">
        <v>1460</v>
      </c>
      <c r="E3230" s="1269">
        <v>1402</v>
      </c>
      <c r="F3230" s="1269">
        <v>1392.5</v>
      </c>
      <c r="G3230" s="1271">
        <v>1529</v>
      </c>
      <c r="H3230" s="1271">
        <v>1488</v>
      </c>
      <c r="I3230" s="1271">
        <v>1432</v>
      </c>
      <c r="J3230" s="1271">
        <v>1387</v>
      </c>
      <c r="K3230" s="1271">
        <v>1398</v>
      </c>
      <c r="L3230" s="1272" t="s">
        <v>254</v>
      </c>
      <c r="M3230" s="1272"/>
    </row>
    <row r="3231" spans="1:13" s="348" customFormat="1" ht="12.9" customHeight="1" outlineLevel="1" x14ac:dyDescent="0.2">
      <c r="A3231" s="1268" t="s">
        <v>255</v>
      </c>
      <c r="B3231" s="1269">
        <v>1926</v>
      </c>
      <c r="C3231" s="1269">
        <v>1817.5</v>
      </c>
      <c r="D3231" s="1270">
        <v>1713</v>
      </c>
      <c r="E3231" s="1269">
        <v>1613</v>
      </c>
      <c r="F3231" s="1269">
        <v>1557</v>
      </c>
      <c r="G3231" s="1271">
        <v>1881</v>
      </c>
      <c r="H3231" s="1271">
        <v>1754</v>
      </c>
      <c r="I3231" s="1271">
        <v>1672</v>
      </c>
      <c r="J3231" s="1271">
        <v>1585</v>
      </c>
      <c r="K3231" s="1271">
        <v>1529</v>
      </c>
      <c r="L3231" s="1272" t="s">
        <v>255</v>
      </c>
      <c r="M3231" s="1272"/>
    </row>
    <row r="3232" spans="1:13" s="348" customFormat="1" ht="12.9" customHeight="1" outlineLevel="1" x14ac:dyDescent="0.2">
      <c r="A3232" s="1268" t="s">
        <v>256</v>
      </c>
      <c r="B3232" s="1269">
        <v>2335</v>
      </c>
      <c r="C3232" s="1269">
        <v>2242.5</v>
      </c>
      <c r="D3232" s="1270">
        <v>2159.5</v>
      </c>
      <c r="E3232" s="1269">
        <v>2021</v>
      </c>
      <c r="F3232" s="1269">
        <v>1888</v>
      </c>
      <c r="G3232" s="1271">
        <v>2290</v>
      </c>
      <c r="H3232" s="1271">
        <v>2195</v>
      </c>
      <c r="I3232" s="1271">
        <v>2124</v>
      </c>
      <c r="J3232" s="1271">
        <v>1969</v>
      </c>
      <c r="K3232" s="1271">
        <v>1807</v>
      </c>
      <c r="L3232" s="1272" t="s">
        <v>256</v>
      </c>
      <c r="M3232" s="1272"/>
    </row>
    <row r="3233" spans="1:13" s="348" customFormat="1" ht="12.9" customHeight="1" outlineLevel="1" x14ac:dyDescent="0.2">
      <c r="A3233" s="1268" t="s">
        <v>257</v>
      </c>
      <c r="B3233" s="1269">
        <v>2345.5</v>
      </c>
      <c r="C3233" s="1269">
        <v>2300.5</v>
      </c>
      <c r="D3233" s="1270">
        <v>2238</v>
      </c>
      <c r="E3233" s="1269">
        <v>2098.5</v>
      </c>
      <c r="F3233" s="1269">
        <v>2066</v>
      </c>
      <c r="G3233" s="1271">
        <v>2329</v>
      </c>
      <c r="H3233" s="1271">
        <v>2272</v>
      </c>
      <c r="I3233" s="1271">
        <v>2204</v>
      </c>
      <c r="J3233" s="1271">
        <v>2069</v>
      </c>
      <c r="K3233" s="1271">
        <v>2063</v>
      </c>
      <c r="L3233" s="1272" t="s">
        <v>257</v>
      </c>
      <c r="M3233" s="1272"/>
    </row>
    <row r="3234" spans="1:13" s="348" customFormat="1" ht="12.9" customHeight="1" outlineLevel="1" x14ac:dyDescent="0.2">
      <c r="A3234" s="1268" t="s">
        <v>258</v>
      </c>
      <c r="B3234" s="1269">
        <v>2322</v>
      </c>
      <c r="C3234" s="1269">
        <v>2251.5</v>
      </c>
      <c r="D3234" s="1270">
        <v>2235</v>
      </c>
      <c r="E3234" s="1269">
        <v>2142</v>
      </c>
      <c r="F3234" s="1269">
        <v>2125</v>
      </c>
      <c r="G3234" s="1271">
        <v>2275</v>
      </c>
      <c r="H3234" s="1271">
        <v>2228</v>
      </c>
      <c r="I3234" s="1271">
        <v>2242</v>
      </c>
      <c r="J3234" s="1271">
        <v>2147</v>
      </c>
      <c r="K3234" s="1271">
        <v>2103</v>
      </c>
      <c r="L3234" s="1272" t="s">
        <v>258</v>
      </c>
      <c r="M3234" s="1272"/>
    </row>
    <row r="3235" spans="1:13" s="348" customFormat="1" ht="12.9" customHeight="1" outlineLevel="1" x14ac:dyDescent="0.2">
      <c r="A3235" s="1268" t="s">
        <v>259</v>
      </c>
      <c r="B3235" s="1269">
        <v>2382.5</v>
      </c>
      <c r="C3235" s="1269">
        <v>2398</v>
      </c>
      <c r="D3235" s="1270">
        <v>2385.5</v>
      </c>
      <c r="E3235" s="1269">
        <v>2213.5</v>
      </c>
      <c r="F3235" s="1269">
        <v>2165</v>
      </c>
      <c r="G3235" s="1271">
        <v>2396</v>
      </c>
      <c r="H3235" s="1271">
        <v>2400</v>
      </c>
      <c r="I3235" s="1271">
        <v>2371</v>
      </c>
      <c r="J3235" s="1271">
        <v>2171</v>
      </c>
      <c r="K3235" s="1271">
        <v>2159</v>
      </c>
      <c r="L3235" s="1272" t="s">
        <v>259</v>
      </c>
      <c r="M3235" s="1272"/>
    </row>
    <row r="3236" spans="1:13" s="348" customFormat="1" ht="12.9" customHeight="1" outlineLevel="1" x14ac:dyDescent="0.2">
      <c r="A3236" s="1268" t="s">
        <v>260</v>
      </c>
      <c r="B3236" s="1269">
        <v>2193</v>
      </c>
      <c r="C3236" s="1269">
        <v>2247.5</v>
      </c>
      <c r="D3236" s="1270">
        <v>2290</v>
      </c>
      <c r="E3236" s="1269">
        <v>2268</v>
      </c>
      <c r="F3236" s="1269">
        <v>2266.5</v>
      </c>
      <c r="G3236" s="1271">
        <v>2235</v>
      </c>
      <c r="H3236" s="1271">
        <v>2260</v>
      </c>
      <c r="I3236" s="1271">
        <v>2320</v>
      </c>
      <c r="J3236" s="1271">
        <v>2276</v>
      </c>
      <c r="K3236" s="1271">
        <v>2257</v>
      </c>
      <c r="L3236" s="1272" t="s">
        <v>260</v>
      </c>
      <c r="M3236" s="1272"/>
    </row>
    <row r="3237" spans="1:13" s="348" customFormat="1" ht="12.9" customHeight="1" outlineLevel="1" x14ac:dyDescent="0.2">
      <c r="A3237" s="1268" t="s">
        <v>261</v>
      </c>
      <c r="B3237" s="1269">
        <v>2116.5</v>
      </c>
      <c r="C3237" s="1269">
        <v>2072.5</v>
      </c>
      <c r="D3237" s="1270">
        <v>2046</v>
      </c>
      <c r="E3237" s="1269">
        <v>1991</v>
      </c>
      <c r="F3237" s="1269">
        <v>2026</v>
      </c>
      <c r="G3237" s="1271">
        <v>2072</v>
      </c>
      <c r="H3237" s="1271">
        <v>2073</v>
      </c>
      <c r="I3237" s="1271">
        <v>2019</v>
      </c>
      <c r="J3237" s="1271">
        <v>1996</v>
      </c>
      <c r="K3237" s="1271">
        <v>2056</v>
      </c>
      <c r="L3237" s="1272" t="s">
        <v>261</v>
      </c>
      <c r="M3237" s="1272"/>
    </row>
    <row r="3238" spans="1:13" s="348" customFormat="1" ht="12.9" customHeight="1" outlineLevel="1" x14ac:dyDescent="0.2">
      <c r="A3238" s="1268" t="s">
        <v>262</v>
      </c>
      <c r="B3238" s="1269">
        <v>2179.5</v>
      </c>
      <c r="C3238" s="1269">
        <v>2174</v>
      </c>
      <c r="D3238" s="1270">
        <v>2168.5</v>
      </c>
      <c r="E3238" s="1269">
        <v>2163</v>
      </c>
      <c r="F3238" s="1269">
        <v>2125.5</v>
      </c>
      <c r="G3238" s="1271">
        <v>2190</v>
      </c>
      <c r="H3238" s="1271">
        <v>2158</v>
      </c>
      <c r="I3238" s="1271">
        <v>2179</v>
      </c>
      <c r="J3238" s="1271">
        <v>2154</v>
      </c>
      <c r="K3238" s="1271">
        <v>2097</v>
      </c>
      <c r="L3238" s="1272" t="s">
        <v>262</v>
      </c>
      <c r="M3238" s="1272"/>
    </row>
    <row r="3239" spans="1:13" s="348" customFormat="1" ht="12.9" customHeight="1" outlineLevel="1" x14ac:dyDescent="0.2">
      <c r="A3239" s="1268" t="s">
        <v>263</v>
      </c>
      <c r="B3239" s="1269">
        <v>2250</v>
      </c>
      <c r="C3239" s="1269">
        <v>2220.5</v>
      </c>
      <c r="D3239" s="1270">
        <v>2170.5</v>
      </c>
      <c r="E3239" s="1269">
        <v>2103</v>
      </c>
      <c r="F3239" s="1269">
        <v>2069</v>
      </c>
      <c r="G3239" s="1271">
        <v>2242</v>
      </c>
      <c r="H3239" s="1271">
        <v>2199</v>
      </c>
      <c r="I3239" s="1271">
        <v>2142</v>
      </c>
      <c r="J3239" s="1271">
        <v>2082</v>
      </c>
      <c r="K3239" s="1271">
        <v>2056</v>
      </c>
      <c r="L3239" s="1272" t="s">
        <v>263</v>
      </c>
      <c r="M3239" s="1272"/>
    </row>
    <row r="3240" spans="1:13" s="348" customFormat="1" ht="12.9" customHeight="1" outlineLevel="1" x14ac:dyDescent="0.2">
      <c r="A3240" s="1268" t="s">
        <v>264</v>
      </c>
      <c r="B3240" s="1269">
        <v>2109.5</v>
      </c>
      <c r="C3240" s="1269">
        <v>2151</v>
      </c>
      <c r="D3240" s="1270">
        <v>2162</v>
      </c>
      <c r="E3240" s="1269">
        <v>2127.5</v>
      </c>
      <c r="F3240" s="1269">
        <v>2110.5</v>
      </c>
      <c r="G3240" s="1271">
        <v>2146</v>
      </c>
      <c r="H3240" s="1271">
        <v>2156</v>
      </c>
      <c r="I3240" s="1271">
        <v>2168</v>
      </c>
      <c r="J3240" s="1271">
        <v>2115</v>
      </c>
      <c r="K3240" s="1271">
        <v>2106</v>
      </c>
      <c r="L3240" s="1272" t="s">
        <v>264</v>
      </c>
      <c r="M3240" s="1272"/>
    </row>
    <row r="3241" spans="1:13" s="348" customFormat="1" ht="12.9" customHeight="1" outlineLevel="1" x14ac:dyDescent="0.2">
      <c r="A3241" s="1268" t="s">
        <v>265</v>
      </c>
      <c r="B3241" s="1269">
        <v>1453</v>
      </c>
      <c r="C3241" s="1269">
        <v>1557.5</v>
      </c>
      <c r="D3241" s="1270">
        <v>1701.5</v>
      </c>
      <c r="E3241" s="1269">
        <v>1815.5</v>
      </c>
      <c r="F3241" s="1269">
        <v>1875</v>
      </c>
      <c r="G3241" s="1271">
        <v>1484</v>
      </c>
      <c r="H3241" s="1271">
        <v>1631</v>
      </c>
      <c r="I3241" s="1271">
        <v>1772</v>
      </c>
      <c r="J3241" s="1271">
        <v>1870</v>
      </c>
      <c r="K3241" s="1271">
        <v>1880</v>
      </c>
      <c r="L3241" s="1272" t="s">
        <v>265</v>
      </c>
      <c r="M3241" s="1272"/>
    </row>
    <row r="3242" spans="1:13" s="348" customFormat="1" ht="12.9" customHeight="1" outlineLevel="1" x14ac:dyDescent="0.2">
      <c r="A3242" s="1268" t="s">
        <v>266</v>
      </c>
      <c r="B3242" s="1269">
        <v>1139</v>
      </c>
      <c r="C3242" s="1269">
        <v>1149.5</v>
      </c>
      <c r="D3242" s="1270">
        <v>1134</v>
      </c>
      <c r="E3242" s="1269">
        <v>1109.5</v>
      </c>
      <c r="F3242" s="1269">
        <v>1165</v>
      </c>
      <c r="G3242" s="1271">
        <v>1149</v>
      </c>
      <c r="H3242" s="1271">
        <v>1150</v>
      </c>
      <c r="I3242" s="1271">
        <v>1118</v>
      </c>
      <c r="J3242" s="1271">
        <v>1112</v>
      </c>
      <c r="K3242" s="1271">
        <v>1218</v>
      </c>
      <c r="L3242" s="1272" t="s">
        <v>266</v>
      </c>
      <c r="M3242" s="1272"/>
    </row>
    <row r="3243" spans="1:13" s="348" customFormat="1" ht="12.9" customHeight="1" outlineLevel="1" x14ac:dyDescent="0.2">
      <c r="A3243" s="1268" t="s">
        <v>267</v>
      </c>
      <c r="B3243" s="1269">
        <v>769</v>
      </c>
      <c r="C3243" s="1269">
        <v>798</v>
      </c>
      <c r="D3243" s="1270">
        <v>827.5</v>
      </c>
      <c r="E3243" s="1269">
        <v>828.5</v>
      </c>
      <c r="F3243" s="1269">
        <v>840</v>
      </c>
      <c r="G3243" s="1271">
        <v>776</v>
      </c>
      <c r="H3243" s="1271">
        <v>820</v>
      </c>
      <c r="I3243" s="1271">
        <v>835</v>
      </c>
      <c r="J3243" s="1271">
        <v>827</v>
      </c>
      <c r="K3243" s="1271">
        <v>853</v>
      </c>
      <c r="L3243" s="1272" t="s">
        <v>267</v>
      </c>
      <c r="M3243" s="1272"/>
    </row>
    <row r="3244" spans="1:13" s="348" customFormat="1" ht="12.9" customHeight="1" outlineLevel="1" x14ac:dyDescent="0.2">
      <c r="A3244" s="1268" t="s">
        <v>268</v>
      </c>
      <c r="B3244" s="1269">
        <v>389</v>
      </c>
      <c r="C3244" s="1269">
        <v>406.5</v>
      </c>
      <c r="D3244" s="1270">
        <v>418</v>
      </c>
      <c r="E3244" s="1269">
        <v>418</v>
      </c>
      <c r="F3244" s="1269">
        <v>413</v>
      </c>
      <c r="G3244" s="1271">
        <v>399</v>
      </c>
      <c r="H3244" s="1271">
        <v>414</v>
      </c>
      <c r="I3244" s="1271">
        <v>422</v>
      </c>
      <c r="J3244" s="1271">
        <v>426</v>
      </c>
      <c r="K3244" s="1271">
        <v>400</v>
      </c>
      <c r="L3244" s="1272" t="s">
        <v>268</v>
      </c>
      <c r="M3244" s="1272"/>
    </row>
    <row r="3245" spans="1:13" s="348" customFormat="1" ht="12.9" customHeight="1" outlineLevel="1" x14ac:dyDescent="0.2">
      <c r="A3245" s="1268" t="s">
        <v>269</v>
      </c>
      <c r="B3245" s="1269">
        <v>123</v>
      </c>
      <c r="C3245" s="1269">
        <v>132</v>
      </c>
      <c r="D3245" s="1270">
        <v>142.5</v>
      </c>
      <c r="E3245" s="1269">
        <v>138.5</v>
      </c>
      <c r="F3245" s="1269">
        <v>146.5</v>
      </c>
      <c r="G3245" s="1271">
        <v>129</v>
      </c>
      <c r="H3245" s="1271">
        <v>135</v>
      </c>
      <c r="I3245" s="1271">
        <v>150</v>
      </c>
      <c r="J3245" s="1271">
        <v>136</v>
      </c>
      <c r="K3245" s="1271">
        <v>157</v>
      </c>
      <c r="L3245" s="1272" t="s">
        <v>269</v>
      </c>
      <c r="M3245" s="1272"/>
    </row>
    <row r="3246" spans="1:13" s="348" customFormat="1" ht="12.9" customHeight="1" x14ac:dyDescent="0.2">
      <c r="A3246" s="1268" t="s">
        <v>270</v>
      </c>
      <c r="B3246" s="1269">
        <v>26</v>
      </c>
      <c r="C3246" s="1269">
        <v>27.5</v>
      </c>
      <c r="D3246" s="1270">
        <v>31.5</v>
      </c>
      <c r="E3246" s="1269">
        <v>26.5</v>
      </c>
      <c r="F3246" s="1269">
        <v>27</v>
      </c>
      <c r="G3246" s="1271">
        <v>26</v>
      </c>
      <c r="H3246" s="1271">
        <v>29</v>
      </c>
      <c r="I3246" s="1271">
        <v>34</v>
      </c>
      <c r="J3246" s="1271">
        <v>30</v>
      </c>
      <c r="K3246" s="1271">
        <v>24</v>
      </c>
      <c r="L3246" s="1272" t="s">
        <v>270</v>
      </c>
      <c r="M3246" s="1272"/>
    </row>
    <row r="3247" spans="1:13" s="348" customFormat="1" ht="12.9" customHeight="1" x14ac:dyDescent="0.2">
      <c r="A3247" s="1268" t="s">
        <v>271</v>
      </c>
      <c r="B3247" s="1269">
        <v>6.5</v>
      </c>
      <c r="C3247" s="1269">
        <v>8.5</v>
      </c>
      <c r="D3247" s="1270">
        <v>11.5</v>
      </c>
      <c r="E3247" s="1269">
        <v>2</v>
      </c>
      <c r="F3247" s="1269">
        <v>4</v>
      </c>
      <c r="G3247" s="1271">
        <v>7</v>
      </c>
      <c r="H3247" s="1271">
        <v>10</v>
      </c>
      <c r="I3247" s="1271">
        <v>13</v>
      </c>
      <c r="J3247" s="1271">
        <v>3</v>
      </c>
      <c r="K3247" s="1271">
        <v>5</v>
      </c>
      <c r="L3247" s="1272" t="s">
        <v>271</v>
      </c>
      <c r="M3247" s="1272"/>
    </row>
    <row r="3248" spans="1:13" s="1283" customFormat="1" ht="10.199999999999999" x14ac:dyDescent="0.2">
      <c r="A3248" s="1664"/>
      <c r="B3248" s="1664"/>
      <c r="C3248" s="1664"/>
      <c r="D3248" s="1664"/>
      <c r="E3248" s="1664"/>
      <c r="F3248" s="1664"/>
      <c r="G3248" s="1664"/>
      <c r="H3248" s="1664"/>
      <c r="I3248" s="1664"/>
      <c r="J3248" s="1664"/>
      <c r="K3248" s="1664"/>
      <c r="L3248" s="1664"/>
      <c r="M3248" s="1439"/>
    </row>
    <row r="3249" spans="1:13" s="348" customFormat="1" ht="14.1" customHeight="1" outlineLevel="1" x14ac:dyDescent="0.2">
      <c r="A3249" s="1284"/>
      <c r="B3249" s="1285"/>
      <c r="C3249" s="1286"/>
      <c r="D3249" s="1287"/>
      <c r="E3249" s="1285"/>
      <c r="F3249" s="1285"/>
      <c r="G3249" s="1286"/>
      <c r="H3249" s="1286"/>
      <c r="I3249" s="1286"/>
      <c r="J3249" s="1286"/>
      <c r="K3249" s="1286"/>
      <c r="L3249" s="1248"/>
      <c r="M3249" s="1248"/>
    </row>
    <row r="3250" spans="1:13" s="808" customFormat="1" ht="14.1" customHeight="1" x14ac:dyDescent="0.3">
      <c r="A3250" s="1200" t="s">
        <v>0</v>
      </c>
      <c r="B3250" s="1201"/>
      <c r="C3250" s="1202"/>
      <c r="D3250" s="1202"/>
      <c r="E3250" s="1203"/>
      <c r="F3250" s="1203"/>
      <c r="G3250" s="1047"/>
      <c r="H3250" s="1202"/>
      <c r="I3250" s="1202"/>
      <c r="J3250" s="1202"/>
      <c r="K3250" s="1202"/>
      <c r="L3250" s="1204" t="s">
        <v>1</v>
      </c>
      <c r="M3250" s="1204"/>
    </row>
    <row r="3251" spans="1:13" s="1212" customFormat="1" ht="14.1" customHeight="1" outlineLevel="1" x14ac:dyDescent="0.3">
      <c r="A3251" s="1205"/>
      <c r="B3251" s="1206"/>
      <c r="C3251" s="1207"/>
      <c r="D3251" s="1208"/>
      <c r="E3251" s="1209"/>
      <c r="F3251" s="1209"/>
      <c r="G3251" s="1210"/>
      <c r="H3251" s="1207"/>
      <c r="I3251" s="1207"/>
      <c r="J3251" s="1207"/>
      <c r="K3251" s="1207"/>
      <c r="L3251" s="1211"/>
      <c r="M3251" s="1211"/>
    </row>
    <row r="3252" spans="1:13" s="808" customFormat="1" ht="14.1" customHeight="1" outlineLevel="1" x14ac:dyDescent="0.3">
      <c r="A3252" s="1213" t="s">
        <v>240</v>
      </c>
      <c r="B3252" s="1201"/>
      <c r="C3252" s="1214"/>
      <c r="D3252" s="1215"/>
      <c r="E3252" s="1216"/>
      <c r="F3252" s="1216"/>
      <c r="G3252" s="1047"/>
      <c r="H3252" s="1214"/>
      <c r="I3252" s="1214"/>
      <c r="J3252" s="1214"/>
      <c r="K3252" s="1214"/>
      <c r="L3252" s="1217"/>
      <c r="M3252" s="1217"/>
    </row>
    <row r="3253" spans="1:13" s="1225" customFormat="1" ht="14.1" customHeight="1" outlineLevel="1" x14ac:dyDescent="0.3">
      <c r="A3253" s="1218" t="s">
        <v>241</v>
      </c>
      <c r="B3253" s="1219"/>
      <c r="C3253" s="1220"/>
      <c r="D3253" s="1221"/>
      <c r="E3253" s="1222"/>
      <c r="F3253" s="1222"/>
      <c r="G3253" s="1223"/>
      <c r="H3253" s="1220"/>
      <c r="I3253" s="1220"/>
      <c r="J3253" s="1220"/>
      <c r="K3253" s="1220"/>
      <c r="L3253" s="1224"/>
      <c r="M3253" s="1224"/>
    </row>
    <row r="3254" spans="1:13" s="1225" customFormat="1" ht="14.1" customHeight="1" outlineLevel="1" x14ac:dyDescent="0.3">
      <c r="A3254" s="1218"/>
      <c r="B3254" s="1219"/>
      <c r="C3254" s="1220"/>
      <c r="D3254" s="1221"/>
      <c r="E3254" s="1222"/>
      <c r="F3254" s="1222"/>
      <c r="G3254" s="1223"/>
      <c r="H3254" s="1220"/>
      <c r="I3254" s="1220"/>
      <c r="J3254" s="1220"/>
      <c r="K3254" s="1220"/>
      <c r="L3254" s="1224"/>
      <c r="M3254" s="1224"/>
    </row>
    <row r="3255" spans="1:13" s="1234" customFormat="1" ht="14.1" customHeight="1" x14ac:dyDescent="0.3">
      <c r="A3255" s="1226" t="s">
        <v>242</v>
      </c>
      <c r="B3255" s="1227"/>
      <c r="C3255" s="1228" t="s">
        <v>330</v>
      </c>
      <c r="D3255" s="1229"/>
      <c r="E3255" s="1230"/>
      <c r="F3255" s="1230"/>
      <c r="G3255" s="783"/>
      <c r="H3255" s="1231"/>
      <c r="I3255" s="1231"/>
      <c r="J3255" s="1231"/>
      <c r="K3255" s="1232"/>
      <c r="L3255" s="1233"/>
      <c r="M3255" s="1233"/>
    </row>
    <row r="3256" spans="1:13" s="1240" customFormat="1" ht="13.5" customHeight="1" thickBot="1" x14ac:dyDescent="0.25">
      <c r="A3256" s="1235" t="s">
        <v>156</v>
      </c>
      <c r="B3256" s="1236"/>
      <c r="C3256" s="1237"/>
      <c r="D3256" s="1238"/>
      <c r="E3256" s="1239"/>
      <c r="F3256" s="1239"/>
      <c r="G3256" s="214"/>
      <c r="H3256" s="1232"/>
      <c r="I3256" s="1232"/>
      <c r="J3256" s="1232"/>
      <c r="K3256" s="1232"/>
      <c r="L3256" s="1233" t="s">
        <v>157</v>
      </c>
      <c r="M3256" s="1233"/>
    </row>
    <row r="3257" spans="1:13" s="1249" customFormat="1" ht="14.1" customHeight="1" x14ac:dyDescent="0.3">
      <c r="A3257" s="1660" t="s">
        <v>244</v>
      </c>
      <c r="B3257" s="1241" t="s">
        <v>245</v>
      </c>
      <c r="C3257" s="1242"/>
      <c r="D3257" s="1243"/>
      <c r="E3257" s="1244"/>
      <c r="F3257" s="1245"/>
      <c r="G3257" s="1246" t="s">
        <v>246</v>
      </c>
      <c r="H3257" s="1242"/>
      <c r="I3257" s="1242"/>
      <c r="J3257" s="1242"/>
      <c r="K3257" s="1247"/>
      <c r="L3257" s="1662" t="s">
        <v>247</v>
      </c>
      <c r="M3257" s="1248"/>
    </row>
    <row r="3258" spans="1:13" s="1249" customFormat="1" ht="14.1" customHeight="1" thickBot="1" x14ac:dyDescent="0.35">
      <c r="A3258" s="1661"/>
      <c r="B3258" s="1250">
        <v>2018</v>
      </c>
      <c r="C3258" s="1251">
        <v>2019</v>
      </c>
      <c r="D3258" s="1252">
        <v>2020</v>
      </c>
      <c r="E3258" s="1253">
        <v>2021</v>
      </c>
      <c r="F3258" s="1253">
        <v>2022</v>
      </c>
      <c r="G3258" s="1251">
        <v>2018</v>
      </c>
      <c r="H3258" s="1251">
        <v>2019</v>
      </c>
      <c r="I3258" s="1251">
        <v>2020</v>
      </c>
      <c r="J3258" s="1253">
        <v>2021</v>
      </c>
      <c r="K3258" s="1253">
        <v>2022</v>
      </c>
      <c r="L3258" s="1663"/>
      <c r="M3258" s="1248"/>
    </row>
    <row r="3259" spans="1:13" s="68" customFormat="1" ht="12.9" customHeight="1" x14ac:dyDescent="0.3">
      <c r="A3259" s="1254" t="s">
        <v>248</v>
      </c>
      <c r="B3259" s="1255"/>
      <c r="C3259" s="1256"/>
      <c r="D3259" s="1257"/>
      <c r="E3259" s="1258"/>
      <c r="F3259" s="1259"/>
      <c r="G3259" s="1260"/>
      <c r="H3259" s="1256"/>
      <c r="I3259" s="1256"/>
      <c r="J3259" s="1256"/>
      <c r="K3259" s="1256"/>
      <c r="L3259" s="1261" t="s">
        <v>249</v>
      </c>
      <c r="M3259" s="1262"/>
    </row>
    <row r="3260" spans="1:13" s="348" customFormat="1" ht="12.9" customHeight="1" x14ac:dyDescent="0.2">
      <c r="A3260" s="1263" t="s">
        <v>250</v>
      </c>
      <c r="B3260" s="1264">
        <v>37265</v>
      </c>
      <c r="C3260" s="1264">
        <v>37548</v>
      </c>
      <c r="D3260" s="1264">
        <v>37855</v>
      </c>
      <c r="E3260" s="1264">
        <v>36961</v>
      </c>
      <c r="F3260" s="1264">
        <v>37208.5</v>
      </c>
      <c r="G3260" s="1266">
        <v>37396</v>
      </c>
      <c r="H3260" s="1266">
        <v>37700</v>
      </c>
      <c r="I3260" s="1266">
        <v>38010</v>
      </c>
      <c r="J3260" s="1266">
        <v>37088</v>
      </c>
      <c r="K3260" s="1266">
        <v>37329</v>
      </c>
      <c r="L3260" s="1267" t="s">
        <v>30</v>
      </c>
      <c r="M3260" s="1267"/>
    </row>
    <row r="3261" spans="1:13" s="348" customFormat="1" ht="12.9" customHeight="1" outlineLevel="1" x14ac:dyDescent="0.2">
      <c r="A3261" s="1268" t="s">
        <v>251</v>
      </c>
      <c r="B3261" s="1269">
        <v>3032.5</v>
      </c>
      <c r="C3261" s="1269">
        <v>3038.5</v>
      </c>
      <c r="D3261" s="1269">
        <v>3067</v>
      </c>
      <c r="E3261" s="1269">
        <v>3086.5</v>
      </c>
      <c r="F3261" s="1269">
        <v>3093</v>
      </c>
      <c r="G3261" s="1271">
        <v>3027</v>
      </c>
      <c r="H3261" s="1271">
        <v>3050</v>
      </c>
      <c r="I3261" s="1271">
        <v>3084</v>
      </c>
      <c r="J3261" s="1271">
        <v>3094</v>
      </c>
      <c r="K3261" s="1271">
        <v>3092</v>
      </c>
      <c r="L3261" s="1272" t="s">
        <v>251</v>
      </c>
      <c r="M3261" s="1272"/>
    </row>
    <row r="3262" spans="1:13" s="348" customFormat="1" ht="12.9" customHeight="1" outlineLevel="1" x14ac:dyDescent="0.2">
      <c r="A3262" s="1268" t="s">
        <v>252</v>
      </c>
      <c r="B3262" s="1269">
        <v>3152.5</v>
      </c>
      <c r="C3262" s="1269">
        <v>3085.5</v>
      </c>
      <c r="D3262" s="1269">
        <v>3018</v>
      </c>
      <c r="E3262" s="1269">
        <v>2964</v>
      </c>
      <c r="F3262" s="1269">
        <v>2998.5</v>
      </c>
      <c r="G3262" s="1271">
        <v>3133</v>
      </c>
      <c r="H3262" s="1271">
        <v>3038</v>
      </c>
      <c r="I3262" s="1271">
        <v>2998</v>
      </c>
      <c r="J3262" s="1271">
        <v>2981</v>
      </c>
      <c r="K3262" s="1271">
        <v>3016</v>
      </c>
      <c r="L3262" s="1272" t="s">
        <v>252</v>
      </c>
      <c r="M3262" s="1272"/>
    </row>
    <row r="3263" spans="1:13" s="348" customFormat="1" ht="12.9" customHeight="1" outlineLevel="1" x14ac:dyDescent="0.2">
      <c r="A3263" s="1268" t="s">
        <v>253</v>
      </c>
      <c r="B3263" s="1269">
        <v>2901.5</v>
      </c>
      <c r="C3263" s="1269">
        <v>3003.5</v>
      </c>
      <c r="D3263" s="1269">
        <v>3083.5</v>
      </c>
      <c r="E3263" s="1269">
        <v>2971</v>
      </c>
      <c r="F3263" s="1269">
        <v>3022.5</v>
      </c>
      <c r="G3263" s="1271">
        <v>2951</v>
      </c>
      <c r="H3263" s="1271">
        <v>3056</v>
      </c>
      <c r="I3263" s="1271">
        <v>3111</v>
      </c>
      <c r="J3263" s="1271">
        <v>3010</v>
      </c>
      <c r="K3263" s="1271">
        <v>3035</v>
      </c>
      <c r="L3263" s="1272" t="s">
        <v>253</v>
      </c>
      <c r="M3263" s="1272"/>
    </row>
    <row r="3264" spans="1:13" s="348" customFormat="1" ht="12.9" customHeight="1" outlineLevel="1" x14ac:dyDescent="0.2">
      <c r="A3264" s="1268" t="s">
        <v>254</v>
      </c>
      <c r="B3264" s="1269">
        <v>2700.5</v>
      </c>
      <c r="C3264" s="1269">
        <v>2678</v>
      </c>
      <c r="D3264" s="1269">
        <v>2673</v>
      </c>
      <c r="E3264" s="1269">
        <v>2558</v>
      </c>
      <c r="F3264" s="1269">
        <v>2622.5</v>
      </c>
      <c r="G3264" s="1271">
        <v>2676</v>
      </c>
      <c r="H3264" s="1271">
        <v>2680</v>
      </c>
      <c r="I3264" s="1271">
        <v>2666</v>
      </c>
      <c r="J3264" s="1271">
        <v>2594</v>
      </c>
      <c r="K3264" s="1271">
        <v>2651</v>
      </c>
      <c r="L3264" s="1272" t="s">
        <v>254</v>
      </c>
      <c r="M3264" s="1272"/>
    </row>
    <row r="3265" spans="1:13" s="348" customFormat="1" ht="12.9" customHeight="1" outlineLevel="1" x14ac:dyDescent="0.2">
      <c r="A3265" s="1268" t="s">
        <v>255</v>
      </c>
      <c r="B3265" s="1269">
        <v>3029.5</v>
      </c>
      <c r="C3265" s="1269">
        <v>2977.5</v>
      </c>
      <c r="D3265" s="1269">
        <v>2947.5</v>
      </c>
      <c r="E3265" s="1269">
        <v>2740.5</v>
      </c>
      <c r="F3265" s="1269">
        <v>2623.5</v>
      </c>
      <c r="G3265" s="1271">
        <v>3015</v>
      </c>
      <c r="H3265" s="1271">
        <v>2940</v>
      </c>
      <c r="I3265" s="1271">
        <v>2955</v>
      </c>
      <c r="J3265" s="1271">
        <v>2667</v>
      </c>
      <c r="K3265" s="1271">
        <v>2580</v>
      </c>
      <c r="L3265" s="1272" t="s">
        <v>255</v>
      </c>
      <c r="M3265" s="1272"/>
    </row>
    <row r="3266" spans="1:13" s="348" customFormat="1" ht="12.9" customHeight="1" outlineLevel="1" x14ac:dyDescent="0.2">
      <c r="A3266" s="1268" t="s">
        <v>256</v>
      </c>
      <c r="B3266" s="1269">
        <v>3098</v>
      </c>
      <c r="C3266" s="1269">
        <v>3091.5</v>
      </c>
      <c r="D3266" s="1269">
        <v>3046.5</v>
      </c>
      <c r="E3266" s="1269">
        <v>2895</v>
      </c>
      <c r="F3266" s="1269">
        <v>2863.5</v>
      </c>
      <c r="G3266" s="1271">
        <v>3090</v>
      </c>
      <c r="H3266" s="1271">
        <v>3093</v>
      </c>
      <c r="I3266" s="1271">
        <v>3000</v>
      </c>
      <c r="J3266" s="1271">
        <v>2891</v>
      </c>
      <c r="K3266" s="1271">
        <v>2836</v>
      </c>
      <c r="L3266" s="1272" t="s">
        <v>256</v>
      </c>
      <c r="M3266" s="1272"/>
    </row>
    <row r="3267" spans="1:13" s="348" customFormat="1" ht="12.9" customHeight="1" outlineLevel="1" x14ac:dyDescent="0.2">
      <c r="A3267" s="1268" t="s">
        <v>257</v>
      </c>
      <c r="B3267" s="1269">
        <v>2900</v>
      </c>
      <c r="C3267" s="1269">
        <v>2941.5</v>
      </c>
      <c r="D3267" s="1269">
        <v>2975.5</v>
      </c>
      <c r="E3267" s="1269">
        <v>2915</v>
      </c>
      <c r="F3267" s="1269">
        <v>2935.5</v>
      </c>
      <c r="G3267" s="1271">
        <v>2915</v>
      </c>
      <c r="H3267" s="1271">
        <v>2968</v>
      </c>
      <c r="I3267" s="1271">
        <v>2983</v>
      </c>
      <c r="J3267" s="1271">
        <v>2934</v>
      </c>
      <c r="K3267" s="1271">
        <v>2937</v>
      </c>
      <c r="L3267" s="1272" t="s">
        <v>257</v>
      </c>
      <c r="M3267" s="1272"/>
    </row>
    <row r="3268" spans="1:13" s="348" customFormat="1" ht="12.9" customHeight="1" outlineLevel="1" x14ac:dyDescent="0.2">
      <c r="A3268" s="1268" t="s">
        <v>258</v>
      </c>
      <c r="B3268" s="1269">
        <v>2840</v>
      </c>
      <c r="C3268" s="1269">
        <v>2803.5</v>
      </c>
      <c r="D3268" s="1269">
        <v>2801.5</v>
      </c>
      <c r="E3268" s="1269">
        <v>2727.5</v>
      </c>
      <c r="F3268" s="1269">
        <v>2718.5</v>
      </c>
      <c r="G3268" s="1271">
        <v>2825</v>
      </c>
      <c r="H3268" s="1271">
        <v>2782</v>
      </c>
      <c r="I3268" s="1271">
        <v>2821</v>
      </c>
      <c r="J3268" s="1271">
        <v>2713</v>
      </c>
      <c r="K3268" s="1271">
        <v>2724</v>
      </c>
      <c r="L3268" s="1272" t="s">
        <v>258</v>
      </c>
      <c r="M3268" s="1272"/>
    </row>
    <row r="3269" spans="1:13" s="348" customFormat="1" ht="12.9" customHeight="1" outlineLevel="1" x14ac:dyDescent="0.2">
      <c r="A3269" s="1268" t="s">
        <v>259</v>
      </c>
      <c r="B3269" s="1269">
        <v>2696</v>
      </c>
      <c r="C3269" s="1269">
        <v>2741</v>
      </c>
      <c r="D3269" s="1269">
        <v>2810</v>
      </c>
      <c r="E3269" s="1269">
        <v>2744.5</v>
      </c>
      <c r="F3269" s="1269">
        <v>2725</v>
      </c>
      <c r="G3269" s="1271">
        <v>2718</v>
      </c>
      <c r="H3269" s="1271">
        <v>2764</v>
      </c>
      <c r="I3269" s="1271">
        <v>2856</v>
      </c>
      <c r="J3269" s="1271">
        <v>2737</v>
      </c>
      <c r="K3269" s="1271">
        <v>2713</v>
      </c>
      <c r="L3269" s="1272" t="s">
        <v>259</v>
      </c>
      <c r="M3269" s="1272"/>
    </row>
    <row r="3270" spans="1:13" s="348" customFormat="1" ht="12.9" customHeight="1" outlineLevel="1" x14ac:dyDescent="0.2">
      <c r="A3270" s="1268" t="s">
        <v>260</v>
      </c>
      <c r="B3270" s="1269">
        <v>2321</v>
      </c>
      <c r="C3270" s="1269">
        <v>2396</v>
      </c>
      <c r="D3270" s="1269">
        <v>2429.5</v>
      </c>
      <c r="E3270" s="1269">
        <v>2424</v>
      </c>
      <c r="F3270" s="1269">
        <v>2508.5</v>
      </c>
      <c r="G3270" s="1271">
        <v>2367</v>
      </c>
      <c r="H3270" s="1271">
        <v>2425</v>
      </c>
      <c r="I3270" s="1271">
        <v>2434</v>
      </c>
      <c r="J3270" s="1271">
        <v>2475</v>
      </c>
      <c r="K3270" s="1271">
        <v>2542</v>
      </c>
      <c r="L3270" s="1272" t="s">
        <v>260</v>
      </c>
      <c r="M3270" s="1272"/>
    </row>
    <row r="3271" spans="1:13" s="348" customFormat="1" ht="12.9" customHeight="1" outlineLevel="1" x14ac:dyDescent="0.2">
      <c r="A3271" s="1268" t="s">
        <v>261</v>
      </c>
      <c r="B3271" s="1269">
        <v>2025.5</v>
      </c>
      <c r="C3271" s="1269">
        <v>2035</v>
      </c>
      <c r="D3271" s="1269">
        <v>2075</v>
      </c>
      <c r="E3271" s="1269">
        <v>2070.5</v>
      </c>
      <c r="F3271" s="1269">
        <v>2143</v>
      </c>
      <c r="G3271" s="1271">
        <v>2010</v>
      </c>
      <c r="H3271" s="1271">
        <v>2060</v>
      </c>
      <c r="I3271" s="1271">
        <v>2090</v>
      </c>
      <c r="J3271" s="1271">
        <v>2096</v>
      </c>
      <c r="K3271" s="1271">
        <v>2190</v>
      </c>
      <c r="L3271" s="1272" t="s">
        <v>261</v>
      </c>
      <c r="M3271" s="1272"/>
    </row>
    <row r="3272" spans="1:13" s="348" customFormat="1" ht="12.9" customHeight="1" outlineLevel="1" x14ac:dyDescent="0.2">
      <c r="A3272" s="1268" t="s">
        <v>262</v>
      </c>
      <c r="B3272" s="1269">
        <v>1921.5</v>
      </c>
      <c r="C3272" s="1269">
        <v>1939.5</v>
      </c>
      <c r="D3272" s="1269">
        <v>1950</v>
      </c>
      <c r="E3272" s="1269">
        <v>1887.5</v>
      </c>
      <c r="F3272" s="1269">
        <v>1879.5</v>
      </c>
      <c r="G3272" s="1271">
        <v>1936</v>
      </c>
      <c r="H3272" s="1271">
        <v>1943</v>
      </c>
      <c r="I3272" s="1271">
        <v>1957</v>
      </c>
      <c r="J3272" s="1271">
        <v>1868</v>
      </c>
      <c r="K3272" s="1271">
        <v>1891</v>
      </c>
      <c r="L3272" s="1272" t="s">
        <v>262</v>
      </c>
      <c r="M3272" s="1272"/>
    </row>
    <row r="3273" spans="1:13" s="348" customFormat="1" ht="12.9" customHeight="1" outlineLevel="1" x14ac:dyDescent="0.2">
      <c r="A3273" s="1268" t="s">
        <v>263</v>
      </c>
      <c r="B3273" s="1269">
        <v>1677.5</v>
      </c>
      <c r="C3273" s="1269">
        <v>1698</v>
      </c>
      <c r="D3273" s="1269">
        <v>1714.5</v>
      </c>
      <c r="E3273" s="1269">
        <v>1700</v>
      </c>
      <c r="F3273" s="1269">
        <v>1702.5</v>
      </c>
      <c r="G3273" s="1271">
        <v>1684</v>
      </c>
      <c r="H3273" s="1271">
        <v>1712</v>
      </c>
      <c r="I3273" s="1271">
        <v>1717</v>
      </c>
      <c r="J3273" s="1271">
        <v>1704</v>
      </c>
      <c r="K3273" s="1271">
        <v>1701</v>
      </c>
      <c r="L3273" s="1272" t="s">
        <v>263</v>
      </c>
      <c r="M3273" s="1272"/>
    </row>
    <row r="3274" spans="1:13" s="348" customFormat="1" ht="12.9" customHeight="1" outlineLevel="1" x14ac:dyDescent="0.2">
      <c r="A3274" s="1268" t="s">
        <v>264</v>
      </c>
      <c r="B3274" s="1269">
        <v>1278.5</v>
      </c>
      <c r="C3274" s="1269">
        <v>1343.5</v>
      </c>
      <c r="D3274" s="1269">
        <v>1399.5</v>
      </c>
      <c r="E3274" s="1269">
        <v>1435</v>
      </c>
      <c r="F3274" s="1269">
        <v>1452</v>
      </c>
      <c r="G3274" s="1271">
        <v>1311</v>
      </c>
      <c r="H3274" s="1271">
        <v>1376</v>
      </c>
      <c r="I3274" s="1271">
        <v>1423</v>
      </c>
      <c r="J3274" s="1271">
        <v>1466</v>
      </c>
      <c r="K3274" s="1271">
        <v>1438</v>
      </c>
      <c r="L3274" s="1272" t="s">
        <v>264</v>
      </c>
      <c r="M3274" s="1272"/>
    </row>
    <row r="3275" spans="1:13" s="348" customFormat="1" ht="12.9" customHeight="1" outlineLevel="1" x14ac:dyDescent="0.2">
      <c r="A3275" s="1268" t="s">
        <v>265</v>
      </c>
      <c r="B3275" s="1269">
        <v>770.5</v>
      </c>
      <c r="C3275" s="1269">
        <v>841</v>
      </c>
      <c r="D3275" s="1269">
        <v>908</v>
      </c>
      <c r="E3275" s="1269">
        <v>930</v>
      </c>
      <c r="F3275" s="1269">
        <v>975</v>
      </c>
      <c r="G3275" s="1271">
        <v>812</v>
      </c>
      <c r="H3275" s="1271">
        <v>870</v>
      </c>
      <c r="I3275" s="1271">
        <v>946</v>
      </c>
      <c r="J3275" s="1271">
        <v>942</v>
      </c>
      <c r="K3275" s="1271">
        <v>1008</v>
      </c>
      <c r="L3275" s="1272" t="s">
        <v>265</v>
      </c>
      <c r="M3275" s="1272"/>
    </row>
    <row r="3276" spans="1:13" s="348" customFormat="1" ht="12.9" customHeight="1" outlineLevel="1" x14ac:dyDescent="0.2">
      <c r="A3276" s="1268" t="s">
        <v>266</v>
      </c>
      <c r="B3276" s="1269">
        <v>469</v>
      </c>
      <c r="C3276" s="1269">
        <v>473.5</v>
      </c>
      <c r="D3276" s="1269">
        <v>486.5</v>
      </c>
      <c r="E3276" s="1269">
        <v>479.5</v>
      </c>
      <c r="F3276" s="1269">
        <v>510</v>
      </c>
      <c r="G3276" s="1271">
        <v>472</v>
      </c>
      <c r="H3276" s="1271">
        <v>475</v>
      </c>
      <c r="I3276" s="1271">
        <v>498</v>
      </c>
      <c r="J3276" s="1271">
        <v>487</v>
      </c>
      <c r="K3276" s="1271">
        <v>533</v>
      </c>
      <c r="L3276" s="1272" t="s">
        <v>266</v>
      </c>
      <c r="M3276" s="1272"/>
    </row>
    <row r="3277" spans="1:13" s="348" customFormat="1" ht="12.9" customHeight="1" outlineLevel="1" x14ac:dyDescent="0.2">
      <c r="A3277" s="1268" t="s">
        <v>267</v>
      </c>
      <c r="B3277" s="1269">
        <v>257.5</v>
      </c>
      <c r="C3277" s="1269">
        <v>270.5</v>
      </c>
      <c r="D3277" s="1269">
        <v>277</v>
      </c>
      <c r="E3277" s="1269">
        <v>271</v>
      </c>
      <c r="F3277" s="1269">
        <v>283.5</v>
      </c>
      <c r="G3277" s="1271">
        <v>258</v>
      </c>
      <c r="H3277" s="1271">
        <v>283</v>
      </c>
      <c r="I3277" s="1271">
        <v>271</v>
      </c>
      <c r="J3277" s="1271">
        <v>276</v>
      </c>
      <c r="K3277" s="1271">
        <v>291</v>
      </c>
      <c r="L3277" s="1272" t="s">
        <v>267</v>
      </c>
      <c r="M3277" s="1272"/>
    </row>
    <row r="3278" spans="1:13" s="348" customFormat="1" ht="12.9" customHeight="1" outlineLevel="1" x14ac:dyDescent="0.2">
      <c r="A3278" s="1268" t="s">
        <v>268</v>
      </c>
      <c r="B3278" s="1269">
        <v>130</v>
      </c>
      <c r="C3278" s="1269">
        <v>127</v>
      </c>
      <c r="D3278" s="1269">
        <v>126</v>
      </c>
      <c r="E3278" s="1269">
        <v>115</v>
      </c>
      <c r="F3278" s="1269">
        <v>106</v>
      </c>
      <c r="G3278" s="1271">
        <v>132</v>
      </c>
      <c r="H3278" s="1271">
        <v>122</v>
      </c>
      <c r="I3278" s="1271">
        <v>130</v>
      </c>
      <c r="J3278" s="1271">
        <v>107</v>
      </c>
      <c r="K3278" s="1271">
        <v>105</v>
      </c>
      <c r="L3278" s="1272" t="s">
        <v>268</v>
      </c>
      <c r="M3278" s="1272"/>
    </row>
    <row r="3279" spans="1:13" s="348" customFormat="1" ht="12.9" customHeight="1" outlineLevel="1" x14ac:dyDescent="0.2">
      <c r="A3279" s="1268" t="s">
        <v>269</v>
      </c>
      <c r="B3279" s="1269">
        <v>42.5</v>
      </c>
      <c r="C3279" s="1269">
        <v>39.5</v>
      </c>
      <c r="D3279" s="1269">
        <v>39.5</v>
      </c>
      <c r="E3279" s="1269">
        <v>37</v>
      </c>
      <c r="F3279" s="1269">
        <v>37</v>
      </c>
      <c r="G3279" s="1271">
        <v>43</v>
      </c>
      <c r="H3279" s="1271">
        <v>36</v>
      </c>
      <c r="I3279" s="1271">
        <v>43</v>
      </c>
      <c r="J3279" s="1271">
        <v>38</v>
      </c>
      <c r="K3279" s="1271">
        <v>36</v>
      </c>
      <c r="L3279" s="1272" t="s">
        <v>269</v>
      </c>
      <c r="M3279" s="1272"/>
    </row>
    <row r="3280" spans="1:13" s="348" customFormat="1" ht="12.9" customHeight="1" x14ac:dyDescent="0.2">
      <c r="A3280" s="1268" t="s">
        <v>270</v>
      </c>
      <c r="B3280" s="1269">
        <v>10.5</v>
      </c>
      <c r="C3280" s="1269">
        <v>13</v>
      </c>
      <c r="D3280" s="1269">
        <v>15</v>
      </c>
      <c r="E3280" s="1269">
        <v>9.5</v>
      </c>
      <c r="F3280" s="1269">
        <v>8.5</v>
      </c>
      <c r="G3280" s="1271">
        <v>10</v>
      </c>
      <c r="H3280" s="1271">
        <v>16</v>
      </c>
      <c r="I3280" s="1271">
        <v>14</v>
      </c>
      <c r="J3280" s="1271">
        <v>8</v>
      </c>
      <c r="K3280" s="1271">
        <v>9</v>
      </c>
      <c r="L3280" s="1272" t="s">
        <v>270</v>
      </c>
      <c r="M3280" s="1272"/>
    </row>
    <row r="3281" spans="1:13" s="348" customFormat="1" ht="12.9" customHeight="1" x14ac:dyDescent="0.2">
      <c r="A3281" s="1273" t="s">
        <v>271</v>
      </c>
      <c r="B3281" s="1274">
        <v>10.5</v>
      </c>
      <c r="C3281" s="1274">
        <v>11</v>
      </c>
      <c r="D3281" s="1274">
        <v>12</v>
      </c>
      <c r="E3281" s="1274">
        <v>0</v>
      </c>
      <c r="F3281" s="1274">
        <v>0.5</v>
      </c>
      <c r="G3281" s="1275">
        <v>11</v>
      </c>
      <c r="H3281" s="1275">
        <v>11</v>
      </c>
      <c r="I3281" s="1275">
        <v>13</v>
      </c>
      <c r="J3281" s="1275">
        <v>0</v>
      </c>
      <c r="K3281" s="1275">
        <v>1</v>
      </c>
      <c r="L3281" s="1276" t="s">
        <v>271</v>
      </c>
      <c r="M3281" s="1272"/>
    </row>
    <row r="3282" spans="1:13" s="68" customFormat="1" ht="12.9" customHeight="1" x14ac:dyDescent="0.3">
      <c r="A3282" s="1277" t="s">
        <v>272</v>
      </c>
      <c r="B3282" s="1278"/>
      <c r="C3282" s="1278"/>
      <c r="D3282" s="1279"/>
      <c r="E3282" s="1278"/>
      <c r="F3282" s="1278"/>
      <c r="G3282" s="1280"/>
      <c r="H3282" s="1280"/>
      <c r="I3282" s="1280"/>
      <c r="J3282" s="1280"/>
      <c r="K3282" s="1280"/>
      <c r="L3282" s="1281" t="s">
        <v>273</v>
      </c>
      <c r="M3282" s="1282"/>
    </row>
    <row r="3283" spans="1:13" s="348" customFormat="1" ht="12.9" customHeight="1" x14ac:dyDescent="0.2">
      <c r="A3283" s="1263" t="s">
        <v>250</v>
      </c>
      <c r="B3283" s="1264">
        <v>37407.5</v>
      </c>
      <c r="C3283" s="1264">
        <v>37687</v>
      </c>
      <c r="D3283" s="1265">
        <v>37994</v>
      </c>
      <c r="E3283" s="1264">
        <v>36997.5</v>
      </c>
      <c r="F3283" s="1264">
        <v>37278.5</v>
      </c>
      <c r="G3283" s="1266">
        <v>37541</v>
      </c>
      <c r="H3283" s="1266">
        <v>37833</v>
      </c>
      <c r="I3283" s="1266">
        <v>38155</v>
      </c>
      <c r="J3283" s="1266">
        <v>37144</v>
      </c>
      <c r="K3283" s="1266">
        <v>37413</v>
      </c>
      <c r="L3283" s="1267" t="s">
        <v>30</v>
      </c>
      <c r="M3283" s="1267"/>
    </row>
    <row r="3284" spans="1:13" s="348" customFormat="1" ht="12.9" customHeight="1" outlineLevel="1" x14ac:dyDescent="0.2">
      <c r="A3284" s="1268" t="s">
        <v>251</v>
      </c>
      <c r="B3284" s="1269">
        <v>2886.5</v>
      </c>
      <c r="C3284" s="1269">
        <v>2946.5</v>
      </c>
      <c r="D3284" s="1270">
        <v>2989</v>
      </c>
      <c r="E3284" s="1269">
        <v>3013.5</v>
      </c>
      <c r="F3284" s="1269">
        <v>3032.5</v>
      </c>
      <c r="G3284" s="1271">
        <v>2913</v>
      </c>
      <c r="H3284" s="1271">
        <v>2980</v>
      </c>
      <c r="I3284" s="1271">
        <v>2998</v>
      </c>
      <c r="J3284" s="1271">
        <v>3040</v>
      </c>
      <c r="K3284" s="1271">
        <v>3025</v>
      </c>
      <c r="L3284" s="1272" t="s">
        <v>251</v>
      </c>
      <c r="M3284" s="1272"/>
    </row>
    <row r="3285" spans="1:13" s="348" customFormat="1" ht="12.9" customHeight="1" outlineLevel="1" x14ac:dyDescent="0.2">
      <c r="A3285" s="1268" t="s">
        <v>252</v>
      </c>
      <c r="B3285" s="1269">
        <v>3079.5</v>
      </c>
      <c r="C3285" s="1269">
        <v>3003.5</v>
      </c>
      <c r="D3285" s="1270">
        <v>2914.5</v>
      </c>
      <c r="E3285" s="1269">
        <v>2847.5</v>
      </c>
      <c r="F3285" s="1269">
        <v>2875.5</v>
      </c>
      <c r="G3285" s="1271">
        <v>3058</v>
      </c>
      <c r="H3285" s="1271">
        <v>2949</v>
      </c>
      <c r="I3285" s="1271">
        <v>2880</v>
      </c>
      <c r="J3285" s="1271">
        <v>2843</v>
      </c>
      <c r="K3285" s="1271">
        <v>2908</v>
      </c>
      <c r="L3285" s="1272" t="s">
        <v>252</v>
      </c>
      <c r="M3285" s="1272"/>
    </row>
    <row r="3286" spans="1:13" s="348" customFormat="1" ht="12.9" customHeight="1" outlineLevel="1" x14ac:dyDescent="0.2">
      <c r="A3286" s="1268" t="s">
        <v>253</v>
      </c>
      <c r="B3286" s="1269">
        <v>2671</v>
      </c>
      <c r="C3286" s="1269">
        <v>2768.5</v>
      </c>
      <c r="D3286" s="1270">
        <v>2875</v>
      </c>
      <c r="E3286" s="1269">
        <v>2809</v>
      </c>
      <c r="F3286" s="1269">
        <v>2888</v>
      </c>
      <c r="G3286" s="1271">
        <v>2711</v>
      </c>
      <c r="H3286" s="1271">
        <v>2826</v>
      </c>
      <c r="I3286" s="1271">
        <v>2924</v>
      </c>
      <c r="J3286" s="1271">
        <v>2857</v>
      </c>
      <c r="K3286" s="1271">
        <v>2919</v>
      </c>
      <c r="L3286" s="1272" t="s">
        <v>253</v>
      </c>
      <c r="M3286" s="1272"/>
    </row>
    <row r="3287" spans="1:13" s="348" customFormat="1" ht="12.9" customHeight="1" outlineLevel="1" x14ac:dyDescent="0.2">
      <c r="A3287" s="1268" t="s">
        <v>254</v>
      </c>
      <c r="B3287" s="1269">
        <v>2645</v>
      </c>
      <c r="C3287" s="1269">
        <v>2620</v>
      </c>
      <c r="D3287" s="1270">
        <v>2607</v>
      </c>
      <c r="E3287" s="1269">
        <v>2435</v>
      </c>
      <c r="F3287" s="1269">
        <v>2451.5</v>
      </c>
      <c r="G3287" s="1271">
        <v>2621</v>
      </c>
      <c r="H3287" s="1271">
        <v>2619</v>
      </c>
      <c r="I3287" s="1271">
        <v>2595</v>
      </c>
      <c r="J3287" s="1271">
        <v>2435</v>
      </c>
      <c r="K3287" s="1271">
        <v>2468</v>
      </c>
      <c r="L3287" s="1272" t="s">
        <v>254</v>
      </c>
      <c r="M3287" s="1272"/>
    </row>
    <row r="3288" spans="1:13" s="348" customFormat="1" ht="12.9" customHeight="1" outlineLevel="1" x14ac:dyDescent="0.2">
      <c r="A3288" s="1268" t="s">
        <v>255</v>
      </c>
      <c r="B3288" s="1269">
        <v>2745</v>
      </c>
      <c r="C3288" s="1269">
        <v>2691.5</v>
      </c>
      <c r="D3288" s="1270">
        <v>2690.5</v>
      </c>
      <c r="E3288" s="1269">
        <v>2541.5</v>
      </c>
      <c r="F3288" s="1269">
        <v>2517.5</v>
      </c>
      <c r="G3288" s="1271">
        <v>2708</v>
      </c>
      <c r="H3288" s="1271">
        <v>2675</v>
      </c>
      <c r="I3288" s="1271">
        <v>2706</v>
      </c>
      <c r="J3288" s="1271">
        <v>2532</v>
      </c>
      <c r="K3288" s="1271">
        <v>2503</v>
      </c>
      <c r="L3288" s="1272" t="s">
        <v>255</v>
      </c>
      <c r="M3288" s="1272"/>
    </row>
    <row r="3289" spans="1:13" s="348" customFormat="1" ht="12.9" customHeight="1" outlineLevel="1" x14ac:dyDescent="0.2">
      <c r="A3289" s="1268" t="s">
        <v>256</v>
      </c>
      <c r="B3289" s="1269">
        <v>3029.5</v>
      </c>
      <c r="C3289" s="1269">
        <v>2986</v>
      </c>
      <c r="D3289" s="1270">
        <v>2893</v>
      </c>
      <c r="E3289" s="1269">
        <v>2730.5</v>
      </c>
      <c r="F3289" s="1269">
        <v>2647</v>
      </c>
      <c r="G3289" s="1271">
        <v>3040</v>
      </c>
      <c r="H3289" s="1271">
        <v>2932</v>
      </c>
      <c r="I3289" s="1271">
        <v>2854</v>
      </c>
      <c r="J3289" s="1271">
        <v>2711</v>
      </c>
      <c r="K3289" s="1271">
        <v>2583</v>
      </c>
      <c r="L3289" s="1272" t="s">
        <v>256</v>
      </c>
      <c r="M3289" s="1272"/>
    </row>
    <row r="3290" spans="1:13" s="348" customFormat="1" ht="12.9" customHeight="1" outlineLevel="1" x14ac:dyDescent="0.2">
      <c r="A3290" s="1268" t="s">
        <v>257</v>
      </c>
      <c r="B3290" s="1269">
        <v>2814.5</v>
      </c>
      <c r="C3290" s="1269">
        <v>2826</v>
      </c>
      <c r="D3290" s="1270">
        <v>2824.5</v>
      </c>
      <c r="E3290" s="1269">
        <v>2703.5</v>
      </c>
      <c r="F3290" s="1269">
        <v>2732.5</v>
      </c>
      <c r="G3290" s="1271">
        <v>2811</v>
      </c>
      <c r="H3290" s="1271">
        <v>2841</v>
      </c>
      <c r="I3290" s="1271">
        <v>2808</v>
      </c>
      <c r="J3290" s="1271">
        <v>2727</v>
      </c>
      <c r="K3290" s="1271">
        <v>2738</v>
      </c>
      <c r="L3290" s="1272" t="s">
        <v>257</v>
      </c>
      <c r="M3290" s="1272"/>
    </row>
    <row r="3291" spans="1:13" s="348" customFormat="1" ht="12.9" customHeight="1" outlineLevel="1" x14ac:dyDescent="0.2">
      <c r="A3291" s="1268" t="s">
        <v>258</v>
      </c>
      <c r="B3291" s="1269">
        <v>2586.5</v>
      </c>
      <c r="C3291" s="1269">
        <v>2609.5</v>
      </c>
      <c r="D3291" s="1270">
        <v>2677.5</v>
      </c>
      <c r="E3291" s="1269">
        <v>2598.5</v>
      </c>
      <c r="F3291" s="1269">
        <v>2625.5</v>
      </c>
      <c r="G3291" s="1271">
        <v>2585</v>
      </c>
      <c r="H3291" s="1271">
        <v>2634</v>
      </c>
      <c r="I3291" s="1271">
        <v>2721</v>
      </c>
      <c r="J3291" s="1271">
        <v>2597</v>
      </c>
      <c r="K3291" s="1271">
        <v>2654</v>
      </c>
      <c r="L3291" s="1272" t="s">
        <v>258</v>
      </c>
      <c r="M3291" s="1272"/>
    </row>
    <row r="3292" spans="1:13" s="348" customFormat="1" ht="12.9" customHeight="1" outlineLevel="1" x14ac:dyDescent="0.2">
      <c r="A3292" s="1268" t="s">
        <v>259</v>
      </c>
      <c r="B3292" s="1269">
        <v>2552.5</v>
      </c>
      <c r="C3292" s="1269">
        <v>2582</v>
      </c>
      <c r="D3292" s="1270">
        <v>2589.5</v>
      </c>
      <c r="E3292" s="1269">
        <v>2462</v>
      </c>
      <c r="F3292" s="1269">
        <v>2451.5</v>
      </c>
      <c r="G3292" s="1271">
        <v>2576</v>
      </c>
      <c r="H3292" s="1271">
        <v>2588</v>
      </c>
      <c r="I3292" s="1271">
        <v>2591</v>
      </c>
      <c r="J3292" s="1271">
        <v>2455</v>
      </c>
      <c r="K3292" s="1271">
        <v>2448</v>
      </c>
      <c r="L3292" s="1272" t="s">
        <v>259</v>
      </c>
      <c r="M3292" s="1272"/>
    </row>
    <row r="3293" spans="1:13" s="348" customFormat="1" ht="12.9" customHeight="1" outlineLevel="1" x14ac:dyDescent="0.2">
      <c r="A3293" s="1268" t="s">
        <v>260</v>
      </c>
      <c r="B3293" s="1269">
        <v>2220</v>
      </c>
      <c r="C3293" s="1269">
        <v>2294</v>
      </c>
      <c r="D3293" s="1270">
        <v>2348.5</v>
      </c>
      <c r="E3293" s="1269">
        <v>2370</v>
      </c>
      <c r="F3293" s="1269">
        <v>2418.5</v>
      </c>
      <c r="G3293" s="1271">
        <v>2259</v>
      </c>
      <c r="H3293" s="1271">
        <v>2329</v>
      </c>
      <c r="I3293" s="1271">
        <v>2368</v>
      </c>
      <c r="J3293" s="1271">
        <v>2415</v>
      </c>
      <c r="K3293" s="1271">
        <v>2422</v>
      </c>
      <c r="L3293" s="1272" t="s">
        <v>260</v>
      </c>
      <c r="M3293" s="1272"/>
    </row>
    <row r="3294" spans="1:13" s="348" customFormat="1" ht="12.9" customHeight="1" outlineLevel="1" x14ac:dyDescent="0.2">
      <c r="A3294" s="1268" t="s">
        <v>261</v>
      </c>
      <c r="B3294" s="1269">
        <v>2010</v>
      </c>
      <c r="C3294" s="1269">
        <v>2034.5</v>
      </c>
      <c r="D3294" s="1270">
        <v>2072.5</v>
      </c>
      <c r="E3294" s="1269">
        <v>2038.5</v>
      </c>
      <c r="F3294" s="1269">
        <v>2069.5</v>
      </c>
      <c r="G3294" s="1271">
        <v>2007</v>
      </c>
      <c r="H3294" s="1271">
        <v>2062</v>
      </c>
      <c r="I3294" s="1271">
        <v>2083</v>
      </c>
      <c r="J3294" s="1271">
        <v>2037</v>
      </c>
      <c r="K3294" s="1271">
        <v>2102</v>
      </c>
      <c r="L3294" s="1272" t="s">
        <v>261</v>
      </c>
      <c r="M3294" s="1272"/>
    </row>
    <row r="3295" spans="1:13" s="348" customFormat="1" ht="12.9" customHeight="1" outlineLevel="1" x14ac:dyDescent="0.2">
      <c r="A3295" s="1268" t="s">
        <v>262</v>
      </c>
      <c r="B3295" s="1269">
        <v>1884</v>
      </c>
      <c r="C3295" s="1269">
        <v>1879.5</v>
      </c>
      <c r="D3295" s="1270">
        <v>1908.5</v>
      </c>
      <c r="E3295" s="1269">
        <v>1903</v>
      </c>
      <c r="F3295" s="1269">
        <v>1914</v>
      </c>
      <c r="G3295" s="1271">
        <v>1878</v>
      </c>
      <c r="H3295" s="1271">
        <v>1881</v>
      </c>
      <c r="I3295" s="1271">
        <v>1936</v>
      </c>
      <c r="J3295" s="1271">
        <v>1909</v>
      </c>
      <c r="K3295" s="1271">
        <v>1919</v>
      </c>
      <c r="L3295" s="1272" t="s">
        <v>262</v>
      </c>
      <c r="M3295" s="1272"/>
    </row>
    <row r="3296" spans="1:13" s="348" customFormat="1" ht="12.9" customHeight="1" outlineLevel="1" x14ac:dyDescent="0.2">
      <c r="A3296" s="1268" t="s">
        <v>263</v>
      </c>
      <c r="B3296" s="1269">
        <v>1782</v>
      </c>
      <c r="C3296" s="1269">
        <v>1814.5</v>
      </c>
      <c r="D3296" s="1270">
        <v>1800.5</v>
      </c>
      <c r="E3296" s="1269">
        <v>1760.5</v>
      </c>
      <c r="F3296" s="1269">
        <v>1767.5</v>
      </c>
      <c r="G3296" s="1271">
        <v>1819</v>
      </c>
      <c r="H3296" s="1271">
        <v>1810</v>
      </c>
      <c r="I3296" s="1271">
        <v>1791</v>
      </c>
      <c r="J3296" s="1271">
        <v>1756</v>
      </c>
      <c r="K3296" s="1271">
        <v>1779</v>
      </c>
      <c r="L3296" s="1272" t="s">
        <v>263</v>
      </c>
      <c r="M3296" s="1272"/>
    </row>
    <row r="3297" spans="1:13" s="348" customFormat="1" ht="12.9" customHeight="1" outlineLevel="1" x14ac:dyDescent="0.2">
      <c r="A3297" s="1268" t="s">
        <v>264</v>
      </c>
      <c r="B3297" s="1269">
        <v>1545</v>
      </c>
      <c r="C3297" s="1269">
        <v>1556</v>
      </c>
      <c r="D3297" s="1270">
        <v>1607.5</v>
      </c>
      <c r="E3297" s="1269">
        <v>1623</v>
      </c>
      <c r="F3297" s="1269">
        <v>1626.5</v>
      </c>
      <c r="G3297" s="1271">
        <v>1540</v>
      </c>
      <c r="H3297" s="1271">
        <v>1572</v>
      </c>
      <c r="I3297" s="1271">
        <v>1643</v>
      </c>
      <c r="J3297" s="1271">
        <v>1630</v>
      </c>
      <c r="K3297" s="1271">
        <v>1623</v>
      </c>
      <c r="L3297" s="1272" t="s">
        <v>264</v>
      </c>
      <c r="M3297" s="1272"/>
    </row>
    <row r="3298" spans="1:13" s="348" customFormat="1" ht="12.9" customHeight="1" outlineLevel="1" x14ac:dyDescent="0.2">
      <c r="A3298" s="1268" t="s">
        <v>265</v>
      </c>
      <c r="B3298" s="1269">
        <v>1128</v>
      </c>
      <c r="C3298" s="1269">
        <v>1195</v>
      </c>
      <c r="D3298" s="1270">
        <v>1255</v>
      </c>
      <c r="E3298" s="1269">
        <v>1298.5</v>
      </c>
      <c r="F3298" s="1269">
        <v>1353</v>
      </c>
      <c r="G3298" s="1271">
        <v>1173</v>
      </c>
      <c r="H3298" s="1271">
        <v>1217</v>
      </c>
      <c r="I3298" s="1271">
        <v>1293</v>
      </c>
      <c r="J3298" s="1271">
        <v>1322</v>
      </c>
      <c r="K3298" s="1271">
        <v>1384</v>
      </c>
      <c r="L3298" s="1272" t="s">
        <v>265</v>
      </c>
      <c r="M3298" s="1272"/>
    </row>
    <row r="3299" spans="1:13" s="348" customFormat="1" ht="12.9" customHeight="1" outlineLevel="1" x14ac:dyDescent="0.2">
      <c r="A3299" s="1268" t="s">
        <v>266</v>
      </c>
      <c r="B3299" s="1269">
        <v>811</v>
      </c>
      <c r="C3299" s="1269">
        <v>846.5</v>
      </c>
      <c r="D3299" s="1270">
        <v>863.5</v>
      </c>
      <c r="E3299" s="1269">
        <v>841.5</v>
      </c>
      <c r="F3299" s="1269">
        <v>877.5</v>
      </c>
      <c r="G3299" s="1271">
        <v>823</v>
      </c>
      <c r="H3299" s="1271">
        <v>870</v>
      </c>
      <c r="I3299" s="1271">
        <v>857</v>
      </c>
      <c r="J3299" s="1271">
        <v>850</v>
      </c>
      <c r="K3299" s="1271">
        <v>905</v>
      </c>
      <c r="L3299" s="1272" t="s">
        <v>266</v>
      </c>
      <c r="M3299" s="1272"/>
    </row>
    <row r="3300" spans="1:13" s="348" customFormat="1" ht="12.9" customHeight="1" outlineLevel="1" x14ac:dyDescent="0.2">
      <c r="A3300" s="1268" t="s">
        <v>267</v>
      </c>
      <c r="B3300" s="1269">
        <v>537</v>
      </c>
      <c r="C3300" s="1269">
        <v>541.5</v>
      </c>
      <c r="D3300" s="1270">
        <v>568</v>
      </c>
      <c r="E3300" s="1269">
        <v>568.5</v>
      </c>
      <c r="F3300" s="1269">
        <v>575</v>
      </c>
      <c r="G3300" s="1271">
        <v>533</v>
      </c>
      <c r="H3300" s="1271">
        <v>550</v>
      </c>
      <c r="I3300" s="1271">
        <v>586</v>
      </c>
      <c r="J3300" s="1271">
        <v>569</v>
      </c>
      <c r="K3300" s="1271">
        <v>581</v>
      </c>
      <c r="L3300" s="1272" t="s">
        <v>267</v>
      </c>
      <c r="M3300" s="1272"/>
    </row>
    <row r="3301" spans="1:13" s="348" customFormat="1" ht="12.9" customHeight="1" outlineLevel="1" x14ac:dyDescent="0.2">
      <c r="A3301" s="1268" t="s">
        <v>268</v>
      </c>
      <c r="B3301" s="1269">
        <v>323</v>
      </c>
      <c r="C3301" s="1269">
        <v>330.5</v>
      </c>
      <c r="D3301" s="1270">
        <v>335.5</v>
      </c>
      <c r="E3301" s="1269">
        <v>312</v>
      </c>
      <c r="F3301" s="1269">
        <v>313.5</v>
      </c>
      <c r="G3301" s="1271">
        <v>326</v>
      </c>
      <c r="H3301" s="1271">
        <v>335</v>
      </c>
      <c r="I3301" s="1271">
        <v>336</v>
      </c>
      <c r="J3301" s="1271">
        <v>319</v>
      </c>
      <c r="K3301" s="1271">
        <v>308</v>
      </c>
      <c r="L3301" s="1272" t="s">
        <v>268</v>
      </c>
      <c r="M3301" s="1272"/>
    </row>
    <row r="3302" spans="1:13" s="348" customFormat="1" ht="12.9" customHeight="1" outlineLevel="1" x14ac:dyDescent="0.2">
      <c r="A3302" s="1268" t="s">
        <v>269</v>
      </c>
      <c r="B3302" s="1269">
        <v>121</v>
      </c>
      <c r="C3302" s="1269">
        <v>119</v>
      </c>
      <c r="D3302" s="1270">
        <v>125.5</v>
      </c>
      <c r="E3302" s="1269">
        <v>115</v>
      </c>
      <c r="F3302" s="1269">
        <v>115</v>
      </c>
      <c r="G3302" s="1271">
        <v>120</v>
      </c>
      <c r="H3302" s="1271">
        <v>118</v>
      </c>
      <c r="I3302" s="1271">
        <v>133</v>
      </c>
      <c r="J3302" s="1271">
        <v>113</v>
      </c>
      <c r="K3302" s="1271">
        <v>117</v>
      </c>
      <c r="L3302" s="1272" t="s">
        <v>269</v>
      </c>
      <c r="M3302" s="1272"/>
    </row>
    <row r="3303" spans="1:13" s="348" customFormat="1" ht="12.9" customHeight="1" x14ac:dyDescent="0.2">
      <c r="A3303" s="1268" t="s">
        <v>270</v>
      </c>
      <c r="B3303" s="1269">
        <v>31</v>
      </c>
      <c r="C3303" s="1269">
        <v>33.5</v>
      </c>
      <c r="D3303" s="1270">
        <v>36.5</v>
      </c>
      <c r="E3303" s="1269">
        <v>25.5</v>
      </c>
      <c r="F3303" s="1269">
        <v>26</v>
      </c>
      <c r="G3303" s="1271">
        <v>34</v>
      </c>
      <c r="H3303" s="1271">
        <v>33</v>
      </c>
      <c r="I3303" s="1271">
        <v>40</v>
      </c>
      <c r="J3303" s="1271">
        <v>26</v>
      </c>
      <c r="K3303" s="1271">
        <v>26</v>
      </c>
      <c r="L3303" s="1272" t="s">
        <v>270</v>
      </c>
      <c r="M3303" s="1272"/>
    </row>
    <row r="3304" spans="1:13" s="348" customFormat="1" ht="12.9" customHeight="1" x14ac:dyDescent="0.2">
      <c r="A3304" s="1268" t="s">
        <v>271</v>
      </c>
      <c r="B3304" s="1269">
        <v>5.5</v>
      </c>
      <c r="C3304" s="1269">
        <v>9</v>
      </c>
      <c r="D3304" s="1270">
        <v>12</v>
      </c>
      <c r="E3304" s="1269">
        <v>0.5</v>
      </c>
      <c r="F3304" s="1269">
        <v>1</v>
      </c>
      <c r="G3304" s="1271">
        <v>6</v>
      </c>
      <c r="H3304" s="1271">
        <v>12</v>
      </c>
      <c r="I3304" s="1271">
        <v>12</v>
      </c>
      <c r="J3304" s="1271">
        <v>1</v>
      </c>
      <c r="K3304" s="1271">
        <v>1</v>
      </c>
      <c r="L3304" s="1272" t="s">
        <v>271</v>
      </c>
      <c r="M3304" s="1272"/>
    </row>
    <row r="3305" spans="1:13" s="1283" customFormat="1" ht="10.199999999999999" x14ac:dyDescent="0.2">
      <c r="A3305" s="1664"/>
      <c r="B3305" s="1664"/>
      <c r="C3305" s="1664"/>
      <c r="D3305" s="1664"/>
      <c r="E3305" s="1664"/>
      <c r="F3305" s="1664"/>
      <c r="G3305" s="1664"/>
      <c r="H3305" s="1664"/>
      <c r="I3305" s="1664"/>
      <c r="J3305" s="1664"/>
      <c r="K3305" s="1664"/>
      <c r="L3305" s="1664"/>
      <c r="M3305" s="1439"/>
    </row>
    <row r="3306" spans="1:13" s="348" customFormat="1" ht="14.1" customHeight="1" outlineLevel="1" x14ac:dyDescent="0.2">
      <c r="A3306" s="1284"/>
      <c r="B3306" s="1285"/>
      <c r="C3306" s="1286"/>
      <c r="D3306" s="1287"/>
      <c r="E3306" s="1285"/>
      <c r="F3306" s="1285"/>
      <c r="G3306" s="1286"/>
      <c r="H3306" s="1286"/>
      <c r="I3306" s="1286"/>
      <c r="J3306" s="1286"/>
      <c r="K3306" s="1286"/>
      <c r="L3306" s="1248"/>
      <c r="M3306" s="1248"/>
    </row>
    <row r="3307" spans="1:13" s="808" customFormat="1" ht="14.1" customHeight="1" x14ac:dyDescent="0.3">
      <c r="A3307" s="1200" t="s">
        <v>0</v>
      </c>
      <c r="B3307" s="1201"/>
      <c r="C3307" s="1202"/>
      <c r="D3307" s="1202"/>
      <c r="E3307" s="1203"/>
      <c r="F3307" s="1203"/>
      <c r="G3307" s="1047"/>
      <c r="H3307" s="1202"/>
      <c r="I3307" s="1202"/>
      <c r="J3307" s="1202"/>
      <c r="K3307" s="1202"/>
      <c r="L3307" s="1204" t="s">
        <v>1</v>
      </c>
      <c r="M3307" s="1204"/>
    </row>
    <row r="3308" spans="1:13" s="1212" customFormat="1" ht="14.1" customHeight="1" outlineLevel="1" x14ac:dyDescent="0.3">
      <c r="A3308" s="1205"/>
      <c r="B3308" s="1206"/>
      <c r="C3308" s="1207"/>
      <c r="D3308" s="1208"/>
      <c r="E3308" s="1209"/>
      <c r="F3308" s="1209"/>
      <c r="G3308" s="1210"/>
      <c r="H3308" s="1207"/>
      <c r="I3308" s="1207"/>
      <c r="J3308" s="1207"/>
      <c r="K3308" s="1207"/>
      <c r="L3308" s="1211"/>
      <c r="M3308" s="1211"/>
    </row>
    <row r="3309" spans="1:13" s="808" customFormat="1" ht="14.1" customHeight="1" outlineLevel="1" x14ac:dyDescent="0.3">
      <c r="A3309" s="1213" t="s">
        <v>240</v>
      </c>
      <c r="B3309" s="1201"/>
      <c r="C3309" s="1214"/>
      <c r="D3309" s="1215"/>
      <c r="E3309" s="1216"/>
      <c r="F3309" s="1216"/>
      <c r="G3309" s="1047"/>
      <c r="H3309" s="1214"/>
      <c r="I3309" s="1214"/>
      <c r="J3309" s="1214"/>
      <c r="K3309" s="1214"/>
      <c r="L3309" s="1217"/>
      <c r="M3309" s="1217"/>
    </row>
    <row r="3310" spans="1:13" s="1225" customFormat="1" ht="14.1" customHeight="1" outlineLevel="1" x14ac:dyDescent="0.3">
      <c r="A3310" s="1218" t="s">
        <v>241</v>
      </c>
      <c r="B3310" s="1219"/>
      <c r="C3310" s="1220"/>
      <c r="D3310" s="1221"/>
      <c r="E3310" s="1222"/>
      <c r="F3310" s="1222"/>
      <c r="G3310" s="1223"/>
      <c r="H3310" s="1220"/>
      <c r="I3310" s="1220"/>
      <c r="J3310" s="1220"/>
      <c r="K3310" s="1220"/>
      <c r="L3310" s="1224"/>
      <c r="M3310" s="1224"/>
    </row>
    <row r="3311" spans="1:13" s="1225" customFormat="1" ht="14.1" customHeight="1" outlineLevel="1" x14ac:dyDescent="0.3">
      <c r="A3311" s="1218"/>
      <c r="B3311" s="1219"/>
      <c r="C3311" s="1220"/>
      <c r="D3311" s="1221"/>
      <c r="E3311" s="1222"/>
      <c r="F3311" s="1222"/>
      <c r="G3311" s="1223"/>
      <c r="H3311" s="1220"/>
      <c r="I3311" s="1220"/>
      <c r="J3311" s="1220"/>
      <c r="K3311" s="1220"/>
      <c r="L3311" s="1224"/>
      <c r="M3311" s="1224"/>
    </row>
    <row r="3312" spans="1:13" s="1234" customFormat="1" ht="14.1" customHeight="1" x14ac:dyDescent="0.3">
      <c r="A3312" s="1226" t="s">
        <v>242</v>
      </c>
      <c r="B3312" s="1227"/>
      <c r="C3312" s="1228" t="s">
        <v>331</v>
      </c>
      <c r="D3312" s="1229"/>
      <c r="E3312" s="1230"/>
      <c r="F3312" s="1230"/>
      <c r="G3312" s="783"/>
      <c r="H3312" s="1231"/>
      <c r="I3312" s="1231"/>
      <c r="J3312" s="1231"/>
      <c r="K3312" s="1232"/>
      <c r="L3312" s="1233"/>
      <c r="M3312" s="1233"/>
    </row>
    <row r="3313" spans="1:13" s="1240" customFormat="1" ht="13.5" customHeight="1" thickBot="1" x14ac:dyDescent="0.25">
      <c r="A3313" s="1235" t="s">
        <v>156</v>
      </c>
      <c r="B3313" s="1236"/>
      <c r="C3313" s="1237"/>
      <c r="D3313" s="1238"/>
      <c r="E3313" s="1239"/>
      <c r="F3313" s="1239"/>
      <c r="G3313" s="214"/>
      <c r="H3313" s="1232"/>
      <c r="I3313" s="1232"/>
      <c r="J3313" s="1232"/>
      <c r="K3313" s="1232"/>
      <c r="L3313" s="1233" t="s">
        <v>157</v>
      </c>
      <c r="M3313" s="1233"/>
    </row>
    <row r="3314" spans="1:13" s="1249" customFormat="1" ht="14.1" customHeight="1" x14ac:dyDescent="0.3">
      <c r="A3314" s="1660" t="s">
        <v>244</v>
      </c>
      <c r="B3314" s="1241" t="s">
        <v>245</v>
      </c>
      <c r="C3314" s="1242"/>
      <c r="D3314" s="1243"/>
      <c r="E3314" s="1244"/>
      <c r="F3314" s="1245"/>
      <c r="G3314" s="1246" t="s">
        <v>246</v>
      </c>
      <c r="H3314" s="1242"/>
      <c r="I3314" s="1242"/>
      <c r="J3314" s="1242"/>
      <c r="K3314" s="1247"/>
      <c r="L3314" s="1662" t="s">
        <v>247</v>
      </c>
      <c r="M3314" s="1248"/>
    </row>
    <row r="3315" spans="1:13" s="1249" customFormat="1" ht="14.1" customHeight="1" thickBot="1" x14ac:dyDescent="0.35">
      <c r="A3315" s="1661"/>
      <c r="B3315" s="1250">
        <v>2018</v>
      </c>
      <c r="C3315" s="1251">
        <v>2019</v>
      </c>
      <c r="D3315" s="1252">
        <v>2020</v>
      </c>
      <c r="E3315" s="1253">
        <v>2021</v>
      </c>
      <c r="F3315" s="1253">
        <v>2022</v>
      </c>
      <c r="G3315" s="1251">
        <v>2018</v>
      </c>
      <c r="H3315" s="1251">
        <v>2019</v>
      </c>
      <c r="I3315" s="1251">
        <v>2020</v>
      </c>
      <c r="J3315" s="1253">
        <v>2021</v>
      </c>
      <c r="K3315" s="1253">
        <v>2022</v>
      </c>
      <c r="L3315" s="1663"/>
      <c r="M3315" s="1248"/>
    </row>
    <row r="3316" spans="1:13" s="68" customFormat="1" ht="12.9" customHeight="1" x14ac:dyDescent="0.3">
      <c r="A3316" s="1254" t="s">
        <v>248</v>
      </c>
      <c r="B3316" s="1255"/>
      <c r="C3316" s="1256"/>
      <c r="D3316" s="1257"/>
      <c r="E3316" s="1258"/>
      <c r="F3316" s="1259"/>
      <c r="G3316" s="1260"/>
      <c r="H3316" s="1256"/>
      <c r="I3316" s="1256"/>
      <c r="J3316" s="1256"/>
      <c r="K3316" s="1256"/>
      <c r="L3316" s="1261" t="s">
        <v>249</v>
      </c>
      <c r="M3316" s="1262"/>
    </row>
    <row r="3317" spans="1:13" s="348" customFormat="1" ht="12.9" customHeight="1" x14ac:dyDescent="0.2">
      <c r="A3317" s="1263" t="s">
        <v>250</v>
      </c>
      <c r="B3317" s="1264">
        <v>16774</v>
      </c>
      <c r="C3317" s="1264">
        <v>16801.5</v>
      </c>
      <c r="D3317" s="1264">
        <v>16835.5</v>
      </c>
      <c r="E3317" s="1264">
        <v>16496</v>
      </c>
      <c r="F3317" s="1264">
        <v>16510.5</v>
      </c>
      <c r="G3317" s="1266">
        <v>16784</v>
      </c>
      <c r="H3317" s="1266">
        <v>16819</v>
      </c>
      <c r="I3317" s="1266">
        <v>16852</v>
      </c>
      <c r="J3317" s="1266">
        <v>16489</v>
      </c>
      <c r="K3317" s="1266">
        <v>16532</v>
      </c>
      <c r="L3317" s="1267" t="s">
        <v>30</v>
      </c>
      <c r="M3317" s="1267"/>
    </row>
    <row r="3318" spans="1:13" s="348" customFormat="1" ht="12.9" customHeight="1" outlineLevel="1" x14ac:dyDescent="0.2">
      <c r="A3318" s="1268" t="s">
        <v>251</v>
      </c>
      <c r="B3318" s="1269">
        <v>1015.5</v>
      </c>
      <c r="C3318" s="1269">
        <v>1020.5</v>
      </c>
      <c r="D3318" s="1269">
        <v>1023</v>
      </c>
      <c r="E3318" s="1269">
        <v>1026.5</v>
      </c>
      <c r="F3318" s="1269">
        <v>1032</v>
      </c>
      <c r="G3318" s="1271">
        <v>1020</v>
      </c>
      <c r="H3318" s="1271">
        <v>1021</v>
      </c>
      <c r="I3318" s="1271">
        <v>1025</v>
      </c>
      <c r="J3318" s="1271">
        <v>1027</v>
      </c>
      <c r="K3318" s="1271">
        <v>1037</v>
      </c>
      <c r="L3318" s="1272" t="s">
        <v>251</v>
      </c>
      <c r="M3318" s="1272"/>
    </row>
    <row r="3319" spans="1:13" s="348" customFormat="1" ht="12.9" customHeight="1" outlineLevel="1" x14ac:dyDescent="0.2">
      <c r="A3319" s="1268" t="s">
        <v>252</v>
      </c>
      <c r="B3319" s="1269">
        <v>1097.5</v>
      </c>
      <c r="C3319" s="1269">
        <v>1068</v>
      </c>
      <c r="D3319" s="1269">
        <v>1046.5</v>
      </c>
      <c r="E3319" s="1269">
        <v>1033</v>
      </c>
      <c r="F3319" s="1269">
        <v>1037.5</v>
      </c>
      <c r="G3319" s="1271">
        <v>1080</v>
      </c>
      <c r="H3319" s="1271">
        <v>1056</v>
      </c>
      <c r="I3319" s="1271">
        <v>1037</v>
      </c>
      <c r="J3319" s="1271">
        <v>1042</v>
      </c>
      <c r="K3319" s="1271">
        <v>1033</v>
      </c>
      <c r="L3319" s="1272" t="s">
        <v>252</v>
      </c>
      <c r="M3319" s="1272"/>
    </row>
    <row r="3320" spans="1:13" s="348" customFormat="1" ht="12.9" customHeight="1" outlineLevel="1" x14ac:dyDescent="0.2">
      <c r="A3320" s="1268" t="s">
        <v>253</v>
      </c>
      <c r="B3320" s="1269">
        <v>989.5</v>
      </c>
      <c r="C3320" s="1269">
        <v>1011</v>
      </c>
      <c r="D3320" s="1269">
        <v>1042</v>
      </c>
      <c r="E3320" s="1269">
        <v>1058</v>
      </c>
      <c r="F3320" s="1269">
        <v>1081</v>
      </c>
      <c r="G3320" s="1271">
        <v>1005</v>
      </c>
      <c r="H3320" s="1271">
        <v>1017</v>
      </c>
      <c r="I3320" s="1271">
        <v>1067</v>
      </c>
      <c r="J3320" s="1271">
        <v>1067</v>
      </c>
      <c r="K3320" s="1271">
        <v>1095</v>
      </c>
      <c r="L3320" s="1272" t="s">
        <v>253</v>
      </c>
      <c r="M3320" s="1272"/>
    </row>
    <row r="3321" spans="1:13" s="348" customFormat="1" ht="12.9" customHeight="1" outlineLevel="1" x14ac:dyDescent="0.2">
      <c r="A3321" s="1268" t="s">
        <v>254</v>
      </c>
      <c r="B3321" s="1269">
        <v>1149.5</v>
      </c>
      <c r="C3321" s="1269">
        <v>1110</v>
      </c>
      <c r="D3321" s="1269">
        <v>1066.5</v>
      </c>
      <c r="E3321" s="1269">
        <v>1004</v>
      </c>
      <c r="F3321" s="1269">
        <v>969.5</v>
      </c>
      <c r="G3321" s="1271">
        <v>1129</v>
      </c>
      <c r="H3321" s="1271">
        <v>1091</v>
      </c>
      <c r="I3321" s="1271">
        <v>1042</v>
      </c>
      <c r="J3321" s="1271">
        <v>980</v>
      </c>
      <c r="K3321" s="1271">
        <v>959</v>
      </c>
      <c r="L3321" s="1272" t="s">
        <v>254</v>
      </c>
      <c r="M3321" s="1272"/>
    </row>
    <row r="3322" spans="1:13" s="348" customFormat="1" ht="12.9" customHeight="1" outlineLevel="1" x14ac:dyDescent="0.2">
      <c r="A3322" s="1268" t="s">
        <v>255</v>
      </c>
      <c r="B3322" s="1269">
        <v>1247.5</v>
      </c>
      <c r="C3322" s="1269">
        <v>1215.5</v>
      </c>
      <c r="D3322" s="1269">
        <v>1200.5</v>
      </c>
      <c r="E3322" s="1269">
        <v>1156.5</v>
      </c>
      <c r="F3322" s="1269">
        <v>1142.5</v>
      </c>
      <c r="G3322" s="1271">
        <v>1221</v>
      </c>
      <c r="H3322" s="1271">
        <v>1210</v>
      </c>
      <c r="I3322" s="1271">
        <v>1191</v>
      </c>
      <c r="J3322" s="1271">
        <v>1160</v>
      </c>
      <c r="K3322" s="1271">
        <v>1125</v>
      </c>
      <c r="L3322" s="1272" t="s">
        <v>255</v>
      </c>
      <c r="M3322" s="1272"/>
    </row>
    <row r="3323" spans="1:13" s="348" customFormat="1" ht="12.9" customHeight="1" outlineLevel="1" x14ac:dyDescent="0.2">
      <c r="A3323" s="1268" t="s">
        <v>256</v>
      </c>
      <c r="B3323" s="1269">
        <v>1343</v>
      </c>
      <c r="C3323" s="1269">
        <v>1357.5</v>
      </c>
      <c r="D3323" s="1269">
        <v>1338.5</v>
      </c>
      <c r="E3323" s="1269">
        <v>1259.5</v>
      </c>
      <c r="F3323" s="1269">
        <v>1221.5</v>
      </c>
      <c r="G3323" s="1271">
        <v>1368</v>
      </c>
      <c r="H3323" s="1271">
        <v>1347</v>
      </c>
      <c r="I3323" s="1271">
        <v>1330</v>
      </c>
      <c r="J3323" s="1271">
        <v>1226</v>
      </c>
      <c r="K3323" s="1271">
        <v>1217</v>
      </c>
      <c r="L3323" s="1272" t="s">
        <v>256</v>
      </c>
      <c r="M3323" s="1272"/>
    </row>
    <row r="3324" spans="1:13" s="348" customFormat="1" ht="12.9" customHeight="1" outlineLevel="1" x14ac:dyDescent="0.2">
      <c r="A3324" s="1268" t="s">
        <v>257</v>
      </c>
      <c r="B3324" s="1269">
        <v>1299.5</v>
      </c>
      <c r="C3324" s="1269">
        <v>1271.5</v>
      </c>
      <c r="D3324" s="1269">
        <v>1250.5</v>
      </c>
      <c r="E3324" s="1269">
        <v>1217.5</v>
      </c>
      <c r="F3324" s="1269">
        <v>1220</v>
      </c>
      <c r="G3324" s="1271">
        <v>1278</v>
      </c>
      <c r="H3324" s="1271">
        <v>1265</v>
      </c>
      <c r="I3324" s="1271">
        <v>1236</v>
      </c>
      <c r="J3324" s="1271">
        <v>1223</v>
      </c>
      <c r="K3324" s="1271">
        <v>1217</v>
      </c>
      <c r="L3324" s="1272" t="s">
        <v>257</v>
      </c>
      <c r="M3324" s="1272"/>
    </row>
    <row r="3325" spans="1:13" s="348" customFormat="1" ht="12.9" customHeight="1" outlineLevel="1" x14ac:dyDescent="0.2">
      <c r="A3325" s="1268" t="s">
        <v>258</v>
      </c>
      <c r="B3325" s="1269">
        <v>1357.5</v>
      </c>
      <c r="C3325" s="1269">
        <v>1347</v>
      </c>
      <c r="D3325" s="1269">
        <v>1337</v>
      </c>
      <c r="E3325" s="1269">
        <v>1300</v>
      </c>
      <c r="F3325" s="1269">
        <v>1280</v>
      </c>
      <c r="G3325" s="1271">
        <v>1349</v>
      </c>
      <c r="H3325" s="1271">
        <v>1345</v>
      </c>
      <c r="I3325" s="1271">
        <v>1329</v>
      </c>
      <c r="J3325" s="1271">
        <v>1301</v>
      </c>
      <c r="K3325" s="1271">
        <v>1259</v>
      </c>
      <c r="L3325" s="1272" t="s">
        <v>258</v>
      </c>
      <c r="M3325" s="1272"/>
    </row>
    <row r="3326" spans="1:13" s="348" customFormat="1" ht="12.9" customHeight="1" outlineLevel="1" x14ac:dyDescent="0.2">
      <c r="A3326" s="1268" t="s">
        <v>259</v>
      </c>
      <c r="B3326" s="1269">
        <v>1290.5</v>
      </c>
      <c r="C3326" s="1269">
        <v>1313</v>
      </c>
      <c r="D3326" s="1269">
        <v>1333</v>
      </c>
      <c r="E3326" s="1269">
        <v>1279.5</v>
      </c>
      <c r="F3326" s="1269">
        <v>1274</v>
      </c>
      <c r="G3326" s="1271">
        <v>1299</v>
      </c>
      <c r="H3326" s="1271">
        <v>1327</v>
      </c>
      <c r="I3326" s="1271">
        <v>1339</v>
      </c>
      <c r="J3326" s="1271">
        <v>1266</v>
      </c>
      <c r="K3326" s="1271">
        <v>1282</v>
      </c>
      <c r="L3326" s="1272" t="s">
        <v>259</v>
      </c>
      <c r="M3326" s="1272"/>
    </row>
    <row r="3327" spans="1:13" s="348" customFormat="1" ht="12.9" customHeight="1" outlineLevel="1" x14ac:dyDescent="0.2">
      <c r="A3327" s="1268" t="s">
        <v>260</v>
      </c>
      <c r="B3327" s="1269">
        <v>1129.5</v>
      </c>
      <c r="C3327" s="1269">
        <v>1159.5</v>
      </c>
      <c r="D3327" s="1269">
        <v>1173</v>
      </c>
      <c r="E3327" s="1269">
        <v>1206</v>
      </c>
      <c r="F3327" s="1269">
        <v>1248.5</v>
      </c>
      <c r="G3327" s="1271">
        <v>1166</v>
      </c>
      <c r="H3327" s="1271">
        <v>1153</v>
      </c>
      <c r="I3327" s="1271">
        <v>1193</v>
      </c>
      <c r="J3327" s="1271">
        <v>1233</v>
      </c>
      <c r="K3327" s="1271">
        <v>1264</v>
      </c>
      <c r="L3327" s="1272" t="s">
        <v>260</v>
      </c>
      <c r="M3327" s="1272"/>
    </row>
    <row r="3328" spans="1:13" s="348" customFormat="1" ht="12.9" customHeight="1" outlineLevel="1" x14ac:dyDescent="0.2">
      <c r="A3328" s="1268" t="s">
        <v>261</v>
      </c>
      <c r="B3328" s="1269">
        <v>1077.5</v>
      </c>
      <c r="C3328" s="1269">
        <v>1073</v>
      </c>
      <c r="D3328" s="1269">
        <v>1071</v>
      </c>
      <c r="E3328" s="1269">
        <v>1032.5</v>
      </c>
      <c r="F3328" s="1269">
        <v>1033.5</v>
      </c>
      <c r="G3328" s="1271">
        <v>1065</v>
      </c>
      <c r="H3328" s="1271">
        <v>1081</v>
      </c>
      <c r="I3328" s="1271">
        <v>1061</v>
      </c>
      <c r="J3328" s="1271">
        <v>1022</v>
      </c>
      <c r="K3328" s="1271">
        <v>1045</v>
      </c>
      <c r="L3328" s="1272" t="s">
        <v>261</v>
      </c>
      <c r="M3328" s="1272"/>
    </row>
    <row r="3329" spans="1:13" s="348" customFormat="1" ht="12.9" customHeight="1" outlineLevel="1" x14ac:dyDescent="0.2">
      <c r="A3329" s="1268" t="s">
        <v>262</v>
      </c>
      <c r="B3329" s="1269">
        <v>1043.5</v>
      </c>
      <c r="C3329" s="1269">
        <v>1019.5</v>
      </c>
      <c r="D3329" s="1269">
        <v>1026</v>
      </c>
      <c r="E3329" s="1269">
        <v>1011</v>
      </c>
      <c r="F3329" s="1269">
        <v>1014</v>
      </c>
      <c r="G3329" s="1271">
        <v>1024</v>
      </c>
      <c r="H3329" s="1271">
        <v>1015</v>
      </c>
      <c r="I3329" s="1271">
        <v>1037</v>
      </c>
      <c r="J3329" s="1271">
        <v>1015</v>
      </c>
      <c r="K3329" s="1271">
        <v>1013</v>
      </c>
      <c r="L3329" s="1272" t="s">
        <v>262</v>
      </c>
      <c r="M3329" s="1272"/>
    </row>
    <row r="3330" spans="1:13" s="348" customFormat="1" ht="12.9" customHeight="1" outlineLevel="1" x14ac:dyDescent="0.2">
      <c r="A3330" s="1268" t="s">
        <v>263</v>
      </c>
      <c r="B3330" s="1269">
        <v>1004.5</v>
      </c>
      <c r="C3330" s="1269">
        <v>1030</v>
      </c>
      <c r="D3330" s="1269">
        <v>1033.5</v>
      </c>
      <c r="E3330" s="1269">
        <v>1002.5</v>
      </c>
      <c r="F3330" s="1269">
        <v>980</v>
      </c>
      <c r="G3330" s="1271">
        <v>1015</v>
      </c>
      <c r="H3330" s="1271">
        <v>1045</v>
      </c>
      <c r="I3330" s="1271">
        <v>1022</v>
      </c>
      <c r="J3330" s="1271">
        <v>996</v>
      </c>
      <c r="K3330" s="1271">
        <v>964</v>
      </c>
      <c r="L3330" s="1272" t="s">
        <v>263</v>
      </c>
      <c r="M3330" s="1272"/>
    </row>
    <row r="3331" spans="1:13" s="348" customFormat="1" ht="12.9" customHeight="1" outlineLevel="1" x14ac:dyDescent="0.2">
      <c r="A3331" s="1268" t="s">
        <v>264</v>
      </c>
      <c r="B3331" s="1269">
        <v>712.5</v>
      </c>
      <c r="C3331" s="1269">
        <v>757</v>
      </c>
      <c r="D3331" s="1269">
        <v>807</v>
      </c>
      <c r="E3331" s="1269">
        <v>821.5</v>
      </c>
      <c r="F3331" s="1269">
        <v>847.5</v>
      </c>
      <c r="G3331" s="1271">
        <v>734</v>
      </c>
      <c r="H3331" s="1271">
        <v>780</v>
      </c>
      <c r="I3331" s="1271">
        <v>834</v>
      </c>
      <c r="J3331" s="1271">
        <v>824</v>
      </c>
      <c r="K3331" s="1271">
        <v>871</v>
      </c>
      <c r="L3331" s="1272" t="s">
        <v>264</v>
      </c>
      <c r="M3331" s="1272"/>
    </row>
    <row r="3332" spans="1:13" s="348" customFormat="1" ht="12.9" customHeight="1" outlineLevel="1" x14ac:dyDescent="0.2">
      <c r="A3332" s="1268" t="s">
        <v>265</v>
      </c>
      <c r="B3332" s="1269">
        <v>429.5</v>
      </c>
      <c r="C3332" s="1269">
        <v>454</v>
      </c>
      <c r="D3332" s="1269">
        <v>482</v>
      </c>
      <c r="E3332" s="1269">
        <v>498.5</v>
      </c>
      <c r="F3332" s="1269">
        <v>533</v>
      </c>
      <c r="G3332" s="1271">
        <v>444</v>
      </c>
      <c r="H3332" s="1271">
        <v>464</v>
      </c>
      <c r="I3332" s="1271">
        <v>500</v>
      </c>
      <c r="J3332" s="1271">
        <v>512</v>
      </c>
      <c r="K3332" s="1271">
        <v>554</v>
      </c>
      <c r="L3332" s="1272" t="s">
        <v>265</v>
      </c>
      <c r="M3332" s="1272"/>
    </row>
    <row r="3333" spans="1:13" s="348" customFormat="1" ht="12.9" customHeight="1" outlineLevel="1" x14ac:dyDescent="0.2">
      <c r="A3333" s="1268" t="s">
        <v>266</v>
      </c>
      <c r="B3333" s="1269">
        <v>285.5</v>
      </c>
      <c r="C3333" s="1269">
        <v>292.5</v>
      </c>
      <c r="D3333" s="1269">
        <v>297</v>
      </c>
      <c r="E3333" s="1269">
        <v>281.5</v>
      </c>
      <c r="F3333" s="1269">
        <v>285</v>
      </c>
      <c r="G3333" s="1271">
        <v>284</v>
      </c>
      <c r="H3333" s="1271">
        <v>301</v>
      </c>
      <c r="I3333" s="1271">
        <v>293</v>
      </c>
      <c r="J3333" s="1271">
        <v>280</v>
      </c>
      <c r="K3333" s="1271">
        <v>290</v>
      </c>
      <c r="L3333" s="1272" t="s">
        <v>266</v>
      </c>
      <c r="M3333" s="1272"/>
    </row>
    <row r="3334" spans="1:13" s="348" customFormat="1" ht="12.9" customHeight="1" outlineLevel="1" x14ac:dyDescent="0.2">
      <c r="A3334" s="1268" t="s">
        <v>267</v>
      </c>
      <c r="B3334" s="1269">
        <v>161</v>
      </c>
      <c r="C3334" s="1269">
        <v>164.5</v>
      </c>
      <c r="D3334" s="1269">
        <v>160</v>
      </c>
      <c r="E3334" s="1269">
        <v>177</v>
      </c>
      <c r="F3334" s="1269">
        <v>184.5</v>
      </c>
      <c r="G3334" s="1271">
        <v>167</v>
      </c>
      <c r="H3334" s="1271">
        <v>162</v>
      </c>
      <c r="I3334" s="1271">
        <v>158</v>
      </c>
      <c r="J3334" s="1271">
        <v>188</v>
      </c>
      <c r="K3334" s="1271">
        <v>181</v>
      </c>
      <c r="L3334" s="1272" t="s">
        <v>267</v>
      </c>
      <c r="M3334" s="1272"/>
    </row>
    <row r="3335" spans="1:13" s="348" customFormat="1" ht="12.9" customHeight="1" outlineLevel="1" x14ac:dyDescent="0.2">
      <c r="A3335" s="1268" t="s">
        <v>268</v>
      </c>
      <c r="B3335" s="1269">
        <v>93</v>
      </c>
      <c r="C3335" s="1269">
        <v>90</v>
      </c>
      <c r="D3335" s="1269">
        <v>92.5</v>
      </c>
      <c r="E3335" s="1269">
        <v>89.5</v>
      </c>
      <c r="F3335" s="1269">
        <v>85</v>
      </c>
      <c r="G3335" s="1271">
        <v>90</v>
      </c>
      <c r="H3335" s="1271">
        <v>90</v>
      </c>
      <c r="I3335" s="1271">
        <v>95</v>
      </c>
      <c r="J3335" s="1271">
        <v>87</v>
      </c>
      <c r="K3335" s="1271">
        <v>83</v>
      </c>
      <c r="L3335" s="1272" t="s">
        <v>268</v>
      </c>
      <c r="M3335" s="1272"/>
    </row>
    <row r="3336" spans="1:13" s="348" customFormat="1" ht="12.9" customHeight="1" outlineLevel="1" x14ac:dyDescent="0.2">
      <c r="A3336" s="1268" t="s">
        <v>269</v>
      </c>
      <c r="B3336" s="1269">
        <v>29</v>
      </c>
      <c r="C3336" s="1269">
        <v>27</v>
      </c>
      <c r="D3336" s="1269">
        <v>33.5</v>
      </c>
      <c r="E3336" s="1269">
        <v>32.5</v>
      </c>
      <c r="F3336" s="1269">
        <v>32.5</v>
      </c>
      <c r="G3336" s="1271">
        <v>26</v>
      </c>
      <c r="H3336" s="1271">
        <v>28</v>
      </c>
      <c r="I3336" s="1271">
        <v>39</v>
      </c>
      <c r="J3336" s="1271">
        <v>31</v>
      </c>
      <c r="K3336" s="1271">
        <v>34</v>
      </c>
      <c r="L3336" s="1272" t="s">
        <v>269</v>
      </c>
      <c r="M3336" s="1272"/>
    </row>
    <row r="3337" spans="1:13" s="348" customFormat="1" ht="12.9" customHeight="1" x14ac:dyDescent="0.2">
      <c r="A3337" s="1268" t="s">
        <v>270</v>
      </c>
      <c r="B3337" s="1269">
        <v>16.5</v>
      </c>
      <c r="C3337" s="1269">
        <v>15.5</v>
      </c>
      <c r="D3337" s="1269">
        <v>13.5</v>
      </c>
      <c r="E3337" s="1269">
        <v>9</v>
      </c>
      <c r="F3337" s="1269">
        <v>9</v>
      </c>
      <c r="G3337" s="1271">
        <v>18</v>
      </c>
      <c r="H3337" s="1271">
        <v>13</v>
      </c>
      <c r="I3337" s="1271">
        <v>14</v>
      </c>
      <c r="J3337" s="1271">
        <v>9</v>
      </c>
      <c r="K3337" s="1271">
        <v>9</v>
      </c>
      <c r="L3337" s="1272" t="s">
        <v>270</v>
      </c>
      <c r="M3337" s="1272"/>
    </row>
    <row r="3338" spans="1:13" s="348" customFormat="1" ht="12.9" customHeight="1" x14ac:dyDescent="0.2">
      <c r="A3338" s="1273" t="s">
        <v>271</v>
      </c>
      <c r="B3338" s="1274">
        <v>2</v>
      </c>
      <c r="C3338" s="1274">
        <v>5</v>
      </c>
      <c r="D3338" s="1274">
        <v>9</v>
      </c>
      <c r="E3338" s="1274">
        <v>0</v>
      </c>
      <c r="F3338" s="1274">
        <v>0</v>
      </c>
      <c r="G3338" s="1275">
        <v>2</v>
      </c>
      <c r="H3338" s="1275">
        <v>8</v>
      </c>
      <c r="I3338" s="1275">
        <v>10</v>
      </c>
      <c r="J3338" s="1275">
        <v>0</v>
      </c>
      <c r="K3338" s="1275">
        <v>0</v>
      </c>
      <c r="L3338" s="1276" t="s">
        <v>271</v>
      </c>
      <c r="M3338" s="1272"/>
    </row>
    <row r="3339" spans="1:13" s="68" customFormat="1" ht="12.9" customHeight="1" x14ac:dyDescent="0.3">
      <c r="A3339" s="1277" t="s">
        <v>272</v>
      </c>
      <c r="B3339" s="1278"/>
      <c r="C3339" s="1278"/>
      <c r="D3339" s="1279"/>
      <c r="E3339" s="1278"/>
      <c r="F3339" s="1278"/>
      <c r="G3339" s="1280"/>
      <c r="H3339" s="1280"/>
      <c r="I3339" s="1280"/>
      <c r="J3339" s="1280"/>
      <c r="K3339" s="1280"/>
      <c r="L3339" s="1281" t="s">
        <v>273</v>
      </c>
      <c r="M3339" s="1282"/>
    </row>
    <row r="3340" spans="1:13" s="348" customFormat="1" ht="12.9" customHeight="1" x14ac:dyDescent="0.2">
      <c r="A3340" s="1263" t="s">
        <v>250</v>
      </c>
      <c r="B3340" s="1264">
        <v>16908</v>
      </c>
      <c r="C3340" s="1264">
        <v>16900.5</v>
      </c>
      <c r="D3340" s="1265">
        <v>16883.5</v>
      </c>
      <c r="E3340" s="1264">
        <v>16621</v>
      </c>
      <c r="F3340" s="1264">
        <v>16646</v>
      </c>
      <c r="G3340" s="1266">
        <v>16912</v>
      </c>
      <c r="H3340" s="1266">
        <v>16889</v>
      </c>
      <c r="I3340" s="1266">
        <v>16878</v>
      </c>
      <c r="J3340" s="1266">
        <v>16638</v>
      </c>
      <c r="K3340" s="1266">
        <v>16654</v>
      </c>
      <c r="L3340" s="1267" t="s">
        <v>30</v>
      </c>
      <c r="M3340" s="1267"/>
    </row>
    <row r="3341" spans="1:13" s="348" customFormat="1" ht="12.9" customHeight="1" outlineLevel="1" x14ac:dyDescent="0.2">
      <c r="A3341" s="1268" t="s">
        <v>251</v>
      </c>
      <c r="B3341" s="1269">
        <v>955.5</v>
      </c>
      <c r="C3341" s="1269">
        <v>940.5</v>
      </c>
      <c r="D3341" s="1270">
        <v>947.5</v>
      </c>
      <c r="E3341" s="1269">
        <v>958</v>
      </c>
      <c r="F3341" s="1269">
        <v>966.5</v>
      </c>
      <c r="G3341" s="1271">
        <v>933</v>
      </c>
      <c r="H3341" s="1271">
        <v>948</v>
      </c>
      <c r="I3341" s="1271">
        <v>947</v>
      </c>
      <c r="J3341" s="1271">
        <v>965</v>
      </c>
      <c r="K3341" s="1271">
        <v>968</v>
      </c>
      <c r="L3341" s="1272" t="s">
        <v>251</v>
      </c>
      <c r="M3341" s="1272"/>
    </row>
    <row r="3342" spans="1:13" s="348" customFormat="1" ht="12.9" customHeight="1" outlineLevel="1" x14ac:dyDescent="0.2">
      <c r="A3342" s="1268" t="s">
        <v>252</v>
      </c>
      <c r="B3342" s="1269">
        <v>1043.5</v>
      </c>
      <c r="C3342" s="1269">
        <v>1050</v>
      </c>
      <c r="D3342" s="1270">
        <v>1029.5</v>
      </c>
      <c r="E3342" s="1269">
        <v>999</v>
      </c>
      <c r="F3342" s="1269">
        <v>1003</v>
      </c>
      <c r="G3342" s="1271">
        <v>1048</v>
      </c>
      <c r="H3342" s="1271">
        <v>1052</v>
      </c>
      <c r="I3342" s="1271">
        <v>1007</v>
      </c>
      <c r="J3342" s="1271">
        <v>1009</v>
      </c>
      <c r="K3342" s="1271">
        <v>997</v>
      </c>
      <c r="L3342" s="1272" t="s">
        <v>252</v>
      </c>
      <c r="M3342" s="1272"/>
    </row>
    <row r="3343" spans="1:13" s="348" customFormat="1" ht="12.9" customHeight="1" outlineLevel="1" x14ac:dyDescent="0.2">
      <c r="A3343" s="1268" t="s">
        <v>253</v>
      </c>
      <c r="B3343" s="1269">
        <v>1018.5</v>
      </c>
      <c r="C3343" s="1269">
        <v>1017</v>
      </c>
      <c r="D3343" s="1270">
        <v>1002</v>
      </c>
      <c r="E3343" s="1269">
        <v>1007.5</v>
      </c>
      <c r="F3343" s="1269">
        <v>1014.5</v>
      </c>
      <c r="G3343" s="1271">
        <v>1036</v>
      </c>
      <c r="H3343" s="1271">
        <v>998</v>
      </c>
      <c r="I3343" s="1271">
        <v>1006</v>
      </c>
      <c r="J3343" s="1271">
        <v>1012</v>
      </c>
      <c r="K3343" s="1271">
        <v>1017</v>
      </c>
      <c r="L3343" s="1272" t="s">
        <v>253</v>
      </c>
      <c r="M3343" s="1272"/>
    </row>
    <row r="3344" spans="1:13" s="348" customFormat="1" ht="12.9" customHeight="1" outlineLevel="1" x14ac:dyDescent="0.2">
      <c r="A3344" s="1268" t="s">
        <v>254</v>
      </c>
      <c r="B3344" s="1269">
        <v>1024</v>
      </c>
      <c r="C3344" s="1269">
        <v>1008.5</v>
      </c>
      <c r="D3344" s="1270">
        <v>1008</v>
      </c>
      <c r="E3344" s="1269">
        <v>995</v>
      </c>
      <c r="F3344" s="1269">
        <v>995.5</v>
      </c>
      <c r="G3344" s="1271">
        <v>1017</v>
      </c>
      <c r="H3344" s="1271">
        <v>1000</v>
      </c>
      <c r="I3344" s="1271">
        <v>1016</v>
      </c>
      <c r="J3344" s="1271">
        <v>996</v>
      </c>
      <c r="K3344" s="1271">
        <v>995</v>
      </c>
      <c r="L3344" s="1272" t="s">
        <v>254</v>
      </c>
      <c r="M3344" s="1272"/>
    </row>
    <row r="3345" spans="1:13" s="348" customFormat="1" ht="12.9" customHeight="1" outlineLevel="1" x14ac:dyDescent="0.2">
      <c r="A3345" s="1268" t="s">
        <v>255</v>
      </c>
      <c r="B3345" s="1269">
        <v>1175.5</v>
      </c>
      <c r="C3345" s="1269">
        <v>1124</v>
      </c>
      <c r="D3345" s="1270">
        <v>1094.5</v>
      </c>
      <c r="E3345" s="1269">
        <v>1038</v>
      </c>
      <c r="F3345" s="1269">
        <v>1019</v>
      </c>
      <c r="G3345" s="1271">
        <v>1136</v>
      </c>
      <c r="H3345" s="1271">
        <v>1112</v>
      </c>
      <c r="I3345" s="1271">
        <v>1077</v>
      </c>
      <c r="J3345" s="1271">
        <v>1030</v>
      </c>
      <c r="K3345" s="1271">
        <v>1008</v>
      </c>
      <c r="L3345" s="1272" t="s">
        <v>255</v>
      </c>
      <c r="M3345" s="1272"/>
    </row>
    <row r="3346" spans="1:13" s="348" customFormat="1" ht="12.9" customHeight="1" outlineLevel="1" x14ac:dyDescent="0.2">
      <c r="A3346" s="1268" t="s">
        <v>256</v>
      </c>
      <c r="B3346" s="1269">
        <v>1239.5</v>
      </c>
      <c r="C3346" s="1269">
        <v>1241</v>
      </c>
      <c r="D3346" s="1270">
        <v>1228</v>
      </c>
      <c r="E3346" s="1269">
        <v>1198</v>
      </c>
      <c r="F3346" s="1269">
        <v>1170</v>
      </c>
      <c r="G3346" s="1271">
        <v>1239</v>
      </c>
      <c r="H3346" s="1271">
        <v>1243</v>
      </c>
      <c r="I3346" s="1271">
        <v>1213</v>
      </c>
      <c r="J3346" s="1271">
        <v>1195</v>
      </c>
      <c r="K3346" s="1271">
        <v>1145</v>
      </c>
      <c r="L3346" s="1272" t="s">
        <v>256</v>
      </c>
      <c r="M3346" s="1272"/>
    </row>
    <row r="3347" spans="1:13" s="348" customFormat="1" ht="12.9" customHeight="1" outlineLevel="1" x14ac:dyDescent="0.2">
      <c r="A3347" s="1268" t="s">
        <v>257</v>
      </c>
      <c r="B3347" s="1269">
        <v>1210</v>
      </c>
      <c r="C3347" s="1269">
        <v>1201</v>
      </c>
      <c r="D3347" s="1270">
        <v>1178.5</v>
      </c>
      <c r="E3347" s="1269">
        <v>1134</v>
      </c>
      <c r="F3347" s="1269">
        <v>1133</v>
      </c>
      <c r="G3347" s="1271">
        <v>1218</v>
      </c>
      <c r="H3347" s="1271">
        <v>1184</v>
      </c>
      <c r="I3347" s="1271">
        <v>1173</v>
      </c>
      <c r="J3347" s="1271">
        <v>1123</v>
      </c>
      <c r="K3347" s="1271">
        <v>1143</v>
      </c>
      <c r="L3347" s="1272" t="s">
        <v>257</v>
      </c>
      <c r="M3347" s="1272"/>
    </row>
    <row r="3348" spans="1:13" s="348" customFormat="1" ht="12.9" customHeight="1" outlineLevel="1" x14ac:dyDescent="0.2">
      <c r="A3348" s="1268" t="s">
        <v>258</v>
      </c>
      <c r="B3348" s="1269">
        <v>1233.5</v>
      </c>
      <c r="C3348" s="1269">
        <v>1221</v>
      </c>
      <c r="D3348" s="1270">
        <v>1213</v>
      </c>
      <c r="E3348" s="1269">
        <v>1170.5</v>
      </c>
      <c r="F3348" s="1269">
        <v>1160</v>
      </c>
      <c r="G3348" s="1271">
        <v>1223</v>
      </c>
      <c r="H3348" s="1271">
        <v>1219</v>
      </c>
      <c r="I3348" s="1271">
        <v>1207</v>
      </c>
      <c r="J3348" s="1271">
        <v>1158</v>
      </c>
      <c r="K3348" s="1271">
        <v>1162</v>
      </c>
      <c r="L3348" s="1272" t="s">
        <v>258</v>
      </c>
      <c r="M3348" s="1272"/>
    </row>
    <row r="3349" spans="1:13" s="348" customFormat="1" ht="12.9" customHeight="1" outlineLevel="1" x14ac:dyDescent="0.2">
      <c r="A3349" s="1268" t="s">
        <v>259</v>
      </c>
      <c r="B3349" s="1269">
        <v>1192</v>
      </c>
      <c r="C3349" s="1269">
        <v>1178.5</v>
      </c>
      <c r="D3349" s="1270">
        <v>1165</v>
      </c>
      <c r="E3349" s="1269">
        <v>1153.5</v>
      </c>
      <c r="F3349" s="1269">
        <v>1168</v>
      </c>
      <c r="G3349" s="1271">
        <v>1191</v>
      </c>
      <c r="H3349" s="1271">
        <v>1166</v>
      </c>
      <c r="I3349" s="1271">
        <v>1164</v>
      </c>
      <c r="J3349" s="1271">
        <v>1161</v>
      </c>
      <c r="K3349" s="1271">
        <v>1175</v>
      </c>
      <c r="L3349" s="1272" t="s">
        <v>259</v>
      </c>
      <c r="M3349" s="1272"/>
    </row>
    <row r="3350" spans="1:13" s="348" customFormat="1" ht="12.9" customHeight="1" outlineLevel="1" x14ac:dyDescent="0.2">
      <c r="A3350" s="1268" t="s">
        <v>260</v>
      </c>
      <c r="B3350" s="1269">
        <v>1110</v>
      </c>
      <c r="C3350" s="1269">
        <v>1139.5</v>
      </c>
      <c r="D3350" s="1270">
        <v>1170.5</v>
      </c>
      <c r="E3350" s="1269">
        <v>1175</v>
      </c>
      <c r="F3350" s="1269">
        <v>1166.5</v>
      </c>
      <c r="G3350" s="1271">
        <v>1136</v>
      </c>
      <c r="H3350" s="1271">
        <v>1143</v>
      </c>
      <c r="I3350" s="1271">
        <v>1198</v>
      </c>
      <c r="J3350" s="1271">
        <v>1175</v>
      </c>
      <c r="K3350" s="1271">
        <v>1158</v>
      </c>
      <c r="L3350" s="1272" t="s">
        <v>260</v>
      </c>
      <c r="M3350" s="1272"/>
    </row>
    <row r="3351" spans="1:13" s="348" customFormat="1" ht="12.9" customHeight="1" outlineLevel="1" x14ac:dyDescent="0.2">
      <c r="A3351" s="1268" t="s">
        <v>261</v>
      </c>
      <c r="B3351" s="1269">
        <v>1003</v>
      </c>
      <c r="C3351" s="1269">
        <v>997.5</v>
      </c>
      <c r="D3351" s="1270">
        <v>1011.5</v>
      </c>
      <c r="E3351" s="1269">
        <v>1012.5</v>
      </c>
      <c r="F3351" s="1269">
        <v>1036.5</v>
      </c>
      <c r="G3351" s="1271">
        <v>987</v>
      </c>
      <c r="H3351" s="1271">
        <v>1008</v>
      </c>
      <c r="I3351" s="1271">
        <v>1015</v>
      </c>
      <c r="J3351" s="1271">
        <v>1029</v>
      </c>
      <c r="K3351" s="1271">
        <v>1044</v>
      </c>
      <c r="L3351" s="1272" t="s">
        <v>261</v>
      </c>
      <c r="M3351" s="1272"/>
    </row>
    <row r="3352" spans="1:13" s="348" customFormat="1" ht="12.9" customHeight="1" outlineLevel="1" x14ac:dyDescent="0.2">
      <c r="A3352" s="1268" t="s">
        <v>262</v>
      </c>
      <c r="B3352" s="1269">
        <v>1077</v>
      </c>
      <c r="C3352" s="1269">
        <v>1059</v>
      </c>
      <c r="D3352" s="1270">
        <v>1045.5</v>
      </c>
      <c r="E3352" s="1269">
        <v>990</v>
      </c>
      <c r="F3352" s="1269">
        <v>962.5</v>
      </c>
      <c r="G3352" s="1271">
        <v>1065</v>
      </c>
      <c r="H3352" s="1271">
        <v>1053</v>
      </c>
      <c r="I3352" s="1271">
        <v>1038</v>
      </c>
      <c r="J3352" s="1271">
        <v>967</v>
      </c>
      <c r="K3352" s="1271">
        <v>958</v>
      </c>
      <c r="L3352" s="1272" t="s">
        <v>262</v>
      </c>
      <c r="M3352" s="1272"/>
    </row>
    <row r="3353" spans="1:13" s="348" customFormat="1" ht="12.9" customHeight="1" outlineLevel="1" x14ac:dyDescent="0.2">
      <c r="A3353" s="1268" t="s">
        <v>263</v>
      </c>
      <c r="B3353" s="1269">
        <v>1038.5</v>
      </c>
      <c r="C3353" s="1269">
        <v>1034.5</v>
      </c>
      <c r="D3353" s="1270">
        <v>1040.5</v>
      </c>
      <c r="E3353" s="1269">
        <v>1044</v>
      </c>
      <c r="F3353" s="1269">
        <v>1041.5</v>
      </c>
      <c r="G3353" s="1271">
        <v>1040</v>
      </c>
      <c r="H3353" s="1271">
        <v>1029</v>
      </c>
      <c r="I3353" s="1271">
        <v>1052</v>
      </c>
      <c r="J3353" s="1271">
        <v>1045</v>
      </c>
      <c r="K3353" s="1271">
        <v>1038</v>
      </c>
      <c r="L3353" s="1272" t="s">
        <v>263</v>
      </c>
      <c r="M3353" s="1272"/>
    </row>
    <row r="3354" spans="1:13" s="348" customFormat="1" ht="12.9" customHeight="1" outlineLevel="1" x14ac:dyDescent="0.2">
      <c r="A3354" s="1268" t="s">
        <v>264</v>
      </c>
      <c r="B3354" s="1269">
        <v>862.5</v>
      </c>
      <c r="C3354" s="1269">
        <v>939</v>
      </c>
      <c r="D3354" s="1270">
        <v>956.5</v>
      </c>
      <c r="E3354" s="1269">
        <v>942.5</v>
      </c>
      <c r="F3354" s="1269">
        <v>963</v>
      </c>
      <c r="G3354" s="1271">
        <v>913</v>
      </c>
      <c r="H3354" s="1271">
        <v>965</v>
      </c>
      <c r="I3354" s="1271">
        <v>948</v>
      </c>
      <c r="J3354" s="1271">
        <v>954</v>
      </c>
      <c r="K3354" s="1271">
        <v>972</v>
      </c>
      <c r="L3354" s="1272" t="s">
        <v>264</v>
      </c>
      <c r="M3354" s="1272"/>
    </row>
    <row r="3355" spans="1:13" s="348" customFormat="1" ht="12.9" customHeight="1" outlineLevel="1" x14ac:dyDescent="0.2">
      <c r="A3355" s="1268" t="s">
        <v>265</v>
      </c>
      <c r="B3355" s="1269">
        <v>576.5</v>
      </c>
      <c r="C3355" s="1269">
        <v>589</v>
      </c>
      <c r="D3355" s="1270">
        <v>624.5</v>
      </c>
      <c r="E3355" s="1269">
        <v>679</v>
      </c>
      <c r="F3355" s="1269">
        <v>719.5</v>
      </c>
      <c r="G3355" s="1271">
        <v>575</v>
      </c>
      <c r="H3355" s="1271">
        <v>603</v>
      </c>
      <c r="I3355" s="1271">
        <v>646</v>
      </c>
      <c r="J3355" s="1271">
        <v>712</v>
      </c>
      <c r="K3355" s="1271">
        <v>727</v>
      </c>
      <c r="L3355" s="1272" t="s">
        <v>265</v>
      </c>
      <c r="M3355" s="1272"/>
    </row>
    <row r="3356" spans="1:13" s="348" customFormat="1" ht="12.9" customHeight="1" outlineLevel="1" x14ac:dyDescent="0.2">
      <c r="A3356" s="1268" t="s">
        <v>266</v>
      </c>
      <c r="B3356" s="1269">
        <v>505</v>
      </c>
      <c r="C3356" s="1269">
        <v>502</v>
      </c>
      <c r="D3356" s="1270">
        <v>490</v>
      </c>
      <c r="E3356" s="1269">
        <v>460.5</v>
      </c>
      <c r="F3356" s="1269">
        <v>454</v>
      </c>
      <c r="G3356" s="1271">
        <v>511</v>
      </c>
      <c r="H3356" s="1271">
        <v>493</v>
      </c>
      <c r="I3356" s="1271">
        <v>487</v>
      </c>
      <c r="J3356" s="1271">
        <v>446</v>
      </c>
      <c r="K3356" s="1271">
        <v>462</v>
      </c>
      <c r="L3356" s="1272" t="s">
        <v>266</v>
      </c>
      <c r="M3356" s="1272"/>
    </row>
    <row r="3357" spans="1:13" s="348" customFormat="1" ht="12.9" customHeight="1" outlineLevel="1" x14ac:dyDescent="0.2">
      <c r="A3357" s="1268" t="s">
        <v>267</v>
      </c>
      <c r="B3357" s="1269">
        <v>342.5</v>
      </c>
      <c r="C3357" s="1269">
        <v>343</v>
      </c>
      <c r="D3357" s="1270">
        <v>349</v>
      </c>
      <c r="E3357" s="1269">
        <v>350.5</v>
      </c>
      <c r="F3357" s="1269">
        <v>361</v>
      </c>
      <c r="G3357" s="1271">
        <v>336</v>
      </c>
      <c r="H3357" s="1271">
        <v>350</v>
      </c>
      <c r="I3357" s="1271">
        <v>348</v>
      </c>
      <c r="J3357" s="1271">
        <v>350</v>
      </c>
      <c r="K3357" s="1271">
        <v>372</v>
      </c>
      <c r="L3357" s="1272" t="s">
        <v>267</v>
      </c>
      <c r="M3357" s="1272"/>
    </row>
    <row r="3358" spans="1:13" s="348" customFormat="1" ht="12.9" customHeight="1" outlineLevel="1" x14ac:dyDescent="0.2">
      <c r="A3358" s="1268" t="s">
        <v>268</v>
      </c>
      <c r="B3358" s="1269">
        <v>208</v>
      </c>
      <c r="C3358" s="1269">
        <v>215</v>
      </c>
      <c r="D3358" s="1270">
        <v>222.5</v>
      </c>
      <c r="E3358" s="1269">
        <v>224</v>
      </c>
      <c r="F3358" s="1269">
        <v>209</v>
      </c>
      <c r="G3358" s="1271">
        <v>213</v>
      </c>
      <c r="H3358" s="1271">
        <v>217</v>
      </c>
      <c r="I3358" s="1271">
        <v>228</v>
      </c>
      <c r="J3358" s="1271">
        <v>216</v>
      </c>
      <c r="K3358" s="1271">
        <v>202</v>
      </c>
      <c r="L3358" s="1272" t="s">
        <v>268</v>
      </c>
      <c r="M3358" s="1272"/>
    </row>
    <row r="3359" spans="1:13" s="348" customFormat="1" ht="12.9" customHeight="1" outlineLevel="1" x14ac:dyDescent="0.2">
      <c r="A3359" s="1268" t="s">
        <v>269</v>
      </c>
      <c r="B3359" s="1269">
        <v>70.5</v>
      </c>
      <c r="C3359" s="1269">
        <v>71.5</v>
      </c>
      <c r="D3359" s="1270">
        <v>73</v>
      </c>
      <c r="E3359" s="1269">
        <v>71.5</v>
      </c>
      <c r="F3359" s="1269">
        <v>81.5</v>
      </c>
      <c r="G3359" s="1271">
        <v>69</v>
      </c>
      <c r="H3359" s="1271">
        <v>74</v>
      </c>
      <c r="I3359" s="1271">
        <v>72</v>
      </c>
      <c r="J3359" s="1271">
        <v>76</v>
      </c>
      <c r="K3359" s="1271">
        <v>87</v>
      </c>
      <c r="L3359" s="1272" t="s">
        <v>269</v>
      </c>
      <c r="M3359" s="1272"/>
    </row>
    <row r="3360" spans="1:13" s="348" customFormat="1" ht="12.9" customHeight="1" x14ac:dyDescent="0.2">
      <c r="A3360" s="1268" t="s">
        <v>270</v>
      </c>
      <c r="B3360" s="1269">
        <v>13</v>
      </c>
      <c r="C3360" s="1269">
        <v>20</v>
      </c>
      <c r="D3360" s="1270">
        <v>24.5</v>
      </c>
      <c r="E3360" s="1269">
        <v>18</v>
      </c>
      <c r="F3360" s="1269">
        <v>21.5</v>
      </c>
      <c r="G3360" s="1271">
        <v>17</v>
      </c>
      <c r="H3360" s="1271">
        <v>23</v>
      </c>
      <c r="I3360" s="1271">
        <v>26</v>
      </c>
      <c r="J3360" s="1271">
        <v>19</v>
      </c>
      <c r="K3360" s="1271">
        <v>24</v>
      </c>
      <c r="L3360" s="1272" t="s">
        <v>270</v>
      </c>
      <c r="M3360" s="1272"/>
    </row>
    <row r="3361" spans="1:13" s="348" customFormat="1" ht="12.9" customHeight="1" x14ac:dyDescent="0.2">
      <c r="A3361" s="1268" t="s">
        <v>271</v>
      </c>
      <c r="B3361" s="1269">
        <v>9.5</v>
      </c>
      <c r="C3361" s="1269">
        <v>9</v>
      </c>
      <c r="D3361" s="1270">
        <v>9.5</v>
      </c>
      <c r="E3361" s="1269">
        <v>0</v>
      </c>
      <c r="F3361" s="1269">
        <v>0</v>
      </c>
      <c r="G3361" s="1271">
        <v>9</v>
      </c>
      <c r="H3361" s="1271">
        <v>9</v>
      </c>
      <c r="I3361" s="1271">
        <v>10</v>
      </c>
      <c r="J3361" s="1271">
        <v>0</v>
      </c>
      <c r="K3361" s="1271">
        <v>0</v>
      </c>
      <c r="L3361" s="1272" t="s">
        <v>271</v>
      </c>
      <c r="M3361" s="1272"/>
    </row>
    <row r="3362" spans="1:13" s="1283" customFormat="1" ht="10.199999999999999" x14ac:dyDescent="0.2">
      <c r="A3362" s="1664"/>
      <c r="B3362" s="1664"/>
      <c r="C3362" s="1664"/>
      <c r="D3362" s="1664"/>
      <c r="E3362" s="1664"/>
      <c r="F3362" s="1664"/>
      <c r="G3362" s="1664"/>
      <c r="H3362" s="1664"/>
      <c r="I3362" s="1664"/>
      <c r="J3362" s="1664"/>
      <c r="K3362" s="1664"/>
      <c r="L3362" s="1664"/>
      <c r="M3362" s="1439"/>
    </row>
    <row r="3363" spans="1:13" s="348" customFormat="1" ht="14.1" customHeight="1" outlineLevel="1" x14ac:dyDescent="0.2">
      <c r="A3363" s="1284"/>
      <c r="B3363" s="1285"/>
      <c r="C3363" s="1286"/>
      <c r="D3363" s="1287"/>
      <c r="E3363" s="1285"/>
      <c r="F3363" s="1285"/>
      <c r="G3363" s="1286"/>
      <c r="H3363" s="1286"/>
      <c r="I3363" s="1286"/>
      <c r="J3363" s="1286"/>
      <c r="K3363" s="1286"/>
      <c r="L3363" s="1248"/>
      <c r="M3363" s="1248"/>
    </row>
    <row r="3364" spans="1:13" s="808" customFormat="1" ht="14.1" customHeight="1" x14ac:dyDescent="0.3">
      <c r="A3364" s="1200" t="s">
        <v>0</v>
      </c>
      <c r="B3364" s="1201"/>
      <c r="C3364" s="1202"/>
      <c r="D3364" s="1202"/>
      <c r="E3364" s="1203"/>
      <c r="F3364" s="1203"/>
      <c r="G3364" s="1047"/>
      <c r="H3364" s="1202"/>
      <c r="I3364" s="1202"/>
      <c r="J3364" s="1202"/>
      <c r="K3364" s="1202"/>
      <c r="L3364" s="1204" t="s">
        <v>1</v>
      </c>
      <c r="M3364" s="1204"/>
    </row>
    <row r="3365" spans="1:13" s="1212" customFormat="1" ht="14.1" customHeight="1" outlineLevel="1" x14ac:dyDescent="0.3">
      <c r="A3365" s="1205"/>
      <c r="B3365" s="1206"/>
      <c r="C3365" s="1207"/>
      <c r="D3365" s="1208"/>
      <c r="E3365" s="1209"/>
      <c r="F3365" s="1209"/>
      <c r="G3365" s="1210"/>
      <c r="H3365" s="1207"/>
      <c r="I3365" s="1207"/>
      <c r="J3365" s="1207"/>
      <c r="K3365" s="1207"/>
      <c r="L3365" s="1211"/>
      <c r="M3365" s="1211"/>
    </row>
    <row r="3366" spans="1:13" s="808" customFormat="1" ht="14.1" customHeight="1" outlineLevel="1" x14ac:dyDescent="0.3">
      <c r="A3366" s="1213" t="s">
        <v>240</v>
      </c>
      <c r="B3366" s="1201"/>
      <c r="C3366" s="1214"/>
      <c r="D3366" s="1215"/>
      <c r="E3366" s="1216"/>
      <c r="F3366" s="1216"/>
      <c r="G3366" s="1047"/>
      <c r="H3366" s="1214"/>
      <c r="I3366" s="1214"/>
      <c r="J3366" s="1214"/>
      <c r="K3366" s="1214"/>
      <c r="L3366" s="1217"/>
      <c r="M3366" s="1217"/>
    </row>
    <row r="3367" spans="1:13" s="1225" customFormat="1" ht="14.1" customHeight="1" outlineLevel="1" x14ac:dyDescent="0.3">
      <c r="A3367" s="1218" t="s">
        <v>241</v>
      </c>
      <c r="B3367" s="1219"/>
      <c r="C3367" s="1220"/>
      <c r="D3367" s="1221"/>
      <c r="E3367" s="1222"/>
      <c r="F3367" s="1222"/>
      <c r="G3367" s="1223"/>
      <c r="H3367" s="1220"/>
      <c r="I3367" s="1220"/>
      <c r="J3367" s="1220"/>
      <c r="K3367" s="1220"/>
      <c r="L3367" s="1224"/>
      <c r="M3367" s="1224"/>
    </row>
    <row r="3368" spans="1:13" s="1225" customFormat="1" ht="14.1" customHeight="1" outlineLevel="1" x14ac:dyDescent="0.3">
      <c r="A3368" s="1218"/>
      <c r="B3368" s="1219"/>
      <c r="C3368" s="1220"/>
      <c r="D3368" s="1221"/>
      <c r="E3368" s="1222"/>
      <c r="F3368" s="1222"/>
      <c r="G3368" s="1223"/>
      <c r="H3368" s="1220"/>
      <c r="I3368" s="1220"/>
      <c r="J3368" s="1220"/>
      <c r="K3368" s="1220"/>
      <c r="L3368" s="1224"/>
      <c r="M3368" s="1224"/>
    </row>
    <row r="3369" spans="1:13" s="1234" customFormat="1" ht="14.1" customHeight="1" x14ac:dyDescent="0.3">
      <c r="A3369" s="1226" t="s">
        <v>242</v>
      </c>
      <c r="B3369" s="1227"/>
      <c r="C3369" s="1228" t="s">
        <v>332</v>
      </c>
      <c r="D3369" s="1229"/>
      <c r="E3369" s="1230"/>
      <c r="F3369" s="1230"/>
      <c r="G3369" s="783"/>
      <c r="H3369" s="1231"/>
      <c r="I3369" s="1231"/>
      <c r="J3369" s="1231"/>
      <c r="K3369" s="1232"/>
      <c r="L3369" s="1233"/>
      <c r="M3369" s="1233"/>
    </row>
    <row r="3370" spans="1:13" s="1240" customFormat="1" ht="13.5" customHeight="1" thickBot="1" x14ac:dyDescent="0.25">
      <c r="A3370" s="1235" t="s">
        <v>156</v>
      </c>
      <c r="B3370" s="1236"/>
      <c r="C3370" s="1237"/>
      <c r="D3370" s="1238"/>
      <c r="E3370" s="1239"/>
      <c r="F3370" s="1239"/>
      <c r="G3370" s="214"/>
      <c r="H3370" s="1232"/>
      <c r="I3370" s="1232"/>
      <c r="J3370" s="1232"/>
      <c r="K3370" s="1232"/>
      <c r="L3370" s="1233" t="s">
        <v>157</v>
      </c>
      <c r="M3370" s="1233"/>
    </row>
    <row r="3371" spans="1:13" s="1249" customFormat="1" ht="14.1" customHeight="1" x14ac:dyDescent="0.3">
      <c r="A3371" s="1660" t="s">
        <v>244</v>
      </c>
      <c r="B3371" s="1241" t="s">
        <v>245</v>
      </c>
      <c r="C3371" s="1242"/>
      <c r="D3371" s="1243"/>
      <c r="E3371" s="1244"/>
      <c r="F3371" s="1245"/>
      <c r="G3371" s="1246" t="s">
        <v>246</v>
      </c>
      <c r="H3371" s="1242"/>
      <c r="I3371" s="1242"/>
      <c r="J3371" s="1242"/>
      <c r="K3371" s="1247"/>
      <c r="L3371" s="1662" t="s">
        <v>247</v>
      </c>
      <c r="M3371" s="1248"/>
    </row>
    <row r="3372" spans="1:13" s="1249" customFormat="1" ht="14.1" customHeight="1" thickBot="1" x14ac:dyDescent="0.35">
      <c r="A3372" s="1661"/>
      <c r="B3372" s="1250">
        <v>2018</v>
      </c>
      <c r="C3372" s="1251">
        <v>2019</v>
      </c>
      <c r="D3372" s="1252">
        <v>2020</v>
      </c>
      <c r="E3372" s="1253">
        <v>2021</v>
      </c>
      <c r="F3372" s="1253">
        <v>2022</v>
      </c>
      <c r="G3372" s="1251">
        <v>2018</v>
      </c>
      <c r="H3372" s="1251">
        <v>2019</v>
      </c>
      <c r="I3372" s="1251">
        <v>2020</v>
      </c>
      <c r="J3372" s="1253">
        <v>2021</v>
      </c>
      <c r="K3372" s="1253">
        <v>2022</v>
      </c>
      <c r="L3372" s="1663"/>
      <c r="M3372" s="1248"/>
    </row>
    <row r="3373" spans="1:13" s="68" customFormat="1" ht="12.9" customHeight="1" x14ac:dyDescent="0.3">
      <c r="A3373" s="1254" t="s">
        <v>248</v>
      </c>
      <c r="B3373" s="1255"/>
      <c r="C3373" s="1256"/>
      <c r="D3373" s="1257"/>
      <c r="E3373" s="1258"/>
      <c r="F3373" s="1259"/>
      <c r="G3373" s="1260"/>
      <c r="H3373" s="1256"/>
      <c r="I3373" s="1256"/>
      <c r="J3373" s="1256"/>
      <c r="K3373" s="1256"/>
      <c r="L3373" s="1261" t="s">
        <v>249</v>
      </c>
      <c r="M3373" s="1262"/>
    </row>
    <row r="3374" spans="1:13" s="348" customFormat="1" ht="12.9" customHeight="1" x14ac:dyDescent="0.2">
      <c r="A3374" s="1263" t="s">
        <v>250</v>
      </c>
      <c r="B3374" s="1264">
        <v>5995.5</v>
      </c>
      <c r="C3374" s="1264">
        <v>5939</v>
      </c>
      <c r="D3374" s="1264">
        <v>5887</v>
      </c>
      <c r="E3374" s="1264">
        <v>5498.5</v>
      </c>
      <c r="F3374" s="1264">
        <v>5424.5</v>
      </c>
      <c r="G3374" s="1266">
        <v>5971</v>
      </c>
      <c r="H3374" s="1266">
        <v>5907</v>
      </c>
      <c r="I3374" s="1266">
        <v>5867</v>
      </c>
      <c r="J3374" s="1266">
        <v>5449</v>
      </c>
      <c r="K3374" s="1266">
        <v>5400</v>
      </c>
      <c r="L3374" s="1267" t="s">
        <v>30</v>
      </c>
      <c r="M3374" s="1267"/>
    </row>
    <row r="3375" spans="1:13" s="348" customFormat="1" ht="12.9" customHeight="1" outlineLevel="1" x14ac:dyDescent="0.2">
      <c r="A3375" s="1268" t="s">
        <v>251</v>
      </c>
      <c r="B3375" s="1269">
        <v>255.5</v>
      </c>
      <c r="C3375" s="1269">
        <v>261</v>
      </c>
      <c r="D3375" s="1269">
        <v>259.5</v>
      </c>
      <c r="E3375" s="1269">
        <v>244.5</v>
      </c>
      <c r="F3375" s="1269">
        <v>227</v>
      </c>
      <c r="G3375" s="1271">
        <v>260</v>
      </c>
      <c r="H3375" s="1271">
        <v>262</v>
      </c>
      <c r="I3375" s="1271">
        <v>257</v>
      </c>
      <c r="J3375" s="1271">
        <v>231</v>
      </c>
      <c r="K3375" s="1271">
        <v>223</v>
      </c>
      <c r="L3375" s="1272" t="s">
        <v>251</v>
      </c>
      <c r="M3375" s="1272"/>
    </row>
    <row r="3376" spans="1:13" s="348" customFormat="1" ht="12.9" customHeight="1" outlineLevel="1" x14ac:dyDescent="0.2">
      <c r="A3376" s="1268" t="s">
        <v>252</v>
      </c>
      <c r="B3376" s="1269">
        <v>301</v>
      </c>
      <c r="C3376" s="1269">
        <v>268.5</v>
      </c>
      <c r="D3376" s="1269">
        <v>245</v>
      </c>
      <c r="E3376" s="1269">
        <v>244</v>
      </c>
      <c r="F3376" s="1269">
        <v>243</v>
      </c>
      <c r="G3376" s="1271">
        <v>288</v>
      </c>
      <c r="H3376" s="1271">
        <v>249</v>
      </c>
      <c r="I3376" s="1271">
        <v>241</v>
      </c>
      <c r="J3376" s="1271">
        <v>247</v>
      </c>
      <c r="K3376" s="1271">
        <v>239</v>
      </c>
      <c r="L3376" s="1272" t="s">
        <v>252</v>
      </c>
      <c r="M3376" s="1272"/>
    </row>
    <row r="3377" spans="1:13" s="348" customFormat="1" ht="12.9" customHeight="1" outlineLevel="1" x14ac:dyDescent="0.2">
      <c r="A3377" s="1268" t="s">
        <v>253</v>
      </c>
      <c r="B3377" s="1269">
        <v>326</v>
      </c>
      <c r="C3377" s="1269">
        <v>325</v>
      </c>
      <c r="D3377" s="1269">
        <v>321.5</v>
      </c>
      <c r="E3377" s="1269">
        <v>283.5</v>
      </c>
      <c r="F3377" s="1269">
        <v>281.5</v>
      </c>
      <c r="G3377" s="1271">
        <v>326</v>
      </c>
      <c r="H3377" s="1271">
        <v>324</v>
      </c>
      <c r="I3377" s="1271">
        <v>319</v>
      </c>
      <c r="J3377" s="1271">
        <v>275</v>
      </c>
      <c r="K3377" s="1271">
        <v>288</v>
      </c>
      <c r="L3377" s="1272" t="s">
        <v>253</v>
      </c>
      <c r="M3377" s="1272"/>
    </row>
    <row r="3378" spans="1:13" s="348" customFormat="1" ht="12.9" customHeight="1" outlineLevel="1" x14ac:dyDescent="0.2">
      <c r="A3378" s="1268" t="s">
        <v>254</v>
      </c>
      <c r="B3378" s="1269">
        <v>327.5</v>
      </c>
      <c r="C3378" s="1269">
        <v>331</v>
      </c>
      <c r="D3378" s="1269">
        <v>341.5</v>
      </c>
      <c r="E3378" s="1269">
        <v>318</v>
      </c>
      <c r="F3378" s="1269">
        <v>308</v>
      </c>
      <c r="G3378" s="1271">
        <v>327</v>
      </c>
      <c r="H3378" s="1271">
        <v>335</v>
      </c>
      <c r="I3378" s="1271">
        <v>348</v>
      </c>
      <c r="J3378" s="1271">
        <v>319</v>
      </c>
      <c r="K3378" s="1271">
        <v>297</v>
      </c>
      <c r="L3378" s="1272" t="s">
        <v>254</v>
      </c>
      <c r="M3378" s="1272"/>
    </row>
    <row r="3379" spans="1:13" s="348" customFormat="1" ht="12.9" customHeight="1" outlineLevel="1" x14ac:dyDescent="0.2">
      <c r="A3379" s="1268" t="s">
        <v>255</v>
      </c>
      <c r="B3379" s="1269">
        <v>422</v>
      </c>
      <c r="C3379" s="1269">
        <v>400.5</v>
      </c>
      <c r="D3379" s="1269">
        <v>370</v>
      </c>
      <c r="E3379" s="1269">
        <v>315</v>
      </c>
      <c r="F3379" s="1269">
        <v>305.5</v>
      </c>
      <c r="G3379" s="1271">
        <v>413</v>
      </c>
      <c r="H3379" s="1271">
        <v>388</v>
      </c>
      <c r="I3379" s="1271">
        <v>352</v>
      </c>
      <c r="J3379" s="1271">
        <v>305</v>
      </c>
      <c r="K3379" s="1271">
        <v>306</v>
      </c>
      <c r="L3379" s="1272" t="s">
        <v>255</v>
      </c>
      <c r="M3379" s="1272"/>
    </row>
    <row r="3380" spans="1:13" s="348" customFormat="1" ht="12.9" customHeight="1" outlineLevel="1" x14ac:dyDescent="0.2">
      <c r="A3380" s="1268" t="s">
        <v>256</v>
      </c>
      <c r="B3380" s="1269">
        <v>443.5</v>
      </c>
      <c r="C3380" s="1269">
        <v>440.5</v>
      </c>
      <c r="D3380" s="1269">
        <v>439</v>
      </c>
      <c r="E3380" s="1269">
        <v>400</v>
      </c>
      <c r="F3380" s="1269">
        <v>382.5</v>
      </c>
      <c r="G3380" s="1271">
        <v>440</v>
      </c>
      <c r="H3380" s="1271">
        <v>441</v>
      </c>
      <c r="I3380" s="1271">
        <v>437</v>
      </c>
      <c r="J3380" s="1271">
        <v>393</v>
      </c>
      <c r="K3380" s="1271">
        <v>372</v>
      </c>
      <c r="L3380" s="1272" t="s">
        <v>256</v>
      </c>
      <c r="M3380" s="1272"/>
    </row>
    <row r="3381" spans="1:13" s="348" customFormat="1" ht="12.9" customHeight="1" outlineLevel="1" x14ac:dyDescent="0.2">
      <c r="A3381" s="1268" t="s">
        <v>257</v>
      </c>
      <c r="B3381" s="1269">
        <v>414.5</v>
      </c>
      <c r="C3381" s="1269">
        <v>409.5</v>
      </c>
      <c r="D3381" s="1269">
        <v>410</v>
      </c>
      <c r="E3381" s="1269">
        <v>385.5</v>
      </c>
      <c r="F3381" s="1269">
        <v>386</v>
      </c>
      <c r="G3381" s="1271">
        <v>415</v>
      </c>
      <c r="H3381" s="1271">
        <v>404</v>
      </c>
      <c r="I3381" s="1271">
        <v>416</v>
      </c>
      <c r="J3381" s="1271">
        <v>391</v>
      </c>
      <c r="K3381" s="1271">
        <v>381</v>
      </c>
      <c r="L3381" s="1272" t="s">
        <v>257</v>
      </c>
      <c r="M3381" s="1272"/>
    </row>
    <row r="3382" spans="1:13" s="348" customFormat="1" ht="12.9" customHeight="1" outlineLevel="1" x14ac:dyDescent="0.2">
      <c r="A3382" s="1268" t="s">
        <v>258</v>
      </c>
      <c r="B3382" s="1269">
        <v>456.5</v>
      </c>
      <c r="C3382" s="1269">
        <v>444.5</v>
      </c>
      <c r="D3382" s="1269">
        <v>422</v>
      </c>
      <c r="E3382" s="1269">
        <v>373.5</v>
      </c>
      <c r="F3382" s="1269">
        <v>365</v>
      </c>
      <c r="G3382" s="1271">
        <v>452</v>
      </c>
      <c r="H3382" s="1271">
        <v>437</v>
      </c>
      <c r="I3382" s="1271">
        <v>407</v>
      </c>
      <c r="J3382" s="1271">
        <v>372</v>
      </c>
      <c r="K3382" s="1271">
        <v>358</v>
      </c>
      <c r="L3382" s="1272" t="s">
        <v>258</v>
      </c>
      <c r="M3382" s="1272"/>
    </row>
    <row r="3383" spans="1:13" s="348" customFormat="1" ht="12.9" customHeight="1" outlineLevel="1" x14ac:dyDescent="0.2">
      <c r="A3383" s="1268" t="s">
        <v>259</v>
      </c>
      <c r="B3383" s="1269">
        <v>495</v>
      </c>
      <c r="C3383" s="1269">
        <v>476</v>
      </c>
      <c r="D3383" s="1269">
        <v>469.5</v>
      </c>
      <c r="E3383" s="1269">
        <v>436</v>
      </c>
      <c r="F3383" s="1269">
        <v>423.5</v>
      </c>
      <c r="G3383" s="1271">
        <v>484</v>
      </c>
      <c r="H3383" s="1271">
        <v>468</v>
      </c>
      <c r="I3383" s="1271">
        <v>471</v>
      </c>
      <c r="J3383" s="1271">
        <v>427</v>
      </c>
      <c r="K3383" s="1271">
        <v>420</v>
      </c>
      <c r="L3383" s="1272" t="s">
        <v>259</v>
      </c>
      <c r="M3383" s="1272"/>
    </row>
    <row r="3384" spans="1:13" s="348" customFormat="1" ht="12.9" customHeight="1" outlineLevel="1" x14ac:dyDescent="0.2">
      <c r="A3384" s="1268" t="s">
        <v>260</v>
      </c>
      <c r="B3384" s="1269">
        <v>422</v>
      </c>
      <c r="C3384" s="1269">
        <v>436.5</v>
      </c>
      <c r="D3384" s="1269">
        <v>451.5</v>
      </c>
      <c r="E3384" s="1269">
        <v>456</v>
      </c>
      <c r="F3384" s="1269">
        <v>474</v>
      </c>
      <c r="G3384" s="1271">
        <v>432</v>
      </c>
      <c r="H3384" s="1271">
        <v>441</v>
      </c>
      <c r="I3384" s="1271">
        <v>462</v>
      </c>
      <c r="J3384" s="1271">
        <v>467</v>
      </c>
      <c r="K3384" s="1271">
        <v>481</v>
      </c>
      <c r="L3384" s="1272" t="s">
        <v>260</v>
      </c>
      <c r="M3384" s="1272"/>
    </row>
    <row r="3385" spans="1:13" s="348" customFormat="1" ht="12.9" customHeight="1" outlineLevel="1" x14ac:dyDescent="0.2">
      <c r="A3385" s="1268" t="s">
        <v>261</v>
      </c>
      <c r="B3385" s="1269">
        <v>406</v>
      </c>
      <c r="C3385" s="1269">
        <v>395</v>
      </c>
      <c r="D3385" s="1269">
        <v>401.5</v>
      </c>
      <c r="E3385" s="1269">
        <v>386.5</v>
      </c>
      <c r="F3385" s="1269">
        <v>383.5</v>
      </c>
      <c r="G3385" s="1271">
        <v>391</v>
      </c>
      <c r="H3385" s="1271">
        <v>399</v>
      </c>
      <c r="I3385" s="1271">
        <v>404</v>
      </c>
      <c r="J3385" s="1271">
        <v>385</v>
      </c>
      <c r="K3385" s="1271">
        <v>382</v>
      </c>
      <c r="L3385" s="1272" t="s">
        <v>261</v>
      </c>
      <c r="M3385" s="1272"/>
    </row>
    <row r="3386" spans="1:13" s="348" customFormat="1" ht="12.9" customHeight="1" outlineLevel="1" x14ac:dyDescent="0.2">
      <c r="A3386" s="1268" t="s">
        <v>262</v>
      </c>
      <c r="B3386" s="1269">
        <v>438.5</v>
      </c>
      <c r="C3386" s="1269">
        <v>436</v>
      </c>
      <c r="D3386" s="1269">
        <v>423</v>
      </c>
      <c r="E3386" s="1269">
        <v>383.5</v>
      </c>
      <c r="F3386" s="1269">
        <v>383.5</v>
      </c>
      <c r="G3386" s="1271">
        <v>434</v>
      </c>
      <c r="H3386" s="1271">
        <v>438</v>
      </c>
      <c r="I3386" s="1271">
        <v>408</v>
      </c>
      <c r="J3386" s="1271">
        <v>377</v>
      </c>
      <c r="K3386" s="1271">
        <v>390</v>
      </c>
      <c r="L3386" s="1272" t="s">
        <v>262</v>
      </c>
      <c r="M3386" s="1272"/>
    </row>
    <row r="3387" spans="1:13" s="348" customFormat="1" ht="12.9" customHeight="1" outlineLevel="1" x14ac:dyDescent="0.2">
      <c r="A3387" s="1268" t="s">
        <v>263</v>
      </c>
      <c r="B3387" s="1269">
        <v>424</v>
      </c>
      <c r="C3387" s="1269">
        <v>439.5</v>
      </c>
      <c r="D3387" s="1269">
        <v>446</v>
      </c>
      <c r="E3387" s="1269">
        <v>423.5</v>
      </c>
      <c r="F3387" s="1269">
        <v>392.5</v>
      </c>
      <c r="G3387" s="1271">
        <v>441</v>
      </c>
      <c r="H3387" s="1271">
        <v>438</v>
      </c>
      <c r="I3387" s="1271">
        <v>454</v>
      </c>
      <c r="J3387" s="1271">
        <v>407</v>
      </c>
      <c r="K3387" s="1271">
        <v>378</v>
      </c>
      <c r="L3387" s="1272" t="s">
        <v>263</v>
      </c>
      <c r="M3387" s="1272"/>
    </row>
    <row r="3388" spans="1:13" s="348" customFormat="1" ht="12.9" customHeight="1" outlineLevel="1" x14ac:dyDescent="0.2">
      <c r="A3388" s="1268" t="s">
        <v>264</v>
      </c>
      <c r="B3388" s="1269">
        <v>319.5</v>
      </c>
      <c r="C3388" s="1269">
        <v>323.5</v>
      </c>
      <c r="D3388" s="1269">
        <v>328</v>
      </c>
      <c r="E3388" s="1269">
        <v>322.5</v>
      </c>
      <c r="F3388" s="1269">
        <v>340.5</v>
      </c>
      <c r="G3388" s="1271">
        <v>318</v>
      </c>
      <c r="H3388" s="1271">
        <v>329</v>
      </c>
      <c r="I3388" s="1271">
        <v>327</v>
      </c>
      <c r="J3388" s="1271">
        <v>327</v>
      </c>
      <c r="K3388" s="1271">
        <v>354</v>
      </c>
      <c r="L3388" s="1272" t="s">
        <v>264</v>
      </c>
      <c r="M3388" s="1272"/>
    </row>
    <row r="3389" spans="1:13" s="348" customFormat="1" ht="12.9" customHeight="1" outlineLevel="1" x14ac:dyDescent="0.2">
      <c r="A3389" s="1268" t="s">
        <v>265</v>
      </c>
      <c r="B3389" s="1269">
        <v>232</v>
      </c>
      <c r="C3389" s="1269">
        <v>246.5</v>
      </c>
      <c r="D3389" s="1269">
        <v>256</v>
      </c>
      <c r="E3389" s="1269">
        <v>257.5</v>
      </c>
      <c r="F3389" s="1269">
        <v>258</v>
      </c>
      <c r="G3389" s="1271">
        <v>244</v>
      </c>
      <c r="H3389" s="1271">
        <v>249</v>
      </c>
      <c r="I3389" s="1271">
        <v>263</v>
      </c>
      <c r="J3389" s="1271">
        <v>260</v>
      </c>
      <c r="K3389" s="1271">
        <v>256</v>
      </c>
      <c r="L3389" s="1272" t="s">
        <v>265</v>
      </c>
      <c r="M3389" s="1272"/>
    </row>
    <row r="3390" spans="1:13" s="348" customFormat="1" ht="12.9" customHeight="1" outlineLevel="1" x14ac:dyDescent="0.2">
      <c r="A3390" s="1268" t="s">
        <v>266</v>
      </c>
      <c r="B3390" s="1269">
        <v>141.5</v>
      </c>
      <c r="C3390" s="1269">
        <v>138.5</v>
      </c>
      <c r="D3390" s="1269">
        <v>142</v>
      </c>
      <c r="E3390" s="1269">
        <v>132</v>
      </c>
      <c r="F3390" s="1269">
        <v>135</v>
      </c>
      <c r="G3390" s="1271">
        <v>137</v>
      </c>
      <c r="H3390" s="1271">
        <v>140</v>
      </c>
      <c r="I3390" s="1271">
        <v>144</v>
      </c>
      <c r="J3390" s="1271">
        <v>126</v>
      </c>
      <c r="K3390" s="1271">
        <v>144</v>
      </c>
      <c r="L3390" s="1272" t="s">
        <v>266</v>
      </c>
      <c r="M3390" s="1272"/>
    </row>
    <row r="3391" spans="1:13" s="348" customFormat="1" ht="12.9" customHeight="1" outlineLevel="1" x14ac:dyDescent="0.2">
      <c r="A3391" s="1268" t="s">
        <v>267</v>
      </c>
      <c r="B3391" s="1269">
        <v>94.5</v>
      </c>
      <c r="C3391" s="1269">
        <v>90.5</v>
      </c>
      <c r="D3391" s="1269">
        <v>83</v>
      </c>
      <c r="E3391" s="1269">
        <v>77</v>
      </c>
      <c r="F3391" s="1269">
        <v>79</v>
      </c>
      <c r="G3391" s="1271">
        <v>92</v>
      </c>
      <c r="H3391" s="1271">
        <v>89</v>
      </c>
      <c r="I3391" s="1271">
        <v>77</v>
      </c>
      <c r="J3391" s="1271">
        <v>82</v>
      </c>
      <c r="K3391" s="1271">
        <v>76</v>
      </c>
      <c r="L3391" s="1272" t="s">
        <v>267</v>
      </c>
      <c r="M3391" s="1272"/>
    </row>
    <row r="3392" spans="1:13" s="348" customFormat="1" ht="12.9" customHeight="1" outlineLevel="1" x14ac:dyDescent="0.2">
      <c r="A3392" s="1268" t="s">
        <v>268</v>
      </c>
      <c r="B3392" s="1269">
        <v>56</v>
      </c>
      <c r="C3392" s="1269">
        <v>56.5</v>
      </c>
      <c r="D3392" s="1269">
        <v>56.5</v>
      </c>
      <c r="E3392" s="1269">
        <v>47.5</v>
      </c>
      <c r="F3392" s="1269">
        <v>42</v>
      </c>
      <c r="G3392" s="1271">
        <v>56</v>
      </c>
      <c r="H3392" s="1271">
        <v>57</v>
      </c>
      <c r="I3392" s="1271">
        <v>56</v>
      </c>
      <c r="J3392" s="1271">
        <v>45</v>
      </c>
      <c r="K3392" s="1271">
        <v>39</v>
      </c>
      <c r="L3392" s="1272" t="s">
        <v>268</v>
      </c>
      <c r="M3392" s="1272"/>
    </row>
    <row r="3393" spans="1:13" s="348" customFormat="1" ht="12.9" customHeight="1" outlineLevel="1" x14ac:dyDescent="0.2">
      <c r="A3393" s="1268" t="s">
        <v>269</v>
      </c>
      <c r="B3393" s="1269">
        <v>15.5</v>
      </c>
      <c r="C3393" s="1269">
        <v>13.5</v>
      </c>
      <c r="D3393" s="1269">
        <v>13.5</v>
      </c>
      <c r="E3393" s="1269">
        <v>11</v>
      </c>
      <c r="F3393" s="1269">
        <v>12</v>
      </c>
      <c r="G3393" s="1271">
        <v>15</v>
      </c>
      <c r="H3393" s="1271">
        <v>12</v>
      </c>
      <c r="I3393" s="1271">
        <v>15</v>
      </c>
      <c r="J3393" s="1271">
        <v>11</v>
      </c>
      <c r="K3393" s="1271">
        <v>13</v>
      </c>
      <c r="L3393" s="1272" t="s">
        <v>269</v>
      </c>
      <c r="M3393" s="1272"/>
    </row>
    <row r="3394" spans="1:13" s="348" customFormat="1" ht="12.9" customHeight="1" x14ac:dyDescent="0.2">
      <c r="A3394" s="1268" t="s">
        <v>270</v>
      </c>
      <c r="B3394" s="1269">
        <v>4.5</v>
      </c>
      <c r="C3394" s="1269">
        <v>6.5</v>
      </c>
      <c r="D3394" s="1269">
        <v>7.5</v>
      </c>
      <c r="E3394" s="1269">
        <v>1</v>
      </c>
      <c r="F3394" s="1269">
        <v>1.5</v>
      </c>
      <c r="G3394" s="1271">
        <v>6</v>
      </c>
      <c r="H3394" s="1271">
        <v>7</v>
      </c>
      <c r="I3394" s="1271">
        <v>8</v>
      </c>
      <c r="J3394" s="1271">
        <v>1</v>
      </c>
      <c r="K3394" s="1271">
        <v>2</v>
      </c>
      <c r="L3394" s="1272" t="s">
        <v>270</v>
      </c>
      <c r="M3394" s="1272"/>
    </row>
    <row r="3395" spans="1:13" s="348" customFormat="1" ht="12.9" customHeight="1" x14ac:dyDescent="0.2">
      <c r="A3395" s="1273" t="s">
        <v>271</v>
      </c>
      <c r="B3395" s="1274">
        <v>0</v>
      </c>
      <c r="C3395" s="1274">
        <v>0</v>
      </c>
      <c r="D3395" s="1274">
        <v>0.5</v>
      </c>
      <c r="E3395" s="1274">
        <v>0.5</v>
      </c>
      <c r="F3395" s="1274">
        <v>1</v>
      </c>
      <c r="G3395" s="1275">
        <v>0</v>
      </c>
      <c r="H3395" s="1275">
        <v>0</v>
      </c>
      <c r="I3395" s="1275">
        <v>1</v>
      </c>
      <c r="J3395" s="1275">
        <v>1</v>
      </c>
      <c r="K3395" s="1275">
        <v>1</v>
      </c>
      <c r="L3395" s="1276" t="s">
        <v>271</v>
      </c>
      <c r="M3395" s="1272"/>
    </row>
    <row r="3396" spans="1:13" s="68" customFormat="1" ht="12.9" customHeight="1" x14ac:dyDescent="0.3">
      <c r="A3396" s="1277" t="s">
        <v>272</v>
      </c>
      <c r="B3396" s="1278"/>
      <c r="C3396" s="1278"/>
      <c r="D3396" s="1279"/>
      <c r="E3396" s="1278"/>
      <c r="F3396" s="1278"/>
      <c r="G3396" s="1280"/>
      <c r="H3396" s="1280"/>
      <c r="I3396" s="1280"/>
      <c r="J3396" s="1280"/>
      <c r="K3396" s="1280"/>
      <c r="L3396" s="1281" t="s">
        <v>273</v>
      </c>
      <c r="M3396" s="1282"/>
    </row>
    <row r="3397" spans="1:13" s="348" customFormat="1" ht="12.9" customHeight="1" x14ac:dyDescent="0.2">
      <c r="A3397" s="1263" t="s">
        <v>250</v>
      </c>
      <c r="B3397" s="1264">
        <v>5954.5</v>
      </c>
      <c r="C3397" s="1264">
        <v>5902.5</v>
      </c>
      <c r="D3397" s="1265">
        <v>5860.5</v>
      </c>
      <c r="E3397" s="1264">
        <v>5464.5</v>
      </c>
      <c r="F3397" s="1264">
        <v>5397</v>
      </c>
      <c r="G3397" s="1266">
        <v>5925</v>
      </c>
      <c r="H3397" s="1266">
        <v>5880</v>
      </c>
      <c r="I3397" s="1266">
        <v>5841</v>
      </c>
      <c r="J3397" s="1266">
        <v>5421</v>
      </c>
      <c r="K3397" s="1266">
        <v>5373</v>
      </c>
      <c r="L3397" s="1267" t="s">
        <v>30</v>
      </c>
      <c r="M3397" s="1267"/>
    </row>
    <row r="3398" spans="1:13" s="348" customFormat="1" ht="12.9" customHeight="1" outlineLevel="1" x14ac:dyDescent="0.2">
      <c r="A3398" s="1268" t="s">
        <v>251</v>
      </c>
      <c r="B3398" s="1269">
        <v>228</v>
      </c>
      <c r="C3398" s="1269">
        <v>222.5</v>
      </c>
      <c r="D3398" s="1270">
        <v>225</v>
      </c>
      <c r="E3398" s="1269">
        <v>231</v>
      </c>
      <c r="F3398" s="1269">
        <v>230</v>
      </c>
      <c r="G3398" s="1271">
        <v>222</v>
      </c>
      <c r="H3398" s="1271">
        <v>223</v>
      </c>
      <c r="I3398" s="1271">
        <v>227</v>
      </c>
      <c r="J3398" s="1271">
        <v>230</v>
      </c>
      <c r="K3398" s="1271">
        <v>230</v>
      </c>
      <c r="L3398" s="1272" t="s">
        <v>251</v>
      </c>
      <c r="M3398" s="1272"/>
    </row>
    <row r="3399" spans="1:13" s="348" customFormat="1" ht="12.9" customHeight="1" outlineLevel="1" x14ac:dyDescent="0.2">
      <c r="A3399" s="1268" t="s">
        <v>252</v>
      </c>
      <c r="B3399" s="1269">
        <v>273</v>
      </c>
      <c r="C3399" s="1269">
        <v>267</v>
      </c>
      <c r="D3399" s="1270">
        <v>255.5</v>
      </c>
      <c r="E3399" s="1269">
        <v>243.5</v>
      </c>
      <c r="F3399" s="1269">
        <v>240</v>
      </c>
      <c r="G3399" s="1271">
        <v>272</v>
      </c>
      <c r="H3399" s="1271">
        <v>262</v>
      </c>
      <c r="I3399" s="1271">
        <v>249</v>
      </c>
      <c r="J3399" s="1271">
        <v>244</v>
      </c>
      <c r="K3399" s="1271">
        <v>236</v>
      </c>
      <c r="L3399" s="1272" t="s">
        <v>252</v>
      </c>
      <c r="M3399" s="1272"/>
    </row>
    <row r="3400" spans="1:13" s="348" customFormat="1" ht="12.9" customHeight="1" outlineLevel="1" x14ac:dyDescent="0.2">
      <c r="A3400" s="1268" t="s">
        <v>253</v>
      </c>
      <c r="B3400" s="1269">
        <v>267.5</v>
      </c>
      <c r="C3400" s="1269">
        <v>261.5</v>
      </c>
      <c r="D3400" s="1270">
        <v>258</v>
      </c>
      <c r="E3400" s="1269">
        <v>237</v>
      </c>
      <c r="F3400" s="1269">
        <v>239</v>
      </c>
      <c r="G3400" s="1271">
        <v>265</v>
      </c>
      <c r="H3400" s="1271">
        <v>258</v>
      </c>
      <c r="I3400" s="1271">
        <v>258</v>
      </c>
      <c r="J3400" s="1271">
        <v>239</v>
      </c>
      <c r="K3400" s="1271">
        <v>239</v>
      </c>
      <c r="L3400" s="1272" t="s">
        <v>253</v>
      </c>
      <c r="M3400" s="1272"/>
    </row>
    <row r="3401" spans="1:13" s="348" customFormat="1" ht="12.9" customHeight="1" outlineLevel="1" x14ac:dyDescent="0.2">
      <c r="A3401" s="1268" t="s">
        <v>254</v>
      </c>
      <c r="B3401" s="1269">
        <v>313.5</v>
      </c>
      <c r="C3401" s="1269">
        <v>311.5</v>
      </c>
      <c r="D3401" s="1270">
        <v>317</v>
      </c>
      <c r="E3401" s="1269">
        <v>282</v>
      </c>
      <c r="F3401" s="1269">
        <v>264.5</v>
      </c>
      <c r="G3401" s="1271">
        <v>311</v>
      </c>
      <c r="H3401" s="1271">
        <v>312</v>
      </c>
      <c r="I3401" s="1271">
        <v>322</v>
      </c>
      <c r="J3401" s="1271">
        <v>271</v>
      </c>
      <c r="K3401" s="1271">
        <v>258</v>
      </c>
      <c r="L3401" s="1272" t="s">
        <v>254</v>
      </c>
      <c r="M3401" s="1272"/>
    </row>
    <row r="3402" spans="1:13" s="348" customFormat="1" ht="12.9" customHeight="1" outlineLevel="1" x14ac:dyDescent="0.2">
      <c r="A3402" s="1268" t="s">
        <v>255</v>
      </c>
      <c r="B3402" s="1269">
        <v>356.5</v>
      </c>
      <c r="C3402" s="1269">
        <v>339.5</v>
      </c>
      <c r="D3402" s="1270">
        <v>319.5</v>
      </c>
      <c r="E3402" s="1269">
        <v>286</v>
      </c>
      <c r="F3402" s="1269">
        <v>286.5</v>
      </c>
      <c r="G3402" s="1271">
        <v>348</v>
      </c>
      <c r="H3402" s="1271">
        <v>331</v>
      </c>
      <c r="I3402" s="1271">
        <v>308</v>
      </c>
      <c r="J3402" s="1271">
        <v>285</v>
      </c>
      <c r="K3402" s="1271">
        <v>288</v>
      </c>
      <c r="L3402" s="1272" t="s">
        <v>255</v>
      </c>
      <c r="M3402" s="1272"/>
    </row>
    <row r="3403" spans="1:13" s="348" customFormat="1" ht="12.9" customHeight="1" outlineLevel="1" x14ac:dyDescent="0.2">
      <c r="A3403" s="1268" t="s">
        <v>256</v>
      </c>
      <c r="B3403" s="1269">
        <v>389.5</v>
      </c>
      <c r="C3403" s="1269">
        <v>371.5</v>
      </c>
      <c r="D3403" s="1270">
        <v>364.5</v>
      </c>
      <c r="E3403" s="1269">
        <v>333</v>
      </c>
      <c r="F3403" s="1269">
        <v>317.5</v>
      </c>
      <c r="G3403" s="1271">
        <v>381</v>
      </c>
      <c r="H3403" s="1271">
        <v>362</v>
      </c>
      <c r="I3403" s="1271">
        <v>367</v>
      </c>
      <c r="J3403" s="1271">
        <v>329</v>
      </c>
      <c r="K3403" s="1271">
        <v>306</v>
      </c>
      <c r="L3403" s="1272" t="s">
        <v>256</v>
      </c>
      <c r="M3403" s="1272"/>
    </row>
    <row r="3404" spans="1:13" s="348" customFormat="1" ht="12.9" customHeight="1" outlineLevel="1" x14ac:dyDescent="0.2">
      <c r="A3404" s="1268" t="s">
        <v>257</v>
      </c>
      <c r="B3404" s="1269">
        <v>380</v>
      </c>
      <c r="C3404" s="1269">
        <v>381.5</v>
      </c>
      <c r="D3404" s="1270">
        <v>372</v>
      </c>
      <c r="E3404" s="1269">
        <v>327.5</v>
      </c>
      <c r="F3404" s="1269">
        <v>324</v>
      </c>
      <c r="G3404" s="1271">
        <v>381</v>
      </c>
      <c r="H3404" s="1271">
        <v>382</v>
      </c>
      <c r="I3404" s="1271">
        <v>362</v>
      </c>
      <c r="J3404" s="1271">
        <v>324</v>
      </c>
      <c r="K3404" s="1271">
        <v>324</v>
      </c>
      <c r="L3404" s="1272" t="s">
        <v>257</v>
      </c>
      <c r="M3404" s="1272"/>
    </row>
    <row r="3405" spans="1:13" s="348" customFormat="1" ht="12.9" customHeight="1" outlineLevel="1" x14ac:dyDescent="0.2">
      <c r="A3405" s="1268" t="s">
        <v>258</v>
      </c>
      <c r="B3405" s="1269">
        <v>395.5</v>
      </c>
      <c r="C3405" s="1269">
        <v>387.5</v>
      </c>
      <c r="D3405" s="1270">
        <v>382.5</v>
      </c>
      <c r="E3405" s="1269">
        <v>347</v>
      </c>
      <c r="F3405" s="1269">
        <v>339</v>
      </c>
      <c r="G3405" s="1271">
        <v>393</v>
      </c>
      <c r="H3405" s="1271">
        <v>382</v>
      </c>
      <c r="I3405" s="1271">
        <v>383</v>
      </c>
      <c r="J3405" s="1271">
        <v>343</v>
      </c>
      <c r="K3405" s="1271">
        <v>335</v>
      </c>
      <c r="L3405" s="1272" t="s">
        <v>258</v>
      </c>
      <c r="M3405" s="1272"/>
    </row>
    <row r="3406" spans="1:13" s="348" customFormat="1" ht="12.9" customHeight="1" outlineLevel="1" x14ac:dyDescent="0.2">
      <c r="A3406" s="1268" t="s">
        <v>259</v>
      </c>
      <c r="B3406" s="1269">
        <v>421</v>
      </c>
      <c r="C3406" s="1269">
        <v>409</v>
      </c>
      <c r="D3406" s="1270">
        <v>407</v>
      </c>
      <c r="E3406" s="1269">
        <v>380</v>
      </c>
      <c r="F3406" s="1269">
        <v>377</v>
      </c>
      <c r="G3406" s="1271">
        <v>415</v>
      </c>
      <c r="H3406" s="1271">
        <v>403</v>
      </c>
      <c r="I3406" s="1271">
        <v>411</v>
      </c>
      <c r="J3406" s="1271">
        <v>378</v>
      </c>
      <c r="K3406" s="1271">
        <v>376</v>
      </c>
      <c r="L3406" s="1272" t="s">
        <v>259</v>
      </c>
      <c r="M3406" s="1272"/>
    </row>
    <row r="3407" spans="1:13" s="348" customFormat="1" ht="12.9" customHeight="1" outlineLevel="1" x14ac:dyDescent="0.2">
      <c r="A3407" s="1268" t="s">
        <v>260</v>
      </c>
      <c r="B3407" s="1269">
        <v>394</v>
      </c>
      <c r="C3407" s="1269">
        <v>415</v>
      </c>
      <c r="D3407" s="1270">
        <v>423</v>
      </c>
      <c r="E3407" s="1269">
        <v>406.5</v>
      </c>
      <c r="F3407" s="1269">
        <v>401</v>
      </c>
      <c r="G3407" s="1271">
        <v>407</v>
      </c>
      <c r="H3407" s="1271">
        <v>423</v>
      </c>
      <c r="I3407" s="1271">
        <v>423</v>
      </c>
      <c r="J3407" s="1271">
        <v>404</v>
      </c>
      <c r="K3407" s="1271">
        <v>398</v>
      </c>
      <c r="L3407" s="1272" t="s">
        <v>260</v>
      </c>
      <c r="M3407" s="1272"/>
    </row>
    <row r="3408" spans="1:13" s="348" customFormat="1" ht="12.9" customHeight="1" outlineLevel="1" x14ac:dyDescent="0.2">
      <c r="A3408" s="1268" t="s">
        <v>261</v>
      </c>
      <c r="B3408" s="1269">
        <v>366.5</v>
      </c>
      <c r="C3408" s="1269">
        <v>360</v>
      </c>
      <c r="D3408" s="1270">
        <v>361.5</v>
      </c>
      <c r="E3408" s="1269">
        <v>342.5</v>
      </c>
      <c r="F3408" s="1269">
        <v>348.5</v>
      </c>
      <c r="G3408" s="1271">
        <v>354</v>
      </c>
      <c r="H3408" s="1271">
        <v>366</v>
      </c>
      <c r="I3408" s="1271">
        <v>357</v>
      </c>
      <c r="J3408" s="1271">
        <v>343</v>
      </c>
      <c r="K3408" s="1271">
        <v>354</v>
      </c>
      <c r="L3408" s="1272" t="s">
        <v>261</v>
      </c>
      <c r="M3408" s="1272"/>
    </row>
    <row r="3409" spans="1:13" s="348" customFormat="1" ht="12.9" customHeight="1" outlineLevel="1" x14ac:dyDescent="0.2">
      <c r="A3409" s="1268" t="s">
        <v>262</v>
      </c>
      <c r="B3409" s="1269">
        <v>392</v>
      </c>
      <c r="C3409" s="1269">
        <v>385.5</v>
      </c>
      <c r="D3409" s="1270">
        <v>385</v>
      </c>
      <c r="E3409" s="1269">
        <v>374</v>
      </c>
      <c r="F3409" s="1269">
        <v>368</v>
      </c>
      <c r="G3409" s="1271">
        <v>390</v>
      </c>
      <c r="H3409" s="1271">
        <v>381</v>
      </c>
      <c r="I3409" s="1271">
        <v>389</v>
      </c>
      <c r="J3409" s="1271">
        <v>372</v>
      </c>
      <c r="K3409" s="1271">
        <v>364</v>
      </c>
      <c r="L3409" s="1272" t="s">
        <v>262</v>
      </c>
      <c r="M3409" s="1272"/>
    </row>
    <row r="3410" spans="1:13" s="348" customFormat="1" ht="12.9" customHeight="1" outlineLevel="1" x14ac:dyDescent="0.2">
      <c r="A3410" s="1268" t="s">
        <v>263</v>
      </c>
      <c r="B3410" s="1269">
        <v>385</v>
      </c>
      <c r="C3410" s="1269">
        <v>390.5</v>
      </c>
      <c r="D3410" s="1270">
        <v>385</v>
      </c>
      <c r="E3410" s="1269">
        <v>374</v>
      </c>
      <c r="F3410" s="1269">
        <v>375.5</v>
      </c>
      <c r="G3410" s="1271">
        <v>390</v>
      </c>
      <c r="H3410" s="1271">
        <v>391</v>
      </c>
      <c r="I3410" s="1271">
        <v>379</v>
      </c>
      <c r="J3410" s="1271">
        <v>371</v>
      </c>
      <c r="K3410" s="1271">
        <v>380</v>
      </c>
      <c r="L3410" s="1272" t="s">
        <v>263</v>
      </c>
      <c r="M3410" s="1272"/>
    </row>
    <row r="3411" spans="1:13" s="348" customFormat="1" ht="12.9" customHeight="1" outlineLevel="1" x14ac:dyDescent="0.2">
      <c r="A3411" s="1268" t="s">
        <v>264</v>
      </c>
      <c r="B3411" s="1269">
        <v>364.5</v>
      </c>
      <c r="C3411" s="1269">
        <v>362</v>
      </c>
      <c r="D3411" s="1270">
        <v>353</v>
      </c>
      <c r="E3411" s="1269">
        <v>354.5</v>
      </c>
      <c r="F3411" s="1269">
        <v>361</v>
      </c>
      <c r="G3411" s="1271">
        <v>368</v>
      </c>
      <c r="H3411" s="1271">
        <v>356</v>
      </c>
      <c r="I3411" s="1271">
        <v>350</v>
      </c>
      <c r="J3411" s="1271">
        <v>362</v>
      </c>
      <c r="K3411" s="1271">
        <v>360</v>
      </c>
      <c r="L3411" s="1272" t="s">
        <v>264</v>
      </c>
      <c r="M3411" s="1272"/>
    </row>
    <row r="3412" spans="1:13" s="348" customFormat="1" ht="12.9" customHeight="1" outlineLevel="1" x14ac:dyDescent="0.2">
      <c r="A3412" s="1268" t="s">
        <v>265</v>
      </c>
      <c r="B3412" s="1269">
        <v>325.5</v>
      </c>
      <c r="C3412" s="1269">
        <v>322</v>
      </c>
      <c r="D3412" s="1270">
        <v>343</v>
      </c>
      <c r="E3412" s="1269">
        <v>330</v>
      </c>
      <c r="F3412" s="1269">
        <v>313</v>
      </c>
      <c r="G3412" s="1271">
        <v>315</v>
      </c>
      <c r="H3412" s="1271">
        <v>329</v>
      </c>
      <c r="I3412" s="1271">
        <v>357</v>
      </c>
      <c r="J3412" s="1271">
        <v>315</v>
      </c>
      <c r="K3412" s="1271">
        <v>311</v>
      </c>
      <c r="L3412" s="1272" t="s">
        <v>265</v>
      </c>
      <c r="M3412" s="1272"/>
    </row>
    <row r="3413" spans="1:13" s="348" customFormat="1" ht="12.9" customHeight="1" outlineLevel="1" x14ac:dyDescent="0.2">
      <c r="A3413" s="1268" t="s">
        <v>266</v>
      </c>
      <c r="B3413" s="1269">
        <v>277</v>
      </c>
      <c r="C3413" s="1269">
        <v>279.5</v>
      </c>
      <c r="D3413" s="1270">
        <v>271</v>
      </c>
      <c r="E3413" s="1269">
        <v>253</v>
      </c>
      <c r="F3413" s="1269">
        <v>263.5</v>
      </c>
      <c r="G3413" s="1271">
        <v>280</v>
      </c>
      <c r="H3413" s="1271">
        <v>279</v>
      </c>
      <c r="I3413" s="1271">
        <v>263</v>
      </c>
      <c r="J3413" s="1271">
        <v>258</v>
      </c>
      <c r="K3413" s="1271">
        <v>269</v>
      </c>
      <c r="L3413" s="1272" t="s">
        <v>266</v>
      </c>
      <c r="M3413" s="1272"/>
    </row>
    <row r="3414" spans="1:13" s="348" customFormat="1" ht="12.9" customHeight="1" outlineLevel="1" x14ac:dyDescent="0.2">
      <c r="A3414" s="1268" t="s">
        <v>267</v>
      </c>
      <c r="B3414" s="1269">
        <v>237</v>
      </c>
      <c r="C3414" s="1269">
        <v>246</v>
      </c>
      <c r="D3414" s="1270">
        <v>239</v>
      </c>
      <c r="E3414" s="1269">
        <v>208.5</v>
      </c>
      <c r="F3414" s="1269">
        <v>190.5</v>
      </c>
      <c r="G3414" s="1271">
        <v>246</v>
      </c>
      <c r="H3414" s="1271">
        <v>246</v>
      </c>
      <c r="I3414" s="1271">
        <v>232</v>
      </c>
      <c r="J3414" s="1271">
        <v>197</v>
      </c>
      <c r="K3414" s="1271">
        <v>184</v>
      </c>
      <c r="L3414" s="1272" t="s">
        <v>267</v>
      </c>
      <c r="M3414" s="1272"/>
    </row>
    <row r="3415" spans="1:13" s="348" customFormat="1" ht="12.9" customHeight="1" outlineLevel="1" x14ac:dyDescent="0.2">
      <c r="A3415" s="1268" t="s">
        <v>268</v>
      </c>
      <c r="B3415" s="1269">
        <v>116</v>
      </c>
      <c r="C3415" s="1269">
        <v>119</v>
      </c>
      <c r="D3415" s="1270">
        <v>127.5</v>
      </c>
      <c r="E3415" s="1269">
        <v>119.5</v>
      </c>
      <c r="F3415" s="1269">
        <v>120.5</v>
      </c>
      <c r="G3415" s="1271">
        <v>115</v>
      </c>
      <c r="H3415" s="1271">
        <v>123</v>
      </c>
      <c r="I3415" s="1271">
        <v>132</v>
      </c>
      <c r="J3415" s="1271">
        <v>120</v>
      </c>
      <c r="K3415" s="1271">
        <v>121</v>
      </c>
      <c r="L3415" s="1272" t="s">
        <v>268</v>
      </c>
      <c r="M3415" s="1272"/>
    </row>
    <row r="3416" spans="1:13" s="348" customFormat="1" ht="12.9" customHeight="1" outlineLevel="1" x14ac:dyDescent="0.2">
      <c r="A3416" s="1268" t="s">
        <v>269</v>
      </c>
      <c r="B3416" s="1269">
        <v>56</v>
      </c>
      <c r="C3416" s="1269">
        <v>55.5</v>
      </c>
      <c r="D3416" s="1270">
        <v>52.5</v>
      </c>
      <c r="E3416" s="1269">
        <v>30</v>
      </c>
      <c r="F3416" s="1269">
        <v>32.5</v>
      </c>
      <c r="G3416" s="1271">
        <v>57</v>
      </c>
      <c r="H3416" s="1271">
        <v>54</v>
      </c>
      <c r="I3416" s="1271">
        <v>51</v>
      </c>
      <c r="J3416" s="1271">
        <v>30</v>
      </c>
      <c r="K3416" s="1271">
        <v>35</v>
      </c>
      <c r="L3416" s="1272" t="s">
        <v>269</v>
      </c>
      <c r="M3416" s="1272"/>
    </row>
    <row r="3417" spans="1:13" s="348" customFormat="1" ht="12.9" customHeight="1" x14ac:dyDescent="0.2">
      <c r="A3417" s="1268" t="s">
        <v>270</v>
      </c>
      <c r="B3417" s="1269">
        <v>15</v>
      </c>
      <c r="C3417" s="1269">
        <v>12.5</v>
      </c>
      <c r="D3417" s="1270">
        <v>13.5</v>
      </c>
      <c r="E3417" s="1269">
        <v>4.5</v>
      </c>
      <c r="F3417" s="1269">
        <v>5.5</v>
      </c>
      <c r="G3417" s="1271">
        <v>13</v>
      </c>
      <c r="H3417" s="1271">
        <v>12</v>
      </c>
      <c r="I3417" s="1271">
        <v>15</v>
      </c>
      <c r="J3417" s="1271">
        <v>6</v>
      </c>
      <c r="K3417" s="1271">
        <v>5</v>
      </c>
      <c r="L3417" s="1272" t="s">
        <v>270</v>
      </c>
      <c r="M3417" s="1272"/>
    </row>
    <row r="3418" spans="1:13" s="348" customFormat="1" ht="12.9" customHeight="1" x14ac:dyDescent="0.2">
      <c r="A3418" s="1268" t="s">
        <v>271</v>
      </c>
      <c r="B3418" s="1269">
        <v>1.5</v>
      </c>
      <c r="C3418" s="1269">
        <v>3.5</v>
      </c>
      <c r="D3418" s="1270">
        <v>5.5</v>
      </c>
      <c r="E3418" s="1269">
        <v>0.5</v>
      </c>
      <c r="F3418" s="1269">
        <v>0</v>
      </c>
      <c r="G3418" s="1271">
        <v>2</v>
      </c>
      <c r="H3418" s="1271">
        <v>5</v>
      </c>
      <c r="I3418" s="1271">
        <v>6</v>
      </c>
      <c r="J3418" s="1271">
        <v>0</v>
      </c>
      <c r="K3418" s="1271">
        <v>0</v>
      </c>
      <c r="L3418" s="1272" t="s">
        <v>271</v>
      </c>
      <c r="M3418" s="1272"/>
    </row>
    <row r="3419" spans="1:13" s="1283" customFormat="1" ht="10.199999999999999" x14ac:dyDescent="0.2">
      <c r="A3419" s="1664"/>
      <c r="B3419" s="1664"/>
      <c r="C3419" s="1664"/>
      <c r="D3419" s="1664"/>
      <c r="E3419" s="1664"/>
      <c r="F3419" s="1664"/>
      <c r="G3419" s="1664"/>
      <c r="H3419" s="1664"/>
      <c r="I3419" s="1664"/>
      <c r="J3419" s="1664"/>
      <c r="K3419" s="1664"/>
      <c r="L3419" s="1664"/>
      <c r="M3419" s="1439"/>
    </row>
    <row r="3420" spans="1:13" s="348" customFormat="1" ht="14.1" customHeight="1" outlineLevel="1" x14ac:dyDescent="0.2">
      <c r="A3420" s="1284"/>
      <c r="B3420" s="1285"/>
      <c r="C3420" s="1286"/>
      <c r="D3420" s="1287"/>
      <c r="E3420" s="1285"/>
      <c r="F3420" s="1285"/>
      <c r="G3420" s="1286"/>
      <c r="H3420" s="1286"/>
      <c r="I3420" s="1286"/>
      <c r="J3420" s="1286"/>
      <c r="K3420" s="1286"/>
      <c r="L3420" s="1248"/>
      <c r="M3420" s="1248"/>
    </row>
    <row r="3421" spans="1:13" s="808" customFormat="1" ht="14.1" customHeight="1" x14ac:dyDescent="0.3">
      <c r="A3421" s="1200" t="s">
        <v>0</v>
      </c>
      <c r="B3421" s="1201"/>
      <c r="C3421" s="1202"/>
      <c r="D3421" s="1202"/>
      <c r="E3421" s="1203"/>
      <c r="F3421" s="1203"/>
      <c r="G3421" s="1047"/>
      <c r="H3421" s="1202"/>
      <c r="I3421" s="1202"/>
      <c r="J3421" s="1202"/>
      <c r="K3421" s="1202"/>
      <c r="L3421" s="1204" t="s">
        <v>1</v>
      </c>
      <c r="M3421" s="1204"/>
    </row>
    <row r="3422" spans="1:13" s="1212" customFormat="1" ht="14.1" customHeight="1" outlineLevel="1" x14ac:dyDescent="0.3">
      <c r="A3422" s="1205"/>
      <c r="B3422" s="1206"/>
      <c r="C3422" s="1207"/>
      <c r="D3422" s="1208"/>
      <c r="E3422" s="1209"/>
      <c r="F3422" s="1209"/>
      <c r="G3422" s="1210"/>
      <c r="H3422" s="1207"/>
      <c r="I3422" s="1207"/>
      <c r="J3422" s="1207"/>
      <c r="K3422" s="1207"/>
      <c r="L3422" s="1211"/>
      <c r="M3422" s="1211"/>
    </row>
    <row r="3423" spans="1:13" s="808" customFormat="1" ht="14.1" customHeight="1" outlineLevel="1" x14ac:dyDescent="0.3">
      <c r="A3423" s="1213" t="s">
        <v>240</v>
      </c>
      <c r="B3423" s="1201"/>
      <c r="C3423" s="1214"/>
      <c r="D3423" s="1215"/>
      <c r="E3423" s="1216"/>
      <c r="F3423" s="1216"/>
      <c r="G3423" s="1047"/>
      <c r="H3423" s="1214"/>
      <c r="I3423" s="1214"/>
      <c r="J3423" s="1214"/>
      <c r="K3423" s="1214"/>
      <c r="L3423" s="1217"/>
      <c r="M3423" s="1217"/>
    </row>
    <row r="3424" spans="1:13" s="1225" customFormat="1" ht="14.1" customHeight="1" outlineLevel="1" x14ac:dyDescent="0.3">
      <c r="A3424" s="1218" t="s">
        <v>241</v>
      </c>
      <c r="B3424" s="1219"/>
      <c r="C3424" s="1220"/>
      <c r="D3424" s="1221"/>
      <c r="E3424" s="1222"/>
      <c r="F3424" s="1222"/>
      <c r="G3424" s="1223"/>
      <c r="H3424" s="1220"/>
      <c r="I3424" s="1220"/>
      <c r="J3424" s="1220"/>
      <c r="K3424" s="1220"/>
      <c r="L3424" s="1224"/>
      <c r="M3424" s="1224"/>
    </row>
    <row r="3425" spans="1:13" s="1225" customFormat="1" ht="14.1" customHeight="1" outlineLevel="1" x14ac:dyDescent="0.3">
      <c r="A3425" s="1218"/>
      <c r="B3425" s="1219"/>
      <c r="C3425" s="1220"/>
      <c r="D3425" s="1221"/>
      <c r="E3425" s="1222"/>
      <c r="F3425" s="1222"/>
      <c r="G3425" s="1223"/>
      <c r="H3425" s="1220"/>
      <c r="I3425" s="1220"/>
      <c r="J3425" s="1220"/>
      <c r="K3425" s="1220"/>
      <c r="L3425" s="1224"/>
      <c r="M3425" s="1224"/>
    </row>
    <row r="3426" spans="1:13" s="1234" customFormat="1" ht="14.1" customHeight="1" x14ac:dyDescent="0.3">
      <c r="A3426" s="1226" t="s">
        <v>242</v>
      </c>
      <c r="B3426" s="1227"/>
      <c r="C3426" s="1228" t="s">
        <v>333</v>
      </c>
      <c r="D3426" s="1229"/>
      <c r="E3426" s="1230"/>
      <c r="F3426" s="1230"/>
      <c r="G3426" s="783"/>
      <c r="H3426" s="1231"/>
      <c r="I3426" s="1231"/>
      <c r="J3426" s="1231"/>
      <c r="K3426" s="1232"/>
      <c r="L3426" s="1233"/>
      <c r="M3426" s="1233"/>
    </row>
    <row r="3427" spans="1:13" s="1240" customFormat="1" ht="13.5" customHeight="1" thickBot="1" x14ac:dyDescent="0.25">
      <c r="A3427" s="1235" t="s">
        <v>156</v>
      </c>
      <c r="B3427" s="1236"/>
      <c r="C3427" s="1237"/>
      <c r="D3427" s="1238"/>
      <c r="E3427" s="1239"/>
      <c r="F3427" s="1239"/>
      <c r="G3427" s="214"/>
      <c r="H3427" s="1232"/>
      <c r="I3427" s="1232"/>
      <c r="J3427" s="1232"/>
      <c r="K3427" s="1232"/>
      <c r="L3427" s="1233" t="s">
        <v>157</v>
      </c>
      <c r="M3427" s="1233"/>
    </row>
    <row r="3428" spans="1:13" s="1249" customFormat="1" ht="14.1" customHeight="1" x14ac:dyDescent="0.3">
      <c r="A3428" s="1660" t="s">
        <v>244</v>
      </c>
      <c r="B3428" s="1241" t="s">
        <v>245</v>
      </c>
      <c r="C3428" s="1242"/>
      <c r="D3428" s="1243"/>
      <c r="E3428" s="1244"/>
      <c r="F3428" s="1245"/>
      <c r="G3428" s="1246" t="s">
        <v>246</v>
      </c>
      <c r="H3428" s="1242"/>
      <c r="I3428" s="1242"/>
      <c r="J3428" s="1242"/>
      <c r="K3428" s="1247"/>
      <c r="L3428" s="1662" t="s">
        <v>247</v>
      </c>
      <c r="M3428" s="1248"/>
    </row>
    <row r="3429" spans="1:13" s="1249" customFormat="1" ht="14.1" customHeight="1" thickBot="1" x14ac:dyDescent="0.35">
      <c r="A3429" s="1661"/>
      <c r="B3429" s="1250">
        <v>2018</v>
      </c>
      <c r="C3429" s="1251">
        <v>2019</v>
      </c>
      <c r="D3429" s="1252">
        <v>2020</v>
      </c>
      <c r="E3429" s="1253">
        <v>2021</v>
      </c>
      <c r="F3429" s="1253">
        <v>2022</v>
      </c>
      <c r="G3429" s="1251">
        <v>2018</v>
      </c>
      <c r="H3429" s="1251">
        <v>2019</v>
      </c>
      <c r="I3429" s="1251">
        <v>2020</v>
      </c>
      <c r="J3429" s="1253">
        <v>2021</v>
      </c>
      <c r="K3429" s="1253">
        <v>2022</v>
      </c>
      <c r="L3429" s="1663"/>
      <c r="M3429" s="1248"/>
    </row>
    <row r="3430" spans="1:13" s="68" customFormat="1" ht="12.9" customHeight="1" x14ac:dyDescent="0.3">
      <c r="A3430" s="1254" t="s">
        <v>248</v>
      </c>
      <c r="B3430" s="1255"/>
      <c r="C3430" s="1256"/>
      <c r="D3430" s="1257"/>
      <c r="E3430" s="1258"/>
      <c r="F3430" s="1259"/>
      <c r="G3430" s="1260"/>
      <c r="H3430" s="1256"/>
      <c r="I3430" s="1256"/>
      <c r="J3430" s="1256"/>
      <c r="K3430" s="1256"/>
      <c r="L3430" s="1261" t="s">
        <v>249</v>
      </c>
      <c r="M3430" s="1262"/>
    </row>
    <row r="3431" spans="1:13" s="348" customFormat="1" ht="12.9" customHeight="1" x14ac:dyDescent="0.2">
      <c r="A3431" s="1263" t="s">
        <v>250</v>
      </c>
      <c r="B3431" s="1264">
        <v>50978.5</v>
      </c>
      <c r="C3431" s="1264">
        <v>51089</v>
      </c>
      <c r="D3431" s="1264">
        <v>51154.5</v>
      </c>
      <c r="E3431" s="1264">
        <v>49978</v>
      </c>
      <c r="F3431" s="1264">
        <v>49839.5</v>
      </c>
      <c r="G3431" s="1266">
        <v>51033</v>
      </c>
      <c r="H3431" s="1266">
        <v>51145</v>
      </c>
      <c r="I3431" s="1266">
        <v>51164</v>
      </c>
      <c r="J3431" s="1266">
        <v>49906</v>
      </c>
      <c r="K3431" s="1266">
        <v>49773</v>
      </c>
      <c r="L3431" s="1267" t="s">
        <v>30</v>
      </c>
      <c r="M3431" s="1267"/>
    </row>
    <row r="3432" spans="1:13" s="348" customFormat="1" ht="12.9" customHeight="1" outlineLevel="1" x14ac:dyDescent="0.2">
      <c r="A3432" s="1268" t="s">
        <v>251</v>
      </c>
      <c r="B3432" s="1269">
        <v>2790</v>
      </c>
      <c r="C3432" s="1269">
        <v>2827</v>
      </c>
      <c r="D3432" s="1269">
        <v>2872.5</v>
      </c>
      <c r="E3432" s="1269">
        <v>2908.5</v>
      </c>
      <c r="F3432" s="1269">
        <v>2864</v>
      </c>
      <c r="G3432" s="1271">
        <v>2799</v>
      </c>
      <c r="H3432" s="1271">
        <v>2855</v>
      </c>
      <c r="I3432" s="1271">
        <v>2890</v>
      </c>
      <c r="J3432" s="1271">
        <v>2923</v>
      </c>
      <c r="K3432" s="1271">
        <v>2805</v>
      </c>
      <c r="L3432" s="1272" t="s">
        <v>251</v>
      </c>
      <c r="M3432" s="1272"/>
    </row>
    <row r="3433" spans="1:13" s="348" customFormat="1" ht="12.9" customHeight="1" outlineLevel="1" x14ac:dyDescent="0.2">
      <c r="A3433" s="1268" t="s">
        <v>252</v>
      </c>
      <c r="B3433" s="1269">
        <v>3095.5</v>
      </c>
      <c r="C3433" s="1269">
        <v>3016.5</v>
      </c>
      <c r="D3433" s="1269">
        <v>2924</v>
      </c>
      <c r="E3433" s="1269">
        <v>2852.5</v>
      </c>
      <c r="F3433" s="1269">
        <v>2858.5</v>
      </c>
      <c r="G3433" s="1271">
        <v>3088</v>
      </c>
      <c r="H3433" s="1271">
        <v>2945</v>
      </c>
      <c r="I3433" s="1271">
        <v>2903</v>
      </c>
      <c r="J3433" s="1271">
        <v>2852</v>
      </c>
      <c r="K3433" s="1271">
        <v>2865</v>
      </c>
      <c r="L3433" s="1272" t="s">
        <v>252</v>
      </c>
      <c r="M3433" s="1272"/>
    </row>
    <row r="3434" spans="1:13" s="348" customFormat="1" ht="12.9" customHeight="1" outlineLevel="1" x14ac:dyDescent="0.2">
      <c r="A3434" s="1268" t="s">
        <v>253</v>
      </c>
      <c r="B3434" s="1269">
        <v>2919.5</v>
      </c>
      <c r="C3434" s="1269">
        <v>2995.5</v>
      </c>
      <c r="D3434" s="1269">
        <v>3040.5</v>
      </c>
      <c r="E3434" s="1269">
        <v>2940.5</v>
      </c>
      <c r="F3434" s="1269">
        <v>2954.5</v>
      </c>
      <c r="G3434" s="1271">
        <v>2944</v>
      </c>
      <c r="H3434" s="1271">
        <v>3047</v>
      </c>
      <c r="I3434" s="1271">
        <v>3034</v>
      </c>
      <c r="J3434" s="1271">
        <v>2927</v>
      </c>
      <c r="K3434" s="1271">
        <v>2982</v>
      </c>
      <c r="L3434" s="1272" t="s">
        <v>253</v>
      </c>
      <c r="M3434" s="1272"/>
    </row>
    <row r="3435" spans="1:13" s="348" customFormat="1" ht="12.9" customHeight="1" outlineLevel="1" x14ac:dyDescent="0.2">
      <c r="A3435" s="1268" t="s">
        <v>254</v>
      </c>
      <c r="B3435" s="1269">
        <v>2911.5</v>
      </c>
      <c r="C3435" s="1269">
        <v>2881.5</v>
      </c>
      <c r="D3435" s="1269">
        <v>2890.5</v>
      </c>
      <c r="E3435" s="1269">
        <v>2807.5</v>
      </c>
      <c r="F3435" s="1269">
        <v>2808</v>
      </c>
      <c r="G3435" s="1271">
        <v>2878</v>
      </c>
      <c r="H3435" s="1271">
        <v>2885</v>
      </c>
      <c r="I3435" s="1271">
        <v>2896</v>
      </c>
      <c r="J3435" s="1271">
        <v>2811</v>
      </c>
      <c r="K3435" s="1271">
        <v>2805</v>
      </c>
      <c r="L3435" s="1272" t="s">
        <v>254</v>
      </c>
      <c r="M3435" s="1272"/>
    </row>
    <row r="3436" spans="1:13" s="348" customFormat="1" ht="12.9" customHeight="1" outlineLevel="1" x14ac:dyDescent="0.2">
      <c r="A3436" s="1268" t="s">
        <v>255</v>
      </c>
      <c r="B3436" s="1269">
        <v>3138.5</v>
      </c>
      <c r="C3436" s="1269">
        <v>3027.5</v>
      </c>
      <c r="D3436" s="1269">
        <v>2977.5</v>
      </c>
      <c r="E3436" s="1269">
        <v>2876.5</v>
      </c>
      <c r="F3436" s="1269">
        <v>2855.5</v>
      </c>
      <c r="G3436" s="1271">
        <v>3068</v>
      </c>
      <c r="H3436" s="1271">
        <v>2987</v>
      </c>
      <c r="I3436" s="1271">
        <v>2968</v>
      </c>
      <c r="J3436" s="1271">
        <v>2880</v>
      </c>
      <c r="K3436" s="1271">
        <v>2831</v>
      </c>
      <c r="L3436" s="1272" t="s">
        <v>255</v>
      </c>
      <c r="M3436" s="1272"/>
    </row>
    <row r="3437" spans="1:13" s="348" customFormat="1" ht="12.9" customHeight="1" outlineLevel="1" x14ac:dyDescent="0.2">
      <c r="A3437" s="1268" t="s">
        <v>256</v>
      </c>
      <c r="B3437" s="1269">
        <v>3847.5</v>
      </c>
      <c r="C3437" s="1269">
        <v>3712.5</v>
      </c>
      <c r="D3437" s="1269">
        <v>3529</v>
      </c>
      <c r="E3437" s="1269">
        <v>3253</v>
      </c>
      <c r="F3437" s="1269">
        <v>3117</v>
      </c>
      <c r="G3437" s="1271">
        <v>3784</v>
      </c>
      <c r="H3437" s="1271">
        <v>3641</v>
      </c>
      <c r="I3437" s="1271">
        <v>3417</v>
      </c>
      <c r="J3437" s="1271">
        <v>3161</v>
      </c>
      <c r="K3437" s="1271">
        <v>3073</v>
      </c>
      <c r="L3437" s="1272" t="s">
        <v>256</v>
      </c>
      <c r="M3437" s="1272"/>
    </row>
    <row r="3438" spans="1:13" s="348" customFormat="1" ht="12.9" customHeight="1" outlineLevel="1" x14ac:dyDescent="0.2">
      <c r="A3438" s="1268" t="s">
        <v>257</v>
      </c>
      <c r="B3438" s="1269">
        <v>4245</v>
      </c>
      <c r="C3438" s="1269">
        <v>4165</v>
      </c>
      <c r="D3438" s="1269">
        <v>4041.5</v>
      </c>
      <c r="E3438" s="1269">
        <v>3844.5</v>
      </c>
      <c r="F3438" s="1269">
        <v>3738</v>
      </c>
      <c r="G3438" s="1271">
        <v>4240</v>
      </c>
      <c r="H3438" s="1271">
        <v>4090</v>
      </c>
      <c r="I3438" s="1271">
        <v>3993</v>
      </c>
      <c r="J3438" s="1271">
        <v>3789</v>
      </c>
      <c r="K3438" s="1271">
        <v>3687</v>
      </c>
      <c r="L3438" s="1272" t="s">
        <v>257</v>
      </c>
      <c r="M3438" s="1272"/>
    </row>
    <row r="3439" spans="1:13" s="348" customFormat="1" ht="12.9" customHeight="1" outlineLevel="1" x14ac:dyDescent="0.2">
      <c r="A3439" s="1268" t="s">
        <v>258</v>
      </c>
      <c r="B3439" s="1269">
        <v>4261.5</v>
      </c>
      <c r="C3439" s="1269">
        <v>4246.5</v>
      </c>
      <c r="D3439" s="1269">
        <v>4294.5</v>
      </c>
      <c r="E3439" s="1269">
        <v>4153.5</v>
      </c>
      <c r="F3439" s="1269">
        <v>4073</v>
      </c>
      <c r="G3439" s="1271">
        <v>4223</v>
      </c>
      <c r="H3439" s="1271">
        <v>4270</v>
      </c>
      <c r="I3439" s="1271">
        <v>4319</v>
      </c>
      <c r="J3439" s="1271">
        <v>4130</v>
      </c>
      <c r="K3439" s="1271">
        <v>4016</v>
      </c>
      <c r="L3439" s="1272" t="s">
        <v>258</v>
      </c>
      <c r="M3439" s="1272"/>
    </row>
    <row r="3440" spans="1:13" s="348" customFormat="1" ht="12.9" customHeight="1" outlineLevel="1" x14ac:dyDescent="0.2">
      <c r="A3440" s="1268" t="s">
        <v>259</v>
      </c>
      <c r="B3440" s="1269">
        <v>4248.5</v>
      </c>
      <c r="C3440" s="1269">
        <v>4288</v>
      </c>
      <c r="D3440" s="1269">
        <v>4310.5</v>
      </c>
      <c r="E3440" s="1269">
        <v>4193.5</v>
      </c>
      <c r="F3440" s="1269">
        <v>4130.5</v>
      </c>
      <c r="G3440" s="1271">
        <v>4284</v>
      </c>
      <c r="H3440" s="1271">
        <v>4292</v>
      </c>
      <c r="I3440" s="1271">
        <v>4329</v>
      </c>
      <c r="J3440" s="1271">
        <v>4149</v>
      </c>
      <c r="K3440" s="1271">
        <v>4112</v>
      </c>
      <c r="L3440" s="1272" t="s">
        <v>259</v>
      </c>
      <c r="M3440" s="1272"/>
    </row>
    <row r="3441" spans="1:13" s="348" customFormat="1" ht="12.9" customHeight="1" outlineLevel="1" x14ac:dyDescent="0.2">
      <c r="A3441" s="1268" t="s">
        <v>260</v>
      </c>
      <c r="B3441" s="1269">
        <v>3423.5</v>
      </c>
      <c r="C3441" s="1269">
        <v>3563.5</v>
      </c>
      <c r="D3441" s="1269">
        <v>3700.5</v>
      </c>
      <c r="E3441" s="1269">
        <v>3787</v>
      </c>
      <c r="F3441" s="1269">
        <v>3967</v>
      </c>
      <c r="G3441" s="1271">
        <v>3484</v>
      </c>
      <c r="H3441" s="1271">
        <v>3643</v>
      </c>
      <c r="I3441" s="1271">
        <v>3758</v>
      </c>
      <c r="J3441" s="1271">
        <v>3895</v>
      </c>
      <c r="K3441" s="1271">
        <v>4039</v>
      </c>
      <c r="L3441" s="1272" t="s">
        <v>260</v>
      </c>
      <c r="M3441" s="1272"/>
    </row>
    <row r="3442" spans="1:13" s="348" customFormat="1" ht="12.9" customHeight="1" outlineLevel="1" x14ac:dyDescent="0.2">
      <c r="A3442" s="1268" t="s">
        <v>261</v>
      </c>
      <c r="B3442" s="1269">
        <v>3327</v>
      </c>
      <c r="C3442" s="1269">
        <v>3258</v>
      </c>
      <c r="D3442" s="1269">
        <v>3202</v>
      </c>
      <c r="E3442" s="1269">
        <v>3144</v>
      </c>
      <c r="F3442" s="1269">
        <v>3184</v>
      </c>
      <c r="G3442" s="1271">
        <v>3309</v>
      </c>
      <c r="H3442" s="1271">
        <v>3207</v>
      </c>
      <c r="I3442" s="1271">
        <v>3197</v>
      </c>
      <c r="J3442" s="1271">
        <v>3155</v>
      </c>
      <c r="K3442" s="1271">
        <v>3213</v>
      </c>
      <c r="L3442" s="1272" t="s">
        <v>261</v>
      </c>
      <c r="M3442" s="1272"/>
    </row>
    <row r="3443" spans="1:13" s="348" customFormat="1" ht="12.9" customHeight="1" outlineLevel="1" x14ac:dyDescent="0.2">
      <c r="A3443" s="1268" t="s">
        <v>262</v>
      </c>
      <c r="B3443" s="1269">
        <v>3228</v>
      </c>
      <c r="C3443" s="1269">
        <v>3279.5</v>
      </c>
      <c r="D3443" s="1269">
        <v>3259.5</v>
      </c>
      <c r="E3443" s="1269">
        <v>3158</v>
      </c>
      <c r="F3443" s="1269">
        <v>3131</v>
      </c>
      <c r="G3443" s="1271">
        <v>3255</v>
      </c>
      <c r="H3443" s="1271">
        <v>3304</v>
      </c>
      <c r="I3443" s="1271">
        <v>3215</v>
      </c>
      <c r="J3443" s="1271">
        <v>3144</v>
      </c>
      <c r="K3443" s="1271">
        <v>3118</v>
      </c>
      <c r="L3443" s="1272" t="s">
        <v>262</v>
      </c>
      <c r="M3443" s="1272"/>
    </row>
    <row r="3444" spans="1:13" s="348" customFormat="1" ht="12.9" customHeight="1" outlineLevel="1" x14ac:dyDescent="0.2">
      <c r="A3444" s="1268" t="s">
        <v>263</v>
      </c>
      <c r="B3444" s="1269">
        <v>3109.5</v>
      </c>
      <c r="C3444" s="1269">
        <v>3090.5</v>
      </c>
      <c r="D3444" s="1269">
        <v>3121</v>
      </c>
      <c r="E3444" s="1269">
        <v>3068.5</v>
      </c>
      <c r="F3444" s="1269">
        <v>2995.5</v>
      </c>
      <c r="G3444" s="1271">
        <v>3086</v>
      </c>
      <c r="H3444" s="1271">
        <v>3095</v>
      </c>
      <c r="I3444" s="1271">
        <v>3147</v>
      </c>
      <c r="J3444" s="1271">
        <v>3035</v>
      </c>
      <c r="K3444" s="1271">
        <v>2956</v>
      </c>
      <c r="L3444" s="1272" t="s">
        <v>263</v>
      </c>
      <c r="M3444" s="1272"/>
    </row>
    <row r="3445" spans="1:13" s="348" customFormat="1" ht="12.9" customHeight="1" outlineLevel="1" x14ac:dyDescent="0.2">
      <c r="A3445" s="1268" t="s">
        <v>264</v>
      </c>
      <c r="B3445" s="1269">
        <v>2731.5</v>
      </c>
      <c r="C3445" s="1269">
        <v>2798</v>
      </c>
      <c r="D3445" s="1269">
        <v>2812.5</v>
      </c>
      <c r="E3445" s="1269">
        <v>2754.5</v>
      </c>
      <c r="F3445" s="1269">
        <v>2749.5</v>
      </c>
      <c r="G3445" s="1271">
        <v>2767</v>
      </c>
      <c r="H3445" s="1271">
        <v>2829</v>
      </c>
      <c r="I3445" s="1271">
        <v>2796</v>
      </c>
      <c r="J3445" s="1271">
        <v>2745</v>
      </c>
      <c r="K3445" s="1271">
        <v>2754</v>
      </c>
      <c r="L3445" s="1272" t="s">
        <v>264</v>
      </c>
      <c r="M3445" s="1272"/>
    </row>
    <row r="3446" spans="1:13" s="348" customFormat="1" ht="12.9" customHeight="1" outlineLevel="1" x14ac:dyDescent="0.2">
      <c r="A3446" s="1268" t="s">
        <v>265</v>
      </c>
      <c r="B3446" s="1269">
        <v>1664</v>
      </c>
      <c r="C3446" s="1269">
        <v>1812</v>
      </c>
      <c r="D3446" s="1269">
        <v>1967.5</v>
      </c>
      <c r="E3446" s="1269">
        <v>2074.5</v>
      </c>
      <c r="F3446" s="1269">
        <v>2187.5</v>
      </c>
      <c r="G3446" s="1271">
        <v>1752</v>
      </c>
      <c r="H3446" s="1271">
        <v>1872</v>
      </c>
      <c r="I3446" s="1271">
        <v>2063</v>
      </c>
      <c r="J3446" s="1271">
        <v>2136</v>
      </c>
      <c r="K3446" s="1271">
        <v>2239</v>
      </c>
      <c r="L3446" s="1272" t="s">
        <v>265</v>
      </c>
      <c r="M3446" s="1272"/>
    </row>
    <row r="3447" spans="1:13" s="348" customFormat="1" ht="12.9" customHeight="1" outlineLevel="1" x14ac:dyDescent="0.2">
      <c r="A3447" s="1268" t="s">
        <v>266</v>
      </c>
      <c r="B3447" s="1269">
        <v>1026.5</v>
      </c>
      <c r="C3447" s="1269">
        <v>1083.5</v>
      </c>
      <c r="D3447" s="1269">
        <v>1150.5</v>
      </c>
      <c r="E3447" s="1269">
        <v>1129</v>
      </c>
      <c r="F3447" s="1269">
        <v>1158</v>
      </c>
      <c r="G3447" s="1271">
        <v>1044</v>
      </c>
      <c r="H3447" s="1271">
        <v>1123</v>
      </c>
      <c r="I3447" s="1271">
        <v>1178</v>
      </c>
      <c r="J3447" s="1271">
        <v>1123</v>
      </c>
      <c r="K3447" s="1271">
        <v>1193</v>
      </c>
      <c r="L3447" s="1272" t="s">
        <v>266</v>
      </c>
      <c r="M3447" s="1272"/>
    </row>
    <row r="3448" spans="1:13" s="348" customFormat="1" ht="12.9" customHeight="1" outlineLevel="1" x14ac:dyDescent="0.2">
      <c r="A3448" s="1268" t="s">
        <v>267</v>
      </c>
      <c r="B3448" s="1269">
        <v>616.5</v>
      </c>
      <c r="C3448" s="1269">
        <v>631.5</v>
      </c>
      <c r="D3448" s="1269">
        <v>618</v>
      </c>
      <c r="E3448" s="1269">
        <v>599.5</v>
      </c>
      <c r="F3448" s="1269">
        <v>638</v>
      </c>
      <c r="G3448" s="1271">
        <v>630</v>
      </c>
      <c r="H3448" s="1271">
        <v>633</v>
      </c>
      <c r="I3448" s="1271">
        <v>603</v>
      </c>
      <c r="J3448" s="1271">
        <v>619</v>
      </c>
      <c r="K3448" s="1271">
        <v>657</v>
      </c>
      <c r="L3448" s="1272" t="s">
        <v>267</v>
      </c>
      <c r="M3448" s="1272"/>
    </row>
    <row r="3449" spans="1:13" s="348" customFormat="1" ht="12.9" customHeight="1" outlineLevel="1" x14ac:dyDescent="0.2">
      <c r="A3449" s="1268" t="s">
        <v>268</v>
      </c>
      <c r="B3449" s="1269">
        <v>288.5</v>
      </c>
      <c r="C3449" s="1269">
        <v>303</v>
      </c>
      <c r="D3449" s="1269">
        <v>322.5</v>
      </c>
      <c r="E3449" s="1269">
        <v>309.5</v>
      </c>
      <c r="F3449" s="1269">
        <v>302</v>
      </c>
      <c r="G3449" s="1271">
        <v>290</v>
      </c>
      <c r="H3449" s="1271">
        <v>316</v>
      </c>
      <c r="I3449" s="1271">
        <v>329</v>
      </c>
      <c r="J3449" s="1271">
        <v>305</v>
      </c>
      <c r="K3449" s="1271">
        <v>299</v>
      </c>
      <c r="L3449" s="1272" t="s">
        <v>268</v>
      </c>
      <c r="M3449" s="1272"/>
    </row>
    <row r="3450" spans="1:13" s="348" customFormat="1" ht="12.9" customHeight="1" outlineLevel="1" x14ac:dyDescent="0.2">
      <c r="A3450" s="1268" t="s">
        <v>269</v>
      </c>
      <c r="B3450" s="1269">
        <v>85</v>
      </c>
      <c r="C3450" s="1269">
        <v>86</v>
      </c>
      <c r="D3450" s="1269">
        <v>91</v>
      </c>
      <c r="E3450" s="1269">
        <v>101</v>
      </c>
      <c r="F3450" s="1269">
        <v>102</v>
      </c>
      <c r="G3450" s="1271">
        <v>90</v>
      </c>
      <c r="H3450" s="1271">
        <v>82</v>
      </c>
      <c r="I3450" s="1271">
        <v>100</v>
      </c>
      <c r="J3450" s="1271">
        <v>101</v>
      </c>
      <c r="K3450" s="1271">
        <v>103</v>
      </c>
      <c r="L3450" s="1272" t="s">
        <v>269</v>
      </c>
      <c r="M3450" s="1272"/>
    </row>
    <row r="3451" spans="1:13" s="348" customFormat="1" ht="12.9" customHeight="1" x14ac:dyDescent="0.2">
      <c r="A3451" s="1268" t="s">
        <v>270</v>
      </c>
      <c r="B3451" s="1269">
        <v>12.5</v>
      </c>
      <c r="C3451" s="1269">
        <v>14</v>
      </c>
      <c r="D3451" s="1269">
        <v>18</v>
      </c>
      <c r="E3451" s="1269">
        <v>21</v>
      </c>
      <c r="F3451" s="1269">
        <v>24.5</v>
      </c>
      <c r="G3451" s="1271">
        <v>9</v>
      </c>
      <c r="H3451" s="1271">
        <v>19</v>
      </c>
      <c r="I3451" s="1271">
        <v>17</v>
      </c>
      <c r="J3451" s="1271">
        <v>25</v>
      </c>
      <c r="K3451" s="1271">
        <v>24</v>
      </c>
      <c r="L3451" s="1272" t="s">
        <v>270</v>
      </c>
      <c r="M3451" s="1272"/>
    </row>
    <row r="3452" spans="1:13" s="348" customFormat="1" ht="12.9" customHeight="1" x14ac:dyDescent="0.2">
      <c r="A3452" s="1273" t="s">
        <v>271</v>
      </c>
      <c r="B3452" s="1274">
        <v>8.5</v>
      </c>
      <c r="C3452" s="1274">
        <v>9.5</v>
      </c>
      <c r="D3452" s="1274">
        <v>11</v>
      </c>
      <c r="E3452" s="1274">
        <v>1.5</v>
      </c>
      <c r="F3452" s="1274">
        <v>1.5</v>
      </c>
      <c r="G3452" s="1275">
        <v>9</v>
      </c>
      <c r="H3452" s="1275">
        <v>10</v>
      </c>
      <c r="I3452" s="1275">
        <v>12</v>
      </c>
      <c r="J3452" s="1275">
        <v>1</v>
      </c>
      <c r="K3452" s="1275">
        <v>2</v>
      </c>
      <c r="L3452" s="1276" t="s">
        <v>271</v>
      </c>
      <c r="M3452" s="1272"/>
    </row>
    <row r="3453" spans="1:13" s="68" customFormat="1" ht="12.9" customHeight="1" x14ac:dyDescent="0.3">
      <c r="A3453" s="1277" t="s">
        <v>272</v>
      </c>
      <c r="B3453" s="1278"/>
      <c r="C3453" s="1278"/>
      <c r="D3453" s="1279"/>
      <c r="E3453" s="1278"/>
      <c r="F3453" s="1278"/>
      <c r="G3453" s="1280"/>
      <c r="H3453" s="1280"/>
      <c r="I3453" s="1280"/>
      <c r="J3453" s="1280"/>
      <c r="K3453" s="1280"/>
      <c r="L3453" s="1281" t="s">
        <v>273</v>
      </c>
      <c r="M3453" s="1282"/>
    </row>
    <row r="3454" spans="1:13" s="348" customFormat="1" ht="12.9" customHeight="1" x14ac:dyDescent="0.2">
      <c r="A3454" s="1263" t="s">
        <v>250</v>
      </c>
      <c r="B3454" s="1264">
        <v>53795.5</v>
      </c>
      <c r="C3454" s="1264">
        <v>53824.5</v>
      </c>
      <c r="D3454" s="1265">
        <v>53848</v>
      </c>
      <c r="E3454" s="1264">
        <v>52628.5</v>
      </c>
      <c r="F3454" s="1264">
        <v>52539.5</v>
      </c>
      <c r="G3454" s="1266">
        <v>53804</v>
      </c>
      <c r="H3454" s="1266">
        <v>53845</v>
      </c>
      <c r="I3454" s="1266">
        <v>53851</v>
      </c>
      <c r="J3454" s="1266">
        <v>52563</v>
      </c>
      <c r="K3454" s="1266">
        <v>52516</v>
      </c>
      <c r="L3454" s="1267" t="s">
        <v>30</v>
      </c>
      <c r="M3454" s="1267"/>
    </row>
    <row r="3455" spans="1:13" s="348" customFormat="1" ht="12.9" customHeight="1" outlineLevel="1" x14ac:dyDescent="0.2">
      <c r="A3455" s="1268" t="s">
        <v>251</v>
      </c>
      <c r="B3455" s="1269">
        <v>2847.5</v>
      </c>
      <c r="C3455" s="1269">
        <v>2823</v>
      </c>
      <c r="D3455" s="1270">
        <v>2802</v>
      </c>
      <c r="E3455" s="1269">
        <v>2743.5</v>
      </c>
      <c r="F3455" s="1269">
        <v>2670</v>
      </c>
      <c r="G3455" s="1271">
        <v>2823</v>
      </c>
      <c r="H3455" s="1271">
        <v>2823</v>
      </c>
      <c r="I3455" s="1271">
        <v>2781</v>
      </c>
      <c r="J3455" s="1271">
        <v>2695</v>
      </c>
      <c r="K3455" s="1271">
        <v>2645</v>
      </c>
      <c r="L3455" s="1272" t="s">
        <v>251</v>
      </c>
      <c r="M3455" s="1272"/>
    </row>
    <row r="3456" spans="1:13" s="348" customFormat="1" ht="12.9" customHeight="1" outlineLevel="1" x14ac:dyDescent="0.2">
      <c r="A3456" s="1268" t="s">
        <v>252</v>
      </c>
      <c r="B3456" s="1269">
        <v>2948</v>
      </c>
      <c r="C3456" s="1269">
        <v>2933</v>
      </c>
      <c r="D3456" s="1270">
        <v>2905</v>
      </c>
      <c r="E3456" s="1269">
        <v>2901</v>
      </c>
      <c r="F3456" s="1269">
        <v>2924.5</v>
      </c>
      <c r="G3456" s="1271">
        <v>2971</v>
      </c>
      <c r="H3456" s="1271">
        <v>2895</v>
      </c>
      <c r="I3456" s="1271">
        <v>2915</v>
      </c>
      <c r="J3456" s="1271">
        <v>2918</v>
      </c>
      <c r="K3456" s="1271">
        <v>2931</v>
      </c>
      <c r="L3456" s="1272" t="s">
        <v>252</v>
      </c>
      <c r="M3456" s="1272"/>
    </row>
    <row r="3457" spans="1:13" s="348" customFormat="1" ht="12.9" customHeight="1" outlineLevel="1" x14ac:dyDescent="0.2">
      <c r="A3457" s="1268" t="s">
        <v>253</v>
      </c>
      <c r="B3457" s="1269">
        <v>2736.5</v>
      </c>
      <c r="C3457" s="1269">
        <v>2803.5</v>
      </c>
      <c r="D3457" s="1270">
        <v>2857.5</v>
      </c>
      <c r="E3457" s="1269">
        <v>2796.5</v>
      </c>
      <c r="F3457" s="1269">
        <v>2824.5</v>
      </c>
      <c r="G3457" s="1271">
        <v>2768</v>
      </c>
      <c r="H3457" s="1271">
        <v>2839</v>
      </c>
      <c r="I3457" s="1271">
        <v>2876</v>
      </c>
      <c r="J3457" s="1271">
        <v>2810</v>
      </c>
      <c r="K3457" s="1271">
        <v>2839</v>
      </c>
      <c r="L3457" s="1272" t="s">
        <v>253</v>
      </c>
      <c r="M3457" s="1272"/>
    </row>
    <row r="3458" spans="1:13" s="348" customFormat="1" ht="12.9" customHeight="1" outlineLevel="1" x14ac:dyDescent="0.2">
      <c r="A3458" s="1268" t="s">
        <v>254</v>
      </c>
      <c r="B3458" s="1269">
        <v>2681.5</v>
      </c>
      <c r="C3458" s="1269">
        <v>2617.5</v>
      </c>
      <c r="D3458" s="1270">
        <v>2602</v>
      </c>
      <c r="E3458" s="1269">
        <v>2496.5</v>
      </c>
      <c r="F3458" s="1269">
        <v>2542.5</v>
      </c>
      <c r="G3458" s="1271">
        <v>2635</v>
      </c>
      <c r="H3458" s="1271">
        <v>2600</v>
      </c>
      <c r="I3458" s="1271">
        <v>2604</v>
      </c>
      <c r="J3458" s="1271">
        <v>2513</v>
      </c>
      <c r="K3458" s="1271">
        <v>2572</v>
      </c>
      <c r="L3458" s="1272" t="s">
        <v>254</v>
      </c>
      <c r="M3458" s="1272"/>
    </row>
    <row r="3459" spans="1:13" s="348" customFormat="1" ht="12.9" customHeight="1" outlineLevel="1" x14ac:dyDescent="0.2">
      <c r="A3459" s="1268" t="s">
        <v>255</v>
      </c>
      <c r="B3459" s="1269">
        <v>3052.5</v>
      </c>
      <c r="C3459" s="1269">
        <v>2942</v>
      </c>
      <c r="D3459" s="1270">
        <v>2856</v>
      </c>
      <c r="E3459" s="1269">
        <v>2704</v>
      </c>
      <c r="F3459" s="1269">
        <v>2638.5</v>
      </c>
      <c r="G3459" s="1271">
        <v>2993</v>
      </c>
      <c r="H3459" s="1271">
        <v>2891</v>
      </c>
      <c r="I3459" s="1271">
        <v>2821</v>
      </c>
      <c r="J3459" s="1271">
        <v>2669</v>
      </c>
      <c r="K3459" s="1271">
        <v>2608</v>
      </c>
      <c r="L3459" s="1272" t="s">
        <v>255</v>
      </c>
      <c r="M3459" s="1272"/>
    </row>
    <row r="3460" spans="1:13" s="348" customFormat="1" ht="12.9" customHeight="1" outlineLevel="1" x14ac:dyDescent="0.2">
      <c r="A3460" s="1268" t="s">
        <v>256</v>
      </c>
      <c r="B3460" s="1269">
        <v>3743.5</v>
      </c>
      <c r="C3460" s="1269">
        <v>3619</v>
      </c>
      <c r="D3460" s="1270">
        <v>3474</v>
      </c>
      <c r="E3460" s="1269">
        <v>3198</v>
      </c>
      <c r="F3460" s="1269">
        <v>3036</v>
      </c>
      <c r="G3460" s="1271">
        <v>3684</v>
      </c>
      <c r="H3460" s="1271">
        <v>3554</v>
      </c>
      <c r="I3460" s="1271">
        <v>3394</v>
      </c>
      <c r="J3460" s="1271">
        <v>3124</v>
      </c>
      <c r="K3460" s="1271">
        <v>2948</v>
      </c>
      <c r="L3460" s="1272" t="s">
        <v>256</v>
      </c>
      <c r="M3460" s="1272"/>
    </row>
    <row r="3461" spans="1:13" s="348" customFormat="1" ht="12.9" customHeight="1" outlineLevel="1" x14ac:dyDescent="0.2">
      <c r="A3461" s="1268" t="s">
        <v>257</v>
      </c>
      <c r="B3461" s="1269">
        <v>4021.5</v>
      </c>
      <c r="C3461" s="1269">
        <v>3989</v>
      </c>
      <c r="D3461" s="1270">
        <v>3910</v>
      </c>
      <c r="E3461" s="1269">
        <v>3689</v>
      </c>
      <c r="F3461" s="1269">
        <v>3617.5</v>
      </c>
      <c r="G3461" s="1271">
        <v>4011</v>
      </c>
      <c r="H3461" s="1271">
        <v>3967</v>
      </c>
      <c r="I3461" s="1271">
        <v>3853</v>
      </c>
      <c r="J3461" s="1271">
        <v>3669</v>
      </c>
      <c r="K3461" s="1271">
        <v>3566</v>
      </c>
      <c r="L3461" s="1272" t="s">
        <v>257</v>
      </c>
      <c r="M3461" s="1272"/>
    </row>
    <row r="3462" spans="1:13" s="348" customFormat="1" ht="12.9" customHeight="1" outlineLevel="1" x14ac:dyDescent="0.2">
      <c r="A3462" s="1268" t="s">
        <v>258</v>
      </c>
      <c r="B3462" s="1269">
        <v>4057</v>
      </c>
      <c r="C3462" s="1269">
        <v>3965.5</v>
      </c>
      <c r="D3462" s="1270">
        <v>3915.5</v>
      </c>
      <c r="E3462" s="1269">
        <v>3797.5</v>
      </c>
      <c r="F3462" s="1269">
        <v>3753.5</v>
      </c>
      <c r="G3462" s="1271">
        <v>4020</v>
      </c>
      <c r="H3462" s="1271">
        <v>3911</v>
      </c>
      <c r="I3462" s="1271">
        <v>3920</v>
      </c>
      <c r="J3462" s="1271">
        <v>3761</v>
      </c>
      <c r="K3462" s="1271">
        <v>3746</v>
      </c>
      <c r="L3462" s="1272" t="s">
        <v>258</v>
      </c>
      <c r="M3462" s="1272"/>
    </row>
    <row r="3463" spans="1:13" s="348" customFormat="1" ht="12.9" customHeight="1" outlineLevel="1" x14ac:dyDescent="0.2">
      <c r="A3463" s="1268" t="s">
        <v>259</v>
      </c>
      <c r="B3463" s="1269">
        <v>4042.5</v>
      </c>
      <c r="C3463" s="1269">
        <v>4124.5</v>
      </c>
      <c r="D3463" s="1270">
        <v>4179.5</v>
      </c>
      <c r="E3463" s="1269">
        <v>4040</v>
      </c>
      <c r="F3463" s="1269">
        <v>3993.5</v>
      </c>
      <c r="G3463" s="1271">
        <v>4073</v>
      </c>
      <c r="H3463" s="1271">
        <v>4176</v>
      </c>
      <c r="I3463" s="1271">
        <v>4183</v>
      </c>
      <c r="J3463" s="1271">
        <v>4023</v>
      </c>
      <c r="K3463" s="1271">
        <v>3964</v>
      </c>
      <c r="L3463" s="1272" t="s">
        <v>259</v>
      </c>
      <c r="M3463" s="1272"/>
    </row>
    <row r="3464" spans="1:13" s="348" customFormat="1" ht="12.9" customHeight="1" outlineLevel="1" x14ac:dyDescent="0.2">
      <c r="A3464" s="1268" t="s">
        <v>260</v>
      </c>
      <c r="B3464" s="1269">
        <v>3458.5</v>
      </c>
      <c r="C3464" s="1269">
        <v>3576</v>
      </c>
      <c r="D3464" s="1270">
        <v>3708</v>
      </c>
      <c r="E3464" s="1269">
        <v>3761.5</v>
      </c>
      <c r="F3464" s="1269">
        <v>3846</v>
      </c>
      <c r="G3464" s="1271">
        <v>3510</v>
      </c>
      <c r="H3464" s="1271">
        <v>3642</v>
      </c>
      <c r="I3464" s="1271">
        <v>3774</v>
      </c>
      <c r="J3464" s="1271">
        <v>3823</v>
      </c>
      <c r="K3464" s="1271">
        <v>3869</v>
      </c>
      <c r="L3464" s="1272" t="s">
        <v>260</v>
      </c>
      <c r="M3464" s="1272"/>
    </row>
    <row r="3465" spans="1:13" s="348" customFormat="1" ht="12.9" customHeight="1" outlineLevel="1" x14ac:dyDescent="0.2">
      <c r="A3465" s="1268" t="s">
        <v>261</v>
      </c>
      <c r="B3465" s="1269">
        <v>3456.5</v>
      </c>
      <c r="C3465" s="1269">
        <v>3392</v>
      </c>
      <c r="D3465" s="1270">
        <v>3316.5</v>
      </c>
      <c r="E3465" s="1269">
        <v>3212.5</v>
      </c>
      <c r="F3465" s="1269">
        <v>3227.5</v>
      </c>
      <c r="G3465" s="1271">
        <v>3436</v>
      </c>
      <c r="H3465" s="1271">
        <v>3348</v>
      </c>
      <c r="I3465" s="1271">
        <v>3285</v>
      </c>
      <c r="J3465" s="1271">
        <v>3204</v>
      </c>
      <c r="K3465" s="1271">
        <v>3251</v>
      </c>
      <c r="L3465" s="1272" t="s">
        <v>261</v>
      </c>
      <c r="M3465" s="1272"/>
    </row>
    <row r="3466" spans="1:13" s="348" customFormat="1" ht="12.9" customHeight="1" outlineLevel="1" x14ac:dyDescent="0.2">
      <c r="A3466" s="1268" t="s">
        <v>262</v>
      </c>
      <c r="B3466" s="1269">
        <v>3608</v>
      </c>
      <c r="C3466" s="1269">
        <v>3554</v>
      </c>
      <c r="D3466" s="1270">
        <v>3516</v>
      </c>
      <c r="E3466" s="1269">
        <v>3414.5</v>
      </c>
      <c r="F3466" s="1269">
        <v>3367.5</v>
      </c>
      <c r="G3466" s="1271">
        <v>3565</v>
      </c>
      <c r="H3466" s="1271">
        <v>3543</v>
      </c>
      <c r="I3466" s="1271">
        <v>3489</v>
      </c>
      <c r="J3466" s="1271">
        <v>3378</v>
      </c>
      <c r="K3466" s="1271">
        <v>3357</v>
      </c>
      <c r="L3466" s="1272" t="s">
        <v>262</v>
      </c>
      <c r="M3466" s="1272"/>
    </row>
    <row r="3467" spans="1:13" s="348" customFormat="1" ht="12.9" customHeight="1" outlineLevel="1" x14ac:dyDescent="0.2">
      <c r="A3467" s="1268" t="s">
        <v>263</v>
      </c>
      <c r="B3467" s="1269">
        <v>3718</v>
      </c>
      <c r="C3467" s="1269">
        <v>3718</v>
      </c>
      <c r="D3467" s="1270">
        <v>3669.5</v>
      </c>
      <c r="E3467" s="1269">
        <v>3586.5</v>
      </c>
      <c r="F3467" s="1269">
        <v>3532.5</v>
      </c>
      <c r="G3467" s="1271">
        <v>3730</v>
      </c>
      <c r="H3467" s="1271">
        <v>3706</v>
      </c>
      <c r="I3467" s="1271">
        <v>3633</v>
      </c>
      <c r="J3467" s="1271">
        <v>3576</v>
      </c>
      <c r="K3467" s="1271">
        <v>3489</v>
      </c>
      <c r="L3467" s="1272" t="s">
        <v>263</v>
      </c>
      <c r="M3467" s="1272"/>
    </row>
    <row r="3468" spans="1:13" s="348" customFormat="1" ht="12.9" customHeight="1" outlineLevel="1" x14ac:dyDescent="0.2">
      <c r="A3468" s="1268" t="s">
        <v>264</v>
      </c>
      <c r="B3468" s="1269">
        <v>3311.5</v>
      </c>
      <c r="C3468" s="1269">
        <v>3396</v>
      </c>
      <c r="D3468" s="1270">
        <v>3506</v>
      </c>
      <c r="E3468" s="1269">
        <v>3528.5</v>
      </c>
      <c r="F3468" s="1269">
        <v>3511</v>
      </c>
      <c r="G3468" s="1271">
        <v>3346</v>
      </c>
      <c r="H3468" s="1271">
        <v>3446</v>
      </c>
      <c r="I3468" s="1271">
        <v>3566</v>
      </c>
      <c r="J3468" s="1271">
        <v>3509</v>
      </c>
      <c r="K3468" s="1271">
        <v>3513</v>
      </c>
      <c r="L3468" s="1272" t="s">
        <v>264</v>
      </c>
      <c r="M3468" s="1272"/>
    </row>
    <row r="3469" spans="1:13" s="348" customFormat="1" ht="12.9" customHeight="1" outlineLevel="1" x14ac:dyDescent="0.2">
      <c r="A3469" s="1268" t="s">
        <v>265</v>
      </c>
      <c r="B3469" s="1269">
        <v>2313.5</v>
      </c>
      <c r="C3469" s="1269">
        <v>2471</v>
      </c>
      <c r="D3469" s="1270">
        <v>2612</v>
      </c>
      <c r="E3469" s="1269">
        <v>2768.5</v>
      </c>
      <c r="F3469" s="1269">
        <v>2934.5</v>
      </c>
      <c r="G3469" s="1271">
        <v>2407</v>
      </c>
      <c r="H3469" s="1271">
        <v>2535</v>
      </c>
      <c r="I3469" s="1271">
        <v>2689</v>
      </c>
      <c r="J3469" s="1271">
        <v>2873</v>
      </c>
      <c r="K3469" s="1271">
        <v>2996</v>
      </c>
      <c r="L3469" s="1272" t="s">
        <v>265</v>
      </c>
      <c r="M3469" s="1272"/>
    </row>
    <row r="3470" spans="1:13" s="348" customFormat="1" ht="12.9" customHeight="1" outlineLevel="1" x14ac:dyDescent="0.2">
      <c r="A3470" s="1268" t="s">
        <v>266</v>
      </c>
      <c r="B3470" s="1269">
        <v>1696</v>
      </c>
      <c r="C3470" s="1269">
        <v>1726.5</v>
      </c>
      <c r="D3470" s="1270">
        <v>1761.5</v>
      </c>
      <c r="E3470" s="1269">
        <v>1768</v>
      </c>
      <c r="F3470" s="1269">
        <v>1852.5</v>
      </c>
      <c r="G3470" s="1271">
        <v>1701</v>
      </c>
      <c r="H3470" s="1271">
        <v>1752</v>
      </c>
      <c r="I3470" s="1271">
        <v>1771</v>
      </c>
      <c r="J3470" s="1271">
        <v>1788</v>
      </c>
      <c r="K3470" s="1271">
        <v>1917</v>
      </c>
      <c r="L3470" s="1272" t="s">
        <v>266</v>
      </c>
      <c r="M3470" s="1272"/>
    </row>
    <row r="3471" spans="1:13" s="348" customFormat="1" ht="12.9" customHeight="1" outlineLevel="1" x14ac:dyDescent="0.2">
      <c r="A3471" s="1268" t="s">
        <v>267</v>
      </c>
      <c r="B3471" s="1269">
        <v>1121.5</v>
      </c>
      <c r="C3471" s="1269">
        <v>1160.5</v>
      </c>
      <c r="D3471" s="1270">
        <v>1217.5</v>
      </c>
      <c r="E3471" s="1269">
        <v>1244.5</v>
      </c>
      <c r="F3471" s="1269">
        <v>1281.5</v>
      </c>
      <c r="G3471" s="1271">
        <v>1144</v>
      </c>
      <c r="H3471" s="1271">
        <v>1177</v>
      </c>
      <c r="I3471" s="1271">
        <v>1258</v>
      </c>
      <c r="J3471" s="1271">
        <v>1256</v>
      </c>
      <c r="K3471" s="1271">
        <v>1307</v>
      </c>
      <c r="L3471" s="1272" t="s">
        <v>267</v>
      </c>
      <c r="M3471" s="1272"/>
    </row>
    <row r="3472" spans="1:13" s="348" customFormat="1" ht="12.9" customHeight="1" outlineLevel="1" x14ac:dyDescent="0.2">
      <c r="A3472" s="1268" t="s">
        <v>268</v>
      </c>
      <c r="B3472" s="1269">
        <v>680</v>
      </c>
      <c r="C3472" s="1269">
        <v>685.5</v>
      </c>
      <c r="D3472" s="1270">
        <v>690</v>
      </c>
      <c r="E3472" s="1269">
        <v>656.5</v>
      </c>
      <c r="F3472" s="1269">
        <v>659.5</v>
      </c>
      <c r="G3472" s="1271">
        <v>667</v>
      </c>
      <c r="H3472" s="1271">
        <v>704</v>
      </c>
      <c r="I3472" s="1271">
        <v>676</v>
      </c>
      <c r="J3472" s="1271">
        <v>651</v>
      </c>
      <c r="K3472" s="1271">
        <v>668</v>
      </c>
      <c r="L3472" s="1272" t="s">
        <v>268</v>
      </c>
      <c r="M3472" s="1272"/>
    </row>
    <row r="3473" spans="1:13" s="348" customFormat="1" ht="12.9" customHeight="1" outlineLevel="1" x14ac:dyDescent="0.2">
      <c r="A3473" s="1268" t="s">
        <v>269</v>
      </c>
      <c r="B3473" s="1269">
        <v>243</v>
      </c>
      <c r="C3473" s="1269">
        <v>260</v>
      </c>
      <c r="D3473" s="1270">
        <v>274</v>
      </c>
      <c r="E3473" s="1269">
        <v>277.5</v>
      </c>
      <c r="F3473" s="1269">
        <v>278</v>
      </c>
      <c r="G3473" s="1271">
        <v>253</v>
      </c>
      <c r="H3473" s="1271">
        <v>267</v>
      </c>
      <c r="I3473" s="1271">
        <v>281</v>
      </c>
      <c r="J3473" s="1271">
        <v>280</v>
      </c>
      <c r="K3473" s="1271">
        <v>276</v>
      </c>
      <c r="L3473" s="1272" t="s">
        <v>269</v>
      </c>
      <c r="M3473" s="1272"/>
    </row>
    <row r="3474" spans="1:13" s="348" customFormat="1" ht="12.9" customHeight="1" x14ac:dyDescent="0.2">
      <c r="A3474" s="1268" t="s">
        <v>270</v>
      </c>
      <c r="B3474" s="1269">
        <v>48.5</v>
      </c>
      <c r="C3474" s="1269">
        <v>58</v>
      </c>
      <c r="D3474" s="1270">
        <v>62.5</v>
      </c>
      <c r="E3474" s="1269">
        <v>42.5</v>
      </c>
      <c r="F3474" s="1269">
        <v>45</v>
      </c>
      <c r="G3474" s="1271">
        <v>57</v>
      </c>
      <c r="H3474" s="1271">
        <v>59</v>
      </c>
      <c r="I3474" s="1271">
        <v>66</v>
      </c>
      <c r="J3474" s="1271">
        <v>41</v>
      </c>
      <c r="K3474" s="1271">
        <v>49</v>
      </c>
      <c r="L3474" s="1272" t="s">
        <v>270</v>
      </c>
      <c r="M3474" s="1272"/>
    </row>
    <row r="3475" spans="1:13" s="348" customFormat="1" ht="12.9" customHeight="1" x14ac:dyDescent="0.2">
      <c r="A3475" s="1268" t="s">
        <v>271</v>
      </c>
      <c r="B3475" s="1269">
        <v>10</v>
      </c>
      <c r="C3475" s="1269">
        <v>10</v>
      </c>
      <c r="D3475" s="1270">
        <v>13</v>
      </c>
      <c r="E3475" s="1269">
        <v>1.5</v>
      </c>
      <c r="F3475" s="1269">
        <v>3.5</v>
      </c>
      <c r="G3475" s="1271">
        <v>10</v>
      </c>
      <c r="H3475" s="1271">
        <v>10</v>
      </c>
      <c r="I3475" s="1271">
        <v>16</v>
      </c>
      <c r="J3475" s="1271">
        <v>2</v>
      </c>
      <c r="K3475" s="1271">
        <v>5</v>
      </c>
      <c r="L3475" s="1272" t="s">
        <v>271</v>
      </c>
      <c r="M3475" s="1272"/>
    </row>
    <row r="3476" spans="1:13" s="1283" customFormat="1" ht="10.199999999999999" x14ac:dyDescent="0.2">
      <c r="A3476" s="1664"/>
      <c r="B3476" s="1664"/>
      <c r="C3476" s="1664"/>
      <c r="D3476" s="1664"/>
      <c r="E3476" s="1664"/>
      <c r="F3476" s="1664"/>
      <c r="G3476" s="1664"/>
      <c r="H3476" s="1664"/>
      <c r="I3476" s="1664"/>
      <c r="J3476" s="1664"/>
      <c r="K3476" s="1664"/>
      <c r="L3476" s="1664"/>
      <c r="M3476" s="1439"/>
    </row>
    <row r="3477" spans="1:13" s="348" customFormat="1" ht="14.1" customHeight="1" outlineLevel="1" x14ac:dyDescent="0.2">
      <c r="A3477" s="1284"/>
      <c r="B3477" s="1285"/>
      <c r="C3477" s="1286"/>
      <c r="D3477" s="1287"/>
      <c r="E3477" s="1285"/>
      <c r="F3477" s="1285"/>
      <c r="G3477" s="1286"/>
      <c r="H3477" s="1286"/>
      <c r="I3477" s="1286"/>
      <c r="J3477" s="1286"/>
      <c r="K3477" s="1286"/>
      <c r="L3477" s="1248"/>
      <c r="M3477" s="1248"/>
    </row>
    <row r="3478" spans="1:13" s="808" customFormat="1" ht="14.1" customHeight="1" x14ac:dyDescent="0.3">
      <c r="A3478" s="1200" t="s">
        <v>0</v>
      </c>
      <c r="B3478" s="1201"/>
      <c r="C3478" s="1202"/>
      <c r="D3478" s="1202"/>
      <c r="E3478" s="1203"/>
      <c r="F3478" s="1203"/>
      <c r="G3478" s="1047"/>
      <c r="H3478" s="1202"/>
      <c r="I3478" s="1202"/>
      <c r="J3478" s="1202"/>
      <c r="K3478" s="1202"/>
      <c r="L3478" s="1204" t="s">
        <v>1</v>
      </c>
      <c r="M3478" s="1204"/>
    </row>
    <row r="3479" spans="1:13" s="1212" customFormat="1" ht="14.1" customHeight="1" outlineLevel="1" x14ac:dyDescent="0.3">
      <c r="A3479" s="1205"/>
      <c r="B3479" s="1206"/>
      <c r="C3479" s="1207"/>
      <c r="D3479" s="1208"/>
      <c r="E3479" s="1209"/>
      <c r="F3479" s="1209"/>
      <c r="G3479" s="1210"/>
      <c r="H3479" s="1207"/>
      <c r="I3479" s="1207"/>
      <c r="J3479" s="1207"/>
      <c r="K3479" s="1207"/>
      <c r="L3479" s="1211"/>
      <c r="M3479" s="1211"/>
    </row>
    <row r="3480" spans="1:13" s="808" customFormat="1" ht="14.1" customHeight="1" outlineLevel="1" x14ac:dyDescent="0.3">
      <c r="A3480" s="1213" t="s">
        <v>240</v>
      </c>
      <c r="B3480" s="1201"/>
      <c r="C3480" s="1214"/>
      <c r="D3480" s="1215"/>
      <c r="E3480" s="1216"/>
      <c r="F3480" s="1216"/>
      <c r="G3480" s="1047"/>
      <c r="H3480" s="1214"/>
      <c r="I3480" s="1214"/>
      <c r="J3480" s="1214"/>
      <c r="K3480" s="1214"/>
      <c r="L3480" s="1217"/>
      <c r="M3480" s="1217"/>
    </row>
    <row r="3481" spans="1:13" s="1225" customFormat="1" ht="14.1" customHeight="1" outlineLevel="1" x14ac:dyDescent="0.3">
      <c r="A3481" s="1218" t="s">
        <v>241</v>
      </c>
      <c r="B3481" s="1219"/>
      <c r="C3481" s="1220"/>
      <c r="D3481" s="1221"/>
      <c r="E3481" s="1222"/>
      <c r="F3481" s="1222"/>
      <c r="G3481" s="1223"/>
      <c r="H3481" s="1220"/>
      <c r="I3481" s="1220"/>
      <c r="J3481" s="1220"/>
      <c r="K3481" s="1220"/>
      <c r="L3481" s="1224"/>
      <c r="M3481" s="1224"/>
    </row>
    <row r="3482" spans="1:13" s="1225" customFormat="1" ht="14.1" customHeight="1" outlineLevel="1" x14ac:dyDescent="0.3">
      <c r="A3482" s="1218"/>
      <c r="B3482" s="1219"/>
      <c r="C3482" s="1220"/>
      <c r="D3482" s="1221"/>
      <c r="E3482" s="1222"/>
      <c r="F3482" s="1222"/>
      <c r="G3482" s="1223"/>
      <c r="H3482" s="1220"/>
      <c r="I3482" s="1220"/>
      <c r="J3482" s="1220"/>
      <c r="K3482" s="1220"/>
      <c r="L3482" s="1224"/>
      <c r="M3482" s="1224"/>
    </row>
    <row r="3483" spans="1:13" s="1234" customFormat="1" ht="14.1" customHeight="1" x14ac:dyDescent="0.3">
      <c r="A3483" s="1226" t="s">
        <v>242</v>
      </c>
      <c r="B3483" s="1227"/>
      <c r="C3483" s="1228" t="s">
        <v>334</v>
      </c>
      <c r="D3483" s="1229"/>
      <c r="E3483" s="1230"/>
      <c r="F3483" s="1230"/>
      <c r="G3483" s="783"/>
      <c r="H3483" s="1231"/>
      <c r="I3483" s="1231"/>
      <c r="J3483" s="1231"/>
      <c r="K3483" s="1232"/>
      <c r="L3483" s="1233"/>
      <c r="M3483" s="1233"/>
    </row>
    <row r="3484" spans="1:13" s="1240" customFormat="1" ht="13.5" customHeight="1" thickBot="1" x14ac:dyDescent="0.25">
      <c r="A3484" s="1235" t="s">
        <v>156</v>
      </c>
      <c r="B3484" s="1236"/>
      <c r="C3484" s="1237"/>
      <c r="D3484" s="1238"/>
      <c r="E3484" s="1239"/>
      <c r="F3484" s="1239"/>
      <c r="G3484" s="214"/>
      <c r="H3484" s="1232"/>
      <c r="I3484" s="1232"/>
      <c r="J3484" s="1232"/>
      <c r="K3484" s="1232"/>
      <c r="L3484" s="1233" t="s">
        <v>157</v>
      </c>
      <c r="M3484" s="1233"/>
    </row>
    <row r="3485" spans="1:13" s="1249" customFormat="1" ht="14.1" customHeight="1" x14ac:dyDescent="0.3">
      <c r="A3485" s="1660" t="s">
        <v>244</v>
      </c>
      <c r="B3485" s="1241" t="s">
        <v>245</v>
      </c>
      <c r="C3485" s="1242"/>
      <c r="D3485" s="1243"/>
      <c r="E3485" s="1244"/>
      <c r="F3485" s="1245"/>
      <c r="G3485" s="1246" t="s">
        <v>246</v>
      </c>
      <c r="H3485" s="1242"/>
      <c r="I3485" s="1242"/>
      <c r="J3485" s="1242"/>
      <c r="K3485" s="1247"/>
      <c r="L3485" s="1662" t="s">
        <v>247</v>
      </c>
      <c r="M3485" s="1248"/>
    </row>
    <row r="3486" spans="1:13" s="1249" customFormat="1" ht="14.1" customHeight="1" thickBot="1" x14ac:dyDescent="0.35">
      <c r="A3486" s="1661"/>
      <c r="B3486" s="1250">
        <v>2018</v>
      </c>
      <c r="C3486" s="1251">
        <v>2019</v>
      </c>
      <c r="D3486" s="1252">
        <v>2020</v>
      </c>
      <c r="E3486" s="1253">
        <v>2021</v>
      </c>
      <c r="F3486" s="1253">
        <v>2022</v>
      </c>
      <c r="G3486" s="1251">
        <v>2018</v>
      </c>
      <c r="H3486" s="1251">
        <v>2019</v>
      </c>
      <c r="I3486" s="1251">
        <v>2020</v>
      </c>
      <c r="J3486" s="1253">
        <v>2021</v>
      </c>
      <c r="K3486" s="1253">
        <v>2022</v>
      </c>
      <c r="L3486" s="1663"/>
      <c r="M3486" s="1248"/>
    </row>
    <row r="3487" spans="1:13" s="68" customFormat="1" ht="12.9" customHeight="1" x14ac:dyDescent="0.3">
      <c r="A3487" s="1254" t="s">
        <v>248</v>
      </c>
      <c r="B3487" s="1255"/>
      <c r="C3487" s="1256"/>
      <c r="D3487" s="1257"/>
      <c r="E3487" s="1258"/>
      <c r="F3487" s="1259"/>
      <c r="G3487" s="1260"/>
      <c r="H3487" s="1256"/>
      <c r="I3487" s="1256"/>
      <c r="J3487" s="1256"/>
      <c r="K3487" s="1256"/>
      <c r="L3487" s="1261" t="s">
        <v>249</v>
      </c>
      <c r="M3487" s="1262"/>
    </row>
    <row r="3488" spans="1:13" s="348" customFormat="1" ht="12.9" customHeight="1" x14ac:dyDescent="0.2">
      <c r="A3488" s="1263" t="s">
        <v>250</v>
      </c>
      <c r="B3488" s="1264">
        <v>85511.5</v>
      </c>
      <c r="C3488" s="1264">
        <v>86009</v>
      </c>
      <c r="D3488" s="1264">
        <v>86452</v>
      </c>
      <c r="E3488" s="1264">
        <v>84755.5</v>
      </c>
      <c r="F3488" s="1264">
        <v>85035</v>
      </c>
      <c r="G3488" s="1266">
        <v>85728</v>
      </c>
      <c r="H3488" s="1266">
        <v>86290</v>
      </c>
      <c r="I3488" s="1266">
        <v>86614</v>
      </c>
      <c r="J3488" s="1266">
        <v>84851</v>
      </c>
      <c r="K3488" s="1266">
        <v>85219</v>
      </c>
      <c r="L3488" s="1267" t="s">
        <v>30</v>
      </c>
      <c r="M3488" s="1267"/>
    </row>
    <row r="3489" spans="1:13" s="348" customFormat="1" ht="12.9" customHeight="1" outlineLevel="1" x14ac:dyDescent="0.2">
      <c r="A3489" s="1268" t="s">
        <v>251</v>
      </c>
      <c r="B3489" s="1269">
        <v>5393</v>
      </c>
      <c r="C3489" s="1269">
        <v>5505</v>
      </c>
      <c r="D3489" s="1269">
        <v>5578.5</v>
      </c>
      <c r="E3489" s="1269">
        <v>5600</v>
      </c>
      <c r="F3489" s="1269">
        <v>5604</v>
      </c>
      <c r="G3489" s="1271">
        <v>5445</v>
      </c>
      <c r="H3489" s="1271">
        <v>5565</v>
      </c>
      <c r="I3489" s="1271">
        <v>5592</v>
      </c>
      <c r="J3489" s="1271">
        <v>5598</v>
      </c>
      <c r="K3489" s="1271">
        <v>5610</v>
      </c>
      <c r="L3489" s="1272" t="s">
        <v>251</v>
      </c>
      <c r="M3489" s="1272"/>
    </row>
    <row r="3490" spans="1:13" s="348" customFormat="1" ht="12.9" customHeight="1" outlineLevel="1" x14ac:dyDescent="0.2">
      <c r="A3490" s="1268" t="s">
        <v>252</v>
      </c>
      <c r="B3490" s="1269">
        <v>5453.5</v>
      </c>
      <c r="C3490" s="1269">
        <v>5410.5</v>
      </c>
      <c r="D3490" s="1269">
        <v>5422.5</v>
      </c>
      <c r="E3490" s="1269">
        <v>5474</v>
      </c>
      <c r="F3490" s="1269">
        <v>5556.5</v>
      </c>
      <c r="G3490" s="1271">
        <v>5444</v>
      </c>
      <c r="H3490" s="1271">
        <v>5377</v>
      </c>
      <c r="I3490" s="1271">
        <v>5468</v>
      </c>
      <c r="J3490" s="1271">
        <v>5544</v>
      </c>
      <c r="K3490" s="1271">
        <v>5569</v>
      </c>
      <c r="L3490" s="1272" t="s">
        <v>252</v>
      </c>
      <c r="M3490" s="1272"/>
    </row>
    <row r="3491" spans="1:13" s="348" customFormat="1" ht="12.9" customHeight="1" outlineLevel="1" x14ac:dyDescent="0.2">
      <c r="A3491" s="1268" t="s">
        <v>253</v>
      </c>
      <c r="B3491" s="1269">
        <v>5062</v>
      </c>
      <c r="C3491" s="1269">
        <v>5192</v>
      </c>
      <c r="D3491" s="1269">
        <v>5289</v>
      </c>
      <c r="E3491" s="1269">
        <v>5187.5</v>
      </c>
      <c r="F3491" s="1269">
        <v>5287.5</v>
      </c>
      <c r="G3491" s="1271">
        <v>5113</v>
      </c>
      <c r="H3491" s="1271">
        <v>5271</v>
      </c>
      <c r="I3491" s="1271">
        <v>5307</v>
      </c>
      <c r="J3491" s="1271">
        <v>5222</v>
      </c>
      <c r="K3491" s="1271">
        <v>5353</v>
      </c>
      <c r="L3491" s="1272" t="s">
        <v>253</v>
      </c>
      <c r="M3491" s="1272"/>
    </row>
    <row r="3492" spans="1:13" s="348" customFormat="1" ht="12.9" customHeight="1" outlineLevel="1" x14ac:dyDescent="0.2">
      <c r="A3492" s="1268" t="s">
        <v>254</v>
      </c>
      <c r="B3492" s="1269">
        <v>4941.5</v>
      </c>
      <c r="C3492" s="1269">
        <v>4946</v>
      </c>
      <c r="D3492" s="1269">
        <v>4932.5</v>
      </c>
      <c r="E3492" s="1269">
        <v>4744.5</v>
      </c>
      <c r="F3492" s="1269">
        <v>4793.5</v>
      </c>
      <c r="G3492" s="1271">
        <v>4953</v>
      </c>
      <c r="H3492" s="1271">
        <v>4939</v>
      </c>
      <c r="I3492" s="1271">
        <v>4926</v>
      </c>
      <c r="J3492" s="1271">
        <v>4752</v>
      </c>
      <c r="K3492" s="1271">
        <v>4835</v>
      </c>
      <c r="L3492" s="1272" t="s">
        <v>254</v>
      </c>
      <c r="M3492" s="1272"/>
    </row>
    <row r="3493" spans="1:13" s="348" customFormat="1" ht="12.9" customHeight="1" outlineLevel="1" x14ac:dyDescent="0.2">
      <c r="A3493" s="1268" t="s">
        <v>255</v>
      </c>
      <c r="B3493" s="1269">
        <v>5648.5</v>
      </c>
      <c r="C3493" s="1269">
        <v>5388.5</v>
      </c>
      <c r="D3493" s="1269">
        <v>5270.5</v>
      </c>
      <c r="E3493" s="1269">
        <v>4989.5</v>
      </c>
      <c r="F3493" s="1269">
        <v>4830</v>
      </c>
      <c r="G3493" s="1271">
        <v>5446</v>
      </c>
      <c r="H3493" s="1271">
        <v>5331</v>
      </c>
      <c r="I3493" s="1271">
        <v>5210</v>
      </c>
      <c r="J3493" s="1271">
        <v>4914</v>
      </c>
      <c r="K3493" s="1271">
        <v>4746</v>
      </c>
      <c r="L3493" s="1272" t="s">
        <v>255</v>
      </c>
      <c r="M3493" s="1272"/>
    </row>
    <row r="3494" spans="1:13" s="348" customFormat="1" ht="12.9" customHeight="1" outlineLevel="1" x14ac:dyDescent="0.2">
      <c r="A3494" s="1268" t="s">
        <v>256</v>
      </c>
      <c r="B3494" s="1269">
        <v>6819</v>
      </c>
      <c r="C3494" s="1269">
        <v>6711</v>
      </c>
      <c r="D3494" s="1269">
        <v>6500</v>
      </c>
      <c r="E3494" s="1269">
        <v>6030</v>
      </c>
      <c r="F3494" s="1269">
        <v>5777</v>
      </c>
      <c r="G3494" s="1271">
        <v>6804</v>
      </c>
      <c r="H3494" s="1271">
        <v>6618</v>
      </c>
      <c r="I3494" s="1271">
        <v>6382</v>
      </c>
      <c r="J3494" s="1271">
        <v>5891</v>
      </c>
      <c r="K3494" s="1271">
        <v>5663</v>
      </c>
      <c r="L3494" s="1272" t="s">
        <v>256</v>
      </c>
      <c r="M3494" s="1272"/>
    </row>
    <row r="3495" spans="1:13" s="348" customFormat="1" ht="12.9" customHeight="1" outlineLevel="1" x14ac:dyDescent="0.2">
      <c r="A3495" s="1268" t="s">
        <v>257</v>
      </c>
      <c r="B3495" s="1269">
        <v>7077</v>
      </c>
      <c r="C3495" s="1269">
        <v>7011</v>
      </c>
      <c r="D3495" s="1269">
        <v>6888</v>
      </c>
      <c r="E3495" s="1269">
        <v>6684.5</v>
      </c>
      <c r="F3495" s="1269">
        <v>6671</v>
      </c>
      <c r="G3495" s="1271">
        <v>7081</v>
      </c>
      <c r="H3495" s="1271">
        <v>6941</v>
      </c>
      <c r="I3495" s="1271">
        <v>6835</v>
      </c>
      <c r="J3495" s="1271">
        <v>6670</v>
      </c>
      <c r="K3495" s="1271">
        <v>6672</v>
      </c>
      <c r="L3495" s="1272" t="s">
        <v>257</v>
      </c>
      <c r="M3495" s="1272"/>
    </row>
    <row r="3496" spans="1:13" s="348" customFormat="1" ht="12.9" customHeight="1" outlineLevel="1" x14ac:dyDescent="0.2">
      <c r="A3496" s="1268" t="s">
        <v>258</v>
      </c>
      <c r="B3496" s="1269">
        <v>6926</v>
      </c>
      <c r="C3496" s="1269">
        <v>6913.5</v>
      </c>
      <c r="D3496" s="1269">
        <v>6982.5</v>
      </c>
      <c r="E3496" s="1269">
        <v>6895.5</v>
      </c>
      <c r="F3496" s="1269">
        <v>6905</v>
      </c>
      <c r="G3496" s="1271">
        <v>6904</v>
      </c>
      <c r="H3496" s="1271">
        <v>6923</v>
      </c>
      <c r="I3496" s="1271">
        <v>7042</v>
      </c>
      <c r="J3496" s="1271">
        <v>6939</v>
      </c>
      <c r="K3496" s="1271">
        <v>6871</v>
      </c>
      <c r="L3496" s="1272" t="s">
        <v>258</v>
      </c>
      <c r="M3496" s="1272"/>
    </row>
    <row r="3497" spans="1:13" s="348" customFormat="1" ht="12.9" customHeight="1" outlineLevel="1" x14ac:dyDescent="0.2">
      <c r="A3497" s="1268" t="s">
        <v>259</v>
      </c>
      <c r="B3497" s="1269">
        <v>6801</v>
      </c>
      <c r="C3497" s="1269">
        <v>6888</v>
      </c>
      <c r="D3497" s="1269">
        <v>6937.5</v>
      </c>
      <c r="E3497" s="1269">
        <v>6818.5</v>
      </c>
      <c r="F3497" s="1269">
        <v>6798</v>
      </c>
      <c r="G3497" s="1271">
        <v>6865</v>
      </c>
      <c r="H3497" s="1271">
        <v>6911</v>
      </c>
      <c r="I3497" s="1271">
        <v>6964</v>
      </c>
      <c r="J3497" s="1271">
        <v>6767</v>
      </c>
      <c r="K3497" s="1271">
        <v>6829</v>
      </c>
      <c r="L3497" s="1272" t="s">
        <v>259</v>
      </c>
      <c r="M3497" s="1272"/>
    </row>
    <row r="3498" spans="1:13" s="348" customFormat="1" ht="12.9" customHeight="1" outlineLevel="1" x14ac:dyDescent="0.2">
      <c r="A3498" s="1268" t="s">
        <v>260</v>
      </c>
      <c r="B3498" s="1269">
        <v>5615</v>
      </c>
      <c r="C3498" s="1269">
        <v>5900</v>
      </c>
      <c r="D3498" s="1269">
        <v>6128.5</v>
      </c>
      <c r="E3498" s="1269">
        <v>6166</v>
      </c>
      <c r="F3498" s="1269">
        <v>6391.5</v>
      </c>
      <c r="G3498" s="1271">
        <v>5750</v>
      </c>
      <c r="H3498" s="1271">
        <v>6050</v>
      </c>
      <c r="I3498" s="1271">
        <v>6207</v>
      </c>
      <c r="J3498" s="1271">
        <v>6307</v>
      </c>
      <c r="K3498" s="1271">
        <v>6476</v>
      </c>
      <c r="L3498" s="1272" t="s">
        <v>260</v>
      </c>
      <c r="M3498" s="1272"/>
    </row>
    <row r="3499" spans="1:13" s="348" customFormat="1" ht="12.9" customHeight="1" outlineLevel="1" x14ac:dyDescent="0.2">
      <c r="A3499" s="1268" t="s">
        <v>261</v>
      </c>
      <c r="B3499" s="1269">
        <v>5462.5</v>
      </c>
      <c r="C3499" s="1269">
        <v>5312</v>
      </c>
      <c r="D3499" s="1269">
        <v>5251</v>
      </c>
      <c r="E3499" s="1269">
        <v>5125</v>
      </c>
      <c r="F3499" s="1269">
        <v>5179.5</v>
      </c>
      <c r="G3499" s="1271">
        <v>5352</v>
      </c>
      <c r="H3499" s="1271">
        <v>5272</v>
      </c>
      <c r="I3499" s="1271">
        <v>5230</v>
      </c>
      <c r="J3499" s="1271">
        <v>5151</v>
      </c>
      <c r="K3499" s="1271">
        <v>5208</v>
      </c>
      <c r="L3499" s="1272" t="s">
        <v>261</v>
      </c>
      <c r="M3499" s="1272"/>
    </row>
    <row r="3500" spans="1:13" s="348" customFormat="1" ht="12.9" customHeight="1" outlineLevel="1" x14ac:dyDescent="0.2">
      <c r="A3500" s="1268" t="s">
        <v>262</v>
      </c>
      <c r="B3500" s="1269">
        <v>5545</v>
      </c>
      <c r="C3500" s="1269">
        <v>5552</v>
      </c>
      <c r="D3500" s="1269">
        <v>5529</v>
      </c>
      <c r="E3500" s="1269">
        <v>5328.5</v>
      </c>
      <c r="F3500" s="1269">
        <v>5242.5</v>
      </c>
      <c r="G3500" s="1271">
        <v>5550</v>
      </c>
      <c r="H3500" s="1271">
        <v>5554</v>
      </c>
      <c r="I3500" s="1271">
        <v>5504</v>
      </c>
      <c r="J3500" s="1271">
        <v>5273</v>
      </c>
      <c r="K3500" s="1271">
        <v>5212</v>
      </c>
      <c r="L3500" s="1272" t="s">
        <v>262</v>
      </c>
      <c r="M3500" s="1272"/>
    </row>
    <row r="3501" spans="1:13" s="348" customFormat="1" ht="12.9" customHeight="1" outlineLevel="1" x14ac:dyDescent="0.2">
      <c r="A3501" s="1268" t="s">
        <v>263</v>
      </c>
      <c r="B3501" s="1269">
        <v>5219.5</v>
      </c>
      <c r="C3501" s="1269">
        <v>5279</v>
      </c>
      <c r="D3501" s="1269">
        <v>5268.5</v>
      </c>
      <c r="E3501" s="1269">
        <v>5132</v>
      </c>
      <c r="F3501" s="1269">
        <v>5062</v>
      </c>
      <c r="G3501" s="1271">
        <v>5280</v>
      </c>
      <c r="H3501" s="1271">
        <v>5278</v>
      </c>
      <c r="I3501" s="1271">
        <v>5259</v>
      </c>
      <c r="J3501" s="1271">
        <v>5113</v>
      </c>
      <c r="K3501" s="1271">
        <v>5011</v>
      </c>
      <c r="L3501" s="1272" t="s">
        <v>263</v>
      </c>
      <c r="M3501" s="1272"/>
    </row>
    <row r="3502" spans="1:13" s="348" customFormat="1" ht="12.9" customHeight="1" outlineLevel="1" x14ac:dyDescent="0.2">
      <c r="A3502" s="1268" t="s">
        <v>264</v>
      </c>
      <c r="B3502" s="1269">
        <v>3810.5</v>
      </c>
      <c r="C3502" s="1269">
        <v>3983</v>
      </c>
      <c r="D3502" s="1269">
        <v>4208.5</v>
      </c>
      <c r="E3502" s="1269">
        <v>4273.5</v>
      </c>
      <c r="F3502" s="1269">
        <v>4428</v>
      </c>
      <c r="G3502" s="1271">
        <v>3861</v>
      </c>
      <c r="H3502" s="1271">
        <v>4105</v>
      </c>
      <c r="I3502" s="1271">
        <v>4312</v>
      </c>
      <c r="J3502" s="1271">
        <v>4319</v>
      </c>
      <c r="K3502" s="1271">
        <v>4537</v>
      </c>
      <c r="L3502" s="1272" t="s">
        <v>264</v>
      </c>
      <c r="M3502" s="1272"/>
    </row>
    <row r="3503" spans="1:13" s="348" customFormat="1" ht="12.9" customHeight="1" outlineLevel="1" x14ac:dyDescent="0.2">
      <c r="A3503" s="1268" t="s">
        <v>265</v>
      </c>
      <c r="B3503" s="1269">
        <v>2438.5</v>
      </c>
      <c r="C3503" s="1269">
        <v>2621.5</v>
      </c>
      <c r="D3503" s="1269">
        <v>2811</v>
      </c>
      <c r="E3503" s="1269">
        <v>2927</v>
      </c>
      <c r="F3503" s="1269">
        <v>3034</v>
      </c>
      <c r="G3503" s="1271">
        <v>2530</v>
      </c>
      <c r="H3503" s="1271">
        <v>2713</v>
      </c>
      <c r="I3503" s="1271">
        <v>2909</v>
      </c>
      <c r="J3503" s="1271">
        <v>3011</v>
      </c>
      <c r="K3503" s="1271">
        <v>3057</v>
      </c>
      <c r="L3503" s="1272" t="s">
        <v>265</v>
      </c>
      <c r="M3503" s="1272"/>
    </row>
    <row r="3504" spans="1:13" s="348" customFormat="1" ht="12.9" customHeight="1" outlineLevel="1" x14ac:dyDescent="0.2">
      <c r="A3504" s="1268" t="s">
        <v>266</v>
      </c>
      <c r="B3504" s="1269">
        <v>1578</v>
      </c>
      <c r="C3504" s="1269">
        <v>1646</v>
      </c>
      <c r="D3504" s="1269">
        <v>1681</v>
      </c>
      <c r="E3504" s="1269">
        <v>1643</v>
      </c>
      <c r="F3504" s="1269">
        <v>1730.5</v>
      </c>
      <c r="G3504" s="1271">
        <v>1618</v>
      </c>
      <c r="H3504" s="1271">
        <v>1674</v>
      </c>
      <c r="I3504" s="1271">
        <v>1688</v>
      </c>
      <c r="J3504" s="1271">
        <v>1655</v>
      </c>
      <c r="K3504" s="1271">
        <v>1806</v>
      </c>
      <c r="L3504" s="1272" t="s">
        <v>266</v>
      </c>
      <c r="M3504" s="1272"/>
    </row>
    <row r="3505" spans="1:13" s="348" customFormat="1" ht="12.9" customHeight="1" outlineLevel="1" x14ac:dyDescent="0.2">
      <c r="A3505" s="1268" t="s">
        <v>267</v>
      </c>
      <c r="B3505" s="1269">
        <v>956</v>
      </c>
      <c r="C3505" s="1269">
        <v>942.5</v>
      </c>
      <c r="D3505" s="1269">
        <v>962</v>
      </c>
      <c r="E3505" s="1269">
        <v>967</v>
      </c>
      <c r="F3505" s="1269">
        <v>986.5</v>
      </c>
      <c r="G3505" s="1271">
        <v>935</v>
      </c>
      <c r="H3505" s="1271">
        <v>950</v>
      </c>
      <c r="I3505" s="1271">
        <v>974</v>
      </c>
      <c r="J3505" s="1271">
        <v>969</v>
      </c>
      <c r="K3505" s="1271">
        <v>1004</v>
      </c>
      <c r="L3505" s="1272" t="s">
        <v>267</v>
      </c>
      <c r="M3505" s="1272"/>
    </row>
    <row r="3506" spans="1:13" s="348" customFormat="1" ht="12.9" customHeight="1" outlineLevel="1" x14ac:dyDescent="0.2">
      <c r="A3506" s="1268" t="s">
        <v>268</v>
      </c>
      <c r="B3506" s="1269">
        <v>575</v>
      </c>
      <c r="C3506" s="1269">
        <v>590.5</v>
      </c>
      <c r="D3506" s="1269">
        <v>571.5</v>
      </c>
      <c r="E3506" s="1269">
        <v>525.5</v>
      </c>
      <c r="F3506" s="1269">
        <v>504</v>
      </c>
      <c r="G3506" s="1271">
        <v>592</v>
      </c>
      <c r="H3506" s="1271">
        <v>589</v>
      </c>
      <c r="I3506" s="1271">
        <v>554</v>
      </c>
      <c r="J3506" s="1271">
        <v>507</v>
      </c>
      <c r="K3506" s="1271">
        <v>501</v>
      </c>
      <c r="L3506" s="1272" t="s">
        <v>268</v>
      </c>
      <c r="M3506" s="1272"/>
    </row>
    <row r="3507" spans="1:13" s="348" customFormat="1" ht="12.9" customHeight="1" outlineLevel="1" x14ac:dyDescent="0.2">
      <c r="A3507" s="1268" t="s">
        <v>269</v>
      </c>
      <c r="B3507" s="1269">
        <v>142.5</v>
      </c>
      <c r="C3507" s="1269">
        <v>162.5</v>
      </c>
      <c r="D3507" s="1269">
        <v>177</v>
      </c>
      <c r="E3507" s="1269">
        <v>193</v>
      </c>
      <c r="F3507" s="1269">
        <v>199</v>
      </c>
      <c r="G3507" s="1271">
        <v>153</v>
      </c>
      <c r="H3507" s="1271">
        <v>172</v>
      </c>
      <c r="I3507" s="1271">
        <v>182</v>
      </c>
      <c r="J3507" s="1271">
        <v>196</v>
      </c>
      <c r="K3507" s="1271">
        <v>202</v>
      </c>
      <c r="L3507" s="1272" t="s">
        <v>269</v>
      </c>
      <c r="M3507" s="1272"/>
    </row>
    <row r="3508" spans="1:13" s="348" customFormat="1" ht="12.9" customHeight="1" x14ac:dyDescent="0.2">
      <c r="A3508" s="1268" t="s">
        <v>270</v>
      </c>
      <c r="B3508" s="1269">
        <v>30.5</v>
      </c>
      <c r="C3508" s="1269">
        <v>33.5</v>
      </c>
      <c r="D3508" s="1269">
        <v>38.5</v>
      </c>
      <c r="E3508" s="1269">
        <v>41.5</v>
      </c>
      <c r="F3508" s="1269">
        <v>38.5</v>
      </c>
      <c r="G3508" s="1271">
        <v>34</v>
      </c>
      <c r="H3508" s="1271">
        <v>33</v>
      </c>
      <c r="I3508" s="1271">
        <v>44</v>
      </c>
      <c r="J3508" s="1271">
        <v>40</v>
      </c>
      <c r="K3508" s="1271">
        <v>37</v>
      </c>
      <c r="L3508" s="1272" t="s">
        <v>270</v>
      </c>
      <c r="M3508" s="1272"/>
    </row>
    <row r="3509" spans="1:13" s="348" customFormat="1" ht="12.9" customHeight="1" x14ac:dyDescent="0.2">
      <c r="A3509" s="1273" t="s">
        <v>271</v>
      </c>
      <c r="B3509" s="1274">
        <v>17</v>
      </c>
      <c r="C3509" s="1274">
        <v>21</v>
      </c>
      <c r="D3509" s="1274">
        <v>24.5</v>
      </c>
      <c r="E3509" s="1274">
        <v>9.5</v>
      </c>
      <c r="F3509" s="1274">
        <v>16.5</v>
      </c>
      <c r="G3509" s="1275">
        <v>18</v>
      </c>
      <c r="H3509" s="1275">
        <v>24</v>
      </c>
      <c r="I3509" s="1275">
        <v>25</v>
      </c>
      <c r="J3509" s="1275">
        <v>13</v>
      </c>
      <c r="K3509" s="1275">
        <v>20</v>
      </c>
      <c r="L3509" s="1276" t="s">
        <v>271</v>
      </c>
      <c r="M3509" s="1272"/>
    </row>
    <row r="3510" spans="1:13" s="68" customFormat="1" ht="12.9" customHeight="1" x14ac:dyDescent="0.3">
      <c r="A3510" s="1277" t="s">
        <v>272</v>
      </c>
      <c r="B3510" s="1278"/>
      <c r="C3510" s="1278"/>
      <c r="D3510" s="1279"/>
      <c r="E3510" s="1278"/>
      <c r="F3510" s="1278"/>
      <c r="G3510" s="1280"/>
      <c r="H3510" s="1280"/>
      <c r="I3510" s="1280"/>
      <c r="J3510" s="1280"/>
      <c r="K3510" s="1280"/>
      <c r="L3510" s="1281" t="s">
        <v>273</v>
      </c>
      <c r="M3510" s="1282"/>
    </row>
    <row r="3511" spans="1:13" s="348" customFormat="1" ht="12.9" customHeight="1" x14ac:dyDescent="0.2">
      <c r="A3511" s="1263" t="s">
        <v>250</v>
      </c>
      <c r="B3511" s="1264">
        <v>89150.5</v>
      </c>
      <c r="C3511" s="1264">
        <v>89600.5</v>
      </c>
      <c r="D3511" s="1265">
        <v>90029</v>
      </c>
      <c r="E3511" s="1264">
        <v>88240</v>
      </c>
      <c r="F3511" s="1264">
        <v>88514</v>
      </c>
      <c r="G3511" s="1266">
        <v>89310</v>
      </c>
      <c r="H3511" s="1266">
        <v>89891</v>
      </c>
      <c r="I3511" s="1266">
        <v>90167</v>
      </c>
      <c r="J3511" s="1266">
        <v>88336</v>
      </c>
      <c r="K3511" s="1266">
        <v>88692</v>
      </c>
      <c r="L3511" s="1267" t="s">
        <v>30</v>
      </c>
      <c r="M3511" s="1267"/>
    </row>
    <row r="3512" spans="1:13" s="348" customFormat="1" ht="12.9" customHeight="1" outlineLevel="1" x14ac:dyDescent="0.2">
      <c r="A3512" s="1268" t="s">
        <v>251</v>
      </c>
      <c r="B3512" s="1269">
        <v>5288.5</v>
      </c>
      <c r="C3512" s="1269">
        <v>5367.5</v>
      </c>
      <c r="D3512" s="1270">
        <v>5412.5</v>
      </c>
      <c r="E3512" s="1269">
        <v>5393</v>
      </c>
      <c r="F3512" s="1269">
        <v>5361.5</v>
      </c>
      <c r="G3512" s="1271">
        <v>5302</v>
      </c>
      <c r="H3512" s="1271">
        <v>5433</v>
      </c>
      <c r="I3512" s="1271">
        <v>5392</v>
      </c>
      <c r="J3512" s="1271">
        <v>5402</v>
      </c>
      <c r="K3512" s="1271">
        <v>5321</v>
      </c>
      <c r="L3512" s="1272" t="s">
        <v>251</v>
      </c>
      <c r="M3512" s="1272"/>
    </row>
    <row r="3513" spans="1:13" s="348" customFormat="1" ht="12.9" customHeight="1" outlineLevel="1" x14ac:dyDescent="0.2">
      <c r="A3513" s="1268" t="s">
        <v>252</v>
      </c>
      <c r="B3513" s="1269">
        <v>5165</v>
      </c>
      <c r="C3513" s="1269">
        <v>5170.5</v>
      </c>
      <c r="D3513" s="1270">
        <v>5198</v>
      </c>
      <c r="E3513" s="1269">
        <v>5252.5</v>
      </c>
      <c r="F3513" s="1269">
        <v>5399</v>
      </c>
      <c r="G3513" s="1271">
        <v>5190</v>
      </c>
      <c r="H3513" s="1271">
        <v>5151</v>
      </c>
      <c r="I3513" s="1271">
        <v>5245</v>
      </c>
      <c r="J3513" s="1271">
        <v>5320</v>
      </c>
      <c r="K3513" s="1271">
        <v>5478</v>
      </c>
      <c r="L3513" s="1272" t="s">
        <v>252</v>
      </c>
      <c r="M3513" s="1272"/>
    </row>
    <row r="3514" spans="1:13" s="348" customFormat="1" ht="12.9" customHeight="1" outlineLevel="1" x14ac:dyDescent="0.2">
      <c r="A3514" s="1268" t="s">
        <v>253</v>
      </c>
      <c r="B3514" s="1269">
        <v>4748</v>
      </c>
      <c r="C3514" s="1269">
        <v>4860.5</v>
      </c>
      <c r="D3514" s="1270">
        <v>4963.5</v>
      </c>
      <c r="E3514" s="1269">
        <v>4912</v>
      </c>
      <c r="F3514" s="1269">
        <v>4995</v>
      </c>
      <c r="G3514" s="1271">
        <v>4788</v>
      </c>
      <c r="H3514" s="1271">
        <v>4933</v>
      </c>
      <c r="I3514" s="1271">
        <v>4994</v>
      </c>
      <c r="J3514" s="1271">
        <v>4953</v>
      </c>
      <c r="K3514" s="1271">
        <v>5037</v>
      </c>
      <c r="L3514" s="1272" t="s">
        <v>253</v>
      </c>
      <c r="M3514" s="1272"/>
    </row>
    <row r="3515" spans="1:13" s="348" customFormat="1" ht="12.9" customHeight="1" outlineLevel="1" x14ac:dyDescent="0.2">
      <c r="A3515" s="1268" t="s">
        <v>254</v>
      </c>
      <c r="B3515" s="1269">
        <v>4722</v>
      </c>
      <c r="C3515" s="1269">
        <v>4637.5</v>
      </c>
      <c r="D3515" s="1270">
        <v>4606</v>
      </c>
      <c r="E3515" s="1269">
        <v>4486</v>
      </c>
      <c r="F3515" s="1269">
        <v>4554.5</v>
      </c>
      <c r="G3515" s="1271">
        <v>4670</v>
      </c>
      <c r="H3515" s="1271">
        <v>4605</v>
      </c>
      <c r="I3515" s="1271">
        <v>4607</v>
      </c>
      <c r="J3515" s="1271">
        <v>4521</v>
      </c>
      <c r="K3515" s="1271">
        <v>4588</v>
      </c>
      <c r="L3515" s="1272" t="s">
        <v>254</v>
      </c>
      <c r="M3515" s="1272"/>
    </row>
    <row r="3516" spans="1:13" s="348" customFormat="1" ht="12.9" customHeight="1" outlineLevel="1" x14ac:dyDescent="0.2">
      <c r="A3516" s="1268" t="s">
        <v>255</v>
      </c>
      <c r="B3516" s="1269">
        <v>5439.5</v>
      </c>
      <c r="C3516" s="1269">
        <v>5237.5</v>
      </c>
      <c r="D3516" s="1270">
        <v>5118</v>
      </c>
      <c r="E3516" s="1269">
        <v>4840</v>
      </c>
      <c r="F3516" s="1269">
        <v>4703.5</v>
      </c>
      <c r="G3516" s="1271">
        <v>5317</v>
      </c>
      <c r="H3516" s="1271">
        <v>5158</v>
      </c>
      <c r="I3516" s="1271">
        <v>5078</v>
      </c>
      <c r="J3516" s="1271">
        <v>4762</v>
      </c>
      <c r="K3516" s="1271">
        <v>4645</v>
      </c>
      <c r="L3516" s="1272" t="s">
        <v>255</v>
      </c>
      <c r="M3516" s="1272"/>
    </row>
    <row r="3517" spans="1:13" s="348" customFormat="1" ht="12.9" customHeight="1" outlineLevel="1" x14ac:dyDescent="0.2">
      <c r="A3517" s="1268" t="s">
        <v>256</v>
      </c>
      <c r="B3517" s="1269">
        <v>6470.5</v>
      </c>
      <c r="C3517" s="1269">
        <v>6348</v>
      </c>
      <c r="D3517" s="1270">
        <v>6143.5</v>
      </c>
      <c r="E3517" s="1269">
        <v>5760</v>
      </c>
      <c r="F3517" s="1269">
        <v>5541.5</v>
      </c>
      <c r="G3517" s="1271">
        <v>6416</v>
      </c>
      <c r="H3517" s="1271">
        <v>6280</v>
      </c>
      <c r="I3517" s="1271">
        <v>6007</v>
      </c>
      <c r="J3517" s="1271">
        <v>5647</v>
      </c>
      <c r="K3517" s="1271">
        <v>5436</v>
      </c>
      <c r="L3517" s="1272" t="s">
        <v>256</v>
      </c>
      <c r="M3517" s="1272"/>
    </row>
    <row r="3518" spans="1:13" s="348" customFormat="1" ht="12.9" customHeight="1" outlineLevel="1" x14ac:dyDescent="0.2">
      <c r="A3518" s="1268" t="s">
        <v>257</v>
      </c>
      <c r="B3518" s="1269">
        <v>6581</v>
      </c>
      <c r="C3518" s="1269">
        <v>6579</v>
      </c>
      <c r="D3518" s="1270">
        <v>6582.5</v>
      </c>
      <c r="E3518" s="1269">
        <v>6390</v>
      </c>
      <c r="F3518" s="1269">
        <v>6379</v>
      </c>
      <c r="G3518" s="1271">
        <v>6575</v>
      </c>
      <c r="H3518" s="1271">
        <v>6583</v>
      </c>
      <c r="I3518" s="1271">
        <v>6582</v>
      </c>
      <c r="J3518" s="1271">
        <v>6385</v>
      </c>
      <c r="K3518" s="1271">
        <v>6373</v>
      </c>
      <c r="L3518" s="1272" t="s">
        <v>257</v>
      </c>
      <c r="M3518" s="1272"/>
    </row>
    <row r="3519" spans="1:13" s="348" customFormat="1" ht="12.9" customHeight="1" outlineLevel="1" x14ac:dyDescent="0.2">
      <c r="A3519" s="1268" t="s">
        <v>258</v>
      </c>
      <c r="B3519" s="1269">
        <v>6443</v>
      </c>
      <c r="C3519" s="1269">
        <v>6462.5</v>
      </c>
      <c r="D3519" s="1270">
        <v>6555</v>
      </c>
      <c r="E3519" s="1269">
        <v>6392.5</v>
      </c>
      <c r="F3519" s="1269">
        <v>6381.5</v>
      </c>
      <c r="G3519" s="1271">
        <v>6441</v>
      </c>
      <c r="H3519" s="1271">
        <v>6484</v>
      </c>
      <c r="I3519" s="1271">
        <v>6626</v>
      </c>
      <c r="J3519" s="1271">
        <v>6384</v>
      </c>
      <c r="K3519" s="1271">
        <v>6379</v>
      </c>
      <c r="L3519" s="1272" t="s">
        <v>258</v>
      </c>
      <c r="M3519" s="1272"/>
    </row>
    <row r="3520" spans="1:13" s="348" customFormat="1" ht="12.9" customHeight="1" outlineLevel="1" x14ac:dyDescent="0.2">
      <c r="A3520" s="1268" t="s">
        <v>259</v>
      </c>
      <c r="B3520" s="1269">
        <v>6325.5</v>
      </c>
      <c r="C3520" s="1269">
        <v>6403</v>
      </c>
      <c r="D3520" s="1270">
        <v>6390</v>
      </c>
      <c r="E3520" s="1269">
        <v>6264.5</v>
      </c>
      <c r="F3520" s="1269">
        <v>6289</v>
      </c>
      <c r="G3520" s="1271">
        <v>6375</v>
      </c>
      <c r="H3520" s="1271">
        <v>6431</v>
      </c>
      <c r="I3520" s="1271">
        <v>6349</v>
      </c>
      <c r="J3520" s="1271">
        <v>6295</v>
      </c>
      <c r="K3520" s="1271">
        <v>6283</v>
      </c>
      <c r="L3520" s="1272" t="s">
        <v>259</v>
      </c>
      <c r="M3520" s="1272"/>
    </row>
    <row r="3521" spans="1:13" s="348" customFormat="1" ht="12.9" customHeight="1" outlineLevel="1" x14ac:dyDescent="0.2">
      <c r="A3521" s="1268" t="s">
        <v>260</v>
      </c>
      <c r="B3521" s="1269">
        <v>5747.5</v>
      </c>
      <c r="C3521" s="1269">
        <v>5888.5</v>
      </c>
      <c r="D3521" s="1270">
        <v>5996</v>
      </c>
      <c r="E3521" s="1269">
        <v>5935.5</v>
      </c>
      <c r="F3521" s="1269">
        <v>6030.5</v>
      </c>
      <c r="G3521" s="1271">
        <v>5824</v>
      </c>
      <c r="H3521" s="1271">
        <v>5953</v>
      </c>
      <c r="I3521" s="1271">
        <v>6039</v>
      </c>
      <c r="J3521" s="1271">
        <v>6005</v>
      </c>
      <c r="K3521" s="1271">
        <v>6056</v>
      </c>
      <c r="L3521" s="1272" t="s">
        <v>260</v>
      </c>
      <c r="M3521" s="1272"/>
    </row>
    <row r="3522" spans="1:13" s="348" customFormat="1" ht="12.9" customHeight="1" outlineLevel="1" x14ac:dyDescent="0.2">
      <c r="A3522" s="1268" t="s">
        <v>261</v>
      </c>
      <c r="B3522" s="1269">
        <v>5570.5</v>
      </c>
      <c r="C3522" s="1269">
        <v>5467</v>
      </c>
      <c r="D3522" s="1270">
        <v>5409.5</v>
      </c>
      <c r="E3522" s="1269">
        <v>5284</v>
      </c>
      <c r="F3522" s="1269">
        <v>5372</v>
      </c>
      <c r="G3522" s="1271">
        <v>5518</v>
      </c>
      <c r="H3522" s="1271">
        <v>5416</v>
      </c>
      <c r="I3522" s="1271">
        <v>5403</v>
      </c>
      <c r="J3522" s="1271">
        <v>5290</v>
      </c>
      <c r="K3522" s="1271">
        <v>5454</v>
      </c>
      <c r="L3522" s="1272" t="s">
        <v>261</v>
      </c>
      <c r="M3522" s="1272"/>
    </row>
    <row r="3523" spans="1:13" s="348" customFormat="1" ht="12.9" customHeight="1" outlineLevel="1" x14ac:dyDescent="0.2">
      <c r="A3523" s="1268" t="s">
        <v>262</v>
      </c>
      <c r="B3523" s="1269">
        <v>5751</v>
      </c>
      <c r="C3523" s="1269">
        <v>5781.5</v>
      </c>
      <c r="D3523" s="1270">
        <v>5774.5</v>
      </c>
      <c r="E3523" s="1269">
        <v>5585</v>
      </c>
      <c r="F3523" s="1269">
        <v>5491</v>
      </c>
      <c r="G3523" s="1271">
        <v>5741</v>
      </c>
      <c r="H3523" s="1271">
        <v>5822</v>
      </c>
      <c r="I3523" s="1271">
        <v>5727</v>
      </c>
      <c r="J3523" s="1271">
        <v>5568</v>
      </c>
      <c r="K3523" s="1271">
        <v>5414</v>
      </c>
      <c r="L3523" s="1272" t="s">
        <v>262</v>
      </c>
      <c r="M3523" s="1272"/>
    </row>
    <row r="3524" spans="1:13" s="348" customFormat="1" ht="12.9" customHeight="1" outlineLevel="1" x14ac:dyDescent="0.2">
      <c r="A3524" s="1268" t="s">
        <v>263</v>
      </c>
      <c r="B3524" s="1269">
        <v>5789.5</v>
      </c>
      <c r="C3524" s="1269">
        <v>5784</v>
      </c>
      <c r="D3524" s="1270">
        <v>5761.5</v>
      </c>
      <c r="E3524" s="1269">
        <v>5624.5</v>
      </c>
      <c r="F3524" s="1269">
        <v>5517</v>
      </c>
      <c r="G3524" s="1271">
        <v>5828</v>
      </c>
      <c r="H3524" s="1271">
        <v>5740</v>
      </c>
      <c r="I3524" s="1271">
        <v>5783</v>
      </c>
      <c r="J3524" s="1271">
        <v>5547</v>
      </c>
      <c r="K3524" s="1271">
        <v>5487</v>
      </c>
      <c r="L3524" s="1272" t="s">
        <v>263</v>
      </c>
      <c r="M3524" s="1272"/>
    </row>
    <row r="3525" spans="1:13" s="348" customFormat="1" ht="12.9" customHeight="1" outlineLevel="1" x14ac:dyDescent="0.2">
      <c r="A3525" s="1268" t="s">
        <v>264</v>
      </c>
      <c r="B3525" s="1269">
        <v>4834</v>
      </c>
      <c r="C3525" s="1269">
        <v>4985</v>
      </c>
      <c r="D3525" s="1270">
        <v>5157</v>
      </c>
      <c r="E3525" s="1269">
        <v>5222.5</v>
      </c>
      <c r="F3525" s="1269">
        <v>5362.5</v>
      </c>
      <c r="G3525" s="1271">
        <v>4884</v>
      </c>
      <c r="H3525" s="1271">
        <v>5086</v>
      </c>
      <c r="I3525" s="1271">
        <v>5228</v>
      </c>
      <c r="J3525" s="1271">
        <v>5299</v>
      </c>
      <c r="K3525" s="1271">
        <v>5426</v>
      </c>
      <c r="L3525" s="1272" t="s">
        <v>264</v>
      </c>
      <c r="M3525" s="1272"/>
    </row>
    <row r="3526" spans="1:13" s="348" customFormat="1" ht="12.9" customHeight="1" outlineLevel="1" x14ac:dyDescent="0.2">
      <c r="A3526" s="1268" t="s">
        <v>265</v>
      </c>
      <c r="B3526" s="1269">
        <v>3520.5</v>
      </c>
      <c r="C3526" s="1269">
        <v>3714.5</v>
      </c>
      <c r="D3526" s="1270">
        <v>3909.5</v>
      </c>
      <c r="E3526" s="1269">
        <v>4102.5</v>
      </c>
      <c r="F3526" s="1269">
        <v>4288</v>
      </c>
      <c r="G3526" s="1271">
        <v>3638</v>
      </c>
      <c r="H3526" s="1271">
        <v>3791</v>
      </c>
      <c r="I3526" s="1271">
        <v>4028</v>
      </c>
      <c r="J3526" s="1271">
        <v>4234</v>
      </c>
      <c r="K3526" s="1271">
        <v>4342</v>
      </c>
      <c r="L3526" s="1272" t="s">
        <v>265</v>
      </c>
      <c r="M3526" s="1272"/>
    </row>
    <row r="3527" spans="1:13" s="348" customFormat="1" ht="12.9" customHeight="1" outlineLevel="1" x14ac:dyDescent="0.2">
      <c r="A3527" s="1268" t="s">
        <v>266</v>
      </c>
      <c r="B3527" s="1269">
        <v>2813</v>
      </c>
      <c r="C3527" s="1269">
        <v>2887.5</v>
      </c>
      <c r="D3527" s="1270">
        <v>2937</v>
      </c>
      <c r="E3527" s="1269">
        <v>2801</v>
      </c>
      <c r="F3527" s="1269">
        <v>2815.5</v>
      </c>
      <c r="G3527" s="1271">
        <v>2820</v>
      </c>
      <c r="H3527" s="1271">
        <v>2955</v>
      </c>
      <c r="I3527" s="1271">
        <v>2919</v>
      </c>
      <c r="J3527" s="1271">
        <v>2744</v>
      </c>
      <c r="K3527" s="1271">
        <v>2887</v>
      </c>
      <c r="L3527" s="1272" t="s">
        <v>266</v>
      </c>
      <c r="M3527" s="1272"/>
    </row>
    <row r="3528" spans="1:13" s="348" customFormat="1" ht="12.9" customHeight="1" outlineLevel="1" x14ac:dyDescent="0.2">
      <c r="A3528" s="1268" t="s">
        <v>267</v>
      </c>
      <c r="B3528" s="1269">
        <v>2125.5</v>
      </c>
      <c r="C3528" s="1269">
        <v>2122.5</v>
      </c>
      <c r="D3528" s="1270">
        <v>2141</v>
      </c>
      <c r="E3528" s="1269">
        <v>2125</v>
      </c>
      <c r="F3528" s="1269">
        <v>2148.5</v>
      </c>
      <c r="G3528" s="1271">
        <v>2129</v>
      </c>
      <c r="H3528" s="1271">
        <v>2116</v>
      </c>
      <c r="I3528" s="1271">
        <v>2166</v>
      </c>
      <c r="J3528" s="1271">
        <v>2121</v>
      </c>
      <c r="K3528" s="1271">
        <v>2176</v>
      </c>
      <c r="L3528" s="1272" t="s">
        <v>267</v>
      </c>
      <c r="M3528" s="1272"/>
    </row>
    <row r="3529" spans="1:13" s="348" customFormat="1" ht="12.9" customHeight="1" outlineLevel="1" x14ac:dyDescent="0.2">
      <c r="A3529" s="1268" t="s">
        <v>268</v>
      </c>
      <c r="B3529" s="1269">
        <v>1266.5</v>
      </c>
      <c r="C3529" s="1269">
        <v>1317</v>
      </c>
      <c r="D3529" s="1270">
        <v>1334</v>
      </c>
      <c r="E3529" s="1269">
        <v>1282</v>
      </c>
      <c r="F3529" s="1269">
        <v>1272</v>
      </c>
      <c r="G3529" s="1271">
        <v>1296</v>
      </c>
      <c r="H3529" s="1271">
        <v>1338</v>
      </c>
      <c r="I3529" s="1271">
        <v>1330</v>
      </c>
      <c r="J3529" s="1271">
        <v>1265</v>
      </c>
      <c r="K3529" s="1271">
        <v>1279</v>
      </c>
      <c r="L3529" s="1272" t="s">
        <v>268</v>
      </c>
      <c r="M3529" s="1272"/>
    </row>
    <row r="3530" spans="1:13" s="348" customFormat="1" ht="12.9" customHeight="1" outlineLevel="1" x14ac:dyDescent="0.2">
      <c r="A3530" s="1268" t="s">
        <v>269</v>
      </c>
      <c r="B3530" s="1269">
        <v>421</v>
      </c>
      <c r="C3530" s="1269">
        <v>442</v>
      </c>
      <c r="D3530" s="1270">
        <v>480.5</v>
      </c>
      <c r="E3530" s="1269">
        <v>478</v>
      </c>
      <c r="F3530" s="1269">
        <v>495.5</v>
      </c>
      <c r="G3530" s="1271">
        <v>423</v>
      </c>
      <c r="H3530" s="1271">
        <v>461</v>
      </c>
      <c r="I3530" s="1271">
        <v>500</v>
      </c>
      <c r="J3530" s="1271">
        <v>485</v>
      </c>
      <c r="K3530" s="1271">
        <v>506</v>
      </c>
      <c r="L3530" s="1272" t="s">
        <v>269</v>
      </c>
      <c r="M3530" s="1272"/>
    </row>
    <row r="3531" spans="1:13" s="348" customFormat="1" ht="12.9" customHeight="1" x14ac:dyDescent="0.2">
      <c r="A3531" s="1268" t="s">
        <v>270</v>
      </c>
      <c r="B3531" s="1269">
        <v>94.5</v>
      </c>
      <c r="C3531" s="1269">
        <v>107</v>
      </c>
      <c r="D3531" s="1270">
        <v>117.5</v>
      </c>
      <c r="E3531" s="1269">
        <v>90.5</v>
      </c>
      <c r="F3531" s="1269">
        <v>94</v>
      </c>
      <c r="G3531" s="1271">
        <v>99</v>
      </c>
      <c r="H3531" s="1271">
        <v>115</v>
      </c>
      <c r="I3531" s="1271">
        <v>120</v>
      </c>
      <c r="J3531" s="1271">
        <v>88</v>
      </c>
      <c r="K3531" s="1271">
        <v>100</v>
      </c>
      <c r="L3531" s="1272" t="s">
        <v>270</v>
      </c>
      <c r="M3531" s="1272"/>
    </row>
    <row r="3532" spans="1:13" s="348" customFormat="1" ht="12.9" customHeight="1" x14ac:dyDescent="0.2">
      <c r="A3532" s="1268" t="s">
        <v>271</v>
      </c>
      <c r="B3532" s="1269">
        <v>34</v>
      </c>
      <c r="C3532" s="1269">
        <v>38</v>
      </c>
      <c r="D3532" s="1270">
        <v>42</v>
      </c>
      <c r="E3532" s="1269">
        <v>19</v>
      </c>
      <c r="F3532" s="1269">
        <v>23</v>
      </c>
      <c r="G3532" s="1271">
        <v>36</v>
      </c>
      <c r="H3532" s="1271">
        <v>40</v>
      </c>
      <c r="I3532" s="1271">
        <v>44</v>
      </c>
      <c r="J3532" s="1271">
        <v>21</v>
      </c>
      <c r="K3532" s="1271">
        <v>25</v>
      </c>
      <c r="L3532" s="1272" t="s">
        <v>271</v>
      </c>
      <c r="M3532" s="1272"/>
    </row>
    <row r="3533" spans="1:13" s="1283" customFormat="1" ht="10.199999999999999" x14ac:dyDescent="0.2">
      <c r="A3533" s="1664"/>
      <c r="B3533" s="1664"/>
      <c r="C3533" s="1664"/>
      <c r="D3533" s="1664"/>
      <c r="E3533" s="1664"/>
      <c r="F3533" s="1664"/>
      <c r="G3533" s="1664"/>
      <c r="H3533" s="1664"/>
      <c r="I3533" s="1664"/>
      <c r="J3533" s="1664"/>
      <c r="K3533" s="1664"/>
      <c r="L3533" s="1664"/>
      <c r="M3533" s="1439"/>
    </row>
    <row r="3534" spans="1:13" s="348" customFormat="1" ht="14.1" customHeight="1" outlineLevel="1" x14ac:dyDescent="0.2">
      <c r="A3534" s="1284"/>
      <c r="B3534" s="1285"/>
      <c r="C3534" s="1286"/>
      <c r="D3534" s="1287"/>
      <c r="E3534" s="1285"/>
      <c r="F3534" s="1285"/>
      <c r="G3534" s="1286"/>
      <c r="H3534" s="1286"/>
      <c r="I3534" s="1286"/>
      <c r="J3534" s="1286"/>
      <c r="K3534" s="1286"/>
      <c r="L3534" s="1248"/>
      <c r="M3534" s="1248"/>
    </row>
    <row r="3535" spans="1:13" s="808" customFormat="1" ht="14.1" customHeight="1" x14ac:dyDescent="0.3">
      <c r="A3535" s="1200" t="s">
        <v>0</v>
      </c>
      <c r="B3535" s="1201"/>
      <c r="C3535" s="1202"/>
      <c r="D3535" s="1202"/>
      <c r="E3535" s="1203"/>
      <c r="F3535" s="1203"/>
      <c r="G3535" s="1047"/>
      <c r="H3535" s="1202"/>
      <c r="I3535" s="1202"/>
      <c r="J3535" s="1202"/>
      <c r="K3535" s="1202"/>
      <c r="L3535" s="1204" t="s">
        <v>1</v>
      </c>
      <c r="M3535" s="1204"/>
    </row>
    <row r="3536" spans="1:13" s="1212" customFormat="1" ht="14.1" customHeight="1" outlineLevel="1" x14ac:dyDescent="0.3">
      <c r="A3536" s="1205"/>
      <c r="B3536" s="1206"/>
      <c r="C3536" s="1207"/>
      <c r="D3536" s="1208"/>
      <c r="E3536" s="1209"/>
      <c r="F3536" s="1209"/>
      <c r="G3536" s="1210"/>
      <c r="H3536" s="1207"/>
      <c r="I3536" s="1207"/>
      <c r="J3536" s="1207"/>
      <c r="K3536" s="1207"/>
      <c r="L3536" s="1211"/>
      <c r="M3536" s="1211"/>
    </row>
    <row r="3537" spans="1:13" s="808" customFormat="1" ht="14.1" customHeight="1" outlineLevel="1" x14ac:dyDescent="0.3">
      <c r="A3537" s="1213" t="s">
        <v>240</v>
      </c>
      <c r="B3537" s="1201"/>
      <c r="C3537" s="1214"/>
      <c r="D3537" s="1215"/>
      <c r="E3537" s="1216"/>
      <c r="F3537" s="1216"/>
      <c r="G3537" s="1047"/>
      <c r="H3537" s="1214"/>
      <c r="I3537" s="1214"/>
      <c r="J3537" s="1214"/>
      <c r="K3537" s="1214"/>
      <c r="L3537" s="1217"/>
      <c r="M3537" s="1217"/>
    </row>
    <row r="3538" spans="1:13" s="1225" customFormat="1" ht="14.1" customHeight="1" outlineLevel="1" x14ac:dyDescent="0.3">
      <c r="A3538" s="1218" t="s">
        <v>241</v>
      </c>
      <c r="B3538" s="1219"/>
      <c r="C3538" s="1220"/>
      <c r="D3538" s="1221"/>
      <c r="E3538" s="1222"/>
      <c r="F3538" s="1222"/>
      <c r="G3538" s="1223"/>
      <c r="H3538" s="1220"/>
      <c r="I3538" s="1220"/>
      <c r="J3538" s="1220"/>
      <c r="K3538" s="1220"/>
      <c r="L3538" s="1224"/>
      <c r="M3538" s="1224"/>
    </row>
    <row r="3539" spans="1:13" s="1225" customFormat="1" ht="14.1" customHeight="1" outlineLevel="1" x14ac:dyDescent="0.3">
      <c r="A3539" s="1218"/>
      <c r="B3539" s="1219"/>
      <c r="C3539" s="1220"/>
      <c r="D3539" s="1221"/>
      <c r="E3539" s="1222"/>
      <c r="F3539" s="1222"/>
      <c r="G3539" s="1223"/>
      <c r="H3539" s="1220"/>
      <c r="I3539" s="1220"/>
      <c r="J3539" s="1220"/>
      <c r="K3539" s="1220"/>
      <c r="L3539" s="1224"/>
      <c r="M3539" s="1224"/>
    </row>
    <row r="3540" spans="1:13" s="1234" customFormat="1" ht="14.1" customHeight="1" x14ac:dyDescent="0.3">
      <c r="A3540" s="1226" t="s">
        <v>242</v>
      </c>
      <c r="B3540" s="1227"/>
      <c r="C3540" s="1228" t="s">
        <v>335</v>
      </c>
      <c r="D3540" s="1229"/>
      <c r="E3540" s="1230"/>
      <c r="F3540" s="1230"/>
      <c r="G3540" s="783"/>
      <c r="H3540" s="1231"/>
      <c r="I3540" s="1231"/>
      <c r="J3540" s="1231"/>
      <c r="K3540" s="1232"/>
      <c r="L3540" s="1233"/>
      <c r="M3540" s="1233"/>
    </row>
    <row r="3541" spans="1:13" s="1240" customFormat="1" ht="13.5" customHeight="1" thickBot="1" x14ac:dyDescent="0.25">
      <c r="A3541" s="1235" t="s">
        <v>156</v>
      </c>
      <c r="B3541" s="1236"/>
      <c r="C3541" s="1237"/>
      <c r="D3541" s="1238"/>
      <c r="E3541" s="1239"/>
      <c r="F3541" s="1239"/>
      <c r="G3541" s="214"/>
      <c r="H3541" s="1232"/>
      <c r="I3541" s="1232"/>
      <c r="J3541" s="1232"/>
      <c r="K3541" s="1232"/>
      <c r="L3541" s="1233" t="s">
        <v>157</v>
      </c>
      <c r="M3541" s="1233"/>
    </row>
    <row r="3542" spans="1:13" s="1249" customFormat="1" ht="14.1" customHeight="1" x14ac:dyDescent="0.3">
      <c r="A3542" s="1660" t="s">
        <v>244</v>
      </c>
      <c r="B3542" s="1241" t="s">
        <v>245</v>
      </c>
      <c r="C3542" s="1242"/>
      <c r="D3542" s="1243"/>
      <c r="E3542" s="1244"/>
      <c r="F3542" s="1245"/>
      <c r="G3542" s="1246" t="s">
        <v>246</v>
      </c>
      <c r="H3542" s="1242"/>
      <c r="I3542" s="1242"/>
      <c r="J3542" s="1242"/>
      <c r="K3542" s="1247"/>
      <c r="L3542" s="1662" t="s">
        <v>247</v>
      </c>
      <c r="M3542" s="1248"/>
    </row>
    <row r="3543" spans="1:13" s="1249" customFormat="1" ht="14.1" customHeight="1" thickBot="1" x14ac:dyDescent="0.35">
      <c r="A3543" s="1661"/>
      <c r="B3543" s="1250">
        <v>2018</v>
      </c>
      <c r="C3543" s="1251">
        <v>2019</v>
      </c>
      <c r="D3543" s="1252">
        <v>2020</v>
      </c>
      <c r="E3543" s="1253">
        <v>2021</v>
      </c>
      <c r="F3543" s="1253">
        <v>2022</v>
      </c>
      <c r="G3543" s="1251">
        <v>2018</v>
      </c>
      <c r="H3543" s="1251">
        <v>2019</v>
      </c>
      <c r="I3543" s="1251">
        <v>2020</v>
      </c>
      <c r="J3543" s="1253">
        <v>2021</v>
      </c>
      <c r="K3543" s="1253">
        <v>2022</v>
      </c>
      <c r="L3543" s="1663"/>
      <c r="M3543" s="1248"/>
    </row>
    <row r="3544" spans="1:13" s="68" customFormat="1" ht="12.9" customHeight="1" x14ac:dyDescent="0.3">
      <c r="A3544" s="1254" t="s">
        <v>248</v>
      </c>
      <c r="B3544" s="1255"/>
      <c r="C3544" s="1256"/>
      <c r="D3544" s="1257"/>
      <c r="E3544" s="1258"/>
      <c r="F3544" s="1259"/>
      <c r="G3544" s="1260"/>
      <c r="H3544" s="1256"/>
      <c r="I3544" s="1256"/>
      <c r="J3544" s="1256"/>
      <c r="K3544" s="1256"/>
      <c r="L3544" s="1261" t="s">
        <v>249</v>
      </c>
      <c r="M3544" s="1262"/>
    </row>
    <row r="3545" spans="1:13" s="348" customFormat="1" ht="12.9" customHeight="1" x14ac:dyDescent="0.2">
      <c r="A3545" s="1263" t="s">
        <v>250</v>
      </c>
      <c r="B3545" s="1264">
        <v>30179</v>
      </c>
      <c r="C3545" s="1264">
        <v>30347.5</v>
      </c>
      <c r="D3545" s="1264">
        <v>30527</v>
      </c>
      <c r="E3545" s="1264">
        <v>30383</v>
      </c>
      <c r="F3545" s="1264">
        <v>30544.5</v>
      </c>
      <c r="G3545" s="1266">
        <v>30276</v>
      </c>
      <c r="H3545" s="1266">
        <v>30419</v>
      </c>
      <c r="I3545" s="1266">
        <v>30635</v>
      </c>
      <c r="J3545" s="1266">
        <v>30432</v>
      </c>
      <c r="K3545" s="1266">
        <v>30657</v>
      </c>
      <c r="L3545" s="1267" t="s">
        <v>30</v>
      </c>
      <c r="M3545" s="1267"/>
    </row>
    <row r="3546" spans="1:13" s="348" customFormat="1" ht="12.9" customHeight="1" outlineLevel="1" x14ac:dyDescent="0.2">
      <c r="A3546" s="1268" t="s">
        <v>251</v>
      </c>
      <c r="B3546" s="1269">
        <v>2353</v>
      </c>
      <c r="C3546" s="1269">
        <v>2393</v>
      </c>
      <c r="D3546" s="1269">
        <v>2426</v>
      </c>
      <c r="E3546" s="1269">
        <v>2490</v>
      </c>
      <c r="F3546" s="1269">
        <v>2551</v>
      </c>
      <c r="G3546" s="1271">
        <v>2385</v>
      </c>
      <c r="H3546" s="1271">
        <v>2401</v>
      </c>
      <c r="I3546" s="1271">
        <v>2451</v>
      </c>
      <c r="J3546" s="1271">
        <v>2522</v>
      </c>
      <c r="K3546" s="1271">
        <v>2580</v>
      </c>
      <c r="L3546" s="1272" t="s">
        <v>251</v>
      </c>
      <c r="M3546" s="1272"/>
    </row>
    <row r="3547" spans="1:13" s="348" customFormat="1" ht="12.9" customHeight="1" outlineLevel="1" x14ac:dyDescent="0.2">
      <c r="A3547" s="1268" t="s">
        <v>252</v>
      </c>
      <c r="B3547" s="1269">
        <v>2302.5</v>
      </c>
      <c r="C3547" s="1269">
        <v>2272</v>
      </c>
      <c r="D3547" s="1269">
        <v>2280</v>
      </c>
      <c r="E3547" s="1269">
        <v>2323</v>
      </c>
      <c r="F3547" s="1269">
        <v>2342.5</v>
      </c>
      <c r="G3547" s="1271">
        <v>2289</v>
      </c>
      <c r="H3547" s="1271">
        <v>2255</v>
      </c>
      <c r="I3547" s="1271">
        <v>2305</v>
      </c>
      <c r="J3547" s="1271">
        <v>2328</v>
      </c>
      <c r="K3547" s="1271">
        <v>2357</v>
      </c>
      <c r="L3547" s="1272" t="s">
        <v>252</v>
      </c>
      <c r="M3547" s="1272"/>
    </row>
    <row r="3548" spans="1:13" s="348" customFormat="1" ht="12.9" customHeight="1" outlineLevel="1" x14ac:dyDescent="0.2">
      <c r="A3548" s="1268" t="s">
        <v>253</v>
      </c>
      <c r="B3548" s="1269">
        <v>2156.5</v>
      </c>
      <c r="C3548" s="1269">
        <v>2197</v>
      </c>
      <c r="D3548" s="1269">
        <v>2219.5</v>
      </c>
      <c r="E3548" s="1269">
        <v>2212.5</v>
      </c>
      <c r="F3548" s="1269">
        <v>2257.5</v>
      </c>
      <c r="G3548" s="1271">
        <v>2174</v>
      </c>
      <c r="H3548" s="1271">
        <v>2220</v>
      </c>
      <c r="I3548" s="1271">
        <v>2219</v>
      </c>
      <c r="J3548" s="1271">
        <v>2229</v>
      </c>
      <c r="K3548" s="1271">
        <v>2286</v>
      </c>
      <c r="L3548" s="1272" t="s">
        <v>253</v>
      </c>
      <c r="M3548" s="1272"/>
    </row>
    <row r="3549" spans="1:13" s="348" customFormat="1" ht="12.9" customHeight="1" outlineLevel="1" x14ac:dyDescent="0.2">
      <c r="A3549" s="1268" t="s">
        <v>254</v>
      </c>
      <c r="B3549" s="1269">
        <v>2232.5</v>
      </c>
      <c r="C3549" s="1269">
        <v>2193.5</v>
      </c>
      <c r="D3549" s="1269">
        <v>2177.5</v>
      </c>
      <c r="E3549" s="1269">
        <v>2113.5</v>
      </c>
      <c r="F3549" s="1269">
        <v>2095.5</v>
      </c>
      <c r="G3549" s="1271">
        <v>2199</v>
      </c>
      <c r="H3549" s="1271">
        <v>2188</v>
      </c>
      <c r="I3549" s="1271">
        <v>2167</v>
      </c>
      <c r="J3549" s="1271">
        <v>2103</v>
      </c>
      <c r="K3549" s="1271">
        <v>2088</v>
      </c>
      <c r="L3549" s="1272" t="s">
        <v>254</v>
      </c>
      <c r="M3549" s="1272"/>
    </row>
    <row r="3550" spans="1:13" s="348" customFormat="1" ht="12.9" customHeight="1" outlineLevel="1" x14ac:dyDescent="0.2">
      <c r="A3550" s="1268" t="s">
        <v>255</v>
      </c>
      <c r="B3550" s="1269">
        <v>2494.5</v>
      </c>
      <c r="C3550" s="1269">
        <v>2432.5</v>
      </c>
      <c r="D3550" s="1269">
        <v>2375.5</v>
      </c>
      <c r="E3550" s="1269">
        <v>2261.5</v>
      </c>
      <c r="F3550" s="1269">
        <v>2216</v>
      </c>
      <c r="G3550" s="1271">
        <v>2460</v>
      </c>
      <c r="H3550" s="1271">
        <v>2405</v>
      </c>
      <c r="I3550" s="1271">
        <v>2346</v>
      </c>
      <c r="J3550" s="1271">
        <v>2220</v>
      </c>
      <c r="K3550" s="1271">
        <v>2212</v>
      </c>
      <c r="L3550" s="1272" t="s">
        <v>255</v>
      </c>
      <c r="M3550" s="1272"/>
    </row>
    <row r="3551" spans="1:13" s="348" customFormat="1" ht="12.9" customHeight="1" outlineLevel="1" x14ac:dyDescent="0.2">
      <c r="A3551" s="1268" t="s">
        <v>256</v>
      </c>
      <c r="B3551" s="1269">
        <v>2576</v>
      </c>
      <c r="C3551" s="1269">
        <v>2552.5</v>
      </c>
      <c r="D3551" s="1269">
        <v>2515</v>
      </c>
      <c r="E3551" s="1269">
        <v>2472</v>
      </c>
      <c r="F3551" s="1269">
        <v>2417</v>
      </c>
      <c r="G3551" s="1271">
        <v>2588</v>
      </c>
      <c r="H3551" s="1271">
        <v>2517</v>
      </c>
      <c r="I3551" s="1271">
        <v>2513</v>
      </c>
      <c r="J3551" s="1271">
        <v>2464</v>
      </c>
      <c r="K3551" s="1271">
        <v>2370</v>
      </c>
      <c r="L3551" s="1272" t="s">
        <v>256</v>
      </c>
      <c r="M3551" s="1272"/>
    </row>
    <row r="3552" spans="1:13" s="348" customFormat="1" ht="12.9" customHeight="1" outlineLevel="1" x14ac:dyDescent="0.2">
      <c r="A3552" s="1268" t="s">
        <v>257</v>
      </c>
      <c r="B3552" s="1269">
        <v>2218.5</v>
      </c>
      <c r="C3552" s="1269">
        <v>2247.5</v>
      </c>
      <c r="D3552" s="1269">
        <v>2305.5</v>
      </c>
      <c r="E3552" s="1269">
        <v>2336</v>
      </c>
      <c r="F3552" s="1269">
        <v>2351</v>
      </c>
      <c r="G3552" s="1271">
        <v>2214</v>
      </c>
      <c r="H3552" s="1271">
        <v>2281</v>
      </c>
      <c r="I3552" s="1271">
        <v>2330</v>
      </c>
      <c r="J3552" s="1271">
        <v>2343</v>
      </c>
      <c r="K3552" s="1271">
        <v>2359</v>
      </c>
      <c r="L3552" s="1272" t="s">
        <v>257</v>
      </c>
      <c r="M3552" s="1272"/>
    </row>
    <row r="3553" spans="1:13" s="348" customFormat="1" ht="12.9" customHeight="1" outlineLevel="1" x14ac:dyDescent="0.2">
      <c r="A3553" s="1268" t="s">
        <v>258</v>
      </c>
      <c r="B3553" s="1269">
        <v>2141</v>
      </c>
      <c r="C3553" s="1269">
        <v>2171</v>
      </c>
      <c r="D3553" s="1269">
        <v>2165</v>
      </c>
      <c r="E3553" s="1269">
        <v>2119.5</v>
      </c>
      <c r="F3553" s="1269">
        <v>2124.5</v>
      </c>
      <c r="G3553" s="1271">
        <v>2156</v>
      </c>
      <c r="H3553" s="1271">
        <v>2186</v>
      </c>
      <c r="I3553" s="1271">
        <v>2144</v>
      </c>
      <c r="J3553" s="1271">
        <v>2118</v>
      </c>
      <c r="K3553" s="1271">
        <v>2131</v>
      </c>
      <c r="L3553" s="1272" t="s">
        <v>258</v>
      </c>
      <c r="M3553" s="1272"/>
    </row>
    <row r="3554" spans="1:13" s="348" customFormat="1" ht="12.9" customHeight="1" outlineLevel="1" x14ac:dyDescent="0.2">
      <c r="A3554" s="1268" t="s">
        <v>259</v>
      </c>
      <c r="B3554" s="1269">
        <v>2140</v>
      </c>
      <c r="C3554" s="1269">
        <v>2111.5</v>
      </c>
      <c r="D3554" s="1269">
        <v>2088.5</v>
      </c>
      <c r="E3554" s="1269">
        <v>2055.5</v>
      </c>
      <c r="F3554" s="1269">
        <v>2030</v>
      </c>
      <c r="G3554" s="1271">
        <v>2135</v>
      </c>
      <c r="H3554" s="1271">
        <v>2088</v>
      </c>
      <c r="I3554" s="1271">
        <v>2089</v>
      </c>
      <c r="J3554" s="1271">
        <v>2028</v>
      </c>
      <c r="K3554" s="1271">
        <v>2032</v>
      </c>
      <c r="L3554" s="1272" t="s">
        <v>259</v>
      </c>
      <c r="M3554" s="1272"/>
    </row>
    <row r="3555" spans="1:13" s="348" customFormat="1" ht="12.9" customHeight="1" outlineLevel="1" x14ac:dyDescent="0.2">
      <c r="A3555" s="1268" t="s">
        <v>260</v>
      </c>
      <c r="B3555" s="1269">
        <v>1894.5</v>
      </c>
      <c r="C3555" s="1269">
        <v>1955</v>
      </c>
      <c r="D3555" s="1269">
        <v>2010</v>
      </c>
      <c r="E3555" s="1269">
        <v>2058.5</v>
      </c>
      <c r="F3555" s="1269">
        <v>2095</v>
      </c>
      <c r="G3555" s="1271">
        <v>1927</v>
      </c>
      <c r="H3555" s="1271">
        <v>1983</v>
      </c>
      <c r="I3555" s="1271">
        <v>2037</v>
      </c>
      <c r="J3555" s="1271">
        <v>2104</v>
      </c>
      <c r="K3555" s="1271">
        <v>2086</v>
      </c>
      <c r="L3555" s="1272" t="s">
        <v>260</v>
      </c>
      <c r="M3555" s="1272"/>
    </row>
    <row r="3556" spans="1:13" s="348" customFormat="1" ht="12.9" customHeight="1" outlineLevel="1" x14ac:dyDescent="0.2">
      <c r="A3556" s="1268" t="s">
        <v>261</v>
      </c>
      <c r="B3556" s="1269">
        <v>1780</v>
      </c>
      <c r="C3556" s="1269">
        <v>1755</v>
      </c>
      <c r="D3556" s="1269">
        <v>1739</v>
      </c>
      <c r="E3556" s="1269">
        <v>1719</v>
      </c>
      <c r="F3556" s="1269">
        <v>1742</v>
      </c>
      <c r="G3556" s="1271">
        <v>1772</v>
      </c>
      <c r="H3556" s="1271">
        <v>1738</v>
      </c>
      <c r="I3556" s="1271">
        <v>1740</v>
      </c>
      <c r="J3556" s="1271">
        <v>1721</v>
      </c>
      <c r="K3556" s="1271">
        <v>1763</v>
      </c>
      <c r="L3556" s="1272" t="s">
        <v>261</v>
      </c>
      <c r="M3556" s="1272"/>
    </row>
    <row r="3557" spans="1:13" s="348" customFormat="1" ht="12.9" customHeight="1" outlineLevel="1" x14ac:dyDescent="0.2">
      <c r="A3557" s="1268" t="s">
        <v>262</v>
      </c>
      <c r="B3557" s="1269">
        <v>1584.5</v>
      </c>
      <c r="C3557" s="1269">
        <v>1608.5</v>
      </c>
      <c r="D3557" s="1269">
        <v>1649.5</v>
      </c>
      <c r="E3557" s="1269">
        <v>1677</v>
      </c>
      <c r="F3557" s="1269">
        <v>1690</v>
      </c>
      <c r="G3557" s="1271">
        <v>1586</v>
      </c>
      <c r="H3557" s="1271">
        <v>1631</v>
      </c>
      <c r="I3557" s="1271">
        <v>1668</v>
      </c>
      <c r="J3557" s="1271">
        <v>1690</v>
      </c>
      <c r="K3557" s="1271">
        <v>1690</v>
      </c>
      <c r="L3557" s="1272" t="s">
        <v>262</v>
      </c>
      <c r="M3557" s="1272"/>
    </row>
    <row r="3558" spans="1:13" s="348" customFormat="1" ht="12.9" customHeight="1" outlineLevel="1" x14ac:dyDescent="0.2">
      <c r="A3558" s="1268" t="s">
        <v>263</v>
      </c>
      <c r="B3558" s="1269">
        <v>1426.5</v>
      </c>
      <c r="C3558" s="1269">
        <v>1460</v>
      </c>
      <c r="D3558" s="1269">
        <v>1484</v>
      </c>
      <c r="E3558" s="1269">
        <v>1458.5</v>
      </c>
      <c r="F3558" s="1269">
        <v>1450.5</v>
      </c>
      <c r="G3558" s="1271">
        <v>1448</v>
      </c>
      <c r="H3558" s="1271">
        <v>1472</v>
      </c>
      <c r="I3558" s="1271">
        <v>1496</v>
      </c>
      <c r="J3558" s="1271">
        <v>1450</v>
      </c>
      <c r="K3558" s="1271">
        <v>1451</v>
      </c>
      <c r="L3558" s="1272" t="s">
        <v>263</v>
      </c>
      <c r="M3558" s="1272"/>
    </row>
    <row r="3559" spans="1:13" s="348" customFormat="1" ht="12.9" customHeight="1" outlineLevel="1" x14ac:dyDescent="0.2">
      <c r="A3559" s="1268" t="s">
        <v>264</v>
      </c>
      <c r="B3559" s="1269">
        <v>1153.5</v>
      </c>
      <c r="C3559" s="1269">
        <v>1200.5</v>
      </c>
      <c r="D3559" s="1269">
        <v>1221.5</v>
      </c>
      <c r="E3559" s="1269">
        <v>1223</v>
      </c>
      <c r="F3559" s="1269">
        <v>1239</v>
      </c>
      <c r="G3559" s="1271">
        <v>1188</v>
      </c>
      <c r="H3559" s="1271">
        <v>1213</v>
      </c>
      <c r="I3559" s="1271">
        <v>1230</v>
      </c>
      <c r="J3559" s="1271">
        <v>1223</v>
      </c>
      <c r="K3559" s="1271">
        <v>1255</v>
      </c>
      <c r="L3559" s="1272" t="s">
        <v>264</v>
      </c>
      <c r="M3559" s="1272"/>
    </row>
    <row r="3560" spans="1:13" s="348" customFormat="1" ht="12.9" customHeight="1" outlineLevel="1" x14ac:dyDescent="0.2">
      <c r="A3560" s="1268" t="s">
        <v>265</v>
      </c>
      <c r="B3560" s="1269">
        <v>733.5</v>
      </c>
      <c r="C3560" s="1269">
        <v>772.5</v>
      </c>
      <c r="D3560" s="1269">
        <v>831.5</v>
      </c>
      <c r="E3560" s="1269">
        <v>867.5</v>
      </c>
      <c r="F3560" s="1269">
        <v>905</v>
      </c>
      <c r="G3560" s="1271">
        <v>742</v>
      </c>
      <c r="H3560" s="1271">
        <v>803</v>
      </c>
      <c r="I3560" s="1271">
        <v>860</v>
      </c>
      <c r="J3560" s="1271">
        <v>884</v>
      </c>
      <c r="K3560" s="1271">
        <v>926</v>
      </c>
      <c r="L3560" s="1272" t="s">
        <v>265</v>
      </c>
      <c r="M3560" s="1272"/>
    </row>
    <row r="3561" spans="1:13" s="348" customFormat="1" ht="12.9" customHeight="1" outlineLevel="1" x14ac:dyDescent="0.2">
      <c r="A3561" s="1268" t="s">
        <v>266</v>
      </c>
      <c r="B3561" s="1269">
        <v>481.5</v>
      </c>
      <c r="C3561" s="1269">
        <v>493</v>
      </c>
      <c r="D3561" s="1269">
        <v>492</v>
      </c>
      <c r="E3561" s="1269">
        <v>478.5</v>
      </c>
      <c r="F3561" s="1269">
        <v>524</v>
      </c>
      <c r="G3561" s="1271">
        <v>494</v>
      </c>
      <c r="H3561" s="1271">
        <v>492</v>
      </c>
      <c r="I3561" s="1271">
        <v>492</v>
      </c>
      <c r="J3561" s="1271">
        <v>488</v>
      </c>
      <c r="K3561" s="1271">
        <v>560</v>
      </c>
      <c r="L3561" s="1272" t="s">
        <v>266</v>
      </c>
      <c r="M3561" s="1272"/>
    </row>
    <row r="3562" spans="1:13" s="348" customFormat="1" ht="12.9" customHeight="1" outlineLevel="1" x14ac:dyDescent="0.2">
      <c r="A3562" s="1268" t="s">
        <v>267</v>
      </c>
      <c r="B3562" s="1269">
        <v>301</v>
      </c>
      <c r="C3562" s="1269">
        <v>307</v>
      </c>
      <c r="D3562" s="1269">
        <v>315</v>
      </c>
      <c r="E3562" s="1269">
        <v>310.5</v>
      </c>
      <c r="F3562" s="1269">
        <v>303</v>
      </c>
      <c r="G3562" s="1271">
        <v>301</v>
      </c>
      <c r="H3562" s="1271">
        <v>313</v>
      </c>
      <c r="I3562" s="1271">
        <v>317</v>
      </c>
      <c r="J3562" s="1271">
        <v>312</v>
      </c>
      <c r="K3562" s="1271">
        <v>294</v>
      </c>
      <c r="L3562" s="1272" t="s">
        <v>267</v>
      </c>
      <c r="M3562" s="1272"/>
    </row>
    <row r="3563" spans="1:13" s="348" customFormat="1" ht="12.9" customHeight="1" outlineLevel="1" x14ac:dyDescent="0.2">
      <c r="A3563" s="1268" t="s">
        <v>268</v>
      </c>
      <c r="B3563" s="1269">
        <v>138.5</v>
      </c>
      <c r="C3563" s="1269">
        <v>151.5</v>
      </c>
      <c r="D3563" s="1269">
        <v>156.5</v>
      </c>
      <c r="E3563" s="1269">
        <v>155</v>
      </c>
      <c r="F3563" s="1269">
        <v>155</v>
      </c>
      <c r="G3563" s="1271">
        <v>145</v>
      </c>
      <c r="H3563" s="1271">
        <v>158</v>
      </c>
      <c r="I3563" s="1271">
        <v>155</v>
      </c>
      <c r="J3563" s="1271">
        <v>154</v>
      </c>
      <c r="K3563" s="1271">
        <v>156</v>
      </c>
      <c r="L3563" s="1272" t="s">
        <v>268</v>
      </c>
      <c r="M3563" s="1272"/>
    </row>
    <row r="3564" spans="1:13" s="348" customFormat="1" ht="12.9" customHeight="1" outlineLevel="1" x14ac:dyDescent="0.2">
      <c r="A3564" s="1268" t="s">
        <v>269</v>
      </c>
      <c r="B3564" s="1269">
        <v>49</v>
      </c>
      <c r="C3564" s="1269">
        <v>51.5</v>
      </c>
      <c r="D3564" s="1269">
        <v>53</v>
      </c>
      <c r="E3564" s="1269">
        <v>37.5</v>
      </c>
      <c r="F3564" s="1269">
        <v>40.5</v>
      </c>
      <c r="G3564" s="1271">
        <v>51</v>
      </c>
      <c r="H3564" s="1271">
        <v>52</v>
      </c>
      <c r="I3564" s="1271">
        <v>54</v>
      </c>
      <c r="J3564" s="1271">
        <v>36</v>
      </c>
      <c r="K3564" s="1271">
        <v>45</v>
      </c>
      <c r="L3564" s="1272" t="s">
        <v>269</v>
      </c>
      <c r="M3564" s="1272"/>
    </row>
    <row r="3565" spans="1:13" s="348" customFormat="1" ht="12.9" customHeight="1" x14ac:dyDescent="0.2">
      <c r="A3565" s="1268" t="s">
        <v>270</v>
      </c>
      <c r="B3565" s="1269">
        <v>15.5</v>
      </c>
      <c r="C3565" s="1269">
        <v>15.5</v>
      </c>
      <c r="D3565" s="1269">
        <v>14.5</v>
      </c>
      <c r="E3565" s="1269">
        <v>14</v>
      </c>
      <c r="F3565" s="1269">
        <v>14.5</v>
      </c>
      <c r="G3565" s="1271">
        <v>15</v>
      </c>
      <c r="H3565" s="1271">
        <v>16</v>
      </c>
      <c r="I3565" s="1271">
        <v>13</v>
      </c>
      <c r="J3565" s="1271">
        <v>15</v>
      </c>
      <c r="K3565" s="1271">
        <v>14</v>
      </c>
      <c r="L3565" s="1272" t="s">
        <v>270</v>
      </c>
      <c r="M3565" s="1272"/>
    </row>
    <row r="3566" spans="1:13" s="348" customFormat="1" ht="12.9" customHeight="1" x14ac:dyDescent="0.2">
      <c r="A3566" s="1273" t="s">
        <v>271</v>
      </c>
      <c r="B3566" s="1274">
        <v>6.5</v>
      </c>
      <c r="C3566" s="1274">
        <v>7</v>
      </c>
      <c r="D3566" s="1274">
        <v>8</v>
      </c>
      <c r="E3566" s="1274">
        <v>0.5</v>
      </c>
      <c r="F3566" s="1274">
        <v>1</v>
      </c>
      <c r="G3566" s="1275">
        <v>7</v>
      </c>
      <c r="H3566" s="1275">
        <v>7</v>
      </c>
      <c r="I3566" s="1275">
        <v>9</v>
      </c>
      <c r="J3566" s="1275">
        <v>0</v>
      </c>
      <c r="K3566" s="1275">
        <v>2</v>
      </c>
      <c r="L3566" s="1276" t="s">
        <v>271</v>
      </c>
      <c r="M3566" s="1272"/>
    </row>
    <row r="3567" spans="1:13" s="68" customFormat="1" ht="12.9" customHeight="1" x14ac:dyDescent="0.3">
      <c r="A3567" s="1277" t="s">
        <v>272</v>
      </c>
      <c r="B3567" s="1278"/>
      <c r="C3567" s="1278"/>
      <c r="D3567" s="1279"/>
      <c r="E3567" s="1278"/>
      <c r="F3567" s="1278"/>
      <c r="G3567" s="1280"/>
      <c r="H3567" s="1280"/>
      <c r="I3567" s="1280"/>
      <c r="J3567" s="1280"/>
      <c r="K3567" s="1280"/>
      <c r="L3567" s="1281" t="s">
        <v>273</v>
      </c>
      <c r="M3567" s="1282"/>
    </row>
    <row r="3568" spans="1:13" s="348" customFormat="1" ht="12.9" customHeight="1" x14ac:dyDescent="0.2">
      <c r="A3568" s="1263" t="s">
        <v>250</v>
      </c>
      <c r="B3568" s="1264">
        <v>30007.5</v>
      </c>
      <c r="C3568" s="1264">
        <v>30171</v>
      </c>
      <c r="D3568" s="1265">
        <v>30338.5</v>
      </c>
      <c r="E3568" s="1264">
        <v>30115</v>
      </c>
      <c r="F3568" s="1264">
        <v>30297.5</v>
      </c>
      <c r="G3568" s="1266">
        <v>30102</v>
      </c>
      <c r="H3568" s="1266">
        <v>30240</v>
      </c>
      <c r="I3568" s="1266">
        <v>30437</v>
      </c>
      <c r="J3568" s="1266">
        <v>30175</v>
      </c>
      <c r="K3568" s="1266">
        <v>30420</v>
      </c>
      <c r="L3568" s="1267" t="s">
        <v>30</v>
      </c>
      <c r="M3568" s="1267"/>
    </row>
    <row r="3569" spans="1:13" s="348" customFormat="1" ht="12.9" customHeight="1" outlineLevel="1" x14ac:dyDescent="0.2">
      <c r="A3569" s="1268" t="s">
        <v>251</v>
      </c>
      <c r="B3569" s="1269">
        <v>2214</v>
      </c>
      <c r="C3569" s="1269">
        <v>2293</v>
      </c>
      <c r="D3569" s="1270">
        <v>2372.5</v>
      </c>
      <c r="E3569" s="1269">
        <v>2447</v>
      </c>
      <c r="F3569" s="1269">
        <v>2510.5</v>
      </c>
      <c r="G3569" s="1271">
        <v>2254</v>
      </c>
      <c r="H3569" s="1271">
        <v>2332</v>
      </c>
      <c r="I3569" s="1271">
        <v>2413</v>
      </c>
      <c r="J3569" s="1271">
        <v>2461</v>
      </c>
      <c r="K3569" s="1271">
        <v>2560</v>
      </c>
      <c r="L3569" s="1272" t="s">
        <v>251</v>
      </c>
      <c r="M3569" s="1272"/>
    </row>
    <row r="3570" spans="1:13" s="348" customFormat="1" ht="12.9" customHeight="1" outlineLevel="1" x14ac:dyDescent="0.2">
      <c r="A3570" s="1268" t="s">
        <v>252</v>
      </c>
      <c r="B3570" s="1269">
        <v>2184</v>
      </c>
      <c r="C3570" s="1269">
        <v>2150</v>
      </c>
      <c r="D3570" s="1270">
        <v>2142.5</v>
      </c>
      <c r="E3570" s="1269">
        <v>2173.5</v>
      </c>
      <c r="F3570" s="1269">
        <v>2191.5</v>
      </c>
      <c r="G3570" s="1271">
        <v>2164</v>
      </c>
      <c r="H3570" s="1271">
        <v>2136</v>
      </c>
      <c r="I3570" s="1271">
        <v>2149</v>
      </c>
      <c r="J3570" s="1271">
        <v>2191</v>
      </c>
      <c r="K3570" s="1271">
        <v>2192</v>
      </c>
      <c r="L3570" s="1272" t="s">
        <v>252</v>
      </c>
      <c r="M3570" s="1272"/>
    </row>
    <row r="3571" spans="1:13" s="348" customFormat="1" ht="12.9" customHeight="1" outlineLevel="1" x14ac:dyDescent="0.2">
      <c r="A3571" s="1268" t="s">
        <v>253</v>
      </c>
      <c r="B3571" s="1269">
        <v>1987.5</v>
      </c>
      <c r="C3571" s="1269">
        <v>2049</v>
      </c>
      <c r="D3571" s="1270">
        <v>2099</v>
      </c>
      <c r="E3571" s="1269">
        <v>2107</v>
      </c>
      <c r="F3571" s="1269">
        <v>2158.5</v>
      </c>
      <c r="G3571" s="1271">
        <v>2009</v>
      </c>
      <c r="H3571" s="1271">
        <v>2089</v>
      </c>
      <c r="I3571" s="1271">
        <v>2109</v>
      </c>
      <c r="J3571" s="1271">
        <v>2133</v>
      </c>
      <c r="K3571" s="1271">
        <v>2184</v>
      </c>
      <c r="L3571" s="1272" t="s">
        <v>253</v>
      </c>
      <c r="M3571" s="1272"/>
    </row>
    <row r="3572" spans="1:13" s="348" customFormat="1" ht="12.9" customHeight="1" outlineLevel="1" x14ac:dyDescent="0.2">
      <c r="A3572" s="1268" t="s">
        <v>254</v>
      </c>
      <c r="B3572" s="1269">
        <v>2153.5</v>
      </c>
      <c r="C3572" s="1269">
        <v>2066</v>
      </c>
      <c r="D3572" s="1270">
        <v>2001.5</v>
      </c>
      <c r="E3572" s="1269">
        <v>1940</v>
      </c>
      <c r="F3572" s="1269">
        <v>1921</v>
      </c>
      <c r="G3572" s="1271">
        <v>2126</v>
      </c>
      <c r="H3572" s="1271">
        <v>2006</v>
      </c>
      <c r="I3572" s="1271">
        <v>1997</v>
      </c>
      <c r="J3572" s="1271">
        <v>1925</v>
      </c>
      <c r="K3572" s="1271">
        <v>1917</v>
      </c>
      <c r="L3572" s="1272" t="s">
        <v>254</v>
      </c>
      <c r="M3572" s="1272"/>
    </row>
    <row r="3573" spans="1:13" s="348" customFormat="1" ht="12.9" customHeight="1" outlineLevel="1" x14ac:dyDescent="0.2">
      <c r="A3573" s="1268" t="s">
        <v>255</v>
      </c>
      <c r="B3573" s="1269">
        <v>2322</v>
      </c>
      <c r="C3573" s="1269">
        <v>2265</v>
      </c>
      <c r="D3573" s="1270">
        <v>2209.5</v>
      </c>
      <c r="E3573" s="1269">
        <v>2147</v>
      </c>
      <c r="F3573" s="1269">
        <v>2130</v>
      </c>
      <c r="G3573" s="1271">
        <v>2307</v>
      </c>
      <c r="H3573" s="1271">
        <v>2223</v>
      </c>
      <c r="I3573" s="1271">
        <v>2196</v>
      </c>
      <c r="J3573" s="1271">
        <v>2139</v>
      </c>
      <c r="K3573" s="1271">
        <v>2121</v>
      </c>
      <c r="L3573" s="1272" t="s">
        <v>255</v>
      </c>
      <c r="M3573" s="1272"/>
    </row>
    <row r="3574" spans="1:13" s="348" customFormat="1" ht="12.9" customHeight="1" outlineLevel="1" x14ac:dyDescent="0.2">
      <c r="A3574" s="1268" t="s">
        <v>256</v>
      </c>
      <c r="B3574" s="1269">
        <v>2397</v>
      </c>
      <c r="C3574" s="1269">
        <v>2415.5</v>
      </c>
      <c r="D3574" s="1270">
        <v>2407</v>
      </c>
      <c r="E3574" s="1269">
        <v>2296.5</v>
      </c>
      <c r="F3574" s="1269">
        <v>2195</v>
      </c>
      <c r="G3574" s="1271">
        <v>2402</v>
      </c>
      <c r="H3574" s="1271">
        <v>2429</v>
      </c>
      <c r="I3574" s="1271">
        <v>2385</v>
      </c>
      <c r="J3574" s="1271">
        <v>2242</v>
      </c>
      <c r="K3574" s="1271">
        <v>2148</v>
      </c>
      <c r="L3574" s="1272" t="s">
        <v>256</v>
      </c>
      <c r="M3574" s="1272"/>
    </row>
    <row r="3575" spans="1:13" s="348" customFormat="1" ht="12.9" customHeight="1" outlineLevel="1" x14ac:dyDescent="0.2">
      <c r="A3575" s="1268" t="s">
        <v>257</v>
      </c>
      <c r="B3575" s="1269">
        <v>2077</v>
      </c>
      <c r="C3575" s="1269">
        <v>2085</v>
      </c>
      <c r="D3575" s="1270">
        <v>2112</v>
      </c>
      <c r="E3575" s="1269">
        <v>2124</v>
      </c>
      <c r="F3575" s="1269">
        <v>2163.5</v>
      </c>
      <c r="G3575" s="1271">
        <v>2079</v>
      </c>
      <c r="H3575" s="1271">
        <v>2091</v>
      </c>
      <c r="I3575" s="1271">
        <v>2133</v>
      </c>
      <c r="J3575" s="1271">
        <v>2146</v>
      </c>
      <c r="K3575" s="1271">
        <v>2181</v>
      </c>
      <c r="L3575" s="1272" t="s">
        <v>257</v>
      </c>
      <c r="M3575" s="1272"/>
    </row>
    <row r="3576" spans="1:13" s="348" customFormat="1" ht="12.9" customHeight="1" outlineLevel="1" x14ac:dyDescent="0.2">
      <c r="A3576" s="1268" t="s">
        <v>258</v>
      </c>
      <c r="B3576" s="1269">
        <v>2038</v>
      </c>
      <c r="C3576" s="1269">
        <v>2021.5</v>
      </c>
      <c r="D3576" s="1270">
        <v>1994.5</v>
      </c>
      <c r="E3576" s="1269">
        <v>1936</v>
      </c>
      <c r="F3576" s="1269">
        <v>1958</v>
      </c>
      <c r="G3576" s="1271">
        <v>2033</v>
      </c>
      <c r="H3576" s="1271">
        <v>2010</v>
      </c>
      <c r="I3576" s="1271">
        <v>1979</v>
      </c>
      <c r="J3576" s="1271">
        <v>1937</v>
      </c>
      <c r="K3576" s="1271">
        <v>1979</v>
      </c>
      <c r="L3576" s="1272" t="s">
        <v>258</v>
      </c>
      <c r="M3576" s="1272"/>
    </row>
    <row r="3577" spans="1:13" s="348" customFormat="1" ht="12.9" customHeight="1" outlineLevel="1" x14ac:dyDescent="0.2">
      <c r="A3577" s="1268" t="s">
        <v>259</v>
      </c>
      <c r="B3577" s="1269">
        <v>1991</v>
      </c>
      <c r="C3577" s="1269">
        <v>1975</v>
      </c>
      <c r="D3577" s="1270">
        <v>1976.5</v>
      </c>
      <c r="E3577" s="1269">
        <v>1956</v>
      </c>
      <c r="F3577" s="1269">
        <v>1954.5</v>
      </c>
      <c r="G3577" s="1271">
        <v>1973</v>
      </c>
      <c r="H3577" s="1271">
        <v>1977</v>
      </c>
      <c r="I3577" s="1271">
        <v>1976</v>
      </c>
      <c r="J3577" s="1271">
        <v>1953</v>
      </c>
      <c r="K3577" s="1271">
        <v>1956</v>
      </c>
      <c r="L3577" s="1272" t="s">
        <v>259</v>
      </c>
      <c r="M3577" s="1272"/>
    </row>
    <row r="3578" spans="1:13" s="348" customFormat="1" ht="12.9" customHeight="1" outlineLevel="1" x14ac:dyDescent="0.2">
      <c r="A3578" s="1268" t="s">
        <v>260</v>
      </c>
      <c r="B3578" s="1269">
        <v>1806</v>
      </c>
      <c r="C3578" s="1269">
        <v>1877</v>
      </c>
      <c r="D3578" s="1270">
        <v>1932.5</v>
      </c>
      <c r="E3578" s="1269">
        <v>1960</v>
      </c>
      <c r="F3578" s="1269">
        <v>1966</v>
      </c>
      <c r="G3578" s="1271">
        <v>1852</v>
      </c>
      <c r="H3578" s="1271">
        <v>1902</v>
      </c>
      <c r="I3578" s="1271">
        <v>1963</v>
      </c>
      <c r="J3578" s="1271">
        <v>1977</v>
      </c>
      <c r="K3578" s="1271">
        <v>1955</v>
      </c>
      <c r="L3578" s="1272" t="s">
        <v>260</v>
      </c>
      <c r="M3578" s="1272"/>
    </row>
    <row r="3579" spans="1:13" s="348" customFormat="1" ht="12.9" customHeight="1" outlineLevel="1" x14ac:dyDescent="0.2">
      <c r="A3579" s="1268" t="s">
        <v>261</v>
      </c>
      <c r="B3579" s="1269">
        <v>1647.5</v>
      </c>
      <c r="C3579" s="1269">
        <v>1664.5</v>
      </c>
      <c r="D3579" s="1270">
        <v>1670.5</v>
      </c>
      <c r="E3579" s="1269">
        <v>1664.5</v>
      </c>
      <c r="F3579" s="1269">
        <v>1691.5</v>
      </c>
      <c r="G3579" s="1271">
        <v>1656</v>
      </c>
      <c r="H3579" s="1271">
        <v>1673</v>
      </c>
      <c r="I3579" s="1271">
        <v>1668</v>
      </c>
      <c r="J3579" s="1271">
        <v>1673</v>
      </c>
      <c r="K3579" s="1271">
        <v>1710</v>
      </c>
      <c r="L3579" s="1272" t="s">
        <v>261</v>
      </c>
      <c r="M3579" s="1272"/>
    </row>
    <row r="3580" spans="1:13" s="348" customFormat="1" ht="12.9" customHeight="1" outlineLevel="1" x14ac:dyDescent="0.2">
      <c r="A3580" s="1268" t="s">
        <v>262</v>
      </c>
      <c r="B3580" s="1269">
        <v>1518</v>
      </c>
      <c r="C3580" s="1269">
        <v>1522.5</v>
      </c>
      <c r="D3580" s="1270">
        <v>1523.5</v>
      </c>
      <c r="E3580" s="1269">
        <v>1523</v>
      </c>
      <c r="F3580" s="1269">
        <v>1569</v>
      </c>
      <c r="G3580" s="1271">
        <v>1520</v>
      </c>
      <c r="H3580" s="1271">
        <v>1525</v>
      </c>
      <c r="I3580" s="1271">
        <v>1522</v>
      </c>
      <c r="J3580" s="1271">
        <v>1544</v>
      </c>
      <c r="K3580" s="1271">
        <v>1594</v>
      </c>
      <c r="L3580" s="1272" t="s">
        <v>262</v>
      </c>
      <c r="M3580" s="1272"/>
    </row>
    <row r="3581" spans="1:13" s="348" customFormat="1" ht="12.9" customHeight="1" outlineLevel="1" x14ac:dyDescent="0.2">
      <c r="A3581" s="1268" t="s">
        <v>263</v>
      </c>
      <c r="B3581" s="1269">
        <v>1492.5</v>
      </c>
      <c r="C3581" s="1269">
        <v>1514.5</v>
      </c>
      <c r="D3581" s="1270">
        <v>1516</v>
      </c>
      <c r="E3581" s="1269">
        <v>1500</v>
      </c>
      <c r="F3581" s="1269">
        <v>1473</v>
      </c>
      <c r="G3581" s="1271">
        <v>1516</v>
      </c>
      <c r="H3581" s="1271">
        <v>1513</v>
      </c>
      <c r="I3581" s="1271">
        <v>1519</v>
      </c>
      <c r="J3581" s="1271">
        <v>1483</v>
      </c>
      <c r="K3581" s="1271">
        <v>1463</v>
      </c>
      <c r="L3581" s="1272" t="s">
        <v>263</v>
      </c>
      <c r="M3581" s="1272"/>
    </row>
    <row r="3582" spans="1:13" s="348" customFormat="1" ht="12.9" customHeight="1" outlineLevel="1" x14ac:dyDescent="0.2">
      <c r="A3582" s="1268" t="s">
        <v>264</v>
      </c>
      <c r="B3582" s="1269">
        <v>1314.5</v>
      </c>
      <c r="C3582" s="1269">
        <v>1320</v>
      </c>
      <c r="D3582" s="1270">
        <v>1356</v>
      </c>
      <c r="E3582" s="1269">
        <v>1367.5</v>
      </c>
      <c r="F3582" s="1269">
        <v>1384</v>
      </c>
      <c r="G3582" s="1271">
        <v>1301</v>
      </c>
      <c r="H3582" s="1271">
        <v>1339</v>
      </c>
      <c r="I3582" s="1271">
        <v>1373</v>
      </c>
      <c r="J3582" s="1271">
        <v>1379</v>
      </c>
      <c r="K3582" s="1271">
        <v>1389</v>
      </c>
      <c r="L3582" s="1272" t="s">
        <v>264</v>
      </c>
      <c r="M3582" s="1272"/>
    </row>
    <row r="3583" spans="1:13" s="348" customFormat="1" ht="12.9" customHeight="1" outlineLevel="1" x14ac:dyDescent="0.2">
      <c r="A3583" s="1268" t="s">
        <v>265</v>
      </c>
      <c r="B3583" s="1269">
        <v>998.5</v>
      </c>
      <c r="C3583" s="1269">
        <v>1045.5</v>
      </c>
      <c r="D3583" s="1270">
        <v>1089.5</v>
      </c>
      <c r="E3583" s="1269">
        <v>1129</v>
      </c>
      <c r="F3583" s="1269">
        <v>1176.5</v>
      </c>
      <c r="G3583" s="1271">
        <v>1026</v>
      </c>
      <c r="H3583" s="1271">
        <v>1065</v>
      </c>
      <c r="I3583" s="1271">
        <v>1114</v>
      </c>
      <c r="J3583" s="1271">
        <v>1153</v>
      </c>
      <c r="K3583" s="1271">
        <v>1200</v>
      </c>
      <c r="L3583" s="1272" t="s">
        <v>265</v>
      </c>
      <c r="M3583" s="1272"/>
    </row>
    <row r="3584" spans="1:13" s="348" customFormat="1" ht="12.9" customHeight="1" outlineLevel="1" x14ac:dyDescent="0.2">
      <c r="A3584" s="1268" t="s">
        <v>266</v>
      </c>
      <c r="B3584" s="1269">
        <v>805.5</v>
      </c>
      <c r="C3584" s="1269">
        <v>819.5</v>
      </c>
      <c r="D3584" s="1270">
        <v>826</v>
      </c>
      <c r="E3584" s="1269">
        <v>804</v>
      </c>
      <c r="F3584" s="1269">
        <v>807</v>
      </c>
      <c r="G3584" s="1271">
        <v>814</v>
      </c>
      <c r="H3584" s="1271">
        <v>825</v>
      </c>
      <c r="I3584" s="1271">
        <v>827</v>
      </c>
      <c r="J3584" s="1271">
        <v>798</v>
      </c>
      <c r="K3584" s="1271">
        <v>816</v>
      </c>
      <c r="L3584" s="1272" t="s">
        <v>266</v>
      </c>
      <c r="M3584" s="1272"/>
    </row>
    <row r="3585" spans="1:13" s="348" customFormat="1" ht="12.9" customHeight="1" outlineLevel="1" x14ac:dyDescent="0.2">
      <c r="A3585" s="1268" t="s">
        <v>267</v>
      </c>
      <c r="B3585" s="1269">
        <v>568.5</v>
      </c>
      <c r="C3585" s="1269">
        <v>576</v>
      </c>
      <c r="D3585" s="1270">
        <v>591.5</v>
      </c>
      <c r="E3585" s="1269">
        <v>580</v>
      </c>
      <c r="F3585" s="1269">
        <v>583</v>
      </c>
      <c r="G3585" s="1271">
        <v>562</v>
      </c>
      <c r="H3585" s="1271">
        <v>590</v>
      </c>
      <c r="I3585" s="1271">
        <v>593</v>
      </c>
      <c r="J3585" s="1271">
        <v>586</v>
      </c>
      <c r="K3585" s="1271">
        <v>580</v>
      </c>
      <c r="L3585" s="1272" t="s">
        <v>267</v>
      </c>
      <c r="M3585" s="1272"/>
    </row>
    <row r="3586" spans="1:13" s="348" customFormat="1" ht="12.9" customHeight="1" outlineLevel="1" x14ac:dyDescent="0.2">
      <c r="A3586" s="1268" t="s">
        <v>268</v>
      </c>
      <c r="B3586" s="1269">
        <v>340.5</v>
      </c>
      <c r="C3586" s="1269">
        <v>356.5</v>
      </c>
      <c r="D3586" s="1270">
        <v>356.5</v>
      </c>
      <c r="E3586" s="1269">
        <v>326.5</v>
      </c>
      <c r="F3586" s="1269">
        <v>326</v>
      </c>
      <c r="G3586" s="1271">
        <v>352</v>
      </c>
      <c r="H3586" s="1271">
        <v>361</v>
      </c>
      <c r="I3586" s="1271">
        <v>352</v>
      </c>
      <c r="J3586" s="1271">
        <v>319</v>
      </c>
      <c r="K3586" s="1271">
        <v>333</v>
      </c>
      <c r="L3586" s="1272" t="s">
        <v>268</v>
      </c>
      <c r="M3586" s="1272"/>
    </row>
    <row r="3587" spans="1:13" s="348" customFormat="1" ht="12.9" customHeight="1" outlineLevel="1" x14ac:dyDescent="0.2">
      <c r="A3587" s="1268" t="s">
        <v>269</v>
      </c>
      <c r="B3587" s="1269">
        <v>112.5</v>
      </c>
      <c r="C3587" s="1269">
        <v>112.5</v>
      </c>
      <c r="D3587" s="1270">
        <v>116</v>
      </c>
      <c r="E3587" s="1269">
        <v>104.5</v>
      </c>
      <c r="F3587" s="1269">
        <v>108.5</v>
      </c>
      <c r="G3587" s="1271">
        <v>113</v>
      </c>
      <c r="H3587" s="1271">
        <v>112</v>
      </c>
      <c r="I3587" s="1271">
        <v>120</v>
      </c>
      <c r="J3587" s="1271">
        <v>105</v>
      </c>
      <c r="K3587" s="1271">
        <v>112</v>
      </c>
      <c r="L3587" s="1272" t="s">
        <v>269</v>
      </c>
      <c r="M3587" s="1272"/>
    </row>
    <row r="3588" spans="1:13" s="348" customFormat="1" ht="12.9" customHeight="1" x14ac:dyDescent="0.2">
      <c r="A3588" s="1268" t="s">
        <v>270</v>
      </c>
      <c r="B3588" s="1269">
        <v>32.5</v>
      </c>
      <c r="C3588" s="1269">
        <v>34</v>
      </c>
      <c r="D3588" s="1270">
        <v>36</v>
      </c>
      <c r="E3588" s="1269">
        <v>28.5</v>
      </c>
      <c r="F3588" s="1269">
        <v>29</v>
      </c>
      <c r="G3588" s="1271">
        <v>35</v>
      </c>
      <c r="H3588" s="1271">
        <v>33</v>
      </c>
      <c r="I3588" s="1271">
        <v>39</v>
      </c>
      <c r="J3588" s="1271">
        <v>30</v>
      </c>
      <c r="K3588" s="1271">
        <v>28</v>
      </c>
      <c r="L3588" s="1272" t="s">
        <v>270</v>
      </c>
      <c r="M3588" s="1272"/>
    </row>
    <row r="3589" spans="1:13" s="348" customFormat="1" ht="12.9" customHeight="1" x14ac:dyDescent="0.2">
      <c r="A3589" s="1268" t="s">
        <v>271</v>
      </c>
      <c r="B3589" s="1269">
        <v>7</v>
      </c>
      <c r="C3589" s="1269">
        <v>8.5</v>
      </c>
      <c r="D3589" s="1270">
        <v>9.5</v>
      </c>
      <c r="E3589" s="1269">
        <v>0.5</v>
      </c>
      <c r="F3589" s="1269">
        <v>1.5</v>
      </c>
      <c r="G3589" s="1271">
        <v>8</v>
      </c>
      <c r="H3589" s="1271">
        <v>9</v>
      </c>
      <c r="I3589" s="1271">
        <v>10</v>
      </c>
      <c r="J3589" s="1271">
        <v>1</v>
      </c>
      <c r="K3589" s="1271">
        <v>2</v>
      </c>
      <c r="L3589" s="1272" t="s">
        <v>271</v>
      </c>
      <c r="M3589" s="1272"/>
    </row>
    <row r="3590" spans="1:13" s="1283" customFormat="1" ht="10.199999999999999" x14ac:dyDescent="0.2">
      <c r="A3590" s="1664"/>
      <c r="B3590" s="1664"/>
      <c r="C3590" s="1664"/>
      <c r="D3590" s="1664"/>
      <c r="E3590" s="1664"/>
      <c r="F3590" s="1664"/>
      <c r="G3590" s="1664"/>
      <c r="H3590" s="1664"/>
      <c r="I3590" s="1664"/>
      <c r="J3590" s="1664"/>
      <c r="K3590" s="1664"/>
      <c r="L3590" s="1664"/>
      <c r="M3590" s="1439"/>
    </row>
    <row r="3591" spans="1:13" s="348" customFormat="1" ht="14.1" customHeight="1" outlineLevel="1" x14ac:dyDescent="0.2">
      <c r="A3591" s="1284"/>
      <c r="B3591" s="1285"/>
      <c r="C3591" s="1286"/>
      <c r="D3591" s="1287"/>
      <c r="E3591" s="1285"/>
      <c r="F3591" s="1285"/>
      <c r="G3591" s="1286"/>
      <c r="H3591" s="1286"/>
      <c r="I3591" s="1286"/>
      <c r="J3591" s="1286"/>
      <c r="K3591" s="1286"/>
      <c r="L3591" s="1248"/>
      <c r="M3591" s="1248"/>
    </row>
    <row r="3592" spans="1:13" s="808" customFormat="1" ht="14.1" customHeight="1" x14ac:dyDescent="0.3">
      <c r="A3592" s="1200" t="s">
        <v>0</v>
      </c>
      <c r="B3592" s="1201"/>
      <c r="C3592" s="1202"/>
      <c r="D3592" s="1202"/>
      <c r="E3592" s="1203"/>
      <c r="F3592" s="1203"/>
      <c r="G3592" s="1047"/>
      <c r="H3592" s="1202"/>
      <c r="I3592" s="1202"/>
      <c r="J3592" s="1202"/>
      <c r="K3592" s="1202"/>
      <c r="L3592" s="1204" t="s">
        <v>1</v>
      </c>
      <c r="M3592" s="1204"/>
    </row>
    <row r="3593" spans="1:13" s="1212" customFormat="1" ht="14.1" customHeight="1" outlineLevel="1" x14ac:dyDescent="0.3">
      <c r="A3593" s="1205"/>
      <c r="B3593" s="1206"/>
      <c r="C3593" s="1207"/>
      <c r="D3593" s="1208"/>
      <c r="E3593" s="1209"/>
      <c r="F3593" s="1209"/>
      <c r="G3593" s="1210"/>
      <c r="H3593" s="1207"/>
      <c r="I3593" s="1207"/>
      <c r="J3593" s="1207"/>
      <c r="K3593" s="1207"/>
      <c r="L3593" s="1211"/>
      <c r="M3593" s="1211"/>
    </row>
    <row r="3594" spans="1:13" s="808" customFormat="1" ht="14.1" customHeight="1" outlineLevel="1" x14ac:dyDescent="0.3">
      <c r="A3594" s="1213" t="s">
        <v>240</v>
      </c>
      <c r="B3594" s="1201"/>
      <c r="C3594" s="1214"/>
      <c r="D3594" s="1215"/>
      <c r="E3594" s="1216"/>
      <c r="F3594" s="1216"/>
      <c r="G3594" s="1047"/>
      <c r="H3594" s="1214"/>
      <c r="I3594" s="1214"/>
      <c r="J3594" s="1214"/>
      <c r="K3594" s="1214"/>
      <c r="L3594" s="1217"/>
      <c r="M3594" s="1217"/>
    </row>
    <row r="3595" spans="1:13" s="1225" customFormat="1" ht="14.1" customHeight="1" outlineLevel="1" x14ac:dyDescent="0.3">
      <c r="A3595" s="1218" t="s">
        <v>241</v>
      </c>
      <c r="B3595" s="1219"/>
      <c r="C3595" s="1220"/>
      <c r="D3595" s="1221"/>
      <c r="E3595" s="1222"/>
      <c r="F3595" s="1222"/>
      <c r="G3595" s="1223"/>
      <c r="H3595" s="1220"/>
      <c r="I3595" s="1220"/>
      <c r="J3595" s="1220"/>
      <c r="K3595" s="1220"/>
      <c r="L3595" s="1224"/>
      <c r="M3595" s="1224"/>
    </row>
    <row r="3596" spans="1:13" s="1225" customFormat="1" ht="14.1" customHeight="1" outlineLevel="1" x14ac:dyDescent="0.3">
      <c r="A3596" s="1218"/>
      <c r="B3596" s="1219"/>
      <c r="C3596" s="1220"/>
      <c r="D3596" s="1221"/>
      <c r="E3596" s="1222"/>
      <c r="F3596" s="1222"/>
      <c r="G3596" s="1223"/>
      <c r="H3596" s="1220"/>
      <c r="I3596" s="1220"/>
      <c r="J3596" s="1220"/>
      <c r="K3596" s="1220"/>
      <c r="L3596" s="1224"/>
      <c r="M3596" s="1224"/>
    </row>
    <row r="3597" spans="1:13" s="1234" customFormat="1" ht="14.1" customHeight="1" x14ac:dyDescent="0.3">
      <c r="A3597" s="1226" t="s">
        <v>242</v>
      </c>
      <c r="B3597" s="1227"/>
      <c r="C3597" s="1228" t="s">
        <v>336</v>
      </c>
      <c r="D3597" s="1229"/>
      <c r="E3597" s="1230"/>
      <c r="F3597" s="1230"/>
      <c r="G3597" s="783"/>
      <c r="H3597" s="1231"/>
      <c r="I3597" s="1231"/>
      <c r="J3597" s="1231"/>
      <c r="K3597" s="1232"/>
      <c r="L3597" s="1233"/>
      <c r="M3597" s="1233"/>
    </row>
    <row r="3598" spans="1:13" s="1240" customFormat="1" ht="13.5" customHeight="1" thickBot="1" x14ac:dyDescent="0.25">
      <c r="A3598" s="1235" t="s">
        <v>156</v>
      </c>
      <c r="B3598" s="1236"/>
      <c r="C3598" s="1237"/>
      <c r="D3598" s="1238"/>
      <c r="E3598" s="1239"/>
      <c r="F3598" s="1239"/>
      <c r="G3598" s="214"/>
      <c r="H3598" s="1232"/>
      <c r="I3598" s="1232"/>
      <c r="J3598" s="1232"/>
      <c r="K3598" s="1232"/>
      <c r="L3598" s="1233" t="s">
        <v>157</v>
      </c>
      <c r="M3598" s="1233"/>
    </row>
    <row r="3599" spans="1:13" s="1249" customFormat="1" ht="14.1" customHeight="1" x14ac:dyDescent="0.3">
      <c r="A3599" s="1660" t="s">
        <v>244</v>
      </c>
      <c r="B3599" s="1241" t="s">
        <v>245</v>
      </c>
      <c r="C3599" s="1242"/>
      <c r="D3599" s="1243"/>
      <c r="E3599" s="1244"/>
      <c r="F3599" s="1245"/>
      <c r="G3599" s="1246" t="s">
        <v>246</v>
      </c>
      <c r="H3599" s="1242"/>
      <c r="I3599" s="1242"/>
      <c r="J3599" s="1242"/>
      <c r="K3599" s="1247"/>
      <c r="L3599" s="1662" t="s">
        <v>247</v>
      </c>
      <c r="M3599" s="1248"/>
    </row>
    <row r="3600" spans="1:13" s="1249" customFormat="1" ht="14.1" customHeight="1" thickBot="1" x14ac:dyDescent="0.35">
      <c r="A3600" s="1661"/>
      <c r="B3600" s="1250">
        <v>2018</v>
      </c>
      <c r="C3600" s="1251">
        <v>2019</v>
      </c>
      <c r="D3600" s="1252">
        <v>2020</v>
      </c>
      <c r="E3600" s="1253">
        <v>2021</v>
      </c>
      <c r="F3600" s="1253">
        <v>2022</v>
      </c>
      <c r="G3600" s="1251">
        <v>2018</v>
      </c>
      <c r="H3600" s="1251">
        <v>2019</v>
      </c>
      <c r="I3600" s="1251">
        <v>2020</v>
      </c>
      <c r="J3600" s="1253">
        <v>2021</v>
      </c>
      <c r="K3600" s="1253">
        <v>2022</v>
      </c>
      <c r="L3600" s="1663"/>
      <c r="M3600" s="1248"/>
    </row>
    <row r="3601" spans="1:13" s="68" customFormat="1" ht="12.9" customHeight="1" x14ac:dyDescent="0.3">
      <c r="A3601" s="1254" t="s">
        <v>248</v>
      </c>
      <c r="B3601" s="1255"/>
      <c r="C3601" s="1256"/>
      <c r="D3601" s="1257"/>
      <c r="E3601" s="1258"/>
      <c r="F3601" s="1259"/>
      <c r="G3601" s="1260"/>
      <c r="H3601" s="1256"/>
      <c r="I3601" s="1256"/>
      <c r="J3601" s="1256"/>
      <c r="K3601" s="1256"/>
      <c r="L3601" s="1261" t="s">
        <v>249</v>
      </c>
      <c r="M3601" s="1262"/>
    </row>
    <row r="3602" spans="1:13" s="348" customFormat="1" ht="12.9" customHeight="1" x14ac:dyDescent="0.2">
      <c r="A3602" s="1263" t="s">
        <v>250</v>
      </c>
      <c r="B3602" s="1264">
        <v>17971</v>
      </c>
      <c r="C3602" s="1264">
        <v>17837.5</v>
      </c>
      <c r="D3602" s="1264">
        <v>17722.5</v>
      </c>
      <c r="E3602" s="1264">
        <v>17191.5</v>
      </c>
      <c r="F3602" s="1264">
        <v>16983</v>
      </c>
      <c r="G3602" s="1266">
        <v>17903</v>
      </c>
      <c r="H3602" s="1266">
        <v>17772</v>
      </c>
      <c r="I3602" s="1266">
        <v>17673</v>
      </c>
      <c r="J3602" s="1266">
        <v>17073</v>
      </c>
      <c r="K3602" s="1266">
        <v>16893</v>
      </c>
      <c r="L3602" s="1267" t="s">
        <v>30</v>
      </c>
      <c r="M3602" s="1267"/>
    </row>
    <row r="3603" spans="1:13" s="348" customFormat="1" ht="12.9" customHeight="1" outlineLevel="1" x14ac:dyDescent="0.2">
      <c r="A3603" s="1268" t="s">
        <v>251</v>
      </c>
      <c r="B3603" s="1269">
        <v>735.5</v>
      </c>
      <c r="C3603" s="1269">
        <v>747</v>
      </c>
      <c r="D3603" s="1269">
        <v>767.5</v>
      </c>
      <c r="E3603" s="1269">
        <v>782</v>
      </c>
      <c r="F3603" s="1269">
        <v>771</v>
      </c>
      <c r="G3603" s="1271">
        <v>742</v>
      </c>
      <c r="H3603" s="1271">
        <v>752</v>
      </c>
      <c r="I3603" s="1271">
        <v>783</v>
      </c>
      <c r="J3603" s="1271">
        <v>778</v>
      </c>
      <c r="K3603" s="1271">
        <v>764</v>
      </c>
      <c r="L3603" s="1272" t="s">
        <v>251</v>
      </c>
      <c r="M3603" s="1272"/>
    </row>
    <row r="3604" spans="1:13" s="348" customFormat="1" ht="12.9" customHeight="1" outlineLevel="1" x14ac:dyDescent="0.2">
      <c r="A3604" s="1268" t="s">
        <v>252</v>
      </c>
      <c r="B3604" s="1269">
        <v>880</v>
      </c>
      <c r="C3604" s="1269">
        <v>839</v>
      </c>
      <c r="D3604" s="1269">
        <v>824.5</v>
      </c>
      <c r="E3604" s="1269">
        <v>788.5</v>
      </c>
      <c r="F3604" s="1269">
        <v>748.5</v>
      </c>
      <c r="G3604" s="1271">
        <v>859</v>
      </c>
      <c r="H3604" s="1271">
        <v>819</v>
      </c>
      <c r="I3604" s="1271">
        <v>830</v>
      </c>
      <c r="J3604" s="1271">
        <v>764</v>
      </c>
      <c r="K3604" s="1271">
        <v>733</v>
      </c>
      <c r="L3604" s="1272" t="s">
        <v>252</v>
      </c>
      <c r="M3604" s="1272"/>
    </row>
    <row r="3605" spans="1:13" s="348" customFormat="1" ht="12.9" customHeight="1" outlineLevel="1" x14ac:dyDescent="0.2">
      <c r="A3605" s="1268" t="s">
        <v>253</v>
      </c>
      <c r="B3605" s="1269">
        <v>895.5</v>
      </c>
      <c r="C3605" s="1269">
        <v>890.5</v>
      </c>
      <c r="D3605" s="1269">
        <v>875.5</v>
      </c>
      <c r="E3605" s="1269">
        <v>851.5</v>
      </c>
      <c r="F3605" s="1269">
        <v>864</v>
      </c>
      <c r="G3605" s="1271">
        <v>893</v>
      </c>
      <c r="H3605" s="1271">
        <v>888</v>
      </c>
      <c r="I3605" s="1271">
        <v>863</v>
      </c>
      <c r="J3605" s="1271">
        <v>858</v>
      </c>
      <c r="K3605" s="1271">
        <v>870</v>
      </c>
      <c r="L3605" s="1272" t="s">
        <v>253</v>
      </c>
      <c r="M3605" s="1272"/>
    </row>
    <row r="3606" spans="1:13" s="348" customFormat="1" ht="12.9" customHeight="1" outlineLevel="1" x14ac:dyDescent="0.2">
      <c r="A3606" s="1268" t="s">
        <v>254</v>
      </c>
      <c r="B3606" s="1269">
        <v>947</v>
      </c>
      <c r="C3606" s="1269">
        <v>924</v>
      </c>
      <c r="D3606" s="1269">
        <v>898.5</v>
      </c>
      <c r="E3606" s="1269">
        <v>852.5</v>
      </c>
      <c r="F3606" s="1269">
        <v>854.5</v>
      </c>
      <c r="G3606" s="1271">
        <v>932</v>
      </c>
      <c r="H3606" s="1271">
        <v>916</v>
      </c>
      <c r="I3606" s="1271">
        <v>881</v>
      </c>
      <c r="J3606" s="1271">
        <v>849</v>
      </c>
      <c r="K3606" s="1271">
        <v>860</v>
      </c>
      <c r="L3606" s="1272" t="s">
        <v>254</v>
      </c>
      <c r="M3606" s="1272"/>
    </row>
    <row r="3607" spans="1:13" s="348" customFormat="1" ht="12.9" customHeight="1" outlineLevel="1" x14ac:dyDescent="0.2">
      <c r="A3607" s="1268" t="s">
        <v>255</v>
      </c>
      <c r="B3607" s="1269">
        <v>1245.5</v>
      </c>
      <c r="C3607" s="1269">
        <v>1169.5</v>
      </c>
      <c r="D3607" s="1269">
        <v>1107</v>
      </c>
      <c r="E3607" s="1269">
        <v>1028</v>
      </c>
      <c r="F3607" s="1269">
        <v>968.5</v>
      </c>
      <c r="G3607" s="1271">
        <v>1208</v>
      </c>
      <c r="H3607" s="1271">
        <v>1131</v>
      </c>
      <c r="I3607" s="1271">
        <v>1083</v>
      </c>
      <c r="J3607" s="1271">
        <v>998</v>
      </c>
      <c r="K3607" s="1271">
        <v>939</v>
      </c>
      <c r="L3607" s="1272" t="s">
        <v>255</v>
      </c>
      <c r="M3607" s="1272"/>
    </row>
    <row r="3608" spans="1:13" s="348" customFormat="1" ht="12.9" customHeight="1" outlineLevel="1" x14ac:dyDescent="0.2">
      <c r="A3608" s="1268" t="s">
        <v>256</v>
      </c>
      <c r="B3608" s="1269">
        <v>1440</v>
      </c>
      <c r="C3608" s="1269">
        <v>1398.5</v>
      </c>
      <c r="D3608" s="1269">
        <v>1366.5</v>
      </c>
      <c r="E3608" s="1269">
        <v>1286.5</v>
      </c>
      <c r="F3608" s="1269">
        <v>1228</v>
      </c>
      <c r="G3608" s="1271">
        <v>1405</v>
      </c>
      <c r="H3608" s="1271">
        <v>1392</v>
      </c>
      <c r="I3608" s="1271">
        <v>1341</v>
      </c>
      <c r="J3608" s="1271">
        <v>1265</v>
      </c>
      <c r="K3608" s="1271">
        <v>1191</v>
      </c>
      <c r="L3608" s="1272" t="s">
        <v>256</v>
      </c>
      <c r="M3608" s="1272"/>
    </row>
    <row r="3609" spans="1:13" s="348" customFormat="1" ht="12.9" customHeight="1" outlineLevel="1" x14ac:dyDescent="0.2">
      <c r="A3609" s="1268" t="s">
        <v>257</v>
      </c>
      <c r="B3609" s="1269">
        <v>1535</v>
      </c>
      <c r="C3609" s="1269">
        <v>1517.5</v>
      </c>
      <c r="D3609" s="1269">
        <v>1456</v>
      </c>
      <c r="E3609" s="1269">
        <v>1380</v>
      </c>
      <c r="F3609" s="1269">
        <v>1333</v>
      </c>
      <c r="G3609" s="1271">
        <v>1559</v>
      </c>
      <c r="H3609" s="1271">
        <v>1476</v>
      </c>
      <c r="I3609" s="1271">
        <v>1436</v>
      </c>
      <c r="J3609" s="1271">
        <v>1349</v>
      </c>
      <c r="K3609" s="1271">
        <v>1317</v>
      </c>
      <c r="L3609" s="1272" t="s">
        <v>257</v>
      </c>
      <c r="M3609" s="1272"/>
    </row>
    <row r="3610" spans="1:13" s="348" customFormat="1" ht="12.9" customHeight="1" outlineLevel="1" x14ac:dyDescent="0.2">
      <c r="A3610" s="1268" t="s">
        <v>258</v>
      </c>
      <c r="B3610" s="1269">
        <v>1481.5</v>
      </c>
      <c r="C3610" s="1269">
        <v>1444.5</v>
      </c>
      <c r="D3610" s="1269">
        <v>1448.5</v>
      </c>
      <c r="E3610" s="1269">
        <v>1390.5</v>
      </c>
      <c r="F3610" s="1269">
        <v>1357.5</v>
      </c>
      <c r="G3610" s="1271">
        <v>1443</v>
      </c>
      <c r="H3610" s="1271">
        <v>1446</v>
      </c>
      <c r="I3610" s="1271">
        <v>1451</v>
      </c>
      <c r="J3610" s="1271">
        <v>1380</v>
      </c>
      <c r="K3610" s="1271">
        <v>1335</v>
      </c>
      <c r="L3610" s="1272" t="s">
        <v>258</v>
      </c>
      <c r="M3610" s="1272"/>
    </row>
    <row r="3611" spans="1:13" s="348" customFormat="1" ht="12.9" customHeight="1" outlineLevel="1" x14ac:dyDescent="0.2">
      <c r="A3611" s="1268" t="s">
        <v>259</v>
      </c>
      <c r="B3611" s="1269">
        <v>1467.5</v>
      </c>
      <c r="C3611" s="1269">
        <v>1478</v>
      </c>
      <c r="D3611" s="1269">
        <v>1472.5</v>
      </c>
      <c r="E3611" s="1269">
        <v>1391.5</v>
      </c>
      <c r="F3611" s="1269">
        <v>1389</v>
      </c>
      <c r="G3611" s="1271">
        <v>1467</v>
      </c>
      <c r="H3611" s="1271">
        <v>1489</v>
      </c>
      <c r="I3611" s="1271">
        <v>1456</v>
      </c>
      <c r="J3611" s="1271">
        <v>1396</v>
      </c>
      <c r="K3611" s="1271">
        <v>1382</v>
      </c>
      <c r="L3611" s="1272" t="s">
        <v>259</v>
      </c>
      <c r="M3611" s="1272"/>
    </row>
    <row r="3612" spans="1:13" s="348" customFormat="1" ht="12.9" customHeight="1" outlineLevel="1" x14ac:dyDescent="0.2">
      <c r="A3612" s="1268" t="s">
        <v>260</v>
      </c>
      <c r="B3612" s="1269">
        <v>1301.5</v>
      </c>
      <c r="C3612" s="1269">
        <v>1345.5</v>
      </c>
      <c r="D3612" s="1269">
        <v>1378.5</v>
      </c>
      <c r="E3612" s="1269">
        <v>1354</v>
      </c>
      <c r="F3612" s="1269">
        <v>1357</v>
      </c>
      <c r="G3612" s="1271">
        <v>1335</v>
      </c>
      <c r="H3612" s="1271">
        <v>1356</v>
      </c>
      <c r="I3612" s="1271">
        <v>1401</v>
      </c>
      <c r="J3612" s="1271">
        <v>1356</v>
      </c>
      <c r="K3612" s="1271">
        <v>1358</v>
      </c>
      <c r="L3612" s="1272" t="s">
        <v>260</v>
      </c>
      <c r="M3612" s="1272"/>
    </row>
    <row r="3613" spans="1:13" s="348" customFormat="1" ht="12.9" customHeight="1" outlineLevel="1" x14ac:dyDescent="0.2">
      <c r="A3613" s="1268" t="s">
        <v>261</v>
      </c>
      <c r="B3613" s="1269">
        <v>1291.5</v>
      </c>
      <c r="C3613" s="1269">
        <v>1253.5</v>
      </c>
      <c r="D3613" s="1269">
        <v>1243.5</v>
      </c>
      <c r="E3613" s="1269">
        <v>1218</v>
      </c>
      <c r="F3613" s="1269">
        <v>1202</v>
      </c>
      <c r="G3613" s="1271">
        <v>1260</v>
      </c>
      <c r="H3613" s="1271">
        <v>1247</v>
      </c>
      <c r="I3613" s="1271">
        <v>1240</v>
      </c>
      <c r="J3613" s="1271">
        <v>1198</v>
      </c>
      <c r="K3613" s="1271">
        <v>1206</v>
      </c>
      <c r="L3613" s="1272" t="s">
        <v>261</v>
      </c>
      <c r="M3613" s="1272"/>
    </row>
    <row r="3614" spans="1:13" s="348" customFormat="1" ht="12.9" customHeight="1" outlineLevel="1" x14ac:dyDescent="0.2">
      <c r="A3614" s="1268" t="s">
        <v>262</v>
      </c>
      <c r="B3614" s="1269">
        <v>1326.5</v>
      </c>
      <c r="C3614" s="1269">
        <v>1315.5</v>
      </c>
      <c r="D3614" s="1269">
        <v>1297</v>
      </c>
      <c r="E3614" s="1269">
        <v>1265.5</v>
      </c>
      <c r="F3614" s="1269">
        <v>1251</v>
      </c>
      <c r="G3614" s="1271">
        <v>1322</v>
      </c>
      <c r="H3614" s="1271">
        <v>1309</v>
      </c>
      <c r="I3614" s="1271">
        <v>1285</v>
      </c>
      <c r="J3614" s="1271">
        <v>1261</v>
      </c>
      <c r="K3614" s="1271">
        <v>1241</v>
      </c>
      <c r="L3614" s="1272" t="s">
        <v>262</v>
      </c>
      <c r="M3614" s="1272"/>
    </row>
    <row r="3615" spans="1:13" s="348" customFormat="1" ht="12.9" customHeight="1" outlineLevel="1" x14ac:dyDescent="0.2">
      <c r="A3615" s="1268" t="s">
        <v>263</v>
      </c>
      <c r="B3615" s="1269">
        <v>1202</v>
      </c>
      <c r="C3615" s="1269">
        <v>1241.5</v>
      </c>
      <c r="D3615" s="1269">
        <v>1244.5</v>
      </c>
      <c r="E3615" s="1269">
        <v>1228</v>
      </c>
      <c r="F3615" s="1269">
        <v>1208.5</v>
      </c>
      <c r="G3615" s="1271">
        <v>1237</v>
      </c>
      <c r="H3615" s="1271">
        <v>1246</v>
      </c>
      <c r="I3615" s="1271">
        <v>1243</v>
      </c>
      <c r="J3615" s="1271">
        <v>1226</v>
      </c>
      <c r="K3615" s="1271">
        <v>1191</v>
      </c>
      <c r="L3615" s="1272" t="s">
        <v>263</v>
      </c>
      <c r="M3615" s="1272"/>
    </row>
    <row r="3616" spans="1:13" s="348" customFormat="1" ht="12.9" customHeight="1" outlineLevel="1" x14ac:dyDescent="0.2">
      <c r="A3616" s="1268" t="s">
        <v>264</v>
      </c>
      <c r="B3616" s="1269">
        <v>882.5</v>
      </c>
      <c r="C3616" s="1269">
        <v>893</v>
      </c>
      <c r="D3616" s="1269">
        <v>923.5</v>
      </c>
      <c r="E3616" s="1269">
        <v>945</v>
      </c>
      <c r="F3616" s="1269">
        <v>990</v>
      </c>
      <c r="G3616" s="1271">
        <v>882</v>
      </c>
      <c r="H3616" s="1271">
        <v>904</v>
      </c>
      <c r="I3616" s="1271">
        <v>943</v>
      </c>
      <c r="J3616" s="1271">
        <v>952</v>
      </c>
      <c r="K3616" s="1271">
        <v>1028</v>
      </c>
      <c r="L3616" s="1272" t="s">
        <v>264</v>
      </c>
      <c r="M3616" s="1272"/>
    </row>
    <row r="3617" spans="1:13" s="348" customFormat="1" ht="12.9" customHeight="1" outlineLevel="1" x14ac:dyDescent="0.2">
      <c r="A3617" s="1268" t="s">
        <v>265</v>
      </c>
      <c r="B3617" s="1269">
        <v>575</v>
      </c>
      <c r="C3617" s="1269">
        <v>626</v>
      </c>
      <c r="D3617" s="1269">
        <v>669.5</v>
      </c>
      <c r="E3617" s="1269">
        <v>699.5</v>
      </c>
      <c r="F3617" s="1269">
        <v>707.5</v>
      </c>
      <c r="G3617" s="1271">
        <v>602</v>
      </c>
      <c r="H3617" s="1271">
        <v>650</v>
      </c>
      <c r="I3617" s="1271">
        <v>689</v>
      </c>
      <c r="J3617" s="1271">
        <v>706</v>
      </c>
      <c r="K3617" s="1271">
        <v>709</v>
      </c>
      <c r="L3617" s="1272" t="s">
        <v>265</v>
      </c>
      <c r="M3617" s="1272"/>
    </row>
    <row r="3618" spans="1:13" s="348" customFormat="1" ht="12.9" customHeight="1" outlineLevel="1" x14ac:dyDescent="0.2">
      <c r="A3618" s="1268" t="s">
        <v>266</v>
      </c>
      <c r="B3618" s="1269">
        <v>350</v>
      </c>
      <c r="C3618" s="1269">
        <v>354.5</v>
      </c>
      <c r="D3618" s="1269">
        <v>354</v>
      </c>
      <c r="E3618" s="1269">
        <v>354</v>
      </c>
      <c r="F3618" s="1269">
        <v>379.5</v>
      </c>
      <c r="G3618" s="1271">
        <v>353</v>
      </c>
      <c r="H3618" s="1271">
        <v>356</v>
      </c>
      <c r="I3618" s="1271">
        <v>352</v>
      </c>
      <c r="J3618" s="1271">
        <v>361</v>
      </c>
      <c r="K3618" s="1271">
        <v>398</v>
      </c>
      <c r="L3618" s="1272" t="s">
        <v>266</v>
      </c>
      <c r="M3618" s="1272"/>
    </row>
    <row r="3619" spans="1:13" s="348" customFormat="1" ht="12.9" customHeight="1" outlineLevel="1" x14ac:dyDescent="0.2">
      <c r="A3619" s="1268" t="s">
        <v>267</v>
      </c>
      <c r="B3619" s="1269">
        <v>248</v>
      </c>
      <c r="C3619" s="1269">
        <v>234</v>
      </c>
      <c r="D3619" s="1269">
        <v>228</v>
      </c>
      <c r="E3619" s="1269">
        <v>216</v>
      </c>
      <c r="F3619" s="1269">
        <v>215</v>
      </c>
      <c r="G3619" s="1271">
        <v>237</v>
      </c>
      <c r="H3619" s="1271">
        <v>231</v>
      </c>
      <c r="I3619" s="1271">
        <v>225</v>
      </c>
      <c r="J3619" s="1271">
        <v>216</v>
      </c>
      <c r="K3619" s="1271">
        <v>214</v>
      </c>
      <c r="L3619" s="1272" t="s">
        <v>267</v>
      </c>
      <c r="M3619" s="1272"/>
    </row>
    <row r="3620" spans="1:13" s="348" customFormat="1" ht="12.9" customHeight="1" outlineLevel="1" x14ac:dyDescent="0.2">
      <c r="A3620" s="1268" t="s">
        <v>268</v>
      </c>
      <c r="B3620" s="1269">
        <v>119</v>
      </c>
      <c r="C3620" s="1269">
        <v>119.5</v>
      </c>
      <c r="D3620" s="1269">
        <v>119.5</v>
      </c>
      <c r="E3620" s="1269">
        <v>118.5</v>
      </c>
      <c r="F3620" s="1269">
        <v>117</v>
      </c>
      <c r="G3620" s="1271">
        <v>122</v>
      </c>
      <c r="H3620" s="1271">
        <v>117</v>
      </c>
      <c r="I3620" s="1271">
        <v>122</v>
      </c>
      <c r="J3620" s="1271">
        <v>116</v>
      </c>
      <c r="K3620" s="1271">
        <v>118</v>
      </c>
      <c r="L3620" s="1272" t="s">
        <v>268</v>
      </c>
      <c r="M3620" s="1272"/>
    </row>
    <row r="3621" spans="1:13" s="348" customFormat="1" ht="12.9" customHeight="1" outlineLevel="1" x14ac:dyDescent="0.2">
      <c r="A3621" s="1268" t="s">
        <v>269</v>
      </c>
      <c r="B3621" s="1269">
        <v>38.5</v>
      </c>
      <c r="C3621" s="1269">
        <v>35</v>
      </c>
      <c r="D3621" s="1269">
        <v>35</v>
      </c>
      <c r="E3621" s="1269">
        <v>34.5</v>
      </c>
      <c r="F3621" s="1269">
        <v>35.5</v>
      </c>
      <c r="G3621" s="1271">
        <v>35</v>
      </c>
      <c r="H3621" s="1271">
        <v>35</v>
      </c>
      <c r="I3621" s="1271">
        <v>35</v>
      </c>
      <c r="J3621" s="1271">
        <v>37</v>
      </c>
      <c r="K3621" s="1271">
        <v>34</v>
      </c>
      <c r="L3621" s="1272" t="s">
        <v>269</v>
      </c>
      <c r="M3621" s="1272"/>
    </row>
    <row r="3622" spans="1:13" s="348" customFormat="1" ht="12.9" customHeight="1" x14ac:dyDescent="0.2">
      <c r="A3622" s="1268" t="s">
        <v>270</v>
      </c>
      <c r="B3622" s="1269">
        <v>9</v>
      </c>
      <c r="C3622" s="1269">
        <v>10.5</v>
      </c>
      <c r="D3622" s="1269">
        <v>12</v>
      </c>
      <c r="E3622" s="1269">
        <v>7.5</v>
      </c>
      <c r="F3622" s="1269">
        <v>6</v>
      </c>
      <c r="G3622" s="1271">
        <v>10</v>
      </c>
      <c r="H3622" s="1271">
        <v>11</v>
      </c>
      <c r="I3622" s="1271">
        <v>13</v>
      </c>
      <c r="J3622" s="1271">
        <v>7</v>
      </c>
      <c r="K3622" s="1271">
        <v>5</v>
      </c>
      <c r="L3622" s="1272" t="s">
        <v>270</v>
      </c>
      <c r="M3622" s="1272"/>
    </row>
    <row r="3623" spans="1:13" s="348" customFormat="1" ht="12.9" customHeight="1" x14ac:dyDescent="0.2">
      <c r="A3623" s="1273" t="s">
        <v>271</v>
      </c>
      <c r="B3623" s="1274">
        <v>0</v>
      </c>
      <c r="C3623" s="1274">
        <v>0.5</v>
      </c>
      <c r="D3623" s="1274">
        <v>1</v>
      </c>
      <c r="E3623" s="1274">
        <v>0</v>
      </c>
      <c r="F3623" s="1274">
        <v>0</v>
      </c>
      <c r="G3623" s="1275">
        <v>0</v>
      </c>
      <c r="H3623" s="1275">
        <v>1</v>
      </c>
      <c r="I3623" s="1275">
        <v>1</v>
      </c>
      <c r="J3623" s="1275">
        <v>0</v>
      </c>
      <c r="K3623" s="1275">
        <v>0</v>
      </c>
      <c r="L3623" s="1276" t="s">
        <v>271</v>
      </c>
      <c r="M3623" s="1272"/>
    </row>
    <row r="3624" spans="1:13" s="68" customFormat="1" ht="12.9" customHeight="1" x14ac:dyDescent="0.3">
      <c r="A3624" s="1277" t="s">
        <v>272</v>
      </c>
      <c r="B3624" s="1278"/>
      <c r="C3624" s="1278"/>
      <c r="D3624" s="1279"/>
      <c r="E3624" s="1278"/>
      <c r="F3624" s="1278"/>
      <c r="G3624" s="1280"/>
      <c r="H3624" s="1280"/>
      <c r="I3624" s="1280"/>
      <c r="J3624" s="1280"/>
      <c r="K3624" s="1280"/>
      <c r="L3624" s="1281" t="s">
        <v>273</v>
      </c>
      <c r="M3624" s="1282"/>
    </row>
    <row r="3625" spans="1:13" s="348" customFormat="1" ht="12.9" customHeight="1" x14ac:dyDescent="0.2">
      <c r="A3625" s="1263" t="s">
        <v>250</v>
      </c>
      <c r="B3625" s="1264">
        <v>18513</v>
      </c>
      <c r="C3625" s="1264">
        <v>18403</v>
      </c>
      <c r="D3625" s="1265">
        <v>18255.5</v>
      </c>
      <c r="E3625" s="1264">
        <v>17698.5</v>
      </c>
      <c r="F3625" s="1264">
        <v>17491.5</v>
      </c>
      <c r="G3625" s="1266">
        <v>18455</v>
      </c>
      <c r="H3625" s="1266">
        <v>18351</v>
      </c>
      <c r="I3625" s="1266">
        <v>18160</v>
      </c>
      <c r="J3625" s="1266">
        <v>17582</v>
      </c>
      <c r="K3625" s="1266">
        <v>17401</v>
      </c>
      <c r="L3625" s="1267" t="s">
        <v>30</v>
      </c>
      <c r="M3625" s="1267"/>
    </row>
    <row r="3626" spans="1:13" s="348" customFormat="1" ht="12.9" customHeight="1" outlineLevel="1" x14ac:dyDescent="0.2">
      <c r="A3626" s="1268" t="s">
        <v>251</v>
      </c>
      <c r="B3626" s="1269">
        <v>715</v>
      </c>
      <c r="C3626" s="1269">
        <v>713.5</v>
      </c>
      <c r="D3626" s="1270">
        <v>716.5</v>
      </c>
      <c r="E3626" s="1269">
        <v>714</v>
      </c>
      <c r="F3626" s="1269">
        <v>700</v>
      </c>
      <c r="G3626" s="1271">
        <v>711</v>
      </c>
      <c r="H3626" s="1271">
        <v>716</v>
      </c>
      <c r="I3626" s="1271">
        <v>717</v>
      </c>
      <c r="J3626" s="1271">
        <v>706</v>
      </c>
      <c r="K3626" s="1271">
        <v>694</v>
      </c>
      <c r="L3626" s="1272" t="s">
        <v>251</v>
      </c>
      <c r="M3626" s="1272"/>
    </row>
    <row r="3627" spans="1:13" s="348" customFormat="1" ht="12.9" customHeight="1" outlineLevel="1" x14ac:dyDescent="0.2">
      <c r="A3627" s="1268" t="s">
        <v>252</v>
      </c>
      <c r="B3627" s="1269">
        <v>815</v>
      </c>
      <c r="C3627" s="1269">
        <v>780.5</v>
      </c>
      <c r="D3627" s="1270">
        <v>752</v>
      </c>
      <c r="E3627" s="1269">
        <v>745</v>
      </c>
      <c r="F3627" s="1269">
        <v>734</v>
      </c>
      <c r="G3627" s="1271">
        <v>803</v>
      </c>
      <c r="H3627" s="1271">
        <v>758</v>
      </c>
      <c r="I3627" s="1271">
        <v>746</v>
      </c>
      <c r="J3627" s="1271">
        <v>748</v>
      </c>
      <c r="K3627" s="1271">
        <v>720</v>
      </c>
      <c r="L3627" s="1272" t="s">
        <v>252</v>
      </c>
      <c r="M3627" s="1272"/>
    </row>
    <row r="3628" spans="1:13" s="348" customFormat="1" ht="12.9" customHeight="1" outlineLevel="1" x14ac:dyDescent="0.2">
      <c r="A3628" s="1268" t="s">
        <v>253</v>
      </c>
      <c r="B3628" s="1269">
        <v>832</v>
      </c>
      <c r="C3628" s="1269">
        <v>829.5</v>
      </c>
      <c r="D3628" s="1270">
        <v>828.5</v>
      </c>
      <c r="E3628" s="1269">
        <v>800.5</v>
      </c>
      <c r="F3628" s="1269">
        <v>799.5</v>
      </c>
      <c r="G3628" s="1271">
        <v>817</v>
      </c>
      <c r="H3628" s="1271">
        <v>842</v>
      </c>
      <c r="I3628" s="1271">
        <v>815</v>
      </c>
      <c r="J3628" s="1271">
        <v>800</v>
      </c>
      <c r="K3628" s="1271">
        <v>799</v>
      </c>
      <c r="L3628" s="1272" t="s">
        <v>253</v>
      </c>
      <c r="M3628" s="1272"/>
    </row>
    <row r="3629" spans="1:13" s="348" customFormat="1" ht="12.9" customHeight="1" outlineLevel="1" x14ac:dyDescent="0.2">
      <c r="A3629" s="1268" t="s">
        <v>254</v>
      </c>
      <c r="B3629" s="1269">
        <v>952</v>
      </c>
      <c r="C3629" s="1269">
        <v>934</v>
      </c>
      <c r="D3629" s="1270">
        <v>895</v>
      </c>
      <c r="E3629" s="1269">
        <v>846.5</v>
      </c>
      <c r="F3629" s="1269">
        <v>833</v>
      </c>
      <c r="G3629" s="1271">
        <v>951</v>
      </c>
      <c r="H3629" s="1271">
        <v>917</v>
      </c>
      <c r="I3629" s="1271">
        <v>873</v>
      </c>
      <c r="J3629" s="1271">
        <v>840</v>
      </c>
      <c r="K3629" s="1271">
        <v>826</v>
      </c>
      <c r="L3629" s="1272" t="s">
        <v>254</v>
      </c>
      <c r="M3629" s="1272"/>
    </row>
    <row r="3630" spans="1:13" s="348" customFormat="1" ht="12.9" customHeight="1" outlineLevel="1" x14ac:dyDescent="0.2">
      <c r="A3630" s="1268" t="s">
        <v>255</v>
      </c>
      <c r="B3630" s="1269">
        <v>1245</v>
      </c>
      <c r="C3630" s="1269">
        <v>1177.5</v>
      </c>
      <c r="D3630" s="1270">
        <v>1130.5</v>
      </c>
      <c r="E3630" s="1269">
        <v>1057.5</v>
      </c>
      <c r="F3630" s="1269">
        <v>978</v>
      </c>
      <c r="G3630" s="1271">
        <v>1210</v>
      </c>
      <c r="H3630" s="1271">
        <v>1145</v>
      </c>
      <c r="I3630" s="1271">
        <v>1116</v>
      </c>
      <c r="J3630" s="1271">
        <v>1017</v>
      </c>
      <c r="K3630" s="1271">
        <v>939</v>
      </c>
      <c r="L3630" s="1272" t="s">
        <v>255</v>
      </c>
      <c r="M3630" s="1272"/>
    </row>
    <row r="3631" spans="1:13" s="348" customFormat="1" ht="12.9" customHeight="1" outlineLevel="1" x14ac:dyDescent="0.2">
      <c r="A3631" s="1268" t="s">
        <v>256</v>
      </c>
      <c r="B3631" s="1269">
        <v>1387.5</v>
      </c>
      <c r="C3631" s="1269">
        <v>1336</v>
      </c>
      <c r="D3631" s="1270">
        <v>1286.5</v>
      </c>
      <c r="E3631" s="1269">
        <v>1215.5</v>
      </c>
      <c r="F3631" s="1269">
        <v>1172.5</v>
      </c>
      <c r="G3631" s="1271">
        <v>1359</v>
      </c>
      <c r="H3631" s="1271">
        <v>1313</v>
      </c>
      <c r="I3631" s="1271">
        <v>1260</v>
      </c>
      <c r="J3631" s="1271">
        <v>1193</v>
      </c>
      <c r="K3631" s="1271">
        <v>1152</v>
      </c>
      <c r="L3631" s="1272" t="s">
        <v>256</v>
      </c>
      <c r="M3631" s="1272"/>
    </row>
    <row r="3632" spans="1:13" s="348" customFormat="1" ht="12.9" customHeight="1" outlineLevel="1" x14ac:dyDescent="0.2">
      <c r="A3632" s="1268" t="s">
        <v>257</v>
      </c>
      <c r="B3632" s="1269">
        <v>1378</v>
      </c>
      <c r="C3632" s="1269">
        <v>1340</v>
      </c>
      <c r="D3632" s="1270">
        <v>1297.5</v>
      </c>
      <c r="E3632" s="1269">
        <v>1227.5</v>
      </c>
      <c r="F3632" s="1269">
        <v>1195</v>
      </c>
      <c r="G3632" s="1271">
        <v>1362</v>
      </c>
      <c r="H3632" s="1271">
        <v>1318</v>
      </c>
      <c r="I3632" s="1271">
        <v>1277</v>
      </c>
      <c r="J3632" s="1271">
        <v>1226</v>
      </c>
      <c r="K3632" s="1271">
        <v>1164</v>
      </c>
      <c r="L3632" s="1272" t="s">
        <v>257</v>
      </c>
      <c r="M3632" s="1272"/>
    </row>
    <row r="3633" spans="1:13" s="348" customFormat="1" ht="12.9" customHeight="1" outlineLevel="1" x14ac:dyDescent="0.2">
      <c r="A3633" s="1268" t="s">
        <v>258</v>
      </c>
      <c r="B3633" s="1269">
        <v>1316</v>
      </c>
      <c r="C3633" s="1269">
        <v>1307.5</v>
      </c>
      <c r="D3633" s="1270">
        <v>1312.5</v>
      </c>
      <c r="E3633" s="1269">
        <v>1256</v>
      </c>
      <c r="F3633" s="1269">
        <v>1239.5</v>
      </c>
      <c r="G3633" s="1271">
        <v>1316</v>
      </c>
      <c r="H3633" s="1271">
        <v>1299</v>
      </c>
      <c r="I3633" s="1271">
        <v>1326</v>
      </c>
      <c r="J3633" s="1271">
        <v>1243</v>
      </c>
      <c r="K3633" s="1271">
        <v>1236</v>
      </c>
      <c r="L3633" s="1272" t="s">
        <v>258</v>
      </c>
      <c r="M3633" s="1272"/>
    </row>
    <row r="3634" spans="1:13" s="348" customFormat="1" ht="12.9" customHeight="1" outlineLevel="1" x14ac:dyDescent="0.2">
      <c r="A3634" s="1268" t="s">
        <v>259</v>
      </c>
      <c r="B3634" s="1269">
        <v>1356.5</v>
      </c>
      <c r="C3634" s="1269">
        <v>1345</v>
      </c>
      <c r="D3634" s="1270">
        <v>1322.5</v>
      </c>
      <c r="E3634" s="1269">
        <v>1255</v>
      </c>
      <c r="F3634" s="1269">
        <v>1240.5</v>
      </c>
      <c r="G3634" s="1271">
        <v>1354</v>
      </c>
      <c r="H3634" s="1271">
        <v>1336</v>
      </c>
      <c r="I3634" s="1271">
        <v>1309</v>
      </c>
      <c r="J3634" s="1271">
        <v>1243</v>
      </c>
      <c r="K3634" s="1271">
        <v>1238</v>
      </c>
      <c r="L3634" s="1272" t="s">
        <v>259</v>
      </c>
      <c r="M3634" s="1272"/>
    </row>
    <row r="3635" spans="1:13" s="348" customFormat="1" ht="12.9" customHeight="1" outlineLevel="1" x14ac:dyDescent="0.2">
      <c r="A3635" s="1268" t="s">
        <v>260</v>
      </c>
      <c r="B3635" s="1269">
        <v>1262.5</v>
      </c>
      <c r="C3635" s="1269">
        <v>1303.5</v>
      </c>
      <c r="D3635" s="1270">
        <v>1331.5</v>
      </c>
      <c r="E3635" s="1269">
        <v>1292.5</v>
      </c>
      <c r="F3635" s="1269">
        <v>1290.5</v>
      </c>
      <c r="G3635" s="1271">
        <v>1276</v>
      </c>
      <c r="H3635" s="1271">
        <v>1331</v>
      </c>
      <c r="I3635" s="1271">
        <v>1332</v>
      </c>
      <c r="J3635" s="1271">
        <v>1284</v>
      </c>
      <c r="K3635" s="1271">
        <v>1297</v>
      </c>
      <c r="L3635" s="1272" t="s">
        <v>260</v>
      </c>
      <c r="M3635" s="1272"/>
    </row>
    <row r="3636" spans="1:13" s="348" customFormat="1" ht="12.9" customHeight="1" outlineLevel="1" x14ac:dyDescent="0.2">
      <c r="A3636" s="1268" t="s">
        <v>261</v>
      </c>
      <c r="B3636" s="1269">
        <v>1297.5</v>
      </c>
      <c r="C3636" s="1269">
        <v>1253.5</v>
      </c>
      <c r="D3636" s="1270">
        <v>1212.5</v>
      </c>
      <c r="E3636" s="1269">
        <v>1187</v>
      </c>
      <c r="F3636" s="1269">
        <v>1198</v>
      </c>
      <c r="G3636" s="1271">
        <v>1282</v>
      </c>
      <c r="H3636" s="1271">
        <v>1225</v>
      </c>
      <c r="I3636" s="1271">
        <v>1200</v>
      </c>
      <c r="J3636" s="1271">
        <v>1194</v>
      </c>
      <c r="K3636" s="1271">
        <v>1202</v>
      </c>
      <c r="L3636" s="1272" t="s">
        <v>261</v>
      </c>
      <c r="M3636" s="1272"/>
    </row>
    <row r="3637" spans="1:13" s="348" customFormat="1" ht="12.9" customHeight="1" outlineLevel="1" x14ac:dyDescent="0.2">
      <c r="A3637" s="1268" t="s">
        <v>262</v>
      </c>
      <c r="B3637" s="1269">
        <v>1339</v>
      </c>
      <c r="C3637" s="1269">
        <v>1361.5</v>
      </c>
      <c r="D3637" s="1270">
        <v>1372</v>
      </c>
      <c r="E3637" s="1269">
        <v>1344.5</v>
      </c>
      <c r="F3637" s="1269">
        <v>1302.5</v>
      </c>
      <c r="G3637" s="1271">
        <v>1347</v>
      </c>
      <c r="H3637" s="1271">
        <v>1376</v>
      </c>
      <c r="I3637" s="1271">
        <v>1368</v>
      </c>
      <c r="J3637" s="1271">
        <v>1322</v>
      </c>
      <c r="K3637" s="1271">
        <v>1283</v>
      </c>
      <c r="L3637" s="1272" t="s">
        <v>262</v>
      </c>
      <c r="M3637" s="1272"/>
    </row>
    <row r="3638" spans="1:13" s="348" customFormat="1" ht="12.9" customHeight="1" outlineLevel="1" x14ac:dyDescent="0.2">
      <c r="A3638" s="1268" t="s">
        <v>263</v>
      </c>
      <c r="B3638" s="1269">
        <v>1249.5</v>
      </c>
      <c r="C3638" s="1269">
        <v>1278</v>
      </c>
      <c r="D3638" s="1270">
        <v>1286</v>
      </c>
      <c r="E3638" s="1269">
        <v>1263.5</v>
      </c>
      <c r="F3638" s="1269">
        <v>1272.5</v>
      </c>
      <c r="G3638" s="1271">
        <v>1265</v>
      </c>
      <c r="H3638" s="1271">
        <v>1291</v>
      </c>
      <c r="I3638" s="1271">
        <v>1281</v>
      </c>
      <c r="J3638" s="1271">
        <v>1260</v>
      </c>
      <c r="K3638" s="1271">
        <v>1285</v>
      </c>
      <c r="L3638" s="1272" t="s">
        <v>263</v>
      </c>
      <c r="M3638" s="1272"/>
    </row>
    <row r="3639" spans="1:13" s="348" customFormat="1" ht="12.9" customHeight="1" outlineLevel="1" x14ac:dyDescent="0.2">
      <c r="A3639" s="1268" t="s">
        <v>264</v>
      </c>
      <c r="B3639" s="1269">
        <v>1090</v>
      </c>
      <c r="C3639" s="1269">
        <v>1094.5</v>
      </c>
      <c r="D3639" s="1270">
        <v>1095</v>
      </c>
      <c r="E3639" s="1269">
        <v>1109</v>
      </c>
      <c r="F3639" s="1269">
        <v>1147</v>
      </c>
      <c r="G3639" s="1271">
        <v>1099</v>
      </c>
      <c r="H3639" s="1271">
        <v>1090</v>
      </c>
      <c r="I3639" s="1271">
        <v>1100</v>
      </c>
      <c r="J3639" s="1271">
        <v>1133</v>
      </c>
      <c r="K3639" s="1271">
        <v>1161</v>
      </c>
      <c r="L3639" s="1272" t="s">
        <v>264</v>
      </c>
      <c r="M3639" s="1272"/>
    </row>
    <row r="3640" spans="1:13" s="348" customFormat="1" ht="12.9" customHeight="1" outlineLevel="1" x14ac:dyDescent="0.2">
      <c r="A3640" s="1268" t="s">
        <v>265</v>
      </c>
      <c r="B3640" s="1269">
        <v>743</v>
      </c>
      <c r="C3640" s="1269">
        <v>805</v>
      </c>
      <c r="D3640" s="1270">
        <v>895.5</v>
      </c>
      <c r="E3640" s="1269">
        <v>954</v>
      </c>
      <c r="F3640" s="1269">
        <v>966</v>
      </c>
      <c r="G3640" s="1271">
        <v>767</v>
      </c>
      <c r="H3640" s="1271">
        <v>843</v>
      </c>
      <c r="I3640" s="1271">
        <v>948</v>
      </c>
      <c r="J3640" s="1271">
        <v>965</v>
      </c>
      <c r="K3640" s="1271">
        <v>967</v>
      </c>
      <c r="L3640" s="1272" t="s">
        <v>265</v>
      </c>
      <c r="M3640" s="1272"/>
    </row>
    <row r="3641" spans="1:13" s="348" customFormat="1" ht="12.9" customHeight="1" outlineLevel="1" x14ac:dyDescent="0.2">
      <c r="A3641" s="1268" t="s">
        <v>266</v>
      </c>
      <c r="B3641" s="1269">
        <v>656.5</v>
      </c>
      <c r="C3641" s="1269">
        <v>652</v>
      </c>
      <c r="D3641" s="1270">
        <v>618.5</v>
      </c>
      <c r="E3641" s="1269">
        <v>573</v>
      </c>
      <c r="F3641" s="1269">
        <v>578.5</v>
      </c>
      <c r="G3641" s="1271">
        <v>658</v>
      </c>
      <c r="H3641" s="1271">
        <v>646</v>
      </c>
      <c r="I3641" s="1271">
        <v>591</v>
      </c>
      <c r="J3641" s="1271">
        <v>558</v>
      </c>
      <c r="K3641" s="1271">
        <v>599</v>
      </c>
      <c r="L3641" s="1272" t="s">
        <v>266</v>
      </c>
      <c r="M3641" s="1272"/>
    </row>
    <row r="3642" spans="1:13" s="348" customFormat="1" ht="12.9" customHeight="1" outlineLevel="1" x14ac:dyDescent="0.2">
      <c r="A3642" s="1268" t="s">
        <v>267</v>
      </c>
      <c r="B3642" s="1269">
        <v>501</v>
      </c>
      <c r="C3642" s="1269">
        <v>500</v>
      </c>
      <c r="D3642" s="1270">
        <v>506.5</v>
      </c>
      <c r="E3642" s="1269">
        <v>501</v>
      </c>
      <c r="F3642" s="1269">
        <v>480.5</v>
      </c>
      <c r="G3642" s="1271">
        <v>498</v>
      </c>
      <c r="H3642" s="1271">
        <v>502</v>
      </c>
      <c r="I3642" s="1271">
        <v>511</v>
      </c>
      <c r="J3642" s="1271">
        <v>498</v>
      </c>
      <c r="K3642" s="1271">
        <v>463</v>
      </c>
      <c r="L3642" s="1272" t="s">
        <v>267</v>
      </c>
      <c r="M3642" s="1272"/>
    </row>
    <row r="3643" spans="1:13" s="348" customFormat="1" ht="12.9" customHeight="1" outlineLevel="1" x14ac:dyDescent="0.2">
      <c r="A3643" s="1268" t="s">
        <v>268</v>
      </c>
      <c r="B3643" s="1269">
        <v>265.5</v>
      </c>
      <c r="C3643" s="1269">
        <v>280</v>
      </c>
      <c r="D3643" s="1270">
        <v>283</v>
      </c>
      <c r="E3643" s="1269">
        <v>266</v>
      </c>
      <c r="F3643" s="1269">
        <v>269.5</v>
      </c>
      <c r="G3643" s="1271">
        <v>269</v>
      </c>
      <c r="H3643" s="1271">
        <v>291</v>
      </c>
      <c r="I3643" s="1271">
        <v>275</v>
      </c>
      <c r="J3643" s="1271">
        <v>264</v>
      </c>
      <c r="K3643" s="1271">
        <v>275</v>
      </c>
      <c r="L3643" s="1272" t="s">
        <v>268</v>
      </c>
      <c r="M3643" s="1272"/>
    </row>
    <row r="3644" spans="1:13" s="348" customFormat="1" ht="12.9" customHeight="1" outlineLevel="1" x14ac:dyDescent="0.2">
      <c r="A3644" s="1268" t="s">
        <v>269</v>
      </c>
      <c r="B3644" s="1269">
        <v>88</v>
      </c>
      <c r="C3644" s="1269">
        <v>86</v>
      </c>
      <c r="D3644" s="1270">
        <v>86</v>
      </c>
      <c r="E3644" s="1269">
        <v>75</v>
      </c>
      <c r="F3644" s="1269">
        <v>80.5</v>
      </c>
      <c r="G3644" s="1271">
        <v>86</v>
      </c>
      <c r="H3644" s="1271">
        <v>86</v>
      </c>
      <c r="I3644" s="1271">
        <v>86</v>
      </c>
      <c r="J3644" s="1271">
        <v>74</v>
      </c>
      <c r="K3644" s="1271">
        <v>87</v>
      </c>
      <c r="L3644" s="1272" t="s">
        <v>269</v>
      </c>
      <c r="M3644" s="1272"/>
    </row>
    <row r="3645" spans="1:13" s="348" customFormat="1" ht="12.9" customHeight="1" x14ac:dyDescent="0.2">
      <c r="A3645" s="1268" t="s">
        <v>270</v>
      </c>
      <c r="B3645" s="1269">
        <v>20.5</v>
      </c>
      <c r="C3645" s="1269">
        <v>21.5</v>
      </c>
      <c r="D3645" s="1270">
        <v>23</v>
      </c>
      <c r="E3645" s="1269">
        <v>15</v>
      </c>
      <c r="F3645" s="1269">
        <v>13</v>
      </c>
      <c r="G3645" s="1271">
        <v>22</v>
      </c>
      <c r="H3645" s="1271">
        <v>21</v>
      </c>
      <c r="I3645" s="1271">
        <v>25</v>
      </c>
      <c r="J3645" s="1271">
        <v>13</v>
      </c>
      <c r="K3645" s="1271">
        <v>13</v>
      </c>
      <c r="L3645" s="1272" t="s">
        <v>270</v>
      </c>
      <c r="M3645" s="1272"/>
    </row>
    <row r="3646" spans="1:13" s="348" customFormat="1" ht="12.9" customHeight="1" x14ac:dyDescent="0.2">
      <c r="A3646" s="1268" t="s">
        <v>271</v>
      </c>
      <c r="B3646" s="1269">
        <v>3</v>
      </c>
      <c r="C3646" s="1269">
        <v>4</v>
      </c>
      <c r="D3646" s="1270">
        <v>4.5</v>
      </c>
      <c r="E3646" s="1269">
        <v>0.5</v>
      </c>
      <c r="F3646" s="1269">
        <v>1</v>
      </c>
      <c r="G3646" s="1271">
        <v>3</v>
      </c>
      <c r="H3646" s="1271">
        <v>5</v>
      </c>
      <c r="I3646" s="1271">
        <v>4</v>
      </c>
      <c r="J3646" s="1271">
        <v>1</v>
      </c>
      <c r="K3646" s="1271">
        <v>1</v>
      </c>
      <c r="L3646" s="1272" t="s">
        <v>271</v>
      </c>
      <c r="M3646" s="1272"/>
    </row>
    <row r="3647" spans="1:13" s="1283" customFormat="1" ht="10.199999999999999" x14ac:dyDescent="0.2">
      <c r="A3647" s="1664"/>
      <c r="B3647" s="1664"/>
      <c r="C3647" s="1664"/>
      <c r="D3647" s="1664"/>
      <c r="E3647" s="1664"/>
      <c r="F3647" s="1664"/>
      <c r="G3647" s="1664"/>
      <c r="H3647" s="1664"/>
      <c r="I3647" s="1664"/>
      <c r="J3647" s="1664"/>
      <c r="K3647" s="1664"/>
      <c r="L3647" s="1664"/>
      <c r="M3647" s="1439"/>
    </row>
    <row r="3648" spans="1:13" s="348" customFormat="1" ht="14.1" customHeight="1" outlineLevel="1" x14ac:dyDescent="0.2">
      <c r="A3648" s="1284"/>
      <c r="B3648" s="1285"/>
      <c r="C3648" s="1286"/>
      <c r="D3648" s="1287"/>
      <c r="E3648" s="1285"/>
      <c r="F3648" s="1285"/>
      <c r="G3648" s="1286"/>
      <c r="H3648" s="1286"/>
      <c r="I3648" s="1286"/>
      <c r="J3648" s="1286"/>
      <c r="K3648" s="1286"/>
      <c r="L3648" s="1248"/>
      <c r="M3648" s="1248"/>
    </row>
    <row r="3649" spans="1:13" s="808" customFormat="1" ht="14.1" customHeight="1" x14ac:dyDescent="0.3">
      <c r="A3649" s="1200" t="s">
        <v>0</v>
      </c>
      <c r="B3649" s="1201"/>
      <c r="C3649" s="1202"/>
      <c r="D3649" s="1202"/>
      <c r="E3649" s="1203"/>
      <c r="F3649" s="1203"/>
      <c r="G3649" s="1047"/>
      <c r="H3649" s="1202"/>
      <c r="I3649" s="1202"/>
      <c r="J3649" s="1202"/>
      <c r="K3649" s="1202"/>
      <c r="L3649" s="1204" t="s">
        <v>1</v>
      </c>
      <c r="M3649" s="1204"/>
    </row>
    <row r="3650" spans="1:13" s="1212" customFormat="1" ht="14.1" customHeight="1" outlineLevel="1" x14ac:dyDescent="0.3">
      <c r="A3650" s="1205"/>
      <c r="B3650" s="1206"/>
      <c r="C3650" s="1207"/>
      <c r="D3650" s="1208"/>
      <c r="E3650" s="1209"/>
      <c r="F3650" s="1209"/>
      <c r="G3650" s="1210"/>
      <c r="H3650" s="1207"/>
      <c r="I3650" s="1207"/>
      <c r="J3650" s="1207"/>
      <c r="K3650" s="1207"/>
      <c r="L3650" s="1211"/>
      <c r="M3650" s="1211"/>
    </row>
    <row r="3651" spans="1:13" s="808" customFormat="1" ht="14.1" customHeight="1" outlineLevel="1" x14ac:dyDescent="0.3">
      <c r="A3651" s="1213" t="s">
        <v>240</v>
      </c>
      <c r="B3651" s="1201"/>
      <c r="C3651" s="1214"/>
      <c r="D3651" s="1215"/>
      <c r="E3651" s="1216"/>
      <c r="F3651" s="1216"/>
      <c r="G3651" s="1047"/>
      <c r="H3651" s="1214"/>
      <c r="I3651" s="1214"/>
      <c r="J3651" s="1214"/>
      <c r="K3651" s="1214"/>
      <c r="L3651" s="1217"/>
      <c r="M3651" s="1217"/>
    </row>
    <row r="3652" spans="1:13" s="1225" customFormat="1" ht="14.1" customHeight="1" outlineLevel="1" x14ac:dyDescent="0.3">
      <c r="A3652" s="1218" t="s">
        <v>241</v>
      </c>
      <c r="B3652" s="1219"/>
      <c r="C3652" s="1220"/>
      <c r="D3652" s="1221"/>
      <c r="E3652" s="1222"/>
      <c r="F3652" s="1222"/>
      <c r="G3652" s="1223"/>
      <c r="H3652" s="1220"/>
      <c r="I3652" s="1220"/>
      <c r="J3652" s="1220"/>
      <c r="K3652" s="1220"/>
      <c r="L3652" s="1224"/>
      <c r="M3652" s="1224"/>
    </row>
    <row r="3653" spans="1:13" s="1225" customFormat="1" ht="14.1" customHeight="1" outlineLevel="1" x14ac:dyDescent="0.3">
      <c r="A3653" s="1218"/>
      <c r="B3653" s="1219"/>
      <c r="C3653" s="1220"/>
      <c r="D3653" s="1221"/>
      <c r="E3653" s="1222"/>
      <c r="F3653" s="1222"/>
      <c r="G3653" s="1223"/>
      <c r="H3653" s="1220"/>
      <c r="I3653" s="1220"/>
      <c r="J3653" s="1220"/>
      <c r="K3653" s="1220"/>
      <c r="L3653" s="1224"/>
      <c r="M3653" s="1224"/>
    </row>
    <row r="3654" spans="1:13" s="1234" customFormat="1" ht="14.1" customHeight="1" x14ac:dyDescent="0.3">
      <c r="A3654" s="1226" t="s">
        <v>242</v>
      </c>
      <c r="B3654" s="1227"/>
      <c r="C3654" s="1228" t="s">
        <v>337</v>
      </c>
      <c r="D3654" s="1229"/>
      <c r="E3654" s="1230"/>
      <c r="F3654" s="1230"/>
      <c r="G3654" s="783"/>
      <c r="H3654" s="1231"/>
      <c r="I3654" s="1231"/>
      <c r="J3654" s="1231"/>
      <c r="K3654" s="1232"/>
      <c r="L3654" s="1233"/>
      <c r="M3654" s="1233"/>
    </row>
    <row r="3655" spans="1:13" s="1240" customFormat="1" ht="13.5" customHeight="1" thickBot="1" x14ac:dyDescent="0.25">
      <c r="A3655" s="1235" t="s">
        <v>156</v>
      </c>
      <c r="B3655" s="1236"/>
      <c r="C3655" s="1237"/>
      <c r="D3655" s="1238"/>
      <c r="E3655" s="1239"/>
      <c r="F3655" s="1239"/>
      <c r="G3655" s="214"/>
      <c r="H3655" s="1232"/>
      <c r="I3655" s="1232"/>
      <c r="J3655" s="1232"/>
      <c r="K3655" s="1232"/>
      <c r="L3655" s="1233" t="s">
        <v>157</v>
      </c>
      <c r="M3655" s="1233"/>
    </row>
    <row r="3656" spans="1:13" s="1249" customFormat="1" ht="14.1" customHeight="1" x14ac:dyDescent="0.3">
      <c r="A3656" s="1660" t="s">
        <v>244</v>
      </c>
      <c r="B3656" s="1241" t="s">
        <v>245</v>
      </c>
      <c r="C3656" s="1242"/>
      <c r="D3656" s="1243"/>
      <c r="E3656" s="1244"/>
      <c r="F3656" s="1245"/>
      <c r="G3656" s="1246" t="s">
        <v>246</v>
      </c>
      <c r="H3656" s="1242"/>
      <c r="I3656" s="1242"/>
      <c r="J3656" s="1242"/>
      <c r="K3656" s="1247"/>
      <c r="L3656" s="1662" t="s">
        <v>247</v>
      </c>
      <c r="M3656" s="1248"/>
    </row>
    <row r="3657" spans="1:13" s="1249" customFormat="1" ht="14.1" customHeight="1" thickBot="1" x14ac:dyDescent="0.35">
      <c r="A3657" s="1661"/>
      <c r="B3657" s="1250">
        <v>2018</v>
      </c>
      <c r="C3657" s="1251">
        <v>2019</v>
      </c>
      <c r="D3657" s="1252">
        <v>2020</v>
      </c>
      <c r="E3657" s="1253">
        <v>2021</v>
      </c>
      <c r="F3657" s="1253">
        <v>2022</v>
      </c>
      <c r="G3657" s="1251">
        <v>2018</v>
      </c>
      <c r="H3657" s="1251">
        <v>2019</v>
      </c>
      <c r="I3657" s="1251">
        <v>2020</v>
      </c>
      <c r="J3657" s="1253">
        <v>2021</v>
      </c>
      <c r="K3657" s="1253">
        <v>2022</v>
      </c>
      <c r="L3657" s="1663"/>
      <c r="M3657" s="1248"/>
    </row>
    <row r="3658" spans="1:13" s="68" customFormat="1" ht="12.9" customHeight="1" x14ac:dyDescent="0.3">
      <c r="A3658" s="1254" t="s">
        <v>248</v>
      </c>
      <c r="B3658" s="1255"/>
      <c r="C3658" s="1256"/>
      <c r="D3658" s="1257"/>
      <c r="E3658" s="1258"/>
      <c r="F3658" s="1259"/>
      <c r="G3658" s="1260"/>
      <c r="H3658" s="1256"/>
      <c r="I3658" s="1256"/>
      <c r="J3658" s="1256"/>
      <c r="K3658" s="1256"/>
      <c r="L3658" s="1261" t="s">
        <v>249</v>
      </c>
      <c r="M3658" s="1262"/>
    </row>
    <row r="3659" spans="1:13" s="348" customFormat="1" ht="12.9" customHeight="1" x14ac:dyDescent="0.2">
      <c r="A3659" s="1263" t="s">
        <v>250</v>
      </c>
      <c r="B3659" s="1264">
        <v>27038</v>
      </c>
      <c r="C3659" s="1264">
        <v>27073.5</v>
      </c>
      <c r="D3659" s="1264">
        <v>27111.5</v>
      </c>
      <c r="E3659" s="1264">
        <v>26580</v>
      </c>
      <c r="F3659" s="1264">
        <v>26575</v>
      </c>
      <c r="G3659" s="1266">
        <v>27066</v>
      </c>
      <c r="H3659" s="1266">
        <v>27081</v>
      </c>
      <c r="I3659" s="1266">
        <v>27142</v>
      </c>
      <c r="J3659" s="1266">
        <v>26552</v>
      </c>
      <c r="K3659" s="1266">
        <v>26598</v>
      </c>
      <c r="L3659" s="1267" t="s">
        <v>30</v>
      </c>
      <c r="M3659" s="1267"/>
    </row>
    <row r="3660" spans="1:13" s="348" customFormat="1" ht="12.9" customHeight="1" outlineLevel="1" x14ac:dyDescent="0.2">
      <c r="A3660" s="1268" t="s">
        <v>251</v>
      </c>
      <c r="B3660" s="1269">
        <v>1867</v>
      </c>
      <c r="C3660" s="1269">
        <v>1880.5</v>
      </c>
      <c r="D3660" s="1269">
        <v>1900</v>
      </c>
      <c r="E3660" s="1269">
        <v>1884</v>
      </c>
      <c r="F3660" s="1269">
        <v>1868.5</v>
      </c>
      <c r="G3660" s="1271">
        <v>1872</v>
      </c>
      <c r="H3660" s="1271">
        <v>1889</v>
      </c>
      <c r="I3660" s="1271">
        <v>1911</v>
      </c>
      <c r="J3660" s="1271">
        <v>1851</v>
      </c>
      <c r="K3660" s="1271">
        <v>1886</v>
      </c>
      <c r="L3660" s="1272" t="s">
        <v>251</v>
      </c>
      <c r="M3660" s="1272"/>
    </row>
    <row r="3661" spans="1:13" s="348" customFormat="1" ht="12.9" customHeight="1" outlineLevel="1" x14ac:dyDescent="0.2">
      <c r="A3661" s="1268" t="s">
        <v>252</v>
      </c>
      <c r="B3661" s="1269">
        <v>1922.5</v>
      </c>
      <c r="C3661" s="1269">
        <v>1891.5</v>
      </c>
      <c r="D3661" s="1269">
        <v>1851.5</v>
      </c>
      <c r="E3661" s="1269">
        <v>1852</v>
      </c>
      <c r="F3661" s="1269">
        <v>1880</v>
      </c>
      <c r="G3661" s="1271">
        <v>1926</v>
      </c>
      <c r="H3661" s="1271">
        <v>1857</v>
      </c>
      <c r="I3661" s="1271">
        <v>1846</v>
      </c>
      <c r="J3661" s="1271">
        <v>1883</v>
      </c>
      <c r="K3661" s="1271">
        <v>1877</v>
      </c>
      <c r="L3661" s="1272" t="s">
        <v>252</v>
      </c>
      <c r="M3661" s="1272"/>
    </row>
    <row r="3662" spans="1:13" s="348" customFormat="1" ht="12.9" customHeight="1" outlineLevel="1" x14ac:dyDescent="0.2">
      <c r="A3662" s="1268" t="s">
        <v>253</v>
      </c>
      <c r="B3662" s="1269">
        <v>1828</v>
      </c>
      <c r="C3662" s="1269">
        <v>1855.5</v>
      </c>
      <c r="D3662" s="1269">
        <v>1899.5</v>
      </c>
      <c r="E3662" s="1269">
        <v>1817.5</v>
      </c>
      <c r="F3662" s="1269">
        <v>1815</v>
      </c>
      <c r="G3662" s="1271">
        <v>1824</v>
      </c>
      <c r="H3662" s="1271">
        <v>1887</v>
      </c>
      <c r="I3662" s="1271">
        <v>1912</v>
      </c>
      <c r="J3662" s="1271">
        <v>1812</v>
      </c>
      <c r="K3662" s="1271">
        <v>1818</v>
      </c>
      <c r="L3662" s="1272" t="s">
        <v>253</v>
      </c>
      <c r="M3662" s="1272"/>
    </row>
    <row r="3663" spans="1:13" s="348" customFormat="1" ht="12.9" customHeight="1" outlineLevel="1" x14ac:dyDescent="0.2">
      <c r="A3663" s="1268" t="s">
        <v>254</v>
      </c>
      <c r="B3663" s="1269">
        <v>1933.5</v>
      </c>
      <c r="C3663" s="1269">
        <v>1864</v>
      </c>
      <c r="D3663" s="1269">
        <v>1837</v>
      </c>
      <c r="E3663" s="1269">
        <v>1751</v>
      </c>
      <c r="F3663" s="1269">
        <v>1746</v>
      </c>
      <c r="G3663" s="1271">
        <v>1896</v>
      </c>
      <c r="H3663" s="1271">
        <v>1832</v>
      </c>
      <c r="I3663" s="1271">
        <v>1842</v>
      </c>
      <c r="J3663" s="1271">
        <v>1745</v>
      </c>
      <c r="K3663" s="1271">
        <v>1747</v>
      </c>
      <c r="L3663" s="1272" t="s">
        <v>254</v>
      </c>
      <c r="M3663" s="1272"/>
    </row>
    <row r="3664" spans="1:13" s="348" customFormat="1" ht="12.9" customHeight="1" outlineLevel="1" x14ac:dyDescent="0.2">
      <c r="A3664" s="1268" t="s">
        <v>255</v>
      </c>
      <c r="B3664" s="1269">
        <v>2084.5</v>
      </c>
      <c r="C3664" s="1269">
        <v>2042</v>
      </c>
      <c r="D3664" s="1269">
        <v>2013</v>
      </c>
      <c r="E3664" s="1269">
        <v>1913.5</v>
      </c>
      <c r="F3664" s="1269">
        <v>1881</v>
      </c>
      <c r="G3664" s="1271">
        <v>2056</v>
      </c>
      <c r="H3664" s="1271">
        <v>2028</v>
      </c>
      <c r="I3664" s="1271">
        <v>1998</v>
      </c>
      <c r="J3664" s="1271">
        <v>1904</v>
      </c>
      <c r="K3664" s="1271">
        <v>1858</v>
      </c>
      <c r="L3664" s="1272" t="s">
        <v>255</v>
      </c>
      <c r="M3664" s="1272"/>
    </row>
    <row r="3665" spans="1:13" s="348" customFormat="1" ht="12.9" customHeight="1" outlineLevel="1" x14ac:dyDescent="0.2">
      <c r="A3665" s="1268" t="s">
        <v>256</v>
      </c>
      <c r="B3665" s="1269">
        <v>2370</v>
      </c>
      <c r="C3665" s="1269">
        <v>2316</v>
      </c>
      <c r="D3665" s="1269">
        <v>2241</v>
      </c>
      <c r="E3665" s="1269">
        <v>2120.5</v>
      </c>
      <c r="F3665" s="1269">
        <v>2024.5</v>
      </c>
      <c r="G3665" s="1271">
        <v>2355</v>
      </c>
      <c r="H3665" s="1271">
        <v>2277</v>
      </c>
      <c r="I3665" s="1271">
        <v>2205</v>
      </c>
      <c r="J3665" s="1271">
        <v>2069</v>
      </c>
      <c r="K3665" s="1271">
        <v>1980</v>
      </c>
      <c r="L3665" s="1272" t="s">
        <v>256</v>
      </c>
      <c r="M3665" s="1272"/>
    </row>
    <row r="3666" spans="1:13" s="348" customFormat="1" ht="12.9" customHeight="1" outlineLevel="1" x14ac:dyDescent="0.2">
      <c r="A3666" s="1268" t="s">
        <v>257</v>
      </c>
      <c r="B3666" s="1269">
        <v>2193</v>
      </c>
      <c r="C3666" s="1269">
        <v>2221</v>
      </c>
      <c r="D3666" s="1269">
        <v>2210.5</v>
      </c>
      <c r="E3666" s="1269">
        <v>2151.5</v>
      </c>
      <c r="F3666" s="1269">
        <v>2165.5</v>
      </c>
      <c r="G3666" s="1271">
        <v>2216</v>
      </c>
      <c r="H3666" s="1271">
        <v>2226</v>
      </c>
      <c r="I3666" s="1271">
        <v>2195</v>
      </c>
      <c r="J3666" s="1271">
        <v>2151</v>
      </c>
      <c r="K3666" s="1271">
        <v>2180</v>
      </c>
      <c r="L3666" s="1272" t="s">
        <v>257</v>
      </c>
      <c r="M3666" s="1272"/>
    </row>
    <row r="3667" spans="1:13" s="348" customFormat="1" ht="12.9" customHeight="1" outlineLevel="1" x14ac:dyDescent="0.2">
      <c r="A3667" s="1268" t="s">
        <v>258</v>
      </c>
      <c r="B3667" s="1269">
        <v>2044.5</v>
      </c>
      <c r="C3667" s="1269">
        <v>2050.5</v>
      </c>
      <c r="D3667" s="1269">
        <v>2048.5</v>
      </c>
      <c r="E3667" s="1269">
        <v>2025</v>
      </c>
      <c r="F3667" s="1269">
        <v>2006</v>
      </c>
      <c r="G3667" s="1271">
        <v>2057</v>
      </c>
      <c r="H3667" s="1271">
        <v>2044</v>
      </c>
      <c r="I3667" s="1271">
        <v>2053</v>
      </c>
      <c r="J3667" s="1271">
        <v>2036</v>
      </c>
      <c r="K3667" s="1271">
        <v>1976</v>
      </c>
      <c r="L3667" s="1272" t="s">
        <v>258</v>
      </c>
      <c r="M3667" s="1272"/>
    </row>
    <row r="3668" spans="1:13" s="348" customFormat="1" ht="12.9" customHeight="1" outlineLevel="1" x14ac:dyDescent="0.2">
      <c r="A3668" s="1268" t="s">
        <v>259</v>
      </c>
      <c r="B3668" s="1269">
        <v>1853</v>
      </c>
      <c r="C3668" s="1269">
        <v>1860.5</v>
      </c>
      <c r="D3668" s="1269">
        <v>1878.5</v>
      </c>
      <c r="E3668" s="1269">
        <v>1851.5</v>
      </c>
      <c r="F3668" s="1269">
        <v>1879</v>
      </c>
      <c r="G3668" s="1271">
        <v>1853</v>
      </c>
      <c r="H3668" s="1271">
        <v>1868</v>
      </c>
      <c r="I3668" s="1271">
        <v>1889</v>
      </c>
      <c r="J3668" s="1271">
        <v>1857</v>
      </c>
      <c r="K3668" s="1271">
        <v>1901</v>
      </c>
      <c r="L3668" s="1272" t="s">
        <v>259</v>
      </c>
      <c r="M3668" s="1272"/>
    </row>
    <row r="3669" spans="1:13" s="348" customFormat="1" ht="12.9" customHeight="1" outlineLevel="1" x14ac:dyDescent="0.2">
      <c r="A3669" s="1268" t="s">
        <v>260</v>
      </c>
      <c r="B3669" s="1269">
        <v>1649</v>
      </c>
      <c r="C3669" s="1269">
        <v>1686</v>
      </c>
      <c r="D3669" s="1269">
        <v>1735.5</v>
      </c>
      <c r="E3669" s="1269">
        <v>1738.5</v>
      </c>
      <c r="F3669" s="1269">
        <v>1752</v>
      </c>
      <c r="G3669" s="1271">
        <v>1660</v>
      </c>
      <c r="H3669" s="1271">
        <v>1712</v>
      </c>
      <c r="I3669" s="1271">
        <v>1759</v>
      </c>
      <c r="J3669" s="1271">
        <v>1755</v>
      </c>
      <c r="K3669" s="1271">
        <v>1749</v>
      </c>
      <c r="L3669" s="1272" t="s">
        <v>260</v>
      </c>
      <c r="M3669" s="1272"/>
    </row>
    <row r="3670" spans="1:13" s="348" customFormat="1" ht="12.9" customHeight="1" outlineLevel="1" x14ac:dyDescent="0.2">
      <c r="A3670" s="1268" t="s">
        <v>261</v>
      </c>
      <c r="B3670" s="1269">
        <v>1683</v>
      </c>
      <c r="C3670" s="1269">
        <v>1619.5</v>
      </c>
      <c r="D3670" s="1269">
        <v>1561.5</v>
      </c>
      <c r="E3670" s="1269">
        <v>1528</v>
      </c>
      <c r="F3670" s="1269">
        <v>1529.5</v>
      </c>
      <c r="G3670" s="1271">
        <v>1662</v>
      </c>
      <c r="H3670" s="1271">
        <v>1577</v>
      </c>
      <c r="I3670" s="1271">
        <v>1546</v>
      </c>
      <c r="J3670" s="1271">
        <v>1511</v>
      </c>
      <c r="K3670" s="1271">
        <v>1548</v>
      </c>
      <c r="L3670" s="1272" t="s">
        <v>261</v>
      </c>
      <c r="M3670" s="1272"/>
    </row>
    <row r="3671" spans="1:13" s="348" customFormat="1" ht="12.9" customHeight="1" outlineLevel="1" x14ac:dyDescent="0.2">
      <c r="A3671" s="1268" t="s">
        <v>262</v>
      </c>
      <c r="B3671" s="1269">
        <v>1583</v>
      </c>
      <c r="C3671" s="1269">
        <v>1622.5</v>
      </c>
      <c r="D3671" s="1269">
        <v>1657.5</v>
      </c>
      <c r="E3671" s="1269">
        <v>1647.5</v>
      </c>
      <c r="F3671" s="1269">
        <v>1630.5</v>
      </c>
      <c r="G3671" s="1271">
        <v>1596</v>
      </c>
      <c r="H3671" s="1271">
        <v>1649</v>
      </c>
      <c r="I3671" s="1271">
        <v>1666</v>
      </c>
      <c r="J3671" s="1271">
        <v>1643</v>
      </c>
      <c r="K3671" s="1271">
        <v>1618</v>
      </c>
      <c r="L3671" s="1272" t="s">
        <v>262</v>
      </c>
      <c r="M3671" s="1272"/>
    </row>
    <row r="3672" spans="1:13" s="348" customFormat="1" ht="12.9" customHeight="1" outlineLevel="1" x14ac:dyDescent="0.2">
      <c r="A3672" s="1268" t="s">
        <v>263</v>
      </c>
      <c r="B3672" s="1269">
        <v>1408</v>
      </c>
      <c r="C3672" s="1269">
        <v>1430</v>
      </c>
      <c r="D3672" s="1269">
        <v>1443</v>
      </c>
      <c r="E3672" s="1269">
        <v>1427.5</v>
      </c>
      <c r="F3672" s="1269">
        <v>1435.5</v>
      </c>
      <c r="G3672" s="1271">
        <v>1410</v>
      </c>
      <c r="H3672" s="1271">
        <v>1450</v>
      </c>
      <c r="I3672" s="1271">
        <v>1436</v>
      </c>
      <c r="J3672" s="1271">
        <v>1415</v>
      </c>
      <c r="K3672" s="1271">
        <v>1456</v>
      </c>
      <c r="L3672" s="1272" t="s">
        <v>263</v>
      </c>
      <c r="M3672" s="1272"/>
    </row>
    <row r="3673" spans="1:13" s="348" customFormat="1" ht="12.9" customHeight="1" outlineLevel="1" x14ac:dyDescent="0.2">
      <c r="A3673" s="1268" t="s">
        <v>264</v>
      </c>
      <c r="B3673" s="1269">
        <v>1108.5</v>
      </c>
      <c r="C3673" s="1269">
        <v>1138</v>
      </c>
      <c r="D3673" s="1269">
        <v>1154</v>
      </c>
      <c r="E3673" s="1269">
        <v>1188.5</v>
      </c>
      <c r="F3673" s="1269">
        <v>1235.5</v>
      </c>
      <c r="G3673" s="1271">
        <v>1130</v>
      </c>
      <c r="H3673" s="1271">
        <v>1146</v>
      </c>
      <c r="I3673" s="1271">
        <v>1162</v>
      </c>
      <c r="J3673" s="1271">
        <v>1225</v>
      </c>
      <c r="K3673" s="1271">
        <v>1246</v>
      </c>
      <c r="L3673" s="1272" t="s">
        <v>264</v>
      </c>
      <c r="M3673" s="1272"/>
    </row>
    <row r="3674" spans="1:13" s="348" customFormat="1" ht="12.9" customHeight="1" outlineLevel="1" x14ac:dyDescent="0.2">
      <c r="A3674" s="1268" t="s">
        <v>265</v>
      </c>
      <c r="B3674" s="1269">
        <v>667</v>
      </c>
      <c r="C3674" s="1269">
        <v>722</v>
      </c>
      <c r="D3674" s="1269">
        <v>793.5</v>
      </c>
      <c r="E3674" s="1269">
        <v>842</v>
      </c>
      <c r="F3674" s="1269">
        <v>870.5</v>
      </c>
      <c r="G3674" s="1271">
        <v>700</v>
      </c>
      <c r="H3674" s="1271">
        <v>744</v>
      </c>
      <c r="I3674" s="1271">
        <v>843</v>
      </c>
      <c r="J3674" s="1271">
        <v>859</v>
      </c>
      <c r="K3674" s="1271">
        <v>882</v>
      </c>
      <c r="L3674" s="1272" t="s">
        <v>265</v>
      </c>
      <c r="M3674" s="1272"/>
    </row>
    <row r="3675" spans="1:13" s="348" customFormat="1" ht="12.9" customHeight="1" outlineLevel="1" x14ac:dyDescent="0.2">
      <c r="A3675" s="1268" t="s">
        <v>266</v>
      </c>
      <c r="B3675" s="1269">
        <v>394.5</v>
      </c>
      <c r="C3675" s="1269">
        <v>418</v>
      </c>
      <c r="D3675" s="1269">
        <v>422.5</v>
      </c>
      <c r="E3675" s="1269">
        <v>413.5</v>
      </c>
      <c r="F3675" s="1269">
        <v>441</v>
      </c>
      <c r="G3675" s="1271">
        <v>400</v>
      </c>
      <c r="H3675" s="1271">
        <v>436</v>
      </c>
      <c r="I3675" s="1271">
        <v>409</v>
      </c>
      <c r="J3675" s="1271">
        <v>418</v>
      </c>
      <c r="K3675" s="1271">
        <v>464</v>
      </c>
      <c r="L3675" s="1272" t="s">
        <v>266</v>
      </c>
      <c r="M3675" s="1272"/>
    </row>
    <row r="3676" spans="1:13" s="348" customFormat="1" ht="12.9" customHeight="1" outlineLevel="1" x14ac:dyDescent="0.2">
      <c r="A3676" s="1268" t="s">
        <v>267</v>
      </c>
      <c r="B3676" s="1269">
        <v>265.5</v>
      </c>
      <c r="C3676" s="1269">
        <v>260</v>
      </c>
      <c r="D3676" s="1269">
        <v>261</v>
      </c>
      <c r="E3676" s="1269">
        <v>256.5</v>
      </c>
      <c r="F3676" s="1269">
        <v>245.5</v>
      </c>
      <c r="G3676" s="1271">
        <v>267</v>
      </c>
      <c r="H3676" s="1271">
        <v>253</v>
      </c>
      <c r="I3676" s="1271">
        <v>269</v>
      </c>
      <c r="J3676" s="1271">
        <v>248</v>
      </c>
      <c r="K3676" s="1271">
        <v>243</v>
      </c>
      <c r="L3676" s="1272" t="s">
        <v>267</v>
      </c>
      <c r="M3676" s="1272"/>
    </row>
    <row r="3677" spans="1:13" s="348" customFormat="1" ht="12.9" customHeight="1" outlineLevel="1" x14ac:dyDescent="0.2">
      <c r="A3677" s="1268" t="s">
        <v>268</v>
      </c>
      <c r="B3677" s="1269">
        <v>120</v>
      </c>
      <c r="C3677" s="1269">
        <v>129.5</v>
      </c>
      <c r="D3677" s="1269">
        <v>138</v>
      </c>
      <c r="E3677" s="1269">
        <v>124.5</v>
      </c>
      <c r="F3677" s="1269">
        <v>120</v>
      </c>
      <c r="G3677" s="1271">
        <v>119</v>
      </c>
      <c r="H3677" s="1271">
        <v>140</v>
      </c>
      <c r="I3677" s="1271">
        <v>136</v>
      </c>
      <c r="J3677" s="1271">
        <v>121</v>
      </c>
      <c r="K3677" s="1271">
        <v>119</v>
      </c>
      <c r="L3677" s="1272" t="s">
        <v>268</v>
      </c>
      <c r="M3677" s="1272"/>
    </row>
    <row r="3678" spans="1:13" s="348" customFormat="1" ht="12.9" customHeight="1" outlineLevel="1" x14ac:dyDescent="0.2">
      <c r="A3678" s="1268" t="s">
        <v>269</v>
      </c>
      <c r="B3678" s="1269">
        <v>44.5</v>
      </c>
      <c r="C3678" s="1269">
        <v>42.5</v>
      </c>
      <c r="D3678" s="1269">
        <v>40</v>
      </c>
      <c r="E3678" s="1269">
        <v>36.5</v>
      </c>
      <c r="F3678" s="1269">
        <v>39.5</v>
      </c>
      <c r="G3678" s="1271">
        <v>45</v>
      </c>
      <c r="H3678" s="1271">
        <v>40</v>
      </c>
      <c r="I3678" s="1271">
        <v>40</v>
      </c>
      <c r="J3678" s="1271">
        <v>38</v>
      </c>
      <c r="K3678" s="1271">
        <v>41</v>
      </c>
      <c r="L3678" s="1272" t="s">
        <v>269</v>
      </c>
      <c r="M3678" s="1272"/>
    </row>
    <row r="3679" spans="1:13" s="348" customFormat="1" ht="12.9" customHeight="1" x14ac:dyDescent="0.2">
      <c r="A3679" s="1268" t="s">
        <v>270</v>
      </c>
      <c r="B3679" s="1269">
        <v>15</v>
      </c>
      <c r="C3679" s="1269">
        <v>19</v>
      </c>
      <c r="D3679" s="1269">
        <v>18.5</v>
      </c>
      <c r="E3679" s="1269">
        <v>8.5</v>
      </c>
      <c r="F3679" s="1269">
        <v>8</v>
      </c>
      <c r="G3679" s="1271">
        <v>18</v>
      </c>
      <c r="H3679" s="1271">
        <v>20</v>
      </c>
      <c r="I3679" s="1271">
        <v>17</v>
      </c>
      <c r="J3679" s="1271">
        <v>9</v>
      </c>
      <c r="K3679" s="1271">
        <v>7</v>
      </c>
      <c r="L3679" s="1272" t="s">
        <v>270</v>
      </c>
      <c r="M3679" s="1272"/>
    </row>
    <row r="3680" spans="1:13" s="348" customFormat="1" ht="12.9" customHeight="1" x14ac:dyDescent="0.2">
      <c r="A3680" s="1273" t="s">
        <v>271</v>
      </c>
      <c r="B3680" s="1274">
        <v>4</v>
      </c>
      <c r="C3680" s="1274">
        <v>5</v>
      </c>
      <c r="D3680" s="1274">
        <v>7</v>
      </c>
      <c r="E3680" s="1274">
        <v>2</v>
      </c>
      <c r="F3680" s="1274">
        <v>2</v>
      </c>
      <c r="G3680" s="1275">
        <v>4</v>
      </c>
      <c r="H3680" s="1275">
        <v>6</v>
      </c>
      <c r="I3680" s="1275">
        <v>8</v>
      </c>
      <c r="J3680" s="1275">
        <v>2</v>
      </c>
      <c r="K3680" s="1275">
        <v>2</v>
      </c>
      <c r="L3680" s="1276" t="s">
        <v>271</v>
      </c>
      <c r="M3680" s="1272"/>
    </row>
    <row r="3681" spans="1:13" s="68" customFormat="1" ht="12.9" customHeight="1" x14ac:dyDescent="0.3">
      <c r="A3681" s="1277" t="s">
        <v>272</v>
      </c>
      <c r="B3681" s="1278"/>
      <c r="C3681" s="1278"/>
      <c r="D3681" s="1279"/>
      <c r="E3681" s="1278"/>
      <c r="F3681" s="1278"/>
      <c r="G3681" s="1280"/>
      <c r="H3681" s="1280"/>
      <c r="I3681" s="1280"/>
      <c r="J3681" s="1280"/>
      <c r="K3681" s="1280"/>
      <c r="L3681" s="1281" t="s">
        <v>273</v>
      </c>
      <c r="M3681" s="1282"/>
    </row>
    <row r="3682" spans="1:13" s="348" customFormat="1" ht="12.9" customHeight="1" x14ac:dyDescent="0.2">
      <c r="A3682" s="1263" t="s">
        <v>250</v>
      </c>
      <c r="B3682" s="1264">
        <v>26861</v>
      </c>
      <c r="C3682" s="1264">
        <v>26880</v>
      </c>
      <c r="D3682" s="1265">
        <v>26894.5</v>
      </c>
      <c r="E3682" s="1264">
        <v>26337.5</v>
      </c>
      <c r="F3682" s="1264">
        <v>26336.5</v>
      </c>
      <c r="G3682" s="1266">
        <v>26883</v>
      </c>
      <c r="H3682" s="1266">
        <v>26877</v>
      </c>
      <c r="I3682" s="1266">
        <v>26912</v>
      </c>
      <c r="J3682" s="1266">
        <v>26315</v>
      </c>
      <c r="K3682" s="1266">
        <v>26358</v>
      </c>
      <c r="L3682" s="1267" t="s">
        <v>30</v>
      </c>
      <c r="M3682" s="1267"/>
    </row>
    <row r="3683" spans="1:13" s="348" customFormat="1" ht="12.9" customHeight="1" outlineLevel="1" x14ac:dyDescent="0.2">
      <c r="A3683" s="1268" t="s">
        <v>251</v>
      </c>
      <c r="B3683" s="1269">
        <v>1799</v>
      </c>
      <c r="C3683" s="1269">
        <v>1846</v>
      </c>
      <c r="D3683" s="1270">
        <v>1881.5</v>
      </c>
      <c r="E3683" s="1269">
        <v>1918</v>
      </c>
      <c r="F3683" s="1269">
        <v>1926.5</v>
      </c>
      <c r="G3683" s="1271">
        <v>1832</v>
      </c>
      <c r="H3683" s="1271">
        <v>1860</v>
      </c>
      <c r="I3683" s="1271">
        <v>1903</v>
      </c>
      <c r="J3683" s="1271">
        <v>1925</v>
      </c>
      <c r="K3683" s="1271">
        <v>1928</v>
      </c>
      <c r="L3683" s="1272" t="s">
        <v>251</v>
      </c>
      <c r="M3683" s="1272"/>
    </row>
    <row r="3684" spans="1:13" s="348" customFormat="1" ht="12.9" customHeight="1" outlineLevel="1" x14ac:dyDescent="0.2">
      <c r="A3684" s="1268" t="s">
        <v>252</v>
      </c>
      <c r="B3684" s="1269">
        <v>1775</v>
      </c>
      <c r="C3684" s="1269">
        <v>1730.5</v>
      </c>
      <c r="D3684" s="1270">
        <v>1701</v>
      </c>
      <c r="E3684" s="1269">
        <v>1711</v>
      </c>
      <c r="F3684" s="1269">
        <v>1756</v>
      </c>
      <c r="G3684" s="1271">
        <v>1761</v>
      </c>
      <c r="H3684" s="1271">
        <v>1700</v>
      </c>
      <c r="I3684" s="1271">
        <v>1702</v>
      </c>
      <c r="J3684" s="1271">
        <v>1727</v>
      </c>
      <c r="K3684" s="1271">
        <v>1785</v>
      </c>
      <c r="L3684" s="1272" t="s">
        <v>252</v>
      </c>
      <c r="M3684" s="1272"/>
    </row>
    <row r="3685" spans="1:13" s="348" customFormat="1" ht="12.9" customHeight="1" outlineLevel="1" x14ac:dyDescent="0.2">
      <c r="A3685" s="1268" t="s">
        <v>253</v>
      </c>
      <c r="B3685" s="1269">
        <v>1659</v>
      </c>
      <c r="C3685" s="1269">
        <v>1676</v>
      </c>
      <c r="D3685" s="1270">
        <v>1700</v>
      </c>
      <c r="E3685" s="1269">
        <v>1654</v>
      </c>
      <c r="F3685" s="1269">
        <v>1691</v>
      </c>
      <c r="G3685" s="1271">
        <v>1664</v>
      </c>
      <c r="H3685" s="1271">
        <v>1688</v>
      </c>
      <c r="I3685" s="1271">
        <v>1712</v>
      </c>
      <c r="J3685" s="1271">
        <v>1669</v>
      </c>
      <c r="K3685" s="1271">
        <v>1713</v>
      </c>
      <c r="L3685" s="1272" t="s">
        <v>253</v>
      </c>
      <c r="M3685" s="1272"/>
    </row>
    <row r="3686" spans="1:13" s="348" customFormat="1" ht="12.9" customHeight="1" outlineLevel="1" x14ac:dyDescent="0.2">
      <c r="A3686" s="1268" t="s">
        <v>254</v>
      </c>
      <c r="B3686" s="1269">
        <v>1822</v>
      </c>
      <c r="C3686" s="1269">
        <v>1777</v>
      </c>
      <c r="D3686" s="1270">
        <v>1739.5</v>
      </c>
      <c r="E3686" s="1269">
        <v>1604</v>
      </c>
      <c r="F3686" s="1269">
        <v>1562.5</v>
      </c>
      <c r="G3686" s="1271">
        <v>1794</v>
      </c>
      <c r="H3686" s="1271">
        <v>1760</v>
      </c>
      <c r="I3686" s="1271">
        <v>1719</v>
      </c>
      <c r="J3686" s="1271">
        <v>1582</v>
      </c>
      <c r="K3686" s="1271">
        <v>1543</v>
      </c>
      <c r="L3686" s="1272" t="s">
        <v>254</v>
      </c>
      <c r="M3686" s="1272"/>
    </row>
    <row r="3687" spans="1:13" s="348" customFormat="1" ht="12.9" customHeight="1" outlineLevel="1" x14ac:dyDescent="0.2">
      <c r="A3687" s="1268" t="s">
        <v>255</v>
      </c>
      <c r="B3687" s="1269">
        <v>2021</v>
      </c>
      <c r="C3687" s="1269">
        <v>1956</v>
      </c>
      <c r="D3687" s="1270">
        <v>1924</v>
      </c>
      <c r="E3687" s="1269">
        <v>1829.5</v>
      </c>
      <c r="F3687" s="1269">
        <v>1775</v>
      </c>
      <c r="G3687" s="1271">
        <v>1983</v>
      </c>
      <c r="H3687" s="1271">
        <v>1929</v>
      </c>
      <c r="I3687" s="1271">
        <v>1919</v>
      </c>
      <c r="J3687" s="1271">
        <v>1799</v>
      </c>
      <c r="K3687" s="1271">
        <v>1751</v>
      </c>
      <c r="L3687" s="1272" t="s">
        <v>255</v>
      </c>
      <c r="M3687" s="1272"/>
    </row>
    <row r="3688" spans="1:13" s="348" customFormat="1" ht="12.9" customHeight="1" outlineLevel="1" x14ac:dyDescent="0.2">
      <c r="A3688" s="1268" t="s">
        <v>256</v>
      </c>
      <c r="B3688" s="1269">
        <v>2230.5</v>
      </c>
      <c r="C3688" s="1269">
        <v>2177</v>
      </c>
      <c r="D3688" s="1270">
        <v>2090.5</v>
      </c>
      <c r="E3688" s="1269">
        <v>1957.5</v>
      </c>
      <c r="F3688" s="1269">
        <v>1878.5</v>
      </c>
      <c r="G3688" s="1271">
        <v>2219</v>
      </c>
      <c r="H3688" s="1271">
        <v>2135</v>
      </c>
      <c r="I3688" s="1271">
        <v>2046</v>
      </c>
      <c r="J3688" s="1271">
        <v>1907</v>
      </c>
      <c r="K3688" s="1271">
        <v>1850</v>
      </c>
      <c r="L3688" s="1272" t="s">
        <v>256</v>
      </c>
      <c r="M3688" s="1272"/>
    </row>
    <row r="3689" spans="1:13" s="348" customFormat="1" ht="12.9" customHeight="1" outlineLevel="1" x14ac:dyDescent="0.2">
      <c r="A3689" s="1268" t="s">
        <v>257</v>
      </c>
      <c r="B3689" s="1269">
        <v>1976.5</v>
      </c>
      <c r="C3689" s="1269">
        <v>2008.5</v>
      </c>
      <c r="D3689" s="1270">
        <v>2020.5</v>
      </c>
      <c r="E3689" s="1269">
        <v>1965</v>
      </c>
      <c r="F3689" s="1269">
        <v>1959</v>
      </c>
      <c r="G3689" s="1271">
        <v>1988</v>
      </c>
      <c r="H3689" s="1271">
        <v>2029</v>
      </c>
      <c r="I3689" s="1271">
        <v>2012</v>
      </c>
      <c r="J3689" s="1271">
        <v>1977</v>
      </c>
      <c r="K3689" s="1271">
        <v>1941</v>
      </c>
      <c r="L3689" s="1272" t="s">
        <v>257</v>
      </c>
      <c r="M3689" s="1272"/>
    </row>
    <row r="3690" spans="1:13" s="348" customFormat="1" ht="12.9" customHeight="1" outlineLevel="1" x14ac:dyDescent="0.2">
      <c r="A3690" s="1268" t="s">
        <v>258</v>
      </c>
      <c r="B3690" s="1269">
        <v>1816.5</v>
      </c>
      <c r="C3690" s="1269">
        <v>1807.5</v>
      </c>
      <c r="D3690" s="1270">
        <v>1816</v>
      </c>
      <c r="E3690" s="1269">
        <v>1761</v>
      </c>
      <c r="F3690" s="1269">
        <v>1770.5</v>
      </c>
      <c r="G3690" s="1271">
        <v>1809</v>
      </c>
      <c r="H3690" s="1271">
        <v>1806</v>
      </c>
      <c r="I3690" s="1271">
        <v>1826</v>
      </c>
      <c r="J3690" s="1271">
        <v>1761</v>
      </c>
      <c r="K3690" s="1271">
        <v>1780</v>
      </c>
      <c r="L3690" s="1272" t="s">
        <v>258</v>
      </c>
      <c r="M3690" s="1272"/>
    </row>
    <row r="3691" spans="1:13" s="348" customFormat="1" ht="12.9" customHeight="1" outlineLevel="1" x14ac:dyDescent="0.2">
      <c r="A3691" s="1268" t="s">
        <v>259</v>
      </c>
      <c r="B3691" s="1269">
        <v>1759.5</v>
      </c>
      <c r="C3691" s="1269">
        <v>1752</v>
      </c>
      <c r="D3691" s="1270">
        <v>1725</v>
      </c>
      <c r="E3691" s="1269">
        <v>1704.5</v>
      </c>
      <c r="F3691" s="1269">
        <v>1721</v>
      </c>
      <c r="G3691" s="1271">
        <v>1757</v>
      </c>
      <c r="H3691" s="1271">
        <v>1747</v>
      </c>
      <c r="I3691" s="1271">
        <v>1703</v>
      </c>
      <c r="J3691" s="1271">
        <v>1727</v>
      </c>
      <c r="K3691" s="1271">
        <v>1715</v>
      </c>
      <c r="L3691" s="1272" t="s">
        <v>259</v>
      </c>
      <c r="M3691" s="1272"/>
    </row>
    <row r="3692" spans="1:13" s="348" customFormat="1" ht="12.9" customHeight="1" outlineLevel="1" x14ac:dyDescent="0.2">
      <c r="A3692" s="1268" t="s">
        <v>260</v>
      </c>
      <c r="B3692" s="1269">
        <v>1591.5</v>
      </c>
      <c r="C3692" s="1269">
        <v>1641.5</v>
      </c>
      <c r="D3692" s="1270">
        <v>1687.5</v>
      </c>
      <c r="E3692" s="1269">
        <v>1674.5</v>
      </c>
      <c r="F3692" s="1269">
        <v>1680</v>
      </c>
      <c r="G3692" s="1271">
        <v>1612</v>
      </c>
      <c r="H3692" s="1271">
        <v>1671</v>
      </c>
      <c r="I3692" s="1271">
        <v>1704</v>
      </c>
      <c r="J3692" s="1271">
        <v>1663</v>
      </c>
      <c r="K3692" s="1271">
        <v>1697</v>
      </c>
      <c r="L3692" s="1272" t="s">
        <v>260</v>
      </c>
      <c r="M3692" s="1272"/>
    </row>
    <row r="3693" spans="1:13" s="348" customFormat="1" ht="12.9" customHeight="1" outlineLevel="1" x14ac:dyDescent="0.2">
      <c r="A3693" s="1268" t="s">
        <v>261</v>
      </c>
      <c r="B3693" s="1269">
        <v>1591.5</v>
      </c>
      <c r="C3693" s="1269">
        <v>1555</v>
      </c>
      <c r="D3693" s="1270">
        <v>1544</v>
      </c>
      <c r="E3693" s="1269">
        <v>1538</v>
      </c>
      <c r="F3693" s="1269">
        <v>1530</v>
      </c>
      <c r="G3693" s="1271">
        <v>1568</v>
      </c>
      <c r="H3693" s="1271">
        <v>1542</v>
      </c>
      <c r="I3693" s="1271">
        <v>1546</v>
      </c>
      <c r="J3693" s="1271">
        <v>1534</v>
      </c>
      <c r="K3693" s="1271">
        <v>1526</v>
      </c>
      <c r="L3693" s="1272" t="s">
        <v>261</v>
      </c>
      <c r="M3693" s="1272"/>
    </row>
    <row r="3694" spans="1:13" s="348" customFormat="1" ht="12.9" customHeight="1" outlineLevel="1" x14ac:dyDescent="0.2">
      <c r="A3694" s="1268" t="s">
        <v>262</v>
      </c>
      <c r="B3694" s="1269">
        <v>1571</v>
      </c>
      <c r="C3694" s="1269">
        <v>1577.5</v>
      </c>
      <c r="D3694" s="1270">
        <v>1573.5</v>
      </c>
      <c r="E3694" s="1269">
        <v>1549.5</v>
      </c>
      <c r="F3694" s="1269">
        <v>1547.5</v>
      </c>
      <c r="G3694" s="1271">
        <v>1580</v>
      </c>
      <c r="H3694" s="1271">
        <v>1575</v>
      </c>
      <c r="I3694" s="1271">
        <v>1572</v>
      </c>
      <c r="J3694" s="1271">
        <v>1539</v>
      </c>
      <c r="K3694" s="1271">
        <v>1556</v>
      </c>
      <c r="L3694" s="1272" t="s">
        <v>262</v>
      </c>
      <c r="M3694" s="1272"/>
    </row>
    <row r="3695" spans="1:13" s="348" customFormat="1" ht="12.9" customHeight="1" outlineLevel="1" x14ac:dyDescent="0.2">
      <c r="A3695" s="1268" t="s">
        <v>263</v>
      </c>
      <c r="B3695" s="1269">
        <v>1437</v>
      </c>
      <c r="C3695" s="1269">
        <v>1448</v>
      </c>
      <c r="D3695" s="1270">
        <v>1468.5</v>
      </c>
      <c r="E3695" s="1269">
        <v>1483.5</v>
      </c>
      <c r="F3695" s="1269">
        <v>1494.5</v>
      </c>
      <c r="G3695" s="1271">
        <v>1442</v>
      </c>
      <c r="H3695" s="1271">
        <v>1454</v>
      </c>
      <c r="I3695" s="1271">
        <v>1483</v>
      </c>
      <c r="J3695" s="1271">
        <v>1487</v>
      </c>
      <c r="K3695" s="1271">
        <v>1502</v>
      </c>
      <c r="L3695" s="1272" t="s">
        <v>263</v>
      </c>
      <c r="M3695" s="1272"/>
    </row>
    <row r="3696" spans="1:13" s="348" customFormat="1" ht="12.9" customHeight="1" outlineLevel="1" x14ac:dyDescent="0.2">
      <c r="A3696" s="1268" t="s">
        <v>264</v>
      </c>
      <c r="B3696" s="1269">
        <v>1227.5</v>
      </c>
      <c r="C3696" s="1269">
        <v>1271</v>
      </c>
      <c r="D3696" s="1270">
        <v>1309.5</v>
      </c>
      <c r="E3696" s="1269">
        <v>1339</v>
      </c>
      <c r="F3696" s="1269">
        <v>1359.5</v>
      </c>
      <c r="G3696" s="1271">
        <v>1254</v>
      </c>
      <c r="H3696" s="1271">
        <v>1288</v>
      </c>
      <c r="I3696" s="1271">
        <v>1331</v>
      </c>
      <c r="J3696" s="1271">
        <v>1362</v>
      </c>
      <c r="K3696" s="1271">
        <v>1357</v>
      </c>
      <c r="L3696" s="1272" t="s">
        <v>264</v>
      </c>
      <c r="M3696" s="1272"/>
    </row>
    <row r="3697" spans="1:13" s="348" customFormat="1" ht="12.9" customHeight="1" outlineLevel="1" x14ac:dyDescent="0.2">
      <c r="A3697" s="1268" t="s">
        <v>265</v>
      </c>
      <c r="B3697" s="1269">
        <v>861</v>
      </c>
      <c r="C3697" s="1269">
        <v>921.5</v>
      </c>
      <c r="D3697" s="1270">
        <v>963.5</v>
      </c>
      <c r="E3697" s="1269">
        <v>1016.5</v>
      </c>
      <c r="F3697" s="1269">
        <v>1068</v>
      </c>
      <c r="G3697" s="1271">
        <v>902</v>
      </c>
      <c r="H3697" s="1271">
        <v>941</v>
      </c>
      <c r="I3697" s="1271">
        <v>986</v>
      </c>
      <c r="J3697" s="1271">
        <v>1047</v>
      </c>
      <c r="K3697" s="1271">
        <v>1089</v>
      </c>
      <c r="L3697" s="1272" t="s">
        <v>265</v>
      </c>
      <c r="M3697" s="1272"/>
    </row>
    <row r="3698" spans="1:13" s="348" customFormat="1" ht="12.9" customHeight="1" outlineLevel="1" x14ac:dyDescent="0.2">
      <c r="A3698" s="1268" t="s">
        <v>266</v>
      </c>
      <c r="B3698" s="1269">
        <v>697</v>
      </c>
      <c r="C3698" s="1269">
        <v>688</v>
      </c>
      <c r="D3698" s="1270">
        <v>692</v>
      </c>
      <c r="E3698" s="1269">
        <v>654</v>
      </c>
      <c r="F3698" s="1269">
        <v>672</v>
      </c>
      <c r="G3698" s="1271">
        <v>677</v>
      </c>
      <c r="H3698" s="1271">
        <v>699</v>
      </c>
      <c r="I3698" s="1271">
        <v>685</v>
      </c>
      <c r="J3698" s="1271">
        <v>651</v>
      </c>
      <c r="K3698" s="1271">
        <v>693</v>
      </c>
      <c r="L3698" s="1272" t="s">
        <v>266</v>
      </c>
      <c r="M3698" s="1272"/>
    </row>
    <row r="3699" spans="1:13" s="348" customFormat="1" ht="12.9" customHeight="1" outlineLevel="1" x14ac:dyDescent="0.2">
      <c r="A3699" s="1268" t="s">
        <v>267</v>
      </c>
      <c r="B3699" s="1269">
        <v>531</v>
      </c>
      <c r="C3699" s="1269">
        <v>549</v>
      </c>
      <c r="D3699" s="1270">
        <v>558</v>
      </c>
      <c r="E3699" s="1269">
        <v>531.5</v>
      </c>
      <c r="F3699" s="1269">
        <v>508.5</v>
      </c>
      <c r="G3699" s="1271">
        <v>545</v>
      </c>
      <c r="H3699" s="1271">
        <v>553</v>
      </c>
      <c r="I3699" s="1271">
        <v>563</v>
      </c>
      <c r="J3699" s="1271">
        <v>515</v>
      </c>
      <c r="K3699" s="1271">
        <v>502</v>
      </c>
      <c r="L3699" s="1272" t="s">
        <v>267</v>
      </c>
      <c r="M3699" s="1272"/>
    </row>
    <row r="3700" spans="1:13" s="348" customFormat="1" ht="12.9" customHeight="1" outlineLevel="1" x14ac:dyDescent="0.2">
      <c r="A3700" s="1268" t="s">
        <v>268</v>
      </c>
      <c r="B3700" s="1269">
        <v>331.5</v>
      </c>
      <c r="C3700" s="1269">
        <v>324</v>
      </c>
      <c r="D3700" s="1270">
        <v>313.5</v>
      </c>
      <c r="E3700" s="1269">
        <v>297.5</v>
      </c>
      <c r="F3700" s="1269">
        <v>300</v>
      </c>
      <c r="G3700" s="1271">
        <v>326</v>
      </c>
      <c r="H3700" s="1271">
        <v>322</v>
      </c>
      <c r="I3700" s="1271">
        <v>305</v>
      </c>
      <c r="J3700" s="1271">
        <v>303</v>
      </c>
      <c r="K3700" s="1271">
        <v>297</v>
      </c>
      <c r="L3700" s="1272" t="s">
        <v>268</v>
      </c>
      <c r="M3700" s="1272"/>
    </row>
    <row r="3701" spans="1:13" s="348" customFormat="1" ht="12.9" customHeight="1" outlineLevel="1" x14ac:dyDescent="0.2">
      <c r="A3701" s="1268" t="s">
        <v>269</v>
      </c>
      <c r="B3701" s="1269">
        <v>131.5</v>
      </c>
      <c r="C3701" s="1269">
        <v>134</v>
      </c>
      <c r="D3701" s="1270">
        <v>144.5</v>
      </c>
      <c r="E3701" s="1269">
        <v>128</v>
      </c>
      <c r="F3701" s="1269">
        <v>114</v>
      </c>
      <c r="G3701" s="1271">
        <v>133</v>
      </c>
      <c r="H3701" s="1271">
        <v>135</v>
      </c>
      <c r="I3701" s="1271">
        <v>154</v>
      </c>
      <c r="J3701" s="1271">
        <v>118</v>
      </c>
      <c r="K3701" s="1271">
        <v>110</v>
      </c>
      <c r="L3701" s="1272" t="s">
        <v>269</v>
      </c>
      <c r="M3701" s="1272"/>
    </row>
    <row r="3702" spans="1:13" s="348" customFormat="1" ht="12.9" customHeight="1" x14ac:dyDescent="0.2">
      <c r="A3702" s="1268" t="s">
        <v>270</v>
      </c>
      <c r="B3702" s="1269">
        <v>26.5</v>
      </c>
      <c r="C3702" s="1269">
        <v>34</v>
      </c>
      <c r="D3702" s="1270">
        <v>34</v>
      </c>
      <c r="E3702" s="1269">
        <v>19.5</v>
      </c>
      <c r="F3702" s="1269">
        <v>21</v>
      </c>
      <c r="G3702" s="1271">
        <v>31</v>
      </c>
      <c r="H3702" s="1271">
        <v>37</v>
      </c>
      <c r="I3702" s="1271">
        <v>31</v>
      </c>
      <c r="J3702" s="1271">
        <v>21</v>
      </c>
      <c r="K3702" s="1271">
        <v>21</v>
      </c>
      <c r="L3702" s="1272" t="s">
        <v>270</v>
      </c>
      <c r="M3702" s="1272"/>
    </row>
    <row r="3703" spans="1:13" s="348" customFormat="1" ht="12.9" customHeight="1" x14ac:dyDescent="0.2">
      <c r="A3703" s="1268" t="s">
        <v>271</v>
      </c>
      <c r="B3703" s="1269">
        <v>5</v>
      </c>
      <c r="C3703" s="1269">
        <v>6</v>
      </c>
      <c r="D3703" s="1270">
        <v>8</v>
      </c>
      <c r="E3703" s="1269">
        <v>1.5</v>
      </c>
      <c r="F3703" s="1269">
        <v>1.5</v>
      </c>
      <c r="G3703" s="1271">
        <v>6</v>
      </c>
      <c r="H3703" s="1271">
        <v>6</v>
      </c>
      <c r="I3703" s="1271">
        <v>10</v>
      </c>
      <c r="J3703" s="1271">
        <v>1</v>
      </c>
      <c r="K3703" s="1271">
        <v>2</v>
      </c>
      <c r="L3703" s="1272" t="s">
        <v>271</v>
      </c>
      <c r="M3703" s="1272"/>
    </row>
    <row r="3704" spans="1:13" s="1283" customFormat="1" ht="10.199999999999999" x14ac:dyDescent="0.2">
      <c r="A3704" s="1664"/>
      <c r="B3704" s="1664"/>
      <c r="C3704" s="1664"/>
      <c r="D3704" s="1664"/>
      <c r="E3704" s="1664"/>
      <c r="F3704" s="1664"/>
      <c r="G3704" s="1664"/>
      <c r="H3704" s="1664"/>
      <c r="I3704" s="1664"/>
      <c r="J3704" s="1664"/>
      <c r="K3704" s="1664"/>
      <c r="L3704" s="1664"/>
      <c r="M3704" s="1439"/>
    </row>
    <row r="3705" spans="1:13" s="348" customFormat="1" ht="14.1" customHeight="1" outlineLevel="1" x14ac:dyDescent="0.2">
      <c r="A3705" s="1284"/>
      <c r="B3705" s="1285"/>
      <c r="C3705" s="1286"/>
      <c r="D3705" s="1287"/>
      <c r="E3705" s="1285"/>
      <c r="F3705" s="1285"/>
      <c r="G3705" s="1286"/>
      <c r="H3705" s="1286"/>
      <c r="I3705" s="1286"/>
      <c r="J3705" s="1286"/>
      <c r="K3705" s="1286"/>
      <c r="L3705" s="1248"/>
      <c r="M3705" s="1248"/>
    </row>
    <row r="3706" spans="1:13" s="808" customFormat="1" ht="14.1" customHeight="1" x14ac:dyDescent="0.3">
      <c r="A3706" s="1200" t="s">
        <v>0</v>
      </c>
      <c r="B3706" s="1201"/>
      <c r="C3706" s="1202"/>
      <c r="D3706" s="1202"/>
      <c r="E3706" s="1203"/>
      <c r="F3706" s="1203"/>
      <c r="G3706" s="1047"/>
      <c r="H3706" s="1202"/>
      <c r="I3706" s="1202"/>
      <c r="J3706" s="1202"/>
      <c r="K3706" s="1202"/>
      <c r="L3706" s="1204" t="s">
        <v>1</v>
      </c>
      <c r="M3706" s="1204"/>
    </row>
    <row r="3707" spans="1:13" s="1212" customFormat="1" ht="14.1" customHeight="1" outlineLevel="1" x14ac:dyDescent="0.3">
      <c r="A3707" s="1205"/>
      <c r="B3707" s="1206"/>
      <c r="C3707" s="1207"/>
      <c r="D3707" s="1208"/>
      <c r="E3707" s="1209"/>
      <c r="F3707" s="1209"/>
      <c r="G3707" s="1210"/>
      <c r="H3707" s="1207"/>
      <c r="I3707" s="1207"/>
      <c r="J3707" s="1207"/>
      <c r="K3707" s="1207"/>
      <c r="L3707" s="1211"/>
      <c r="M3707" s="1211"/>
    </row>
    <row r="3708" spans="1:13" s="808" customFormat="1" ht="14.1" customHeight="1" outlineLevel="1" x14ac:dyDescent="0.3">
      <c r="A3708" s="1213" t="s">
        <v>240</v>
      </c>
      <c r="B3708" s="1201"/>
      <c r="C3708" s="1214"/>
      <c r="D3708" s="1215"/>
      <c r="E3708" s="1216"/>
      <c r="F3708" s="1216"/>
      <c r="G3708" s="1047"/>
      <c r="H3708" s="1214"/>
      <c r="I3708" s="1214"/>
      <c r="J3708" s="1214"/>
      <c r="K3708" s="1214"/>
      <c r="L3708" s="1217"/>
      <c r="M3708" s="1217"/>
    </row>
    <row r="3709" spans="1:13" s="1225" customFormat="1" ht="14.1" customHeight="1" outlineLevel="1" x14ac:dyDescent="0.3">
      <c r="A3709" s="1218" t="s">
        <v>241</v>
      </c>
      <c r="B3709" s="1219"/>
      <c r="C3709" s="1220"/>
      <c r="D3709" s="1221"/>
      <c r="E3709" s="1222"/>
      <c r="F3709" s="1222"/>
      <c r="G3709" s="1223"/>
      <c r="H3709" s="1220"/>
      <c r="I3709" s="1220"/>
      <c r="J3709" s="1220"/>
      <c r="K3709" s="1220"/>
      <c r="L3709" s="1224"/>
      <c r="M3709" s="1224"/>
    </row>
    <row r="3710" spans="1:13" s="1225" customFormat="1" ht="14.1" customHeight="1" outlineLevel="1" x14ac:dyDescent="0.3">
      <c r="A3710" s="1218"/>
      <c r="B3710" s="1219"/>
      <c r="C3710" s="1220"/>
      <c r="D3710" s="1221"/>
      <c r="E3710" s="1222"/>
      <c r="F3710" s="1222"/>
      <c r="G3710" s="1223"/>
      <c r="H3710" s="1220"/>
      <c r="I3710" s="1220"/>
      <c r="J3710" s="1220"/>
      <c r="K3710" s="1220"/>
      <c r="L3710" s="1224"/>
      <c r="M3710" s="1224"/>
    </row>
    <row r="3711" spans="1:13" s="1234" customFormat="1" ht="14.1" customHeight="1" x14ac:dyDescent="0.3">
      <c r="A3711" s="1226" t="s">
        <v>242</v>
      </c>
      <c r="B3711" s="1227"/>
      <c r="C3711" s="1228" t="s">
        <v>338</v>
      </c>
      <c r="D3711" s="1229"/>
      <c r="E3711" s="1230"/>
      <c r="F3711" s="1230"/>
      <c r="G3711" s="783"/>
      <c r="H3711" s="1231"/>
      <c r="I3711" s="1231"/>
      <c r="J3711" s="1231"/>
      <c r="K3711" s="1232"/>
      <c r="L3711" s="1233"/>
      <c r="M3711" s="1233"/>
    </row>
    <row r="3712" spans="1:13" s="1240" customFormat="1" ht="13.5" customHeight="1" thickBot="1" x14ac:dyDescent="0.25">
      <c r="A3712" s="1235" t="s">
        <v>156</v>
      </c>
      <c r="B3712" s="1236"/>
      <c r="C3712" s="1237"/>
      <c r="D3712" s="1238"/>
      <c r="E3712" s="1239"/>
      <c r="F3712" s="1239"/>
      <c r="G3712" s="214"/>
      <c r="H3712" s="1232"/>
      <c r="I3712" s="1232"/>
      <c r="J3712" s="1232"/>
      <c r="K3712" s="1232"/>
      <c r="L3712" s="1233" t="s">
        <v>157</v>
      </c>
      <c r="M3712" s="1233"/>
    </row>
    <row r="3713" spans="1:13" s="1249" customFormat="1" ht="14.1" customHeight="1" x14ac:dyDescent="0.3">
      <c r="A3713" s="1660" t="s">
        <v>244</v>
      </c>
      <c r="B3713" s="1241" t="s">
        <v>245</v>
      </c>
      <c r="C3713" s="1242"/>
      <c r="D3713" s="1243"/>
      <c r="E3713" s="1244"/>
      <c r="F3713" s="1245"/>
      <c r="G3713" s="1246" t="s">
        <v>246</v>
      </c>
      <c r="H3713" s="1242"/>
      <c r="I3713" s="1242"/>
      <c r="J3713" s="1242"/>
      <c r="K3713" s="1247"/>
      <c r="L3713" s="1662" t="s">
        <v>247</v>
      </c>
      <c r="M3713" s="1248"/>
    </row>
    <row r="3714" spans="1:13" s="1249" customFormat="1" ht="14.1" customHeight="1" thickBot="1" x14ac:dyDescent="0.35">
      <c r="A3714" s="1661"/>
      <c r="B3714" s="1250">
        <v>2018</v>
      </c>
      <c r="C3714" s="1251">
        <v>2019</v>
      </c>
      <c r="D3714" s="1252">
        <v>2020</v>
      </c>
      <c r="E3714" s="1253">
        <v>2021</v>
      </c>
      <c r="F3714" s="1253">
        <v>2022</v>
      </c>
      <c r="G3714" s="1251">
        <v>2018</v>
      </c>
      <c r="H3714" s="1251">
        <v>2019</v>
      </c>
      <c r="I3714" s="1251">
        <v>2020</v>
      </c>
      <c r="J3714" s="1253">
        <v>2021</v>
      </c>
      <c r="K3714" s="1253">
        <v>2022</v>
      </c>
      <c r="L3714" s="1663"/>
      <c r="M3714" s="1248"/>
    </row>
    <row r="3715" spans="1:13" s="68" customFormat="1" ht="12.9" customHeight="1" x14ac:dyDescent="0.3">
      <c r="A3715" s="1254" t="s">
        <v>248</v>
      </c>
      <c r="B3715" s="1255"/>
      <c r="C3715" s="1256"/>
      <c r="D3715" s="1257"/>
      <c r="E3715" s="1258"/>
      <c r="F3715" s="1259"/>
      <c r="G3715" s="1260"/>
      <c r="H3715" s="1256"/>
      <c r="I3715" s="1256"/>
      <c r="J3715" s="1256"/>
      <c r="K3715" s="1256"/>
      <c r="L3715" s="1261" t="s">
        <v>249</v>
      </c>
      <c r="M3715" s="1262"/>
    </row>
    <row r="3716" spans="1:13" s="348" customFormat="1" ht="12.9" customHeight="1" x14ac:dyDescent="0.2">
      <c r="A3716" s="1263" t="s">
        <v>250</v>
      </c>
      <c r="B3716" s="1264">
        <v>10280.5</v>
      </c>
      <c r="C3716" s="1264">
        <v>10224.5</v>
      </c>
      <c r="D3716" s="1264">
        <v>10160</v>
      </c>
      <c r="E3716" s="1264">
        <v>9864.5</v>
      </c>
      <c r="F3716" s="1264">
        <v>9820.5</v>
      </c>
      <c r="G3716" s="1266">
        <v>10269</v>
      </c>
      <c r="H3716" s="1266">
        <v>10180</v>
      </c>
      <c r="I3716" s="1266">
        <v>10140</v>
      </c>
      <c r="J3716" s="1266">
        <v>9834</v>
      </c>
      <c r="K3716" s="1266">
        <v>9807</v>
      </c>
      <c r="L3716" s="1267" t="s">
        <v>30</v>
      </c>
      <c r="M3716" s="1267"/>
    </row>
    <row r="3717" spans="1:13" s="348" customFormat="1" ht="12.9" customHeight="1" outlineLevel="1" x14ac:dyDescent="0.2">
      <c r="A3717" s="1268" t="s">
        <v>251</v>
      </c>
      <c r="B3717" s="1269">
        <v>531</v>
      </c>
      <c r="C3717" s="1269">
        <v>523</v>
      </c>
      <c r="D3717" s="1269">
        <v>516</v>
      </c>
      <c r="E3717" s="1269">
        <v>527</v>
      </c>
      <c r="F3717" s="1269">
        <v>519.5</v>
      </c>
      <c r="G3717" s="1271">
        <v>531</v>
      </c>
      <c r="H3717" s="1271">
        <v>515</v>
      </c>
      <c r="I3717" s="1271">
        <v>517</v>
      </c>
      <c r="J3717" s="1271">
        <v>522</v>
      </c>
      <c r="K3717" s="1271">
        <v>517</v>
      </c>
      <c r="L3717" s="1272" t="s">
        <v>251</v>
      </c>
      <c r="M3717" s="1272"/>
    </row>
    <row r="3718" spans="1:13" s="348" customFormat="1" ht="12.9" customHeight="1" outlineLevel="1" x14ac:dyDescent="0.2">
      <c r="A3718" s="1268" t="s">
        <v>252</v>
      </c>
      <c r="B3718" s="1269">
        <v>539</v>
      </c>
      <c r="C3718" s="1269">
        <v>534.5</v>
      </c>
      <c r="D3718" s="1269">
        <v>509</v>
      </c>
      <c r="E3718" s="1269">
        <v>524.5</v>
      </c>
      <c r="F3718" s="1269">
        <v>532</v>
      </c>
      <c r="G3718" s="1271">
        <v>551</v>
      </c>
      <c r="H3718" s="1271">
        <v>518</v>
      </c>
      <c r="I3718" s="1271">
        <v>500</v>
      </c>
      <c r="J3718" s="1271">
        <v>536</v>
      </c>
      <c r="K3718" s="1271">
        <v>528</v>
      </c>
      <c r="L3718" s="1272" t="s">
        <v>252</v>
      </c>
      <c r="M3718" s="1272"/>
    </row>
    <row r="3719" spans="1:13" s="348" customFormat="1" ht="12.9" customHeight="1" outlineLevel="1" x14ac:dyDescent="0.2">
      <c r="A3719" s="1268" t="s">
        <v>253</v>
      </c>
      <c r="B3719" s="1269">
        <v>514</v>
      </c>
      <c r="C3719" s="1269">
        <v>515.5</v>
      </c>
      <c r="D3719" s="1269">
        <v>522</v>
      </c>
      <c r="E3719" s="1269">
        <v>502</v>
      </c>
      <c r="F3719" s="1269">
        <v>513</v>
      </c>
      <c r="G3719" s="1271">
        <v>506</v>
      </c>
      <c r="H3719" s="1271">
        <v>525</v>
      </c>
      <c r="I3719" s="1271">
        <v>519</v>
      </c>
      <c r="J3719" s="1271">
        <v>501</v>
      </c>
      <c r="K3719" s="1271">
        <v>525</v>
      </c>
      <c r="L3719" s="1272" t="s">
        <v>253</v>
      </c>
      <c r="M3719" s="1272"/>
    </row>
    <row r="3720" spans="1:13" s="348" customFormat="1" ht="12.9" customHeight="1" outlineLevel="1" x14ac:dyDescent="0.2">
      <c r="A3720" s="1268" t="s">
        <v>254</v>
      </c>
      <c r="B3720" s="1269">
        <v>612.5</v>
      </c>
      <c r="C3720" s="1269">
        <v>592.5</v>
      </c>
      <c r="D3720" s="1269">
        <v>564.5</v>
      </c>
      <c r="E3720" s="1269">
        <v>528.5</v>
      </c>
      <c r="F3720" s="1269">
        <v>513</v>
      </c>
      <c r="G3720" s="1271">
        <v>604</v>
      </c>
      <c r="H3720" s="1271">
        <v>581</v>
      </c>
      <c r="I3720" s="1271">
        <v>548</v>
      </c>
      <c r="J3720" s="1271">
        <v>523</v>
      </c>
      <c r="K3720" s="1271">
        <v>503</v>
      </c>
      <c r="L3720" s="1272" t="s">
        <v>254</v>
      </c>
      <c r="M3720" s="1272"/>
    </row>
    <row r="3721" spans="1:13" s="348" customFormat="1" ht="12.9" customHeight="1" outlineLevel="1" x14ac:dyDescent="0.2">
      <c r="A3721" s="1268" t="s">
        <v>255</v>
      </c>
      <c r="B3721" s="1269">
        <v>690</v>
      </c>
      <c r="C3721" s="1269">
        <v>640</v>
      </c>
      <c r="D3721" s="1269">
        <v>624.5</v>
      </c>
      <c r="E3721" s="1269">
        <v>612.5</v>
      </c>
      <c r="F3721" s="1269">
        <v>601.5</v>
      </c>
      <c r="G3721" s="1271">
        <v>664</v>
      </c>
      <c r="H3721" s="1271">
        <v>616</v>
      </c>
      <c r="I3721" s="1271">
        <v>633</v>
      </c>
      <c r="J3721" s="1271">
        <v>611</v>
      </c>
      <c r="K3721" s="1271">
        <v>592</v>
      </c>
      <c r="L3721" s="1272" t="s">
        <v>255</v>
      </c>
      <c r="M3721" s="1272"/>
    </row>
    <row r="3722" spans="1:13" s="348" customFormat="1" ht="12.9" customHeight="1" outlineLevel="1" x14ac:dyDescent="0.2">
      <c r="A3722" s="1268" t="s">
        <v>256</v>
      </c>
      <c r="B3722" s="1269">
        <v>826</v>
      </c>
      <c r="C3722" s="1269">
        <v>816</v>
      </c>
      <c r="D3722" s="1269">
        <v>785.5</v>
      </c>
      <c r="E3722" s="1269">
        <v>731.5</v>
      </c>
      <c r="F3722" s="1269">
        <v>689</v>
      </c>
      <c r="G3722" s="1271">
        <v>829</v>
      </c>
      <c r="H3722" s="1271">
        <v>803</v>
      </c>
      <c r="I3722" s="1271">
        <v>768</v>
      </c>
      <c r="J3722" s="1271">
        <v>707</v>
      </c>
      <c r="K3722" s="1271">
        <v>671</v>
      </c>
      <c r="L3722" s="1272" t="s">
        <v>256</v>
      </c>
      <c r="M3722" s="1272"/>
    </row>
    <row r="3723" spans="1:13" s="348" customFormat="1" ht="12.9" customHeight="1" outlineLevel="1" x14ac:dyDescent="0.2">
      <c r="A3723" s="1268" t="s">
        <v>257</v>
      </c>
      <c r="B3723" s="1269">
        <v>841</v>
      </c>
      <c r="C3723" s="1269">
        <v>801</v>
      </c>
      <c r="D3723" s="1269">
        <v>769.5</v>
      </c>
      <c r="E3723" s="1269">
        <v>718</v>
      </c>
      <c r="F3723" s="1269">
        <v>707</v>
      </c>
      <c r="G3723" s="1271">
        <v>819</v>
      </c>
      <c r="H3723" s="1271">
        <v>783</v>
      </c>
      <c r="I3723" s="1271">
        <v>756</v>
      </c>
      <c r="J3723" s="1271">
        <v>707</v>
      </c>
      <c r="K3723" s="1271">
        <v>707</v>
      </c>
      <c r="L3723" s="1272" t="s">
        <v>257</v>
      </c>
      <c r="M3723" s="1272"/>
    </row>
    <row r="3724" spans="1:13" s="348" customFormat="1" ht="12.9" customHeight="1" outlineLevel="1" x14ac:dyDescent="0.2">
      <c r="A3724" s="1268" t="s">
        <v>258</v>
      </c>
      <c r="B3724" s="1269">
        <v>855</v>
      </c>
      <c r="C3724" s="1269">
        <v>860</v>
      </c>
      <c r="D3724" s="1269">
        <v>868.5</v>
      </c>
      <c r="E3724" s="1269">
        <v>825</v>
      </c>
      <c r="F3724" s="1269">
        <v>788.5</v>
      </c>
      <c r="G3724" s="1271">
        <v>853</v>
      </c>
      <c r="H3724" s="1271">
        <v>867</v>
      </c>
      <c r="I3724" s="1271">
        <v>870</v>
      </c>
      <c r="J3724" s="1271">
        <v>809</v>
      </c>
      <c r="K3724" s="1271">
        <v>768</v>
      </c>
      <c r="L3724" s="1272" t="s">
        <v>258</v>
      </c>
      <c r="M3724" s="1272"/>
    </row>
    <row r="3725" spans="1:13" s="348" customFormat="1" ht="12.9" customHeight="1" outlineLevel="1" x14ac:dyDescent="0.2">
      <c r="A3725" s="1268" t="s">
        <v>259</v>
      </c>
      <c r="B3725" s="1269">
        <v>852.5</v>
      </c>
      <c r="C3725" s="1269">
        <v>841.5</v>
      </c>
      <c r="D3725" s="1269">
        <v>820.5</v>
      </c>
      <c r="E3725" s="1269">
        <v>776.5</v>
      </c>
      <c r="F3725" s="1269">
        <v>790</v>
      </c>
      <c r="G3725" s="1271">
        <v>849</v>
      </c>
      <c r="H3725" s="1271">
        <v>834</v>
      </c>
      <c r="I3725" s="1271">
        <v>807</v>
      </c>
      <c r="J3725" s="1271">
        <v>778</v>
      </c>
      <c r="K3725" s="1271">
        <v>802</v>
      </c>
      <c r="L3725" s="1272" t="s">
        <v>259</v>
      </c>
      <c r="M3725" s="1272"/>
    </row>
    <row r="3726" spans="1:13" s="348" customFormat="1" ht="12.9" customHeight="1" outlineLevel="1" x14ac:dyDescent="0.2">
      <c r="A3726" s="1268" t="s">
        <v>260</v>
      </c>
      <c r="B3726" s="1269">
        <v>741.5</v>
      </c>
      <c r="C3726" s="1269">
        <v>773</v>
      </c>
      <c r="D3726" s="1269">
        <v>809</v>
      </c>
      <c r="E3726" s="1269">
        <v>817.5</v>
      </c>
      <c r="F3726" s="1269">
        <v>813.5</v>
      </c>
      <c r="G3726" s="1271">
        <v>756</v>
      </c>
      <c r="H3726" s="1271">
        <v>790</v>
      </c>
      <c r="I3726" s="1271">
        <v>828</v>
      </c>
      <c r="J3726" s="1271">
        <v>837</v>
      </c>
      <c r="K3726" s="1271">
        <v>790</v>
      </c>
      <c r="L3726" s="1272" t="s">
        <v>260</v>
      </c>
      <c r="M3726" s="1272"/>
    </row>
    <row r="3727" spans="1:13" s="348" customFormat="1" ht="12.9" customHeight="1" outlineLevel="1" x14ac:dyDescent="0.2">
      <c r="A3727" s="1268" t="s">
        <v>261</v>
      </c>
      <c r="B3727" s="1269">
        <v>724</v>
      </c>
      <c r="C3727" s="1269">
        <v>708</v>
      </c>
      <c r="D3727" s="1269">
        <v>691</v>
      </c>
      <c r="E3727" s="1269">
        <v>664</v>
      </c>
      <c r="F3727" s="1269">
        <v>677.5</v>
      </c>
      <c r="G3727" s="1271">
        <v>715</v>
      </c>
      <c r="H3727" s="1271">
        <v>701</v>
      </c>
      <c r="I3727" s="1271">
        <v>681</v>
      </c>
      <c r="J3727" s="1271">
        <v>660</v>
      </c>
      <c r="K3727" s="1271">
        <v>695</v>
      </c>
      <c r="L3727" s="1272" t="s">
        <v>261</v>
      </c>
      <c r="M3727" s="1272"/>
    </row>
    <row r="3728" spans="1:13" s="348" customFormat="1" ht="12.9" customHeight="1" outlineLevel="1" x14ac:dyDescent="0.2">
      <c r="A3728" s="1268" t="s">
        <v>262</v>
      </c>
      <c r="B3728" s="1269">
        <v>711.5</v>
      </c>
      <c r="C3728" s="1269">
        <v>701.5</v>
      </c>
      <c r="D3728" s="1269">
        <v>703.5</v>
      </c>
      <c r="E3728" s="1269">
        <v>682</v>
      </c>
      <c r="F3728" s="1269">
        <v>673</v>
      </c>
      <c r="G3728" s="1271">
        <v>706</v>
      </c>
      <c r="H3728" s="1271">
        <v>697</v>
      </c>
      <c r="I3728" s="1271">
        <v>710</v>
      </c>
      <c r="J3728" s="1271">
        <v>669</v>
      </c>
      <c r="K3728" s="1271">
        <v>677</v>
      </c>
      <c r="L3728" s="1272" t="s">
        <v>262</v>
      </c>
      <c r="M3728" s="1272"/>
    </row>
    <row r="3729" spans="1:13" s="348" customFormat="1" ht="12.9" customHeight="1" outlineLevel="1" x14ac:dyDescent="0.2">
      <c r="A3729" s="1268" t="s">
        <v>263</v>
      </c>
      <c r="B3729" s="1269">
        <v>651</v>
      </c>
      <c r="C3729" s="1269">
        <v>672.5</v>
      </c>
      <c r="D3729" s="1269">
        <v>674.5</v>
      </c>
      <c r="E3729" s="1269">
        <v>649</v>
      </c>
      <c r="F3729" s="1269">
        <v>643.5</v>
      </c>
      <c r="G3729" s="1271">
        <v>673</v>
      </c>
      <c r="H3729" s="1271">
        <v>672</v>
      </c>
      <c r="I3729" s="1271">
        <v>677</v>
      </c>
      <c r="J3729" s="1271">
        <v>644</v>
      </c>
      <c r="K3729" s="1271">
        <v>643</v>
      </c>
      <c r="L3729" s="1272" t="s">
        <v>263</v>
      </c>
      <c r="M3729" s="1272"/>
    </row>
    <row r="3730" spans="1:13" s="348" customFormat="1" ht="12.9" customHeight="1" outlineLevel="1" x14ac:dyDescent="0.2">
      <c r="A3730" s="1268" t="s">
        <v>264</v>
      </c>
      <c r="B3730" s="1269">
        <v>514</v>
      </c>
      <c r="C3730" s="1269">
        <v>529.5</v>
      </c>
      <c r="D3730" s="1269">
        <v>542.5</v>
      </c>
      <c r="E3730" s="1269">
        <v>541</v>
      </c>
      <c r="F3730" s="1269">
        <v>544.5</v>
      </c>
      <c r="G3730" s="1271">
        <v>515</v>
      </c>
      <c r="H3730" s="1271">
        <v>544</v>
      </c>
      <c r="I3730" s="1271">
        <v>541</v>
      </c>
      <c r="J3730" s="1271">
        <v>551</v>
      </c>
      <c r="K3730" s="1271">
        <v>538</v>
      </c>
      <c r="L3730" s="1272" t="s">
        <v>264</v>
      </c>
      <c r="M3730" s="1272"/>
    </row>
    <row r="3731" spans="1:13" s="348" customFormat="1" ht="12.9" customHeight="1" outlineLevel="1" x14ac:dyDescent="0.2">
      <c r="A3731" s="1268" t="s">
        <v>265</v>
      </c>
      <c r="B3731" s="1269">
        <v>343</v>
      </c>
      <c r="C3731" s="1269">
        <v>368</v>
      </c>
      <c r="D3731" s="1269">
        <v>390</v>
      </c>
      <c r="E3731" s="1269">
        <v>396.5</v>
      </c>
      <c r="F3731" s="1269">
        <v>408</v>
      </c>
      <c r="G3731" s="1271">
        <v>363</v>
      </c>
      <c r="H3731" s="1271">
        <v>373</v>
      </c>
      <c r="I3731" s="1271">
        <v>407</v>
      </c>
      <c r="J3731" s="1271">
        <v>398</v>
      </c>
      <c r="K3731" s="1271">
        <v>418</v>
      </c>
      <c r="L3731" s="1272" t="s">
        <v>265</v>
      </c>
      <c r="M3731" s="1272"/>
    </row>
    <row r="3732" spans="1:13" s="348" customFormat="1" ht="12.9" customHeight="1" outlineLevel="1" x14ac:dyDescent="0.2">
      <c r="A3732" s="1268" t="s">
        <v>266</v>
      </c>
      <c r="B3732" s="1269">
        <v>159.5</v>
      </c>
      <c r="C3732" s="1269">
        <v>172.5</v>
      </c>
      <c r="D3732" s="1269">
        <v>192.5</v>
      </c>
      <c r="E3732" s="1269">
        <v>200.5</v>
      </c>
      <c r="F3732" s="1269">
        <v>234</v>
      </c>
      <c r="G3732" s="1271">
        <v>159</v>
      </c>
      <c r="H3732" s="1271">
        <v>186</v>
      </c>
      <c r="I3732" s="1271">
        <v>199</v>
      </c>
      <c r="J3732" s="1271">
        <v>212</v>
      </c>
      <c r="K3732" s="1271">
        <v>256</v>
      </c>
      <c r="L3732" s="1272" t="s">
        <v>266</v>
      </c>
      <c r="M3732" s="1272"/>
    </row>
    <row r="3733" spans="1:13" s="348" customFormat="1" ht="12.9" customHeight="1" outlineLevel="1" x14ac:dyDescent="0.2">
      <c r="A3733" s="1268" t="s">
        <v>267</v>
      </c>
      <c r="B3733" s="1269">
        <v>103.5</v>
      </c>
      <c r="C3733" s="1269">
        <v>101.5</v>
      </c>
      <c r="D3733" s="1269">
        <v>100</v>
      </c>
      <c r="E3733" s="1269">
        <v>101</v>
      </c>
      <c r="F3733" s="1269">
        <v>102.5</v>
      </c>
      <c r="G3733" s="1271">
        <v>103</v>
      </c>
      <c r="H3733" s="1271">
        <v>100</v>
      </c>
      <c r="I3733" s="1271">
        <v>100</v>
      </c>
      <c r="J3733" s="1271">
        <v>104</v>
      </c>
      <c r="K3733" s="1271">
        <v>101</v>
      </c>
      <c r="L3733" s="1272" t="s">
        <v>267</v>
      </c>
      <c r="M3733" s="1272"/>
    </row>
    <row r="3734" spans="1:13" s="348" customFormat="1" ht="12.9" customHeight="1" outlineLevel="1" x14ac:dyDescent="0.2">
      <c r="A3734" s="1268" t="s">
        <v>268</v>
      </c>
      <c r="B3734" s="1269">
        <v>56</v>
      </c>
      <c r="C3734" s="1269">
        <v>56</v>
      </c>
      <c r="D3734" s="1269">
        <v>55</v>
      </c>
      <c r="E3734" s="1269">
        <v>45</v>
      </c>
      <c r="F3734" s="1269">
        <v>46.5</v>
      </c>
      <c r="G3734" s="1271">
        <v>55</v>
      </c>
      <c r="H3734" s="1271">
        <v>57</v>
      </c>
      <c r="I3734" s="1271">
        <v>53</v>
      </c>
      <c r="J3734" s="1271">
        <v>41</v>
      </c>
      <c r="K3734" s="1271">
        <v>52</v>
      </c>
      <c r="L3734" s="1272" t="s">
        <v>268</v>
      </c>
      <c r="M3734" s="1272"/>
    </row>
    <row r="3735" spans="1:13" s="348" customFormat="1" ht="12.9" customHeight="1" outlineLevel="1" x14ac:dyDescent="0.2">
      <c r="A3735" s="1268" t="s">
        <v>269</v>
      </c>
      <c r="B3735" s="1269">
        <v>14</v>
      </c>
      <c r="C3735" s="1269">
        <v>16</v>
      </c>
      <c r="D3735" s="1269">
        <v>19.5</v>
      </c>
      <c r="E3735" s="1269">
        <v>20</v>
      </c>
      <c r="F3735" s="1269">
        <v>19.5</v>
      </c>
      <c r="G3735" s="1271">
        <v>17</v>
      </c>
      <c r="H3735" s="1271">
        <v>15</v>
      </c>
      <c r="I3735" s="1271">
        <v>24</v>
      </c>
      <c r="J3735" s="1271">
        <v>20</v>
      </c>
      <c r="K3735" s="1271">
        <v>19</v>
      </c>
      <c r="L3735" s="1272" t="s">
        <v>269</v>
      </c>
      <c r="M3735" s="1272"/>
    </row>
    <row r="3736" spans="1:13" s="348" customFormat="1" ht="12.9" customHeight="1" x14ac:dyDescent="0.2">
      <c r="A3736" s="1268" t="s">
        <v>270</v>
      </c>
      <c r="B3736" s="1269">
        <v>1.5</v>
      </c>
      <c r="C3736" s="1269">
        <v>2</v>
      </c>
      <c r="D3736" s="1269">
        <v>2.5</v>
      </c>
      <c r="E3736" s="1269">
        <v>2.5</v>
      </c>
      <c r="F3736" s="1269">
        <v>4.5</v>
      </c>
      <c r="G3736" s="1271">
        <v>1</v>
      </c>
      <c r="H3736" s="1271">
        <v>3</v>
      </c>
      <c r="I3736" s="1271">
        <v>2</v>
      </c>
      <c r="J3736" s="1271">
        <v>4</v>
      </c>
      <c r="K3736" s="1271">
        <v>5</v>
      </c>
      <c r="L3736" s="1272" t="s">
        <v>270</v>
      </c>
      <c r="M3736" s="1272"/>
    </row>
    <row r="3737" spans="1:13" s="348" customFormat="1" ht="12.9" customHeight="1" x14ac:dyDescent="0.2">
      <c r="A3737" s="1273" t="s">
        <v>271</v>
      </c>
      <c r="B3737" s="1274">
        <v>0</v>
      </c>
      <c r="C3737" s="1274">
        <v>0</v>
      </c>
      <c r="D3737" s="1274">
        <v>0</v>
      </c>
      <c r="E3737" s="1274">
        <v>0</v>
      </c>
      <c r="F3737" s="1274">
        <v>0</v>
      </c>
      <c r="G3737" s="1275">
        <v>0</v>
      </c>
      <c r="H3737" s="1275">
        <v>0</v>
      </c>
      <c r="I3737" s="1275">
        <v>0</v>
      </c>
      <c r="J3737" s="1275">
        <v>0</v>
      </c>
      <c r="K3737" s="1275">
        <v>0</v>
      </c>
      <c r="L3737" s="1276" t="s">
        <v>271</v>
      </c>
      <c r="M3737" s="1272"/>
    </row>
    <row r="3738" spans="1:13" s="68" customFormat="1" ht="12.9" customHeight="1" x14ac:dyDescent="0.3">
      <c r="A3738" s="1277" t="s">
        <v>272</v>
      </c>
      <c r="B3738" s="1278"/>
      <c r="C3738" s="1278"/>
      <c r="D3738" s="1279"/>
      <c r="E3738" s="1278"/>
      <c r="F3738" s="1278"/>
      <c r="G3738" s="1280"/>
      <c r="H3738" s="1280"/>
      <c r="I3738" s="1280"/>
      <c r="J3738" s="1280"/>
      <c r="K3738" s="1280"/>
      <c r="L3738" s="1281" t="s">
        <v>273</v>
      </c>
      <c r="M3738" s="1282"/>
    </row>
    <row r="3739" spans="1:13" s="348" customFormat="1" ht="12.9" customHeight="1" x14ac:dyDescent="0.2">
      <c r="A3739" s="1263" t="s">
        <v>250</v>
      </c>
      <c r="B3739" s="1264">
        <v>10342</v>
      </c>
      <c r="C3739" s="1264">
        <v>10307.5</v>
      </c>
      <c r="D3739" s="1265">
        <v>10244</v>
      </c>
      <c r="E3739" s="1264">
        <v>9946.5</v>
      </c>
      <c r="F3739" s="1264">
        <v>9895.5</v>
      </c>
      <c r="G3739" s="1266">
        <v>10353</v>
      </c>
      <c r="H3739" s="1266">
        <v>10262</v>
      </c>
      <c r="I3739" s="1266">
        <v>10226</v>
      </c>
      <c r="J3739" s="1266">
        <v>9910</v>
      </c>
      <c r="K3739" s="1266">
        <v>9881</v>
      </c>
      <c r="L3739" s="1267" t="s">
        <v>30</v>
      </c>
      <c r="M3739" s="1267"/>
    </row>
    <row r="3740" spans="1:13" s="348" customFormat="1" ht="12.9" customHeight="1" outlineLevel="1" x14ac:dyDescent="0.2">
      <c r="A3740" s="1268" t="s">
        <v>251</v>
      </c>
      <c r="B3740" s="1269">
        <v>502.5</v>
      </c>
      <c r="C3740" s="1269">
        <v>517</v>
      </c>
      <c r="D3740" s="1270">
        <v>512</v>
      </c>
      <c r="E3740" s="1269">
        <v>514</v>
      </c>
      <c r="F3740" s="1269">
        <v>503.5</v>
      </c>
      <c r="G3740" s="1271">
        <v>518</v>
      </c>
      <c r="H3740" s="1271">
        <v>516</v>
      </c>
      <c r="I3740" s="1271">
        <v>508</v>
      </c>
      <c r="J3740" s="1271">
        <v>501</v>
      </c>
      <c r="K3740" s="1271">
        <v>506</v>
      </c>
      <c r="L3740" s="1272" t="s">
        <v>251</v>
      </c>
      <c r="M3740" s="1272"/>
    </row>
    <row r="3741" spans="1:13" s="348" customFormat="1" ht="12.9" customHeight="1" outlineLevel="1" x14ac:dyDescent="0.2">
      <c r="A3741" s="1268" t="s">
        <v>252</v>
      </c>
      <c r="B3741" s="1269">
        <v>526</v>
      </c>
      <c r="C3741" s="1269">
        <v>513.5</v>
      </c>
      <c r="D3741" s="1270">
        <v>500.5</v>
      </c>
      <c r="E3741" s="1269">
        <v>503.5</v>
      </c>
      <c r="F3741" s="1269">
        <v>504.5</v>
      </c>
      <c r="G3741" s="1271">
        <v>521</v>
      </c>
      <c r="H3741" s="1271">
        <v>506</v>
      </c>
      <c r="I3741" s="1271">
        <v>495</v>
      </c>
      <c r="J3741" s="1271">
        <v>505</v>
      </c>
      <c r="K3741" s="1271">
        <v>504</v>
      </c>
      <c r="L3741" s="1272" t="s">
        <v>252</v>
      </c>
      <c r="M3741" s="1272"/>
    </row>
    <row r="3742" spans="1:13" s="348" customFormat="1" ht="12.9" customHeight="1" outlineLevel="1" x14ac:dyDescent="0.2">
      <c r="A3742" s="1268" t="s">
        <v>253</v>
      </c>
      <c r="B3742" s="1269">
        <v>498</v>
      </c>
      <c r="C3742" s="1269">
        <v>500.5</v>
      </c>
      <c r="D3742" s="1270">
        <v>510</v>
      </c>
      <c r="E3742" s="1269">
        <v>520.5</v>
      </c>
      <c r="F3742" s="1269">
        <v>514</v>
      </c>
      <c r="G3742" s="1271">
        <v>499</v>
      </c>
      <c r="H3742" s="1271">
        <v>502</v>
      </c>
      <c r="I3742" s="1271">
        <v>518</v>
      </c>
      <c r="J3742" s="1271">
        <v>522</v>
      </c>
      <c r="K3742" s="1271">
        <v>506</v>
      </c>
      <c r="L3742" s="1272" t="s">
        <v>253</v>
      </c>
      <c r="M3742" s="1272"/>
    </row>
    <row r="3743" spans="1:13" s="348" customFormat="1" ht="12.9" customHeight="1" outlineLevel="1" x14ac:dyDescent="0.2">
      <c r="A3743" s="1268" t="s">
        <v>254</v>
      </c>
      <c r="B3743" s="1269">
        <v>522</v>
      </c>
      <c r="C3743" s="1269">
        <v>514.5</v>
      </c>
      <c r="D3743" s="1270">
        <v>501.5</v>
      </c>
      <c r="E3743" s="1269">
        <v>487</v>
      </c>
      <c r="F3743" s="1269">
        <v>497.5</v>
      </c>
      <c r="G3743" s="1271">
        <v>520</v>
      </c>
      <c r="H3743" s="1271">
        <v>509</v>
      </c>
      <c r="I3743" s="1271">
        <v>494</v>
      </c>
      <c r="J3743" s="1271">
        <v>491</v>
      </c>
      <c r="K3743" s="1271">
        <v>504</v>
      </c>
      <c r="L3743" s="1272" t="s">
        <v>254</v>
      </c>
      <c r="M3743" s="1272"/>
    </row>
    <row r="3744" spans="1:13" s="348" customFormat="1" ht="12.9" customHeight="1" outlineLevel="1" x14ac:dyDescent="0.2">
      <c r="A3744" s="1268" t="s">
        <v>255</v>
      </c>
      <c r="B3744" s="1269">
        <v>665.5</v>
      </c>
      <c r="C3744" s="1269">
        <v>625.5</v>
      </c>
      <c r="D3744" s="1270">
        <v>596</v>
      </c>
      <c r="E3744" s="1269">
        <v>560</v>
      </c>
      <c r="F3744" s="1269">
        <v>530.5</v>
      </c>
      <c r="G3744" s="1271">
        <v>646</v>
      </c>
      <c r="H3744" s="1271">
        <v>605</v>
      </c>
      <c r="I3744" s="1271">
        <v>587</v>
      </c>
      <c r="J3744" s="1271">
        <v>544</v>
      </c>
      <c r="K3744" s="1271">
        <v>517</v>
      </c>
      <c r="L3744" s="1272" t="s">
        <v>255</v>
      </c>
      <c r="M3744" s="1272"/>
    </row>
    <row r="3745" spans="1:13" s="348" customFormat="1" ht="12.9" customHeight="1" outlineLevel="1" x14ac:dyDescent="0.2">
      <c r="A3745" s="1268" t="s">
        <v>256</v>
      </c>
      <c r="B3745" s="1269">
        <v>751</v>
      </c>
      <c r="C3745" s="1269">
        <v>720.5</v>
      </c>
      <c r="D3745" s="1270">
        <v>707</v>
      </c>
      <c r="E3745" s="1269">
        <v>664</v>
      </c>
      <c r="F3745" s="1269">
        <v>635</v>
      </c>
      <c r="G3745" s="1271">
        <v>731</v>
      </c>
      <c r="H3745" s="1271">
        <v>710</v>
      </c>
      <c r="I3745" s="1271">
        <v>704</v>
      </c>
      <c r="J3745" s="1271">
        <v>637</v>
      </c>
      <c r="K3745" s="1271">
        <v>633</v>
      </c>
      <c r="L3745" s="1272" t="s">
        <v>256</v>
      </c>
      <c r="M3745" s="1272"/>
    </row>
    <row r="3746" spans="1:13" s="348" customFormat="1" ht="12.9" customHeight="1" outlineLevel="1" x14ac:dyDescent="0.2">
      <c r="A3746" s="1268" t="s">
        <v>257</v>
      </c>
      <c r="B3746" s="1269">
        <v>804.5</v>
      </c>
      <c r="C3746" s="1269">
        <v>790.5</v>
      </c>
      <c r="D3746" s="1270">
        <v>758.5</v>
      </c>
      <c r="E3746" s="1269">
        <v>716.5</v>
      </c>
      <c r="F3746" s="1269">
        <v>701</v>
      </c>
      <c r="G3746" s="1271">
        <v>802</v>
      </c>
      <c r="H3746" s="1271">
        <v>779</v>
      </c>
      <c r="I3746" s="1271">
        <v>738</v>
      </c>
      <c r="J3746" s="1271">
        <v>730</v>
      </c>
      <c r="K3746" s="1271">
        <v>672</v>
      </c>
      <c r="L3746" s="1272" t="s">
        <v>257</v>
      </c>
      <c r="M3746" s="1272"/>
    </row>
    <row r="3747" spans="1:13" s="348" customFormat="1" ht="12.9" customHeight="1" outlineLevel="1" x14ac:dyDescent="0.2">
      <c r="A3747" s="1268" t="s">
        <v>258</v>
      </c>
      <c r="B3747" s="1269">
        <v>772</v>
      </c>
      <c r="C3747" s="1269">
        <v>767.5</v>
      </c>
      <c r="D3747" s="1270">
        <v>746</v>
      </c>
      <c r="E3747" s="1269">
        <v>701</v>
      </c>
      <c r="F3747" s="1269">
        <v>713.5</v>
      </c>
      <c r="G3747" s="1271">
        <v>782</v>
      </c>
      <c r="H3747" s="1271">
        <v>753</v>
      </c>
      <c r="I3747" s="1271">
        <v>739</v>
      </c>
      <c r="J3747" s="1271">
        <v>706</v>
      </c>
      <c r="K3747" s="1271">
        <v>721</v>
      </c>
      <c r="L3747" s="1272" t="s">
        <v>258</v>
      </c>
      <c r="M3747" s="1272"/>
    </row>
    <row r="3748" spans="1:13" s="348" customFormat="1" ht="12.9" customHeight="1" outlineLevel="1" x14ac:dyDescent="0.2">
      <c r="A3748" s="1268" t="s">
        <v>259</v>
      </c>
      <c r="B3748" s="1269">
        <v>751</v>
      </c>
      <c r="C3748" s="1269">
        <v>745</v>
      </c>
      <c r="D3748" s="1270">
        <v>742</v>
      </c>
      <c r="E3748" s="1269">
        <v>709</v>
      </c>
      <c r="F3748" s="1269">
        <v>706.5</v>
      </c>
      <c r="G3748" s="1271">
        <v>753</v>
      </c>
      <c r="H3748" s="1271">
        <v>737</v>
      </c>
      <c r="I3748" s="1271">
        <v>747</v>
      </c>
      <c r="J3748" s="1271">
        <v>712</v>
      </c>
      <c r="K3748" s="1271">
        <v>701</v>
      </c>
      <c r="L3748" s="1272" t="s">
        <v>259</v>
      </c>
      <c r="M3748" s="1272"/>
    </row>
    <row r="3749" spans="1:13" s="348" customFormat="1" ht="12.9" customHeight="1" outlineLevel="1" x14ac:dyDescent="0.2">
      <c r="A3749" s="1268" t="s">
        <v>260</v>
      </c>
      <c r="B3749" s="1269">
        <v>676</v>
      </c>
      <c r="C3749" s="1269">
        <v>698</v>
      </c>
      <c r="D3749" s="1270">
        <v>722</v>
      </c>
      <c r="E3749" s="1269">
        <v>719</v>
      </c>
      <c r="F3749" s="1269">
        <v>719</v>
      </c>
      <c r="G3749" s="1271">
        <v>688</v>
      </c>
      <c r="H3749" s="1271">
        <v>708</v>
      </c>
      <c r="I3749" s="1271">
        <v>736</v>
      </c>
      <c r="J3749" s="1271">
        <v>719</v>
      </c>
      <c r="K3749" s="1271">
        <v>719</v>
      </c>
      <c r="L3749" s="1272" t="s">
        <v>260</v>
      </c>
      <c r="M3749" s="1272"/>
    </row>
    <row r="3750" spans="1:13" s="348" customFormat="1" ht="12.9" customHeight="1" outlineLevel="1" x14ac:dyDescent="0.2">
      <c r="A3750" s="1268" t="s">
        <v>261</v>
      </c>
      <c r="B3750" s="1269">
        <v>684.5</v>
      </c>
      <c r="C3750" s="1269">
        <v>680</v>
      </c>
      <c r="D3750" s="1270">
        <v>681.5</v>
      </c>
      <c r="E3750" s="1269">
        <v>637.5</v>
      </c>
      <c r="F3750" s="1269">
        <v>629.5</v>
      </c>
      <c r="G3750" s="1271">
        <v>667</v>
      </c>
      <c r="H3750" s="1271">
        <v>693</v>
      </c>
      <c r="I3750" s="1271">
        <v>670</v>
      </c>
      <c r="J3750" s="1271">
        <v>622</v>
      </c>
      <c r="K3750" s="1271">
        <v>637</v>
      </c>
      <c r="L3750" s="1272" t="s">
        <v>261</v>
      </c>
      <c r="M3750" s="1272"/>
    </row>
    <row r="3751" spans="1:13" s="348" customFormat="1" ht="12.9" customHeight="1" outlineLevel="1" x14ac:dyDescent="0.2">
      <c r="A3751" s="1268" t="s">
        <v>262</v>
      </c>
      <c r="B3751" s="1269">
        <v>667</v>
      </c>
      <c r="C3751" s="1269">
        <v>665</v>
      </c>
      <c r="D3751" s="1270">
        <v>671.5</v>
      </c>
      <c r="E3751" s="1269">
        <v>665.5</v>
      </c>
      <c r="F3751" s="1269">
        <v>671.5</v>
      </c>
      <c r="G3751" s="1271">
        <v>667</v>
      </c>
      <c r="H3751" s="1271">
        <v>663</v>
      </c>
      <c r="I3751" s="1271">
        <v>680</v>
      </c>
      <c r="J3751" s="1271">
        <v>672</v>
      </c>
      <c r="K3751" s="1271">
        <v>671</v>
      </c>
      <c r="L3751" s="1272" t="s">
        <v>262</v>
      </c>
      <c r="M3751" s="1272"/>
    </row>
    <row r="3752" spans="1:13" s="348" customFormat="1" ht="12.9" customHeight="1" outlineLevel="1" x14ac:dyDescent="0.2">
      <c r="A3752" s="1268" t="s">
        <v>263</v>
      </c>
      <c r="B3752" s="1269">
        <v>669.5</v>
      </c>
      <c r="C3752" s="1269">
        <v>686.5</v>
      </c>
      <c r="D3752" s="1270">
        <v>676</v>
      </c>
      <c r="E3752" s="1269">
        <v>642.5</v>
      </c>
      <c r="F3752" s="1269">
        <v>633.5</v>
      </c>
      <c r="G3752" s="1271">
        <v>689</v>
      </c>
      <c r="H3752" s="1271">
        <v>684</v>
      </c>
      <c r="I3752" s="1271">
        <v>668</v>
      </c>
      <c r="J3752" s="1271">
        <v>632</v>
      </c>
      <c r="K3752" s="1271">
        <v>635</v>
      </c>
      <c r="L3752" s="1272" t="s">
        <v>263</v>
      </c>
      <c r="M3752" s="1272"/>
    </row>
    <row r="3753" spans="1:13" s="348" customFormat="1" ht="12.9" customHeight="1" outlineLevel="1" x14ac:dyDescent="0.2">
      <c r="A3753" s="1268" t="s">
        <v>264</v>
      </c>
      <c r="B3753" s="1269">
        <v>610.5</v>
      </c>
      <c r="C3753" s="1269">
        <v>601</v>
      </c>
      <c r="D3753" s="1270">
        <v>604</v>
      </c>
      <c r="E3753" s="1269">
        <v>601.5</v>
      </c>
      <c r="F3753" s="1269">
        <v>604.5</v>
      </c>
      <c r="G3753" s="1271">
        <v>600</v>
      </c>
      <c r="H3753" s="1271">
        <v>602</v>
      </c>
      <c r="I3753" s="1271">
        <v>606</v>
      </c>
      <c r="J3753" s="1271">
        <v>604</v>
      </c>
      <c r="K3753" s="1271">
        <v>605</v>
      </c>
      <c r="L3753" s="1272" t="s">
        <v>264</v>
      </c>
      <c r="M3753" s="1272"/>
    </row>
    <row r="3754" spans="1:13" s="348" customFormat="1" ht="12.9" customHeight="1" outlineLevel="1" x14ac:dyDescent="0.2">
      <c r="A3754" s="1268" t="s">
        <v>265</v>
      </c>
      <c r="B3754" s="1269">
        <v>445</v>
      </c>
      <c r="C3754" s="1269">
        <v>483</v>
      </c>
      <c r="D3754" s="1270">
        <v>511.5</v>
      </c>
      <c r="E3754" s="1269">
        <v>526</v>
      </c>
      <c r="F3754" s="1269">
        <v>540.5</v>
      </c>
      <c r="G3754" s="1271">
        <v>472</v>
      </c>
      <c r="H3754" s="1271">
        <v>494</v>
      </c>
      <c r="I3754" s="1271">
        <v>529</v>
      </c>
      <c r="J3754" s="1271">
        <v>528</v>
      </c>
      <c r="K3754" s="1271">
        <v>553</v>
      </c>
      <c r="L3754" s="1272" t="s">
        <v>265</v>
      </c>
      <c r="M3754" s="1272"/>
    </row>
    <row r="3755" spans="1:13" s="348" customFormat="1" ht="12.9" customHeight="1" outlineLevel="1" x14ac:dyDescent="0.2">
      <c r="A3755" s="1268" t="s">
        <v>266</v>
      </c>
      <c r="B3755" s="1269">
        <v>344.5</v>
      </c>
      <c r="C3755" s="1269">
        <v>343</v>
      </c>
      <c r="D3755" s="1270">
        <v>337</v>
      </c>
      <c r="E3755" s="1269">
        <v>331.5</v>
      </c>
      <c r="F3755" s="1269">
        <v>348.5</v>
      </c>
      <c r="G3755" s="1271">
        <v>341</v>
      </c>
      <c r="H3755" s="1271">
        <v>345</v>
      </c>
      <c r="I3755" s="1271">
        <v>329</v>
      </c>
      <c r="J3755" s="1271">
        <v>341</v>
      </c>
      <c r="K3755" s="1271">
        <v>356</v>
      </c>
      <c r="L3755" s="1272" t="s">
        <v>266</v>
      </c>
      <c r="M3755" s="1272"/>
    </row>
    <row r="3756" spans="1:13" s="348" customFormat="1" ht="12.9" customHeight="1" outlineLevel="1" x14ac:dyDescent="0.2">
      <c r="A3756" s="1268" t="s">
        <v>267</v>
      </c>
      <c r="B3756" s="1269">
        <v>249.5</v>
      </c>
      <c r="C3756" s="1269">
        <v>248.5</v>
      </c>
      <c r="D3756" s="1270">
        <v>255</v>
      </c>
      <c r="E3756" s="1269">
        <v>259</v>
      </c>
      <c r="F3756" s="1269">
        <v>260</v>
      </c>
      <c r="G3756" s="1271">
        <v>251</v>
      </c>
      <c r="H3756" s="1271">
        <v>246</v>
      </c>
      <c r="I3756" s="1271">
        <v>264</v>
      </c>
      <c r="J3756" s="1271">
        <v>260</v>
      </c>
      <c r="K3756" s="1271">
        <v>260</v>
      </c>
      <c r="L3756" s="1272" t="s">
        <v>267</v>
      </c>
      <c r="M3756" s="1272"/>
    </row>
    <row r="3757" spans="1:13" s="348" customFormat="1" ht="12.9" customHeight="1" outlineLevel="1" x14ac:dyDescent="0.2">
      <c r="A3757" s="1268" t="s">
        <v>268</v>
      </c>
      <c r="B3757" s="1269">
        <v>147</v>
      </c>
      <c r="C3757" s="1269">
        <v>151</v>
      </c>
      <c r="D3757" s="1270">
        <v>149</v>
      </c>
      <c r="E3757" s="1269">
        <v>128.5</v>
      </c>
      <c r="F3757" s="1269">
        <v>119.5</v>
      </c>
      <c r="G3757" s="1271">
        <v>147</v>
      </c>
      <c r="H3757" s="1271">
        <v>155</v>
      </c>
      <c r="I3757" s="1271">
        <v>143</v>
      </c>
      <c r="J3757" s="1271">
        <v>121</v>
      </c>
      <c r="K3757" s="1271">
        <v>118</v>
      </c>
      <c r="L3757" s="1272" t="s">
        <v>268</v>
      </c>
      <c r="M3757" s="1272"/>
    </row>
    <row r="3758" spans="1:13" s="348" customFormat="1" ht="12.9" customHeight="1" outlineLevel="1" x14ac:dyDescent="0.2">
      <c r="A3758" s="1268" t="s">
        <v>269</v>
      </c>
      <c r="B3758" s="1269">
        <v>44</v>
      </c>
      <c r="C3758" s="1269">
        <v>41.5</v>
      </c>
      <c r="D3758" s="1270">
        <v>46.5</v>
      </c>
      <c r="E3758" s="1269">
        <v>50</v>
      </c>
      <c r="F3758" s="1269">
        <v>54</v>
      </c>
      <c r="G3758" s="1271">
        <v>43</v>
      </c>
      <c r="H3758" s="1271">
        <v>40</v>
      </c>
      <c r="I3758" s="1271">
        <v>53</v>
      </c>
      <c r="J3758" s="1271">
        <v>54</v>
      </c>
      <c r="K3758" s="1271">
        <v>54</v>
      </c>
      <c r="L3758" s="1272" t="s">
        <v>269</v>
      </c>
      <c r="M3758" s="1272"/>
    </row>
    <row r="3759" spans="1:13" s="348" customFormat="1" ht="12.9" customHeight="1" x14ac:dyDescent="0.2">
      <c r="A3759" s="1268" t="s">
        <v>270</v>
      </c>
      <c r="B3759" s="1269">
        <v>11</v>
      </c>
      <c r="C3759" s="1269">
        <v>14</v>
      </c>
      <c r="D3759" s="1270">
        <v>15</v>
      </c>
      <c r="E3759" s="1269">
        <v>9.5</v>
      </c>
      <c r="F3759" s="1269">
        <v>8</v>
      </c>
      <c r="G3759" s="1271">
        <v>15</v>
      </c>
      <c r="H3759" s="1271">
        <v>13</v>
      </c>
      <c r="I3759" s="1271">
        <v>17</v>
      </c>
      <c r="J3759" s="1271">
        <v>8</v>
      </c>
      <c r="K3759" s="1271">
        <v>8</v>
      </c>
      <c r="L3759" s="1272" t="s">
        <v>270</v>
      </c>
      <c r="M3759" s="1272"/>
    </row>
    <row r="3760" spans="1:13" s="348" customFormat="1" ht="12.9" customHeight="1" x14ac:dyDescent="0.2">
      <c r="A3760" s="1268" t="s">
        <v>271</v>
      </c>
      <c r="B3760" s="1269">
        <v>1</v>
      </c>
      <c r="C3760" s="1269">
        <v>1.5</v>
      </c>
      <c r="D3760" s="1270">
        <v>1.5</v>
      </c>
      <c r="E3760" s="1269">
        <v>0.5</v>
      </c>
      <c r="F3760" s="1269">
        <v>1</v>
      </c>
      <c r="G3760" s="1271">
        <v>1</v>
      </c>
      <c r="H3760" s="1271">
        <v>2</v>
      </c>
      <c r="I3760" s="1271">
        <v>1</v>
      </c>
      <c r="J3760" s="1271">
        <v>1</v>
      </c>
      <c r="K3760" s="1271">
        <v>1</v>
      </c>
      <c r="L3760" s="1272" t="s">
        <v>271</v>
      </c>
      <c r="M3760" s="1272"/>
    </row>
    <row r="3761" spans="1:13" s="1283" customFormat="1" ht="10.199999999999999" x14ac:dyDescent="0.2">
      <c r="A3761" s="1664"/>
      <c r="B3761" s="1664"/>
      <c r="C3761" s="1664"/>
      <c r="D3761" s="1664"/>
      <c r="E3761" s="1664"/>
      <c r="F3761" s="1664"/>
      <c r="G3761" s="1664"/>
      <c r="H3761" s="1664"/>
      <c r="I3761" s="1664"/>
      <c r="J3761" s="1664"/>
      <c r="K3761" s="1664"/>
      <c r="L3761" s="1664"/>
      <c r="M3761" s="1439"/>
    </row>
    <row r="3762" spans="1:13" s="348" customFormat="1" ht="14.1" customHeight="1" outlineLevel="1" x14ac:dyDescent="0.2">
      <c r="A3762" s="1284"/>
      <c r="B3762" s="1285"/>
      <c r="C3762" s="1286"/>
      <c r="D3762" s="1287"/>
      <c r="E3762" s="1285"/>
      <c r="F3762" s="1285"/>
      <c r="G3762" s="1286"/>
      <c r="H3762" s="1286"/>
      <c r="I3762" s="1286"/>
      <c r="J3762" s="1286"/>
      <c r="K3762" s="1286"/>
      <c r="L3762" s="1248"/>
      <c r="M3762" s="1248"/>
    </row>
    <row r="3763" spans="1:13" s="808" customFormat="1" ht="14.1" customHeight="1" x14ac:dyDescent="0.3">
      <c r="A3763" s="1200" t="s">
        <v>0</v>
      </c>
      <c r="B3763" s="1201"/>
      <c r="C3763" s="1202"/>
      <c r="D3763" s="1202"/>
      <c r="E3763" s="1203"/>
      <c r="F3763" s="1203"/>
      <c r="G3763" s="1047"/>
      <c r="H3763" s="1202"/>
      <c r="I3763" s="1202"/>
      <c r="J3763" s="1202"/>
      <c r="K3763" s="1202"/>
      <c r="L3763" s="1204" t="s">
        <v>1</v>
      </c>
      <c r="M3763" s="1204"/>
    </row>
    <row r="3764" spans="1:13" s="1212" customFormat="1" ht="14.1" customHeight="1" outlineLevel="1" x14ac:dyDescent="0.3">
      <c r="A3764" s="1205"/>
      <c r="B3764" s="1206"/>
      <c r="C3764" s="1207"/>
      <c r="D3764" s="1208"/>
      <c r="E3764" s="1209"/>
      <c r="F3764" s="1209"/>
      <c r="G3764" s="1210"/>
      <c r="H3764" s="1207"/>
      <c r="I3764" s="1207"/>
      <c r="J3764" s="1207"/>
      <c r="K3764" s="1207"/>
      <c r="L3764" s="1211"/>
      <c r="M3764" s="1211"/>
    </row>
    <row r="3765" spans="1:13" s="808" customFormat="1" ht="14.1" customHeight="1" outlineLevel="1" x14ac:dyDescent="0.3">
      <c r="A3765" s="1213" t="s">
        <v>240</v>
      </c>
      <c r="B3765" s="1201"/>
      <c r="C3765" s="1214"/>
      <c r="D3765" s="1215"/>
      <c r="E3765" s="1216"/>
      <c r="F3765" s="1216"/>
      <c r="G3765" s="1047"/>
      <c r="H3765" s="1214"/>
      <c r="I3765" s="1214"/>
      <c r="J3765" s="1214"/>
      <c r="K3765" s="1214"/>
      <c r="L3765" s="1217"/>
      <c r="M3765" s="1217"/>
    </row>
    <row r="3766" spans="1:13" s="1225" customFormat="1" ht="14.1" customHeight="1" outlineLevel="1" x14ac:dyDescent="0.3">
      <c r="A3766" s="1218" t="s">
        <v>241</v>
      </c>
      <c r="B3766" s="1219"/>
      <c r="C3766" s="1220"/>
      <c r="D3766" s="1221"/>
      <c r="E3766" s="1222"/>
      <c r="F3766" s="1222"/>
      <c r="G3766" s="1223"/>
      <c r="H3766" s="1220"/>
      <c r="I3766" s="1220"/>
      <c r="J3766" s="1220"/>
      <c r="K3766" s="1220"/>
      <c r="L3766" s="1224"/>
      <c r="M3766" s="1224"/>
    </row>
    <row r="3767" spans="1:13" s="1225" customFormat="1" ht="14.1" customHeight="1" outlineLevel="1" x14ac:dyDescent="0.3">
      <c r="A3767" s="1218"/>
      <c r="B3767" s="1219"/>
      <c r="C3767" s="1220"/>
      <c r="D3767" s="1221"/>
      <c r="E3767" s="1222"/>
      <c r="F3767" s="1222"/>
      <c r="G3767" s="1223"/>
      <c r="H3767" s="1220"/>
      <c r="I3767" s="1220"/>
      <c r="J3767" s="1220"/>
      <c r="K3767" s="1220"/>
      <c r="L3767" s="1224"/>
      <c r="M3767" s="1224"/>
    </row>
    <row r="3768" spans="1:13" s="1234" customFormat="1" ht="14.1" customHeight="1" x14ac:dyDescent="0.3">
      <c r="A3768" s="1226" t="s">
        <v>242</v>
      </c>
      <c r="B3768" s="1227"/>
      <c r="C3768" s="1228" t="s">
        <v>339</v>
      </c>
      <c r="D3768" s="1229"/>
      <c r="E3768" s="1230"/>
      <c r="F3768" s="1230"/>
      <c r="G3768" s="783"/>
      <c r="H3768" s="1231"/>
      <c r="I3768" s="1231"/>
      <c r="J3768" s="1231"/>
      <c r="K3768" s="1232"/>
      <c r="L3768" s="1233"/>
      <c r="M3768" s="1233"/>
    </row>
    <row r="3769" spans="1:13" s="1240" customFormat="1" ht="13.5" customHeight="1" thickBot="1" x14ac:dyDescent="0.25">
      <c r="A3769" s="1235" t="s">
        <v>156</v>
      </c>
      <c r="B3769" s="1236"/>
      <c r="C3769" s="1237"/>
      <c r="D3769" s="1238"/>
      <c r="E3769" s="1239"/>
      <c r="F3769" s="1239"/>
      <c r="G3769" s="214"/>
      <c r="H3769" s="1232"/>
      <c r="I3769" s="1232"/>
      <c r="J3769" s="1232"/>
      <c r="K3769" s="1232"/>
      <c r="L3769" s="1233" t="s">
        <v>157</v>
      </c>
      <c r="M3769" s="1233"/>
    </row>
    <row r="3770" spans="1:13" s="1249" customFormat="1" ht="14.1" customHeight="1" x14ac:dyDescent="0.3">
      <c r="A3770" s="1660" t="s">
        <v>244</v>
      </c>
      <c r="B3770" s="1241" t="s">
        <v>245</v>
      </c>
      <c r="C3770" s="1242"/>
      <c r="D3770" s="1243"/>
      <c r="E3770" s="1244"/>
      <c r="F3770" s="1245"/>
      <c r="G3770" s="1246" t="s">
        <v>246</v>
      </c>
      <c r="H3770" s="1242"/>
      <c r="I3770" s="1242"/>
      <c r="J3770" s="1242"/>
      <c r="K3770" s="1247"/>
      <c r="L3770" s="1662" t="s">
        <v>247</v>
      </c>
      <c r="M3770" s="1248"/>
    </row>
    <row r="3771" spans="1:13" s="1249" customFormat="1" ht="14.1" customHeight="1" thickBot="1" x14ac:dyDescent="0.35">
      <c r="A3771" s="1661"/>
      <c r="B3771" s="1250">
        <v>2018</v>
      </c>
      <c r="C3771" s="1251">
        <v>2019</v>
      </c>
      <c r="D3771" s="1252">
        <v>2020</v>
      </c>
      <c r="E3771" s="1253">
        <v>2021</v>
      </c>
      <c r="F3771" s="1253">
        <v>2022</v>
      </c>
      <c r="G3771" s="1251">
        <v>2018</v>
      </c>
      <c r="H3771" s="1251">
        <v>2019</v>
      </c>
      <c r="I3771" s="1251">
        <v>2020</v>
      </c>
      <c r="J3771" s="1253">
        <v>2021</v>
      </c>
      <c r="K3771" s="1253">
        <v>2022</v>
      </c>
      <c r="L3771" s="1663"/>
      <c r="M3771" s="1248"/>
    </row>
    <row r="3772" spans="1:13" s="68" customFormat="1" ht="12.9" customHeight="1" x14ac:dyDescent="0.3">
      <c r="A3772" s="1254" t="s">
        <v>248</v>
      </c>
      <c r="B3772" s="1255"/>
      <c r="C3772" s="1256"/>
      <c r="D3772" s="1257"/>
      <c r="E3772" s="1258"/>
      <c r="F3772" s="1259"/>
      <c r="G3772" s="1260"/>
      <c r="H3772" s="1256"/>
      <c r="I3772" s="1256"/>
      <c r="J3772" s="1256"/>
      <c r="K3772" s="1256"/>
      <c r="L3772" s="1261" t="s">
        <v>249</v>
      </c>
      <c r="M3772" s="1262"/>
    </row>
    <row r="3773" spans="1:13" s="348" customFormat="1" ht="12.9" customHeight="1" x14ac:dyDescent="0.2">
      <c r="A3773" s="1263" t="s">
        <v>250</v>
      </c>
      <c r="B3773" s="1264">
        <v>16257</v>
      </c>
      <c r="C3773" s="1264">
        <v>16201.5</v>
      </c>
      <c r="D3773" s="1264">
        <v>16151</v>
      </c>
      <c r="E3773" s="1264">
        <v>15682</v>
      </c>
      <c r="F3773" s="1264">
        <v>15598.5</v>
      </c>
      <c r="G3773" s="1266">
        <v>16227</v>
      </c>
      <c r="H3773" s="1266">
        <v>16176</v>
      </c>
      <c r="I3773" s="1266">
        <v>16126</v>
      </c>
      <c r="J3773" s="1266">
        <v>15636</v>
      </c>
      <c r="K3773" s="1266">
        <v>15561</v>
      </c>
      <c r="L3773" s="1267" t="s">
        <v>30</v>
      </c>
      <c r="M3773" s="1267"/>
    </row>
    <row r="3774" spans="1:13" s="348" customFormat="1" ht="12.9" customHeight="1" outlineLevel="1" x14ac:dyDescent="0.2">
      <c r="A3774" s="1268" t="s">
        <v>251</v>
      </c>
      <c r="B3774" s="1269">
        <v>815</v>
      </c>
      <c r="C3774" s="1269">
        <v>824</v>
      </c>
      <c r="D3774" s="1269">
        <v>835.5</v>
      </c>
      <c r="E3774" s="1269">
        <v>837.5</v>
      </c>
      <c r="F3774" s="1269">
        <v>835</v>
      </c>
      <c r="G3774" s="1271">
        <v>807</v>
      </c>
      <c r="H3774" s="1271">
        <v>841</v>
      </c>
      <c r="I3774" s="1271">
        <v>830</v>
      </c>
      <c r="J3774" s="1271">
        <v>836</v>
      </c>
      <c r="K3774" s="1271">
        <v>834</v>
      </c>
      <c r="L3774" s="1272" t="s">
        <v>251</v>
      </c>
      <c r="M3774" s="1272"/>
    </row>
    <row r="3775" spans="1:13" s="348" customFormat="1" ht="12.9" customHeight="1" outlineLevel="1" x14ac:dyDescent="0.2">
      <c r="A3775" s="1268" t="s">
        <v>252</v>
      </c>
      <c r="B3775" s="1269">
        <v>891.5</v>
      </c>
      <c r="C3775" s="1269">
        <v>870.5</v>
      </c>
      <c r="D3775" s="1269">
        <v>854.5</v>
      </c>
      <c r="E3775" s="1269">
        <v>860.5</v>
      </c>
      <c r="F3775" s="1269">
        <v>836.5</v>
      </c>
      <c r="G3775" s="1271">
        <v>890</v>
      </c>
      <c r="H3775" s="1271">
        <v>851</v>
      </c>
      <c r="I3775" s="1271">
        <v>858</v>
      </c>
      <c r="J3775" s="1271">
        <v>852</v>
      </c>
      <c r="K3775" s="1271">
        <v>821</v>
      </c>
      <c r="L3775" s="1272" t="s">
        <v>252</v>
      </c>
      <c r="M3775" s="1272"/>
    </row>
    <row r="3776" spans="1:13" s="348" customFormat="1" ht="12.9" customHeight="1" outlineLevel="1" x14ac:dyDescent="0.2">
      <c r="A3776" s="1268" t="s">
        <v>253</v>
      </c>
      <c r="B3776" s="1269">
        <v>816</v>
      </c>
      <c r="C3776" s="1269">
        <v>825</v>
      </c>
      <c r="D3776" s="1269">
        <v>827</v>
      </c>
      <c r="E3776" s="1269">
        <v>831.5</v>
      </c>
      <c r="F3776" s="1269">
        <v>864.5</v>
      </c>
      <c r="G3776" s="1271">
        <v>818</v>
      </c>
      <c r="H3776" s="1271">
        <v>832</v>
      </c>
      <c r="I3776" s="1271">
        <v>822</v>
      </c>
      <c r="J3776" s="1271">
        <v>848</v>
      </c>
      <c r="K3776" s="1271">
        <v>881</v>
      </c>
      <c r="L3776" s="1272" t="s">
        <v>253</v>
      </c>
      <c r="M3776" s="1272"/>
    </row>
    <row r="3777" spans="1:13" s="348" customFormat="1" ht="12.9" customHeight="1" outlineLevel="1" x14ac:dyDescent="0.2">
      <c r="A3777" s="1268" t="s">
        <v>254</v>
      </c>
      <c r="B3777" s="1269">
        <v>967.5</v>
      </c>
      <c r="C3777" s="1269">
        <v>928.5</v>
      </c>
      <c r="D3777" s="1269">
        <v>901</v>
      </c>
      <c r="E3777" s="1269">
        <v>845.5</v>
      </c>
      <c r="F3777" s="1269">
        <v>804</v>
      </c>
      <c r="G3777" s="1271">
        <v>942</v>
      </c>
      <c r="H3777" s="1271">
        <v>915</v>
      </c>
      <c r="I3777" s="1271">
        <v>887</v>
      </c>
      <c r="J3777" s="1271">
        <v>819</v>
      </c>
      <c r="K3777" s="1271">
        <v>789</v>
      </c>
      <c r="L3777" s="1272" t="s">
        <v>254</v>
      </c>
      <c r="M3777" s="1272"/>
    </row>
    <row r="3778" spans="1:13" s="348" customFormat="1" ht="12.9" customHeight="1" outlineLevel="1" x14ac:dyDescent="0.2">
      <c r="A3778" s="1268" t="s">
        <v>255</v>
      </c>
      <c r="B3778" s="1269">
        <v>1115.5</v>
      </c>
      <c r="C3778" s="1269">
        <v>1078.5</v>
      </c>
      <c r="D3778" s="1269">
        <v>1049</v>
      </c>
      <c r="E3778" s="1269">
        <v>996.5</v>
      </c>
      <c r="F3778" s="1269">
        <v>976.5</v>
      </c>
      <c r="G3778" s="1271">
        <v>1100</v>
      </c>
      <c r="H3778" s="1271">
        <v>1057</v>
      </c>
      <c r="I3778" s="1271">
        <v>1041</v>
      </c>
      <c r="J3778" s="1271">
        <v>991</v>
      </c>
      <c r="K3778" s="1271">
        <v>962</v>
      </c>
      <c r="L3778" s="1272" t="s">
        <v>255</v>
      </c>
      <c r="M3778" s="1272"/>
    </row>
    <row r="3779" spans="1:13" s="348" customFormat="1" ht="12.9" customHeight="1" outlineLevel="1" x14ac:dyDescent="0.2">
      <c r="A3779" s="1268" t="s">
        <v>256</v>
      </c>
      <c r="B3779" s="1269">
        <v>1365</v>
      </c>
      <c r="C3779" s="1269">
        <v>1314.5</v>
      </c>
      <c r="D3779" s="1269">
        <v>1254</v>
      </c>
      <c r="E3779" s="1269">
        <v>1154</v>
      </c>
      <c r="F3779" s="1269">
        <v>1104</v>
      </c>
      <c r="G3779" s="1271">
        <v>1334</v>
      </c>
      <c r="H3779" s="1271">
        <v>1295</v>
      </c>
      <c r="I3779" s="1271">
        <v>1213</v>
      </c>
      <c r="J3779" s="1271">
        <v>1133</v>
      </c>
      <c r="K3779" s="1271">
        <v>1075</v>
      </c>
      <c r="L3779" s="1272" t="s">
        <v>256</v>
      </c>
      <c r="M3779" s="1272"/>
    </row>
    <row r="3780" spans="1:13" s="348" customFormat="1" ht="12.9" customHeight="1" outlineLevel="1" x14ac:dyDescent="0.2">
      <c r="A3780" s="1268" t="s">
        <v>257</v>
      </c>
      <c r="B3780" s="1269">
        <v>1373.5</v>
      </c>
      <c r="C3780" s="1269">
        <v>1343.5</v>
      </c>
      <c r="D3780" s="1269">
        <v>1316.5</v>
      </c>
      <c r="E3780" s="1269">
        <v>1252.5</v>
      </c>
      <c r="F3780" s="1269">
        <v>1234.5</v>
      </c>
      <c r="G3780" s="1271">
        <v>1369</v>
      </c>
      <c r="H3780" s="1271">
        <v>1318</v>
      </c>
      <c r="I3780" s="1271">
        <v>1315</v>
      </c>
      <c r="J3780" s="1271">
        <v>1235</v>
      </c>
      <c r="K3780" s="1271">
        <v>1234</v>
      </c>
      <c r="L3780" s="1272" t="s">
        <v>257</v>
      </c>
      <c r="M3780" s="1272"/>
    </row>
    <row r="3781" spans="1:13" s="348" customFormat="1" ht="12.9" customHeight="1" outlineLevel="1" x14ac:dyDescent="0.2">
      <c r="A3781" s="1268" t="s">
        <v>258</v>
      </c>
      <c r="B3781" s="1269">
        <v>1345.5</v>
      </c>
      <c r="C3781" s="1269">
        <v>1342.5</v>
      </c>
      <c r="D3781" s="1269">
        <v>1331</v>
      </c>
      <c r="E3781" s="1269">
        <v>1272</v>
      </c>
      <c r="F3781" s="1269">
        <v>1244</v>
      </c>
      <c r="G3781" s="1271">
        <v>1342</v>
      </c>
      <c r="H3781" s="1271">
        <v>1343</v>
      </c>
      <c r="I3781" s="1271">
        <v>1319</v>
      </c>
      <c r="J3781" s="1271">
        <v>1269</v>
      </c>
      <c r="K3781" s="1271">
        <v>1219</v>
      </c>
      <c r="L3781" s="1272" t="s">
        <v>258</v>
      </c>
      <c r="M3781" s="1272"/>
    </row>
    <row r="3782" spans="1:13" s="348" customFormat="1" ht="12.9" customHeight="1" outlineLevel="1" x14ac:dyDescent="0.2">
      <c r="A3782" s="1268" t="s">
        <v>259</v>
      </c>
      <c r="B3782" s="1269">
        <v>1275</v>
      </c>
      <c r="C3782" s="1269">
        <v>1275</v>
      </c>
      <c r="D3782" s="1269">
        <v>1277</v>
      </c>
      <c r="E3782" s="1269">
        <v>1218</v>
      </c>
      <c r="F3782" s="1269">
        <v>1225.5</v>
      </c>
      <c r="G3782" s="1271">
        <v>1276</v>
      </c>
      <c r="H3782" s="1271">
        <v>1274</v>
      </c>
      <c r="I3782" s="1271">
        <v>1280</v>
      </c>
      <c r="J3782" s="1271">
        <v>1205</v>
      </c>
      <c r="K3782" s="1271">
        <v>1246</v>
      </c>
      <c r="L3782" s="1272" t="s">
        <v>259</v>
      </c>
      <c r="M3782" s="1272"/>
    </row>
    <row r="3783" spans="1:13" s="348" customFormat="1" ht="12.9" customHeight="1" outlineLevel="1" x14ac:dyDescent="0.2">
      <c r="A3783" s="1268" t="s">
        <v>260</v>
      </c>
      <c r="B3783" s="1269">
        <v>1150.5</v>
      </c>
      <c r="C3783" s="1269">
        <v>1176.5</v>
      </c>
      <c r="D3783" s="1269">
        <v>1194.5</v>
      </c>
      <c r="E3783" s="1269">
        <v>1156</v>
      </c>
      <c r="F3783" s="1269">
        <v>1176.5</v>
      </c>
      <c r="G3783" s="1271">
        <v>1173</v>
      </c>
      <c r="H3783" s="1271">
        <v>1180</v>
      </c>
      <c r="I3783" s="1271">
        <v>1209</v>
      </c>
      <c r="J3783" s="1271">
        <v>1177</v>
      </c>
      <c r="K3783" s="1271">
        <v>1176</v>
      </c>
      <c r="L3783" s="1272" t="s">
        <v>260</v>
      </c>
      <c r="M3783" s="1272"/>
    </row>
    <row r="3784" spans="1:13" s="348" customFormat="1" ht="12.9" customHeight="1" outlineLevel="1" x14ac:dyDescent="0.2">
      <c r="A3784" s="1268" t="s">
        <v>261</v>
      </c>
      <c r="B3784" s="1269">
        <v>1110.5</v>
      </c>
      <c r="C3784" s="1269">
        <v>1098</v>
      </c>
      <c r="D3784" s="1269">
        <v>1099</v>
      </c>
      <c r="E3784" s="1269">
        <v>1054</v>
      </c>
      <c r="F3784" s="1269">
        <v>1057</v>
      </c>
      <c r="G3784" s="1271">
        <v>1089</v>
      </c>
      <c r="H3784" s="1271">
        <v>1107</v>
      </c>
      <c r="I3784" s="1271">
        <v>1091</v>
      </c>
      <c r="J3784" s="1271">
        <v>1045</v>
      </c>
      <c r="K3784" s="1271">
        <v>1069</v>
      </c>
      <c r="L3784" s="1272" t="s">
        <v>261</v>
      </c>
      <c r="M3784" s="1272"/>
    </row>
    <row r="3785" spans="1:13" s="348" customFormat="1" ht="12.9" customHeight="1" outlineLevel="1" x14ac:dyDescent="0.2">
      <c r="A3785" s="1268" t="s">
        <v>262</v>
      </c>
      <c r="B3785" s="1269">
        <v>1117.5</v>
      </c>
      <c r="C3785" s="1269">
        <v>1119.5</v>
      </c>
      <c r="D3785" s="1269">
        <v>1107</v>
      </c>
      <c r="E3785" s="1269">
        <v>1054.5</v>
      </c>
      <c r="F3785" s="1269">
        <v>1041</v>
      </c>
      <c r="G3785" s="1271">
        <v>1119</v>
      </c>
      <c r="H3785" s="1271">
        <v>1120</v>
      </c>
      <c r="I3785" s="1271">
        <v>1094</v>
      </c>
      <c r="J3785" s="1271">
        <v>1048</v>
      </c>
      <c r="K3785" s="1271">
        <v>1034</v>
      </c>
      <c r="L3785" s="1272" t="s">
        <v>262</v>
      </c>
      <c r="M3785" s="1272"/>
    </row>
    <row r="3786" spans="1:13" s="348" customFormat="1" ht="12.9" customHeight="1" outlineLevel="1" x14ac:dyDescent="0.2">
      <c r="A3786" s="1268" t="s">
        <v>263</v>
      </c>
      <c r="B3786" s="1269">
        <v>1062</v>
      </c>
      <c r="C3786" s="1269">
        <v>1087.5</v>
      </c>
      <c r="D3786" s="1269">
        <v>1089</v>
      </c>
      <c r="E3786" s="1269">
        <v>1081</v>
      </c>
      <c r="F3786" s="1269">
        <v>1054.5</v>
      </c>
      <c r="G3786" s="1271">
        <v>1092</v>
      </c>
      <c r="H3786" s="1271">
        <v>1083</v>
      </c>
      <c r="I3786" s="1271">
        <v>1095</v>
      </c>
      <c r="J3786" s="1271">
        <v>1073</v>
      </c>
      <c r="K3786" s="1271">
        <v>1036</v>
      </c>
      <c r="L3786" s="1272" t="s">
        <v>263</v>
      </c>
      <c r="M3786" s="1272"/>
    </row>
    <row r="3787" spans="1:13" s="348" customFormat="1" ht="12.9" customHeight="1" outlineLevel="1" x14ac:dyDescent="0.2">
      <c r="A3787" s="1268" t="s">
        <v>264</v>
      </c>
      <c r="B3787" s="1269">
        <v>776.5</v>
      </c>
      <c r="C3787" s="1269">
        <v>784.5</v>
      </c>
      <c r="D3787" s="1269">
        <v>807</v>
      </c>
      <c r="E3787" s="1269">
        <v>837.5</v>
      </c>
      <c r="F3787" s="1269">
        <v>879.5</v>
      </c>
      <c r="G3787" s="1271">
        <v>778</v>
      </c>
      <c r="H3787" s="1271">
        <v>791</v>
      </c>
      <c r="I3787" s="1271">
        <v>823</v>
      </c>
      <c r="J3787" s="1271">
        <v>860</v>
      </c>
      <c r="K3787" s="1271">
        <v>899</v>
      </c>
      <c r="L3787" s="1272" t="s">
        <v>264</v>
      </c>
      <c r="M3787" s="1272"/>
    </row>
    <row r="3788" spans="1:13" s="348" customFormat="1" ht="12.9" customHeight="1" outlineLevel="1" x14ac:dyDescent="0.2">
      <c r="A3788" s="1268" t="s">
        <v>265</v>
      </c>
      <c r="B3788" s="1269">
        <v>483.5</v>
      </c>
      <c r="C3788" s="1269">
        <v>524.5</v>
      </c>
      <c r="D3788" s="1269">
        <v>584</v>
      </c>
      <c r="E3788" s="1269">
        <v>623.5</v>
      </c>
      <c r="F3788" s="1269">
        <v>630</v>
      </c>
      <c r="G3788" s="1271">
        <v>504</v>
      </c>
      <c r="H3788" s="1271">
        <v>545</v>
      </c>
      <c r="I3788" s="1271">
        <v>623</v>
      </c>
      <c r="J3788" s="1271">
        <v>630</v>
      </c>
      <c r="K3788" s="1271">
        <v>630</v>
      </c>
      <c r="L3788" s="1272" t="s">
        <v>265</v>
      </c>
      <c r="M3788" s="1272"/>
    </row>
    <row r="3789" spans="1:13" s="348" customFormat="1" ht="12.9" customHeight="1" outlineLevel="1" x14ac:dyDescent="0.2">
      <c r="A3789" s="1268" t="s">
        <v>266</v>
      </c>
      <c r="B3789" s="1269">
        <v>291</v>
      </c>
      <c r="C3789" s="1269">
        <v>296.5</v>
      </c>
      <c r="D3789" s="1269">
        <v>297</v>
      </c>
      <c r="E3789" s="1269">
        <v>296.5</v>
      </c>
      <c r="F3789" s="1269">
        <v>327</v>
      </c>
      <c r="G3789" s="1271">
        <v>293</v>
      </c>
      <c r="H3789" s="1271">
        <v>300</v>
      </c>
      <c r="I3789" s="1271">
        <v>294</v>
      </c>
      <c r="J3789" s="1271">
        <v>308</v>
      </c>
      <c r="K3789" s="1271">
        <v>346</v>
      </c>
      <c r="L3789" s="1272" t="s">
        <v>266</v>
      </c>
      <c r="M3789" s="1272"/>
    </row>
    <row r="3790" spans="1:13" s="348" customFormat="1" ht="12.9" customHeight="1" outlineLevel="1" x14ac:dyDescent="0.2">
      <c r="A3790" s="1268" t="s">
        <v>267</v>
      </c>
      <c r="B3790" s="1269">
        <v>170</v>
      </c>
      <c r="C3790" s="1269">
        <v>177</v>
      </c>
      <c r="D3790" s="1269">
        <v>190</v>
      </c>
      <c r="E3790" s="1269">
        <v>185.5</v>
      </c>
      <c r="F3790" s="1269">
        <v>181.5</v>
      </c>
      <c r="G3790" s="1271">
        <v>168</v>
      </c>
      <c r="H3790" s="1271">
        <v>186</v>
      </c>
      <c r="I3790" s="1271">
        <v>194</v>
      </c>
      <c r="J3790" s="1271">
        <v>181</v>
      </c>
      <c r="K3790" s="1271">
        <v>182</v>
      </c>
      <c r="L3790" s="1272" t="s">
        <v>267</v>
      </c>
      <c r="M3790" s="1272"/>
    </row>
    <row r="3791" spans="1:13" s="348" customFormat="1" ht="12.9" customHeight="1" outlineLevel="1" x14ac:dyDescent="0.2">
      <c r="A3791" s="1268" t="s">
        <v>268</v>
      </c>
      <c r="B3791" s="1269">
        <v>87</v>
      </c>
      <c r="C3791" s="1269">
        <v>91</v>
      </c>
      <c r="D3791" s="1269">
        <v>95.5</v>
      </c>
      <c r="E3791" s="1269">
        <v>95.5</v>
      </c>
      <c r="F3791" s="1269">
        <v>92.5</v>
      </c>
      <c r="G3791" s="1271">
        <v>88</v>
      </c>
      <c r="H3791" s="1271">
        <v>94</v>
      </c>
      <c r="I3791" s="1271">
        <v>97</v>
      </c>
      <c r="J3791" s="1271">
        <v>92</v>
      </c>
      <c r="K3791" s="1271">
        <v>93</v>
      </c>
      <c r="L3791" s="1272" t="s">
        <v>268</v>
      </c>
      <c r="M3791" s="1272"/>
    </row>
    <row r="3792" spans="1:13" s="348" customFormat="1" ht="12.9" customHeight="1" outlineLevel="1" x14ac:dyDescent="0.2">
      <c r="A3792" s="1268" t="s">
        <v>269</v>
      </c>
      <c r="B3792" s="1269">
        <v>37</v>
      </c>
      <c r="C3792" s="1269">
        <v>34</v>
      </c>
      <c r="D3792" s="1269">
        <v>27.5</v>
      </c>
      <c r="E3792" s="1269">
        <v>23</v>
      </c>
      <c r="F3792" s="1269">
        <v>27.5</v>
      </c>
      <c r="G3792" s="1271">
        <v>38</v>
      </c>
      <c r="H3792" s="1271">
        <v>30</v>
      </c>
      <c r="I3792" s="1271">
        <v>25</v>
      </c>
      <c r="J3792" s="1271">
        <v>28</v>
      </c>
      <c r="K3792" s="1271">
        <v>27</v>
      </c>
      <c r="L3792" s="1272" t="s">
        <v>269</v>
      </c>
      <c r="M3792" s="1272"/>
    </row>
    <row r="3793" spans="1:13" s="348" customFormat="1" ht="12.9" customHeight="1" x14ac:dyDescent="0.2">
      <c r="A3793" s="1268" t="s">
        <v>270</v>
      </c>
      <c r="B3793" s="1269">
        <v>5.5</v>
      </c>
      <c r="C3793" s="1269">
        <v>9.5</v>
      </c>
      <c r="D3793" s="1269">
        <v>14</v>
      </c>
      <c r="E3793" s="1269">
        <v>6.5</v>
      </c>
      <c r="F3793" s="1269">
        <v>6</v>
      </c>
      <c r="G3793" s="1271">
        <v>6</v>
      </c>
      <c r="H3793" s="1271">
        <v>13</v>
      </c>
      <c r="I3793" s="1271">
        <v>15</v>
      </c>
      <c r="J3793" s="1271">
        <v>5</v>
      </c>
      <c r="K3793" s="1271">
        <v>7</v>
      </c>
      <c r="L3793" s="1272" t="s">
        <v>270</v>
      </c>
      <c r="M3793" s="1272"/>
    </row>
    <row r="3794" spans="1:13" s="348" customFormat="1" ht="12.9" customHeight="1" x14ac:dyDescent="0.2">
      <c r="A3794" s="1273" t="s">
        <v>271</v>
      </c>
      <c r="B3794" s="1274">
        <v>1.5</v>
      </c>
      <c r="C3794" s="1274">
        <v>1</v>
      </c>
      <c r="D3794" s="1274">
        <v>1</v>
      </c>
      <c r="E3794" s="1274">
        <v>0.5</v>
      </c>
      <c r="F3794" s="1274">
        <v>1</v>
      </c>
      <c r="G3794" s="1275">
        <v>1</v>
      </c>
      <c r="H3794" s="1275">
        <v>1</v>
      </c>
      <c r="I3794" s="1275">
        <v>1</v>
      </c>
      <c r="J3794" s="1275">
        <v>1</v>
      </c>
      <c r="K3794" s="1275">
        <v>1</v>
      </c>
      <c r="L3794" s="1276" t="s">
        <v>271</v>
      </c>
      <c r="M3794" s="1272"/>
    </row>
    <row r="3795" spans="1:13" s="68" customFormat="1" ht="12.9" customHeight="1" x14ac:dyDescent="0.3">
      <c r="A3795" s="1277" t="s">
        <v>272</v>
      </c>
      <c r="B3795" s="1278"/>
      <c r="C3795" s="1278"/>
      <c r="D3795" s="1279"/>
      <c r="E3795" s="1278"/>
      <c r="F3795" s="1278"/>
      <c r="G3795" s="1280"/>
      <c r="H3795" s="1280"/>
      <c r="I3795" s="1280"/>
      <c r="J3795" s="1280"/>
      <c r="K3795" s="1280"/>
      <c r="L3795" s="1281" t="s">
        <v>273</v>
      </c>
      <c r="M3795" s="1282"/>
    </row>
    <row r="3796" spans="1:13" s="348" customFormat="1" ht="12.9" customHeight="1" x14ac:dyDescent="0.2">
      <c r="A3796" s="1263" t="s">
        <v>250</v>
      </c>
      <c r="B3796" s="1264">
        <v>16465</v>
      </c>
      <c r="C3796" s="1264">
        <v>16362.5</v>
      </c>
      <c r="D3796" s="1265">
        <v>16258</v>
      </c>
      <c r="E3796" s="1264">
        <v>15822</v>
      </c>
      <c r="F3796" s="1264">
        <v>15725</v>
      </c>
      <c r="G3796" s="1266">
        <v>16417</v>
      </c>
      <c r="H3796" s="1266">
        <v>16308</v>
      </c>
      <c r="I3796" s="1266">
        <v>16208</v>
      </c>
      <c r="J3796" s="1266">
        <v>15761</v>
      </c>
      <c r="K3796" s="1266">
        <v>15689</v>
      </c>
      <c r="L3796" s="1267" t="s">
        <v>30</v>
      </c>
      <c r="M3796" s="1267"/>
    </row>
    <row r="3797" spans="1:13" s="348" customFormat="1" ht="12.9" customHeight="1" outlineLevel="1" x14ac:dyDescent="0.2">
      <c r="A3797" s="1268" t="s">
        <v>251</v>
      </c>
      <c r="B3797" s="1269">
        <v>758</v>
      </c>
      <c r="C3797" s="1269">
        <v>741</v>
      </c>
      <c r="D3797" s="1270">
        <v>734.5</v>
      </c>
      <c r="E3797" s="1269">
        <v>756</v>
      </c>
      <c r="F3797" s="1269">
        <v>753</v>
      </c>
      <c r="G3797" s="1271">
        <v>752</v>
      </c>
      <c r="H3797" s="1271">
        <v>730</v>
      </c>
      <c r="I3797" s="1271">
        <v>739</v>
      </c>
      <c r="J3797" s="1271">
        <v>763</v>
      </c>
      <c r="K3797" s="1271">
        <v>743</v>
      </c>
      <c r="L3797" s="1272" t="s">
        <v>251</v>
      </c>
      <c r="M3797" s="1272"/>
    </row>
    <row r="3798" spans="1:13" s="348" customFormat="1" ht="12.9" customHeight="1" outlineLevel="1" x14ac:dyDescent="0.2">
      <c r="A3798" s="1268" t="s">
        <v>252</v>
      </c>
      <c r="B3798" s="1269">
        <v>806.5</v>
      </c>
      <c r="C3798" s="1269">
        <v>804</v>
      </c>
      <c r="D3798" s="1270">
        <v>788</v>
      </c>
      <c r="E3798" s="1269">
        <v>775</v>
      </c>
      <c r="F3798" s="1269">
        <v>781</v>
      </c>
      <c r="G3798" s="1271">
        <v>809</v>
      </c>
      <c r="H3798" s="1271">
        <v>799</v>
      </c>
      <c r="I3798" s="1271">
        <v>777</v>
      </c>
      <c r="J3798" s="1271">
        <v>777</v>
      </c>
      <c r="K3798" s="1271">
        <v>785</v>
      </c>
      <c r="L3798" s="1272" t="s">
        <v>252</v>
      </c>
      <c r="M3798" s="1272"/>
    </row>
    <row r="3799" spans="1:13" s="348" customFormat="1" ht="12.9" customHeight="1" outlineLevel="1" x14ac:dyDescent="0.2">
      <c r="A3799" s="1268" t="s">
        <v>253</v>
      </c>
      <c r="B3799" s="1269">
        <v>767</v>
      </c>
      <c r="C3799" s="1269">
        <v>785.5</v>
      </c>
      <c r="D3799" s="1270">
        <v>793.5</v>
      </c>
      <c r="E3799" s="1269">
        <v>789.5</v>
      </c>
      <c r="F3799" s="1269">
        <v>784</v>
      </c>
      <c r="G3799" s="1271">
        <v>781</v>
      </c>
      <c r="H3799" s="1271">
        <v>790</v>
      </c>
      <c r="I3799" s="1271">
        <v>797</v>
      </c>
      <c r="J3799" s="1271">
        <v>772</v>
      </c>
      <c r="K3799" s="1271">
        <v>796</v>
      </c>
      <c r="L3799" s="1272" t="s">
        <v>253</v>
      </c>
      <c r="M3799" s="1272"/>
    </row>
    <row r="3800" spans="1:13" s="348" customFormat="1" ht="12.9" customHeight="1" outlineLevel="1" x14ac:dyDescent="0.2">
      <c r="A3800" s="1268" t="s">
        <v>254</v>
      </c>
      <c r="B3800" s="1269">
        <v>846.5</v>
      </c>
      <c r="C3800" s="1269">
        <v>815</v>
      </c>
      <c r="D3800" s="1270">
        <v>785.5</v>
      </c>
      <c r="E3800" s="1269">
        <v>749.5</v>
      </c>
      <c r="F3800" s="1269">
        <v>748.5</v>
      </c>
      <c r="G3800" s="1271">
        <v>820</v>
      </c>
      <c r="H3800" s="1271">
        <v>810</v>
      </c>
      <c r="I3800" s="1271">
        <v>761</v>
      </c>
      <c r="J3800" s="1271">
        <v>761</v>
      </c>
      <c r="K3800" s="1271">
        <v>736</v>
      </c>
      <c r="L3800" s="1272" t="s">
        <v>254</v>
      </c>
      <c r="M3800" s="1272"/>
    </row>
    <row r="3801" spans="1:13" s="348" customFormat="1" ht="12.9" customHeight="1" outlineLevel="1" x14ac:dyDescent="0.2">
      <c r="A3801" s="1268" t="s">
        <v>255</v>
      </c>
      <c r="B3801" s="1269">
        <v>1124</v>
      </c>
      <c r="C3801" s="1269">
        <v>1054</v>
      </c>
      <c r="D3801" s="1270">
        <v>1007</v>
      </c>
      <c r="E3801" s="1269">
        <v>954.5</v>
      </c>
      <c r="F3801" s="1269">
        <v>905.5</v>
      </c>
      <c r="G3801" s="1271">
        <v>1089</v>
      </c>
      <c r="H3801" s="1271">
        <v>1019</v>
      </c>
      <c r="I3801" s="1271">
        <v>995</v>
      </c>
      <c r="J3801" s="1271">
        <v>935</v>
      </c>
      <c r="K3801" s="1271">
        <v>876</v>
      </c>
      <c r="L3801" s="1272" t="s">
        <v>255</v>
      </c>
      <c r="M3801" s="1272"/>
    </row>
    <row r="3802" spans="1:13" s="348" customFormat="1" ht="12.9" customHeight="1" outlineLevel="1" x14ac:dyDescent="0.2">
      <c r="A3802" s="1268" t="s">
        <v>256</v>
      </c>
      <c r="B3802" s="1269">
        <v>1240</v>
      </c>
      <c r="C3802" s="1269">
        <v>1226</v>
      </c>
      <c r="D3802" s="1270">
        <v>1195</v>
      </c>
      <c r="E3802" s="1269">
        <v>1118</v>
      </c>
      <c r="F3802" s="1269">
        <v>1081.5</v>
      </c>
      <c r="G3802" s="1271">
        <v>1238</v>
      </c>
      <c r="H3802" s="1271">
        <v>1214</v>
      </c>
      <c r="I3802" s="1271">
        <v>1176</v>
      </c>
      <c r="J3802" s="1271">
        <v>1098</v>
      </c>
      <c r="K3802" s="1271">
        <v>1065</v>
      </c>
      <c r="L3802" s="1272" t="s">
        <v>256</v>
      </c>
      <c r="M3802" s="1272"/>
    </row>
    <row r="3803" spans="1:13" s="348" customFormat="1" ht="12.9" customHeight="1" outlineLevel="1" x14ac:dyDescent="0.2">
      <c r="A3803" s="1268" t="s">
        <v>257</v>
      </c>
      <c r="B3803" s="1269">
        <v>1170.5</v>
      </c>
      <c r="C3803" s="1269">
        <v>1123</v>
      </c>
      <c r="D3803" s="1270">
        <v>1094.5</v>
      </c>
      <c r="E3803" s="1269">
        <v>1044.5</v>
      </c>
      <c r="F3803" s="1269">
        <v>1034</v>
      </c>
      <c r="G3803" s="1271">
        <v>1147</v>
      </c>
      <c r="H3803" s="1271">
        <v>1099</v>
      </c>
      <c r="I3803" s="1271">
        <v>1090</v>
      </c>
      <c r="J3803" s="1271">
        <v>1037</v>
      </c>
      <c r="K3803" s="1271">
        <v>1031</v>
      </c>
      <c r="L3803" s="1272" t="s">
        <v>257</v>
      </c>
      <c r="M3803" s="1272"/>
    </row>
    <row r="3804" spans="1:13" s="348" customFormat="1" ht="12.9" customHeight="1" outlineLevel="1" x14ac:dyDescent="0.2">
      <c r="A3804" s="1268" t="s">
        <v>258</v>
      </c>
      <c r="B3804" s="1269">
        <v>1204</v>
      </c>
      <c r="C3804" s="1269">
        <v>1188.5</v>
      </c>
      <c r="D3804" s="1270">
        <v>1174.5</v>
      </c>
      <c r="E3804" s="1269">
        <v>1094.5</v>
      </c>
      <c r="F3804" s="1269">
        <v>1059</v>
      </c>
      <c r="G3804" s="1271">
        <v>1194</v>
      </c>
      <c r="H3804" s="1271">
        <v>1183</v>
      </c>
      <c r="I3804" s="1271">
        <v>1166</v>
      </c>
      <c r="J3804" s="1271">
        <v>1067</v>
      </c>
      <c r="K3804" s="1271">
        <v>1051</v>
      </c>
      <c r="L3804" s="1272" t="s">
        <v>258</v>
      </c>
      <c r="M3804" s="1272"/>
    </row>
    <row r="3805" spans="1:13" s="348" customFormat="1" ht="12.9" customHeight="1" outlineLevel="1" x14ac:dyDescent="0.2">
      <c r="A3805" s="1268" t="s">
        <v>259</v>
      </c>
      <c r="B3805" s="1269">
        <v>1196.5</v>
      </c>
      <c r="C3805" s="1269">
        <v>1185.5</v>
      </c>
      <c r="D3805" s="1270">
        <v>1172</v>
      </c>
      <c r="E3805" s="1269">
        <v>1139.5</v>
      </c>
      <c r="F3805" s="1269">
        <v>1138</v>
      </c>
      <c r="G3805" s="1271">
        <v>1194</v>
      </c>
      <c r="H3805" s="1271">
        <v>1177</v>
      </c>
      <c r="I3805" s="1271">
        <v>1167</v>
      </c>
      <c r="J3805" s="1271">
        <v>1147</v>
      </c>
      <c r="K3805" s="1271">
        <v>1129</v>
      </c>
      <c r="L3805" s="1272" t="s">
        <v>259</v>
      </c>
      <c r="M3805" s="1272"/>
    </row>
    <row r="3806" spans="1:13" s="348" customFormat="1" ht="12.9" customHeight="1" outlineLevel="1" x14ac:dyDescent="0.2">
      <c r="A3806" s="1268" t="s">
        <v>260</v>
      </c>
      <c r="B3806" s="1269">
        <v>1165</v>
      </c>
      <c r="C3806" s="1269">
        <v>1191.5</v>
      </c>
      <c r="D3806" s="1270">
        <v>1191</v>
      </c>
      <c r="E3806" s="1269">
        <v>1142</v>
      </c>
      <c r="F3806" s="1269">
        <v>1140.5</v>
      </c>
      <c r="G3806" s="1271">
        <v>1182</v>
      </c>
      <c r="H3806" s="1271">
        <v>1201</v>
      </c>
      <c r="I3806" s="1271">
        <v>1181</v>
      </c>
      <c r="J3806" s="1271">
        <v>1144</v>
      </c>
      <c r="K3806" s="1271">
        <v>1137</v>
      </c>
      <c r="L3806" s="1272" t="s">
        <v>260</v>
      </c>
      <c r="M3806" s="1272"/>
    </row>
    <row r="3807" spans="1:13" s="348" customFormat="1" ht="12.9" customHeight="1" outlineLevel="1" x14ac:dyDescent="0.2">
      <c r="A3807" s="1268" t="s">
        <v>261</v>
      </c>
      <c r="B3807" s="1269">
        <v>1050.5</v>
      </c>
      <c r="C3807" s="1269">
        <v>1037.5</v>
      </c>
      <c r="D3807" s="1270">
        <v>1049.5</v>
      </c>
      <c r="E3807" s="1269">
        <v>1048.5</v>
      </c>
      <c r="F3807" s="1269">
        <v>1077.5</v>
      </c>
      <c r="G3807" s="1271">
        <v>1030</v>
      </c>
      <c r="H3807" s="1271">
        <v>1045</v>
      </c>
      <c r="I3807" s="1271">
        <v>1054</v>
      </c>
      <c r="J3807" s="1271">
        <v>1051</v>
      </c>
      <c r="K3807" s="1271">
        <v>1104</v>
      </c>
      <c r="L3807" s="1272" t="s">
        <v>261</v>
      </c>
      <c r="M3807" s="1272"/>
    </row>
    <row r="3808" spans="1:13" s="348" customFormat="1" ht="12.9" customHeight="1" outlineLevel="1" x14ac:dyDescent="0.2">
      <c r="A3808" s="1268" t="s">
        <v>262</v>
      </c>
      <c r="B3808" s="1269">
        <v>1155</v>
      </c>
      <c r="C3808" s="1269">
        <v>1140.5</v>
      </c>
      <c r="D3808" s="1270">
        <v>1124.5</v>
      </c>
      <c r="E3808" s="1269">
        <v>1079</v>
      </c>
      <c r="F3808" s="1269">
        <v>1044</v>
      </c>
      <c r="G3808" s="1271">
        <v>1152</v>
      </c>
      <c r="H3808" s="1271">
        <v>1129</v>
      </c>
      <c r="I3808" s="1271">
        <v>1120</v>
      </c>
      <c r="J3808" s="1271">
        <v>1057</v>
      </c>
      <c r="K3808" s="1271">
        <v>1031</v>
      </c>
      <c r="L3808" s="1272" t="s">
        <v>262</v>
      </c>
      <c r="M3808" s="1272"/>
    </row>
    <row r="3809" spans="1:13" s="348" customFormat="1" ht="12.9" customHeight="1" outlineLevel="1" x14ac:dyDescent="0.2">
      <c r="A3809" s="1268" t="s">
        <v>263</v>
      </c>
      <c r="B3809" s="1269">
        <v>1114</v>
      </c>
      <c r="C3809" s="1269">
        <v>1138.5</v>
      </c>
      <c r="D3809" s="1270">
        <v>1138</v>
      </c>
      <c r="E3809" s="1269">
        <v>1136</v>
      </c>
      <c r="F3809" s="1269">
        <v>1117.5</v>
      </c>
      <c r="G3809" s="1271">
        <v>1135</v>
      </c>
      <c r="H3809" s="1271">
        <v>1142</v>
      </c>
      <c r="I3809" s="1271">
        <v>1134</v>
      </c>
      <c r="J3809" s="1271">
        <v>1143</v>
      </c>
      <c r="K3809" s="1271">
        <v>1092</v>
      </c>
      <c r="L3809" s="1272" t="s">
        <v>263</v>
      </c>
      <c r="M3809" s="1272"/>
    </row>
    <row r="3810" spans="1:13" s="348" customFormat="1" ht="12.9" customHeight="1" outlineLevel="1" x14ac:dyDescent="0.2">
      <c r="A3810" s="1268" t="s">
        <v>264</v>
      </c>
      <c r="B3810" s="1269">
        <v>927</v>
      </c>
      <c r="C3810" s="1269">
        <v>932</v>
      </c>
      <c r="D3810" s="1270">
        <v>955.5</v>
      </c>
      <c r="E3810" s="1269">
        <v>983</v>
      </c>
      <c r="F3810" s="1269">
        <v>1016</v>
      </c>
      <c r="G3810" s="1271">
        <v>926</v>
      </c>
      <c r="H3810" s="1271">
        <v>938</v>
      </c>
      <c r="I3810" s="1271">
        <v>973</v>
      </c>
      <c r="J3810" s="1271">
        <v>1003</v>
      </c>
      <c r="K3810" s="1271">
        <v>1029</v>
      </c>
      <c r="L3810" s="1272" t="s">
        <v>264</v>
      </c>
      <c r="M3810" s="1272"/>
    </row>
    <row r="3811" spans="1:13" s="348" customFormat="1" ht="12.9" customHeight="1" outlineLevel="1" x14ac:dyDescent="0.2">
      <c r="A3811" s="1268" t="s">
        <v>265</v>
      </c>
      <c r="B3811" s="1269">
        <v>660</v>
      </c>
      <c r="C3811" s="1269">
        <v>696</v>
      </c>
      <c r="D3811" s="1270">
        <v>746</v>
      </c>
      <c r="E3811" s="1269">
        <v>768</v>
      </c>
      <c r="F3811" s="1269">
        <v>805.5</v>
      </c>
      <c r="G3811" s="1271">
        <v>671</v>
      </c>
      <c r="H3811" s="1271">
        <v>721</v>
      </c>
      <c r="I3811" s="1271">
        <v>771</v>
      </c>
      <c r="J3811" s="1271">
        <v>771</v>
      </c>
      <c r="K3811" s="1271">
        <v>840</v>
      </c>
      <c r="L3811" s="1272" t="s">
        <v>265</v>
      </c>
      <c r="M3811" s="1272"/>
    </row>
    <row r="3812" spans="1:13" s="348" customFormat="1" ht="12.9" customHeight="1" outlineLevel="1" x14ac:dyDescent="0.2">
      <c r="A3812" s="1268" t="s">
        <v>266</v>
      </c>
      <c r="B3812" s="1269">
        <v>487.5</v>
      </c>
      <c r="C3812" s="1269">
        <v>517</v>
      </c>
      <c r="D3812" s="1270">
        <v>530.5</v>
      </c>
      <c r="E3812" s="1269">
        <v>532</v>
      </c>
      <c r="F3812" s="1269">
        <v>539.5</v>
      </c>
      <c r="G3812" s="1271">
        <v>505</v>
      </c>
      <c r="H3812" s="1271">
        <v>529</v>
      </c>
      <c r="I3812" s="1271">
        <v>532</v>
      </c>
      <c r="J3812" s="1271">
        <v>532</v>
      </c>
      <c r="K3812" s="1271">
        <v>547</v>
      </c>
      <c r="L3812" s="1272" t="s">
        <v>266</v>
      </c>
      <c r="M3812" s="1272"/>
    </row>
    <row r="3813" spans="1:13" s="348" customFormat="1" ht="12.9" customHeight="1" outlineLevel="1" x14ac:dyDescent="0.2">
      <c r="A3813" s="1268" t="s">
        <v>267</v>
      </c>
      <c r="B3813" s="1269">
        <v>428.5</v>
      </c>
      <c r="C3813" s="1269">
        <v>403.5</v>
      </c>
      <c r="D3813" s="1270">
        <v>384.5</v>
      </c>
      <c r="E3813" s="1269">
        <v>366.5</v>
      </c>
      <c r="F3813" s="1269">
        <v>357</v>
      </c>
      <c r="G3813" s="1271">
        <v>413</v>
      </c>
      <c r="H3813" s="1271">
        <v>394</v>
      </c>
      <c r="I3813" s="1271">
        <v>375</v>
      </c>
      <c r="J3813" s="1271">
        <v>362</v>
      </c>
      <c r="K3813" s="1271">
        <v>352</v>
      </c>
      <c r="L3813" s="1272" t="s">
        <v>267</v>
      </c>
      <c r="M3813" s="1272"/>
    </row>
    <row r="3814" spans="1:13" s="348" customFormat="1" ht="12.9" customHeight="1" outlineLevel="1" x14ac:dyDescent="0.2">
      <c r="A3814" s="1268" t="s">
        <v>268</v>
      </c>
      <c r="B3814" s="1269">
        <v>262</v>
      </c>
      <c r="C3814" s="1269">
        <v>275.5</v>
      </c>
      <c r="D3814" s="1270">
        <v>274</v>
      </c>
      <c r="E3814" s="1269">
        <v>240</v>
      </c>
      <c r="F3814" s="1269">
        <v>232</v>
      </c>
      <c r="G3814" s="1271">
        <v>272</v>
      </c>
      <c r="H3814" s="1271">
        <v>279</v>
      </c>
      <c r="I3814" s="1271">
        <v>269</v>
      </c>
      <c r="J3814" s="1271">
        <v>231</v>
      </c>
      <c r="K3814" s="1271">
        <v>233</v>
      </c>
      <c r="L3814" s="1272" t="s">
        <v>268</v>
      </c>
      <c r="M3814" s="1272"/>
    </row>
    <row r="3815" spans="1:13" s="348" customFormat="1" ht="12.9" customHeight="1" outlineLevel="1" x14ac:dyDescent="0.2">
      <c r="A3815" s="1268" t="s">
        <v>269</v>
      </c>
      <c r="B3815" s="1269">
        <v>84</v>
      </c>
      <c r="C3815" s="1269">
        <v>87</v>
      </c>
      <c r="D3815" s="1270">
        <v>98</v>
      </c>
      <c r="E3815" s="1269">
        <v>93</v>
      </c>
      <c r="F3815" s="1269">
        <v>97</v>
      </c>
      <c r="G3815" s="1271">
        <v>87</v>
      </c>
      <c r="H3815" s="1271">
        <v>87</v>
      </c>
      <c r="I3815" s="1271">
        <v>109</v>
      </c>
      <c r="J3815" s="1271">
        <v>98</v>
      </c>
      <c r="K3815" s="1271">
        <v>96</v>
      </c>
      <c r="L3815" s="1272" t="s">
        <v>269</v>
      </c>
      <c r="M3815" s="1272"/>
    </row>
    <row r="3816" spans="1:13" s="348" customFormat="1" ht="12.9" customHeight="1" x14ac:dyDescent="0.2">
      <c r="A3816" s="1268" t="s">
        <v>270</v>
      </c>
      <c r="B3816" s="1269">
        <v>16.5</v>
      </c>
      <c r="C3816" s="1269">
        <v>18</v>
      </c>
      <c r="D3816" s="1270">
        <v>18</v>
      </c>
      <c r="E3816" s="1269">
        <v>12.5</v>
      </c>
      <c r="F3816" s="1269">
        <v>13</v>
      </c>
      <c r="G3816" s="1271">
        <v>18</v>
      </c>
      <c r="H3816" s="1271">
        <v>18</v>
      </c>
      <c r="I3816" s="1271">
        <v>18</v>
      </c>
      <c r="J3816" s="1271">
        <v>11</v>
      </c>
      <c r="K3816" s="1271">
        <v>15</v>
      </c>
      <c r="L3816" s="1272" t="s">
        <v>270</v>
      </c>
      <c r="M3816" s="1272"/>
    </row>
    <row r="3817" spans="1:13" s="348" customFormat="1" ht="12.9" customHeight="1" x14ac:dyDescent="0.2">
      <c r="A3817" s="1268" t="s">
        <v>271</v>
      </c>
      <c r="B3817" s="1269">
        <v>2</v>
      </c>
      <c r="C3817" s="1269">
        <v>3</v>
      </c>
      <c r="D3817" s="1270">
        <v>4</v>
      </c>
      <c r="E3817" s="1269">
        <v>0.5</v>
      </c>
      <c r="F3817" s="1269">
        <v>1</v>
      </c>
      <c r="G3817" s="1271">
        <v>2</v>
      </c>
      <c r="H3817" s="1271">
        <v>4</v>
      </c>
      <c r="I3817" s="1271">
        <v>4</v>
      </c>
      <c r="J3817" s="1271">
        <v>1</v>
      </c>
      <c r="K3817" s="1271">
        <v>1</v>
      </c>
      <c r="L3817" s="1272" t="s">
        <v>271</v>
      </c>
      <c r="M3817" s="1272"/>
    </row>
    <row r="3818" spans="1:13" s="1283" customFormat="1" ht="10.199999999999999" x14ac:dyDescent="0.2">
      <c r="A3818" s="1664"/>
      <c r="B3818" s="1664"/>
      <c r="C3818" s="1664"/>
      <c r="D3818" s="1664"/>
      <c r="E3818" s="1664"/>
      <c r="F3818" s="1664"/>
      <c r="G3818" s="1664"/>
      <c r="H3818" s="1664"/>
      <c r="I3818" s="1664"/>
      <c r="J3818" s="1664"/>
      <c r="K3818" s="1664"/>
      <c r="L3818" s="1664"/>
      <c r="M3818" s="1439"/>
    </row>
    <row r="3819" spans="1:13" s="348" customFormat="1" ht="14.1" customHeight="1" outlineLevel="1" x14ac:dyDescent="0.2">
      <c r="A3819" s="1284"/>
      <c r="B3819" s="1285"/>
      <c r="C3819" s="1286"/>
      <c r="D3819" s="1287"/>
      <c r="E3819" s="1285"/>
      <c r="F3819" s="1285"/>
      <c r="G3819" s="1286"/>
      <c r="H3819" s="1286"/>
      <c r="I3819" s="1286"/>
      <c r="J3819" s="1286"/>
      <c r="K3819" s="1286"/>
      <c r="L3819" s="1248"/>
      <c r="M3819" s="1248"/>
    </row>
    <row r="3820" spans="1:13" s="808" customFormat="1" ht="14.1" customHeight="1" x14ac:dyDescent="0.3">
      <c r="A3820" s="1200" t="s">
        <v>0</v>
      </c>
      <c r="B3820" s="1201"/>
      <c r="C3820" s="1202"/>
      <c r="D3820" s="1202"/>
      <c r="E3820" s="1203"/>
      <c r="F3820" s="1203"/>
      <c r="G3820" s="1047"/>
      <c r="H3820" s="1202"/>
      <c r="I3820" s="1202"/>
      <c r="J3820" s="1202"/>
      <c r="K3820" s="1202"/>
      <c r="L3820" s="1204" t="s">
        <v>1</v>
      </c>
      <c r="M3820" s="1204"/>
    </row>
    <row r="3821" spans="1:13" s="1212" customFormat="1" ht="14.1" customHeight="1" outlineLevel="1" x14ac:dyDescent="0.3">
      <c r="A3821" s="1205"/>
      <c r="B3821" s="1206"/>
      <c r="C3821" s="1207"/>
      <c r="D3821" s="1208"/>
      <c r="E3821" s="1209"/>
      <c r="F3821" s="1209"/>
      <c r="G3821" s="1210"/>
      <c r="H3821" s="1207"/>
      <c r="I3821" s="1207"/>
      <c r="J3821" s="1207"/>
      <c r="K3821" s="1207"/>
      <c r="L3821" s="1211"/>
      <c r="M3821" s="1211"/>
    </row>
    <row r="3822" spans="1:13" s="808" customFormat="1" ht="14.1" customHeight="1" outlineLevel="1" x14ac:dyDescent="0.3">
      <c r="A3822" s="1213" t="s">
        <v>240</v>
      </c>
      <c r="B3822" s="1201"/>
      <c r="C3822" s="1214"/>
      <c r="D3822" s="1215"/>
      <c r="E3822" s="1216"/>
      <c r="F3822" s="1216"/>
      <c r="G3822" s="1047"/>
      <c r="H3822" s="1214"/>
      <c r="I3822" s="1214"/>
      <c r="J3822" s="1214"/>
      <c r="K3822" s="1214"/>
      <c r="L3822" s="1217"/>
      <c r="M3822" s="1217"/>
    </row>
    <row r="3823" spans="1:13" s="1225" customFormat="1" ht="14.1" customHeight="1" outlineLevel="1" x14ac:dyDescent="0.3">
      <c r="A3823" s="1218" t="s">
        <v>241</v>
      </c>
      <c r="B3823" s="1219"/>
      <c r="C3823" s="1220"/>
      <c r="D3823" s="1221"/>
      <c r="E3823" s="1222"/>
      <c r="F3823" s="1222"/>
      <c r="G3823" s="1223"/>
      <c r="H3823" s="1220"/>
      <c r="I3823" s="1220"/>
      <c r="J3823" s="1220"/>
      <c r="K3823" s="1220"/>
      <c r="L3823" s="1224"/>
      <c r="M3823" s="1224"/>
    </row>
    <row r="3824" spans="1:13" s="1225" customFormat="1" ht="14.1" customHeight="1" outlineLevel="1" x14ac:dyDescent="0.3">
      <c r="A3824" s="1218"/>
      <c r="B3824" s="1219"/>
      <c r="C3824" s="1220"/>
      <c r="D3824" s="1221"/>
      <c r="E3824" s="1222"/>
      <c r="F3824" s="1222"/>
      <c r="G3824" s="1223"/>
      <c r="H3824" s="1220"/>
      <c r="I3824" s="1220"/>
      <c r="J3824" s="1220"/>
      <c r="K3824" s="1220"/>
      <c r="L3824" s="1224"/>
      <c r="M3824" s="1224"/>
    </row>
    <row r="3825" spans="1:13" s="1234" customFormat="1" ht="14.1" customHeight="1" x14ac:dyDescent="0.3">
      <c r="A3825" s="1226" t="s">
        <v>242</v>
      </c>
      <c r="B3825" s="1227"/>
      <c r="C3825" s="1228" t="s">
        <v>340</v>
      </c>
      <c r="D3825" s="1229"/>
      <c r="E3825" s="1230"/>
      <c r="F3825" s="1230"/>
      <c r="G3825" s="783"/>
      <c r="H3825" s="1231"/>
      <c r="I3825" s="1231"/>
      <c r="J3825" s="1231"/>
      <c r="K3825" s="1232"/>
      <c r="L3825" s="1233"/>
      <c r="M3825" s="1233"/>
    </row>
    <row r="3826" spans="1:13" s="1240" customFormat="1" ht="13.5" customHeight="1" thickBot="1" x14ac:dyDescent="0.25">
      <c r="A3826" s="1235" t="s">
        <v>156</v>
      </c>
      <c r="B3826" s="1236"/>
      <c r="C3826" s="1237"/>
      <c r="D3826" s="1238"/>
      <c r="E3826" s="1239"/>
      <c r="F3826" s="1239"/>
      <c r="G3826" s="214"/>
      <c r="H3826" s="1232"/>
      <c r="I3826" s="1232"/>
      <c r="J3826" s="1232"/>
      <c r="K3826" s="1232"/>
      <c r="L3826" s="1233" t="s">
        <v>157</v>
      </c>
      <c r="M3826" s="1233"/>
    </row>
    <row r="3827" spans="1:13" s="1249" customFormat="1" ht="14.1" customHeight="1" x14ac:dyDescent="0.3">
      <c r="A3827" s="1660" t="s">
        <v>244</v>
      </c>
      <c r="B3827" s="1241" t="s">
        <v>245</v>
      </c>
      <c r="C3827" s="1242"/>
      <c r="D3827" s="1243"/>
      <c r="E3827" s="1244"/>
      <c r="F3827" s="1245"/>
      <c r="G3827" s="1246" t="s">
        <v>246</v>
      </c>
      <c r="H3827" s="1242"/>
      <c r="I3827" s="1242"/>
      <c r="J3827" s="1242"/>
      <c r="K3827" s="1247"/>
      <c r="L3827" s="1662" t="s">
        <v>247</v>
      </c>
      <c r="M3827" s="1248"/>
    </row>
    <row r="3828" spans="1:13" s="1249" customFormat="1" ht="14.1" customHeight="1" thickBot="1" x14ac:dyDescent="0.35">
      <c r="A3828" s="1661"/>
      <c r="B3828" s="1250">
        <v>2018</v>
      </c>
      <c r="C3828" s="1251">
        <v>2019</v>
      </c>
      <c r="D3828" s="1252">
        <v>2020</v>
      </c>
      <c r="E3828" s="1253">
        <v>2021</v>
      </c>
      <c r="F3828" s="1253">
        <v>2022</v>
      </c>
      <c r="G3828" s="1251">
        <v>2018</v>
      </c>
      <c r="H3828" s="1251">
        <v>2019</v>
      </c>
      <c r="I3828" s="1251">
        <v>2020</v>
      </c>
      <c r="J3828" s="1253">
        <v>2021</v>
      </c>
      <c r="K3828" s="1253">
        <v>2022</v>
      </c>
      <c r="L3828" s="1663"/>
      <c r="M3828" s="1248"/>
    </row>
    <row r="3829" spans="1:13" s="68" customFormat="1" ht="12.9" customHeight="1" x14ac:dyDescent="0.3">
      <c r="A3829" s="1254" t="s">
        <v>248</v>
      </c>
      <c r="B3829" s="1255"/>
      <c r="C3829" s="1256"/>
      <c r="D3829" s="1257"/>
      <c r="E3829" s="1258"/>
      <c r="F3829" s="1259"/>
      <c r="G3829" s="1260"/>
      <c r="H3829" s="1256"/>
      <c r="I3829" s="1256"/>
      <c r="J3829" s="1256"/>
      <c r="K3829" s="1256"/>
      <c r="L3829" s="1261" t="s">
        <v>249</v>
      </c>
      <c r="M3829" s="1262"/>
    </row>
    <row r="3830" spans="1:13" s="348" customFormat="1" ht="12.9" customHeight="1" x14ac:dyDescent="0.2">
      <c r="A3830" s="1263" t="s">
        <v>250</v>
      </c>
      <c r="B3830" s="1264">
        <v>40048.5</v>
      </c>
      <c r="C3830" s="1264">
        <v>40127</v>
      </c>
      <c r="D3830" s="1264">
        <v>40211.5</v>
      </c>
      <c r="E3830" s="1264">
        <v>39310.5</v>
      </c>
      <c r="F3830" s="1264">
        <v>39298.5</v>
      </c>
      <c r="G3830" s="1266">
        <v>40066</v>
      </c>
      <c r="H3830" s="1266">
        <v>40188</v>
      </c>
      <c r="I3830" s="1266">
        <v>40235</v>
      </c>
      <c r="J3830" s="1266">
        <v>39258</v>
      </c>
      <c r="K3830" s="1266">
        <v>39339</v>
      </c>
      <c r="L3830" s="1267" t="s">
        <v>30</v>
      </c>
      <c r="M3830" s="1267"/>
    </row>
    <row r="3831" spans="1:13" s="348" customFormat="1" ht="12.9" customHeight="1" outlineLevel="1" x14ac:dyDescent="0.2">
      <c r="A3831" s="1268" t="s">
        <v>251</v>
      </c>
      <c r="B3831" s="1269">
        <v>2537</v>
      </c>
      <c r="C3831" s="1269">
        <v>2535</v>
      </c>
      <c r="D3831" s="1269">
        <v>2572.5</v>
      </c>
      <c r="E3831" s="1269">
        <v>2622.5</v>
      </c>
      <c r="F3831" s="1269">
        <v>2616.5</v>
      </c>
      <c r="G3831" s="1271">
        <v>2515</v>
      </c>
      <c r="H3831" s="1271">
        <v>2555</v>
      </c>
      <c r="I3831" s="1271">
        <v>2590</v>
      </c>
      <c r="J3831" s="1271">
        <v>2643</v>
      </c>
      <c r="K3831" s="1271">
        <v>2590</v>
      </c>
      <c r="L3831" s="1272" t="s">
        <v>251</v>
      </c>
      <c r="M3831" s="1272"/>
    </row>
    <row r="3832" spans="1:13" s="348" customFormat="1" ht="12.9" customHeight="1" outlineLevel="1" x14ac:dyDescent="0.2">
      <c r="A3832" s="1268" t="s">
        <v>252</v>
      </c>
      <c r="B3832" s="1269">
        <v>2600</v>
      </c>
      <c r="C3832" s="1269">
        <v>2576.5</v>
      </c>
      <c r="D3832" s="1269">
        <v>2549.5</v>
      </c>
      <c r="E3832" s="1269">
        <v>2543</v>
      </c>
      <c r="F3832" s="1269">
        <v>2569.5</v>
      </c>
      <c r="G3832" s="1271">
        <v>2597</v>
      </c>
      <c r="H3832" s="1271">
        <v>2556</v>
      </c>
      <c r="I3832" s="1271">
        <v>2543</v>
      </c>
      <c r="J3832" s="1271">
        <v>2535</v>
      </c>
      <c r="K3832" s="1271">
        <v>2604</v>
      </c>
      <c r="L3832" s="1272" t="s">
        <v>252</v>
      </c>
      <c r="M3832" s="1272"/>
    </row>
    <row r="3833" spans="1:13" s="348" customFormat="1" ht="12.9" customHeight="1" outlineLevel="1" x14ac:dyDescent="0.2">
      <c r="A3833" s="1268" t="s">
        <v>253</v>
      </c>
      <c r="B3833" s="1269">
        <v>2684.5</v>
      </c>
      <c r="C3833" s="1269">
        <v>2683</v>
      </c>
      <c r="D3833" s="1269">
        <v>2661.5</v>
      </c>
      <c r="E3833" s="1269">
        <v>2565.5</v>
      </c>
      <c r="F3833" s="1269">
        <v>2549</v>
      </c>
      <c r="G3833" s="1271">
        <v>2688</v>
      </c>
      <c r="H3833" s="1271">
        <v>2678</v>
      </c>
      <c r="I3833" s="1271">
        <v>2645</v>
      </c>
      <c r="J3833" s="1271">
        <v>2564</v>
      </c>
      <c r="K3833" s="1271">
        <v>2534</v>
      </c>
      <c r="L3833" s="1272" t="s">
        <v>253</v>
      </c>
      <c r="M3833" s="1272"/>
    </row>
    <row r="3834" spans="1:13" s="348" customFormat="1" ht="12.9" customHeight="1" outlineLevel="1" x14ac:dyDescent="0.2">
      <c r="A3834" s="1268" t="s">
        <v>254</v>
      </c>
      <c r="B3834" s="1269">
        <v>2611</v>
      </c>
      <c r="C3834" s="1269">
        <v>2593.5</v>
      </c>
      <c r="D3834" s="1269">
        <v>2599.5</v>
      </c>
      <c r="E3834" s="1269">
        <v>2561</v>
      </c>
      <c r="F3834" s="1269">
        <v>2575</v>
      </c>
      <c r="G3834" s="1271">
        <v>2595</v>
      </c>
      <c r="H3834" s="1271">
        <v>2592</v>
      </c>
      <c r="I3834" s="1271">
        <v>2607</v>
      </c>
      <c r="J3834" s="1271">
        <v>2567</v>
      </c>
      <c r="K3834" s="1271">
        <v>2583</v>
      </c>
      <c r="L3834" s="1272" t="s">
        <v>254</v>
      </c>
      <c r="M3834" s="1272"/>
    </row>
    <row r="3835" spans="1:13" s="348" customFormat="1" ht="12.9" customHeight="1" outlineLevel="1" x14ac:dyDescent="0.2">
      <c r="A3835" s="1268" t="s">
        <v>255</v>
      </c>
      <c r="B3835" s="1269">
        <v>2945.5</v>
      </c>
      <c r="C3835" s="1269">
        <v>2857.5</v>
      </c>
      <c r="D3835" s="1269">
        <v>2814.5</v>
      </c>
      <c r="E3835" s="1269">
        <v>2667.5</v>
      </c>
      <c r="F3835" s="1269">
        <v>2587</v>
      </c>
      <c r="G3835" s="1271">
        <v>2886</v>
      </c>
      <c r="H3835" s="1271">
        <v>2829</v>
      </c>
      <c r="I3835" s="1271">
        <v>2800</v>
      </c>
      <c r="J3835" s="1271">
        <v>2622</v>
      </c>
      <c r="K3835" s="1271">
        <v>2552</v>
      </c>
      <c r="L3835" s="1272" t="s">
        <v>255</v>
      </c>
      <c r="M3835" s="1272"/>
    </row>
    <row r="3836" spans="1:13" s="348" customFormat="1" ht="12.9" customHeight="1" outlineLevel="1" x14ac:dyDescent="0.2">
      <c r="A3836" s="1268" t="s">
        <v>256</v>
      </c>
      <c r="B3836" s="1269">
        <v>3197.5</v>
      </c>
      <c r="C3836" s="1269">
        <v>3189</v>
      </c>
      <c r="D3836" s="1269">
        <v>3105</v>
      </c>
      <c r="E3836" s="1269">
        <v>2945</v>
      </c>
      <c r="F3836" s="1269">
        <v>2872</v>
      </c>
      <c r="G3836" s="1271">
        <v>3211</v>
      </c>
      <c r="H3836" s="1271">
        <v>3167</v>
      </c>
      <c r="I3836" s="1271">
        <v>3043</v>
      </c>
      <c r="J3836" s="1271">
        <v>2915</v>
      </c>
      <c r="K3836" s="1271">
        <v>2829</v>
      </c>
      <c r="L3836" s="1272" t="s">
        <v>256</v>
      </c>
      <c r="M3836" s="1272"/>
    </row>
    <row r="3837" spans="1:13" s="348" customFormat="1" ht="12.9" customHeight="1" outlineLevel="1" x14ac:dyDescent="0.2">
      <c r="A3837" s="1268" t="s">
        <v>257</v>
      </c>
      <c r="B3837" s="1269">
        <v>3320</v>
      </c>
      <c r="C3837" s="1269">
        <v>3223.5</v>
      </c>
      <c r="D3837" s="1269">
        <v>3148.5</v>
      </c>
      <c r="E3837" s="1269">
        <v>2987.5</v>
      </c>
      <c r="F3837" s="1269">
        <v>2932</v>
      </c>
      <c r="G3837" s="1271">
        <v>3267</v>
      </c>
      <c r="H3837" s="1271">
        <v>3180</v>
      </c>
      <c r="I3837" s="1271">
        <v>3117</v>
      </c>
      <c r="J3837" s="1271">
        <v>2947</v>
      </c>
      <c r="K3837" s="1271">
        <v>2917</v>
      </c>
      <c r="L3837" s="1272" t="s">
        <v>257</v>
      </c>
      <c r="M3837" s="1272"/>
    </row>
    <row r="3838" spans="1:13" s="348" customFormat="1" ht="12.9" customHeight="1" outlineLevel="1" x14ac:dyDescent="0.2">
      <c r="A3838" s="1268" t="s">
        <v>258</v>
      </c>
      <c r="B3838" s="1269">
        <v>3227</v>
      </c>
      <c r="C3838" s="1269">
        <v>3226</v>
      </c>
      <c r="D3838" s="1269">
        <v>3219.5</v>
      </c>
      <c r="E3838" s="1269">
        <v>3129</v>
      </c>
      <c r="F3838" s="1269">
        <v>3117</v>
      </c>
      <c r="G3838" s="1271">
        <v>3227</v>
      </c>
      <c r="H3838" s="1271">
        <v>3225</v>
      </c>
      <c r="I3838" s="1271">
        <v>3214</v>
      </c>
      <c r="J3838" s="1271">
        <v>3139</v>
      </c>
      <c r="K3838" s="1271">
        <v>3095</v>
      </c>
      <c r="L3838" s="1272" t="s">
        <v>258</v>
      </c>
      <c r="M3838" s="1272"/>
    </row>
    <row r="3839" spans="1:13" s="348" customFormat="1" ht="12.9" customHeight="1" outlineLevel="1" x14ac:dyDescent="0.2">
      <c r="A3839" s="1268" t="s">
        <v>259</v>
      </c>
      <c r="B3839" s="1269">
        <v>3059</v>
      </c>
      <c r="C3839" s="1269">
        <v>3091</v>
      </c>
      <c r="D3839" s="1269">
        <v>3110</v>
      </c>
      <c r="E3839" s="1269">
        <v>3009.5</v>
      </c>
      <c r="F3839" s="1269">
        <v>3015</v>
      </c>
      <c r="G3839" s="1271">
        <v>3101</v>
      </c>
      <c r="H3839" s="1271">
        <v>3081</v>
      </c>
      <c r="I3839" s="1271">
        <v>3139</v>
      </c>
      <c r="J3839" s="1271">
        <v>2997</v>
      </c>
      <c r="K3839" s="1271">
        <v>3033</v>
      </c>
      <c r="L3839" s="1272" t="s">
        <v>259</v>
      </c>
      <c r="M3839" s="1272"/>
    </row>
    <row r="3840" spans="1:13" s="348" customFormat="1" ht="12.9" customHeight="1" outlineLevel="1" x14ac:dyDescent="0.2">
      <c r="A3840" s="1268" t="s">
        <v>260</v>
      </c>
      <c r="B3840" s="1269">
        <v>2577.5</v>
      </c>
      <c r="C3840" s="1269">
        <v>2707</v>
      </c>
      <c r="D3840" s="1269">
        <v>2812.5</v>
      </c>
      <c r="E3840" s="1269">
        <v>2770</v>
      </c>
      <c r="F3840" s="1269">
        <v>2818.5</v>
      </c>
      <c r="G3840" s="1271">
        <v>2622</v>
      </c>
      <c r="H3840" s="1271">
        <v>2792</v>
      </c>
      <c r="I3840" s="1271">
        <v>2833</v>
      </c>
      <c r="J3840" s="1271">
        <v>2817</v>
      </c>
      <c r="K3840" s="1271">
        <v>2820</v>
      </c>
      <c r="L3840" s="1272" t="s">
        <v>260</v>
      </c>
      <c r="M3840" s="1272"/>
    </row>
    <row r="3841" spans="1:13" s="348" customFormat="1" ht="12.9" customHeight="1" outlineLevel="1" x14ac:dyDescent="0.2">
      <c r="A3841" s="1268" t="s">
        <v>261</v>
      </c>
      <c r="B3841" s="1269">
        <v>2494</v>
      </c>
      <c r="C3841" s="1269">
        <v>2417.5</v>
      </c>
      <c r="D3841" s="1269">
        <v>2359</v>
      </c>
      <c r="E3841" s="1269">
        <v>2289</v>
      </c>
      <c r="F3841" s="1269">
        <v>2324.5</v>
      </c>
      <c r="G3841" s="1271">
        <v>2459</v>
      </c>
      <c r="H3841" s="1271">
        <v>2376</v>
      </c>
      <c r="I3841" s="1271">
        <v>2342</v>
      </c>
      <c r="J3841" s="1271">
        <v>2277</v>
      </c>
      <c r="K3841" s="1271">
        <v>2372</v>
      </c>
      <c r="L3841" s="1272" t="s">
        <v>261</v>
      </c>
      <c r="M3841" s="1272"/>
    </row>
    <row r="3842" spans="1:13" s="348" customFormat="1" ht="12.9" customHeight="1" outlineLevel="1" x14ac:dyDescent="0.2">
      <c r="A3842" s="1268" t="s">
        <v>262</v>
      </c>
      <c r="B3842" s="1269">
        <v>2454</v>
      </c>
      <c r="C3842" s="1269">
        <v>2437.5</v>
      </c>
      <c r="D3842" s="1269">
        <v>2428.5</v>
      </c>
      <c r="E3842" s="1269">
        <v>2387</v>
      </c>
      <c r="F3842" s="1269">
        <v>2374.5</v>
      </c>
      <c r="G3842" s="1271">
        <v>2438</v>
      </c>
      <c r="H3842" s="1271">
        <v>2437</v>
      </c>
      <c r="I3842" s="1271">
        <v>2420</v>
      </c>
      <c r="J3842" s="1271">
        <v>2375</v>
      </c>
      <c r="K3842" s="1271">
        <v>2374</v>
      </c>
      <c r="L3842" s="1272" t="s">
        <v>262</v>
      </c>
      <c r="M3842" s="1272"/>
    </row>
    <row r="3843" spans="1:13" s="348" customFormat="1" ht="12.9" customHeight="1" outlineLevel="1" x14ac:dyDescent="0.2">
      <c r="A3843" s="1268" t="s">
        <v>263</v>
      </c>
      <c r="B3843" s="1269">
        <v>2227.5</v>
      </c>
      <c r="C3843" s="1269">
        <v>2289.5</v>
      </c>
      <c r="D3843" s="1269">
        <v>2324.5</v>
      </c>
      <c r="E3843" s="1269">
        <v>2297.5</v>
      </c>
      <c r="F3843" s="1269">
        <v>2273.5</v>
      </c>
      <c r="G3843" s="1271">
        <v>2277</v>
      </c>
      <c r="H3843" s="1271">
        <v>2302</v>
      </c>
      <c r="I3843" s="1271">
        <v>2347</v>
      </c>
      <c r="J3843" s="1271">
        <v>2272</v>
      </c>
      <c r="K3843" s="1271">
        <v>2275</v>
      </c>
      <c r="L3843" s="1272" t="s">
        <v>263</v>
      </c>
      <c r="M3843" s="1272"/>
    </row>
    <row r="3844" spans="1:13" s="348" customFormat="1" ht="12.9" customHeight="1" outlineLevel="1" x14ac:dyDescent="0.2">
      <c r="A3844" s="1268" t="s">
        <v>264</v>
      </c>
      <c r="B3844" s="1269">
        <v>1742.5</v>
      </c>
      <c r="C3844" s="1269">
        <v>1800.5</v>
      </c>
      <c r="D3844" s="1269">
        <v>1850</v>
      </c>
      <c r="E3844" s="1269">
        <v>1847</v>
      </c>
      <c r="F3844" s="1269">
        <v>1890</v>
      </c>
      <c r="G3844" s="1271">
        <v>1758</v>
      </c>
      <c r="H3844" s="1271">
        <v>1843</v>
      </c>
      <c r="I3844" s="1271">
        <v>1857</v>
      </c>
      <c r="J3844" s="1271">
        <v>1873</v>
      </c>
      <c r="K3844" s="1271">
        <v>1907</v>
      </c>
      <c r="L3844" s="1272" t="s">
        <v>264</v>
      </c>
      <c r="M3844" s="1272"/>
    </row>
    <row r="3845" spans="1:13" s="348" customFormat="1" ht="12.9" customHeight="1" outlineLevel="1" x14ac:dyDescent="0.2">
      <c r="A3845" s="1268" t="s">
        <v>265</v>
      </c>
      <c r="B3845" s="1269">
        <v>1042.5</v>
      </c>
      <c r="C3845" s="1269">
        <v>1130.5</v>
      </c>
      <c r="D3845" s="1269">
        <v>1240</v>
      </c>
      <c r="E3845" s="1269">
        <v>1305.5</v>
      </c>
      <c r="F3845" s="1269">
        <v>1373</v>
      </c>
      <c r="G3845" s="1271">
        <v>1077</v>
      </c>
      <c r="H3845" s="1271">
        <v>1184</v>
      </c>
      <c r="I3845" s="1271">
        <v>1296</v>
      </c>
      <c r="J3845" s="1271">
        <v>1341</v>
      </c>
      <c r="K3845" s="1271">
        <v>1405</v>
      </c>
      <c r="L3845" s="1272" t="s">
        <v>265</v>
      </c>
      <c r="M3845" s="1272"/>
    </row>
    <row r="3846" spans="1:13" s="348" customFormat="1" ht="12.9" customHeight="1" outlineLevel="1" x14ac:dyDescent="0.2">
      <c r="A3846" s="1268" t="s">
        <v>266</v>
      </c>
      <c r="B3846" s="1269">
        <v>669.5</v>
      </c>
      <c r="C3846" s="1269">
        <v>689</v>
      </c>
      <c r="D3846" s="1269">
        <v>709</v>
      </c>
      <c r="E3846" s="1269">
        <v>698.5</v>
      </c>
      <c r="F3846" s="1269">
        <v>719</v>
      </c>
      <c r="G3846" s="1271">
        <v>682</v>
      </c>
      <c r="H3846" s="1271">
        <v>696</v>
      </c>
      <c r="I3846" s="1271">
        <v>722</v>
      </c>
      <c r="J3846" s="1271">
        <v>687</v>
      </c>
      <c r="K3846" s="1271">
        <v>751</v>
      </c>
      <c r="L3846" s="1272" t="s">
        <v>266</v>
      </c>
      <c r="M3846" s="1272"/>
    </row>
    <row r="3847" spans="1:13" s="348" customFormat="1" ht="12.9" customHeight="1" outlineLevel="1" x14ac:dyDescent="0.2">
      <c r="A3847" s="1268" t="s">
        <v>267</v>
      </c>
      <c r="B3847" s="1269">
        <v>390</v>
      </c>
      <c r="C3847" s="1269">
        <v>390</v>
      </c>
      <c r="D3847" s="1269">
        <v>407.5</v>
      </c>
      <c r="E3847" s="1269">
        <v>423.5</v>
      </c>
      <c r="F3847" s="1269">
        <v>428.5</v>
      </c>
      <c r="G3847" s="1271">
        <v>389</v>
      </c>
      <c r="H3847" s="1271">
        <v>391</v>
      </c>
      <c r="I3847" s="1271">
        <v>424</v>
      </c>
      <c r="J3847" s="1271">
        <v>428</v>
      </c>
      <c r="K3847" s="1271">
        <v>429</v>
      </c>
      <c r="L3847" s="1272" t="s">
        <v>267</v>
      </c>
      <c r="M3847" s="1272"/>
    </row>
    <row r="3848" spans="1:13" s="348" customFormat="1" ht="12.9" customHeight="1" outlineLevel="1" x14ac:dyDescent="0.2">
      <c r="A3848" s="1268" t="s">
        <v>268</v>
      </c>
      <c r="B3848" s="1269">
        <v>203.5</v>
      </c>
      <c r="C3848" s="1269">
        <v>210</v>
      </c>
      <c r="D3848" s="1269">
        <v>213.5</v>
      </c>
      <c r="E3848" s="1269">
        <v>196</v>
      </c>
      <c r="F3848" s="1269">
        <v>194</v>
      </c>
      <c r="G3848" s="1271">
        <v>205</v>
      </c>
      <c r="H3848" s="1271">
        <v>215</v>
      </c>
      <c r="I3848" s="1271">
        <v>212</v>
      </c>
      <c r="J3848" s="1271">
        <v>190</v>
      </c>
      <c r="K3848" s="1271">
        <v>198</v>
      </c>
      <c r="L3848" s="1272" t="s">
        <v>268</v>
      </c>
      <c r="M3848" s="1272"/>
    </row>
    <row r="3849" spans="1:13" s="348" customFormat="1" ht="12.9" customHeight="1" outlineLevel="1" x14ac:dyDescent="0.2">
      <c r="A3849" s="1268" t="s">
        <v>269</v>
      </c>
      <c r="B3849" s="1269">
        <v>47</v>
      </c>
      <c r="C3849" s="1269">
        <v>60</v>
      </c>
      <c r="D3849" s="1269">
        <v>63.5</v>
      </c>
      <c r="E3849" s="1269">
        <v>56.5</v>
      </c>
      <c r="F3849" s="1269">
        <v>61</v>
      </c>
      <c r="G3849" s="1271">
        <v>53</v>
      </c>
      <c r="H3849" s="1271">
        <v>67</v>
      </c>
      <c r="I3849" s="1271">
        <v>60</v>
      </c>
      <c r="J3849" s="1271">
        <v>60</v>
      </c>
      <c r="K3849" s="1271">
        <v>62</v>
      </c>
      <c r="L3849" s="1272" t="s">
        <v>269</v>
      </c>
      <c r="M3849" s="1272"/>
    </row>
    <row r="3850" spans="1:13" s="348" customFormat="1" ht="12.9" customHeight="1" x14ac:dyDescent="0.2">
      <c r="A3850" s="1268" t="s">
        <v>270</v>
      </c>
      <c r="B3850" s="1269">
        <v>14</v>
      </c>
      <c r="C3850" s="1269">
        <v>14</v>
      </c>
      <c r="D3850" s="1269">
        <v>15</v>
      </c>
      <c r="E3850" s="1269">
        <v>8.5</v>
      </c>
      <c r="F3850" s="1269">
        <v>7</v>
      </c>
      <c r="G3850" s="1271">
        <v>14</v>
      </c>
      <c r="H3850" s="1271">
        <v>14</v>
      </c>
      <c r="I3850" s="1271">
        <v>16</v>
      </c>
      <c r="J3850" s="1271">
        <v>7</v>
      </c>
      <c r="K3850" s="1271">
        <v>7</v>
      </c>
      <c r="L3850" s="1272" t="s">
        <v>270</v>
      </c>
      <c r="M3850" s="1272"/>
    </row>
    <row r="3851" spans="1:13" s="348" customFormat="1" ht="12.9" customHeight="1" x14ac:dyDescent="0.2">
      <c r="A3851" s="1273" t="s">
        <v>271</v>
      </c>
      <c r="B3851" s="1274">
        <v>5</v>
      </c>
      <c r="C3851" s="1274">
        <v>6.5</v>
      </c>
      <c r="D3851" s="1274">
        <v>8</v>
      </c>
      <c r="E3851" s="1274">
        <v>1</v>
      </c>
      <c r="F3851" s="1274">
        <v>2</v>
      </c>
      <c r="G3851" s="1275">
        <v>5</v>
      </c>
      <c r="H3851" s="1275">
        <v>8</v>
      </c>
      <c r="I3851" s="1275">
        <v>8</v>
      </c>
      <c r="J3851" s="1275">
        <v>2</v>
      </c>
      <c r="K3851" s="1275">
        <v>2</v>
      </c>
      <c r="L3851" s="1276" t="s">
        <v>271</v>
      </c>
      <c r="M3851" s="1272"/>
    </row>
    <row r="3852" spans="1:13" s="68" customFormat="1" ht="12.9" customHeight="1" x14ac:dyDescent="0.3">
      <c r="A3852" s="1277" t="s">
        <v>272</v>
      </c>
      <c r="B3852" s="1278"/>
      <c r="C3852" s="1278"/>
      <c r="D3852" s="1279"/>
      <c r="E3852" s="1278"/>
      <c r="F3852" s="1278"/>
      <c r="G3852" s="1280"/>
      <c r="H3852" s="1280"/>
      <c r="I3852" s="1280"/>
      <c r="J3852" s="1280"/>
      <c r="K3852" s="1280"/>
      <c r="L3852" s="1281" t="s">
        <v>273</v>
      </c>
      <c r="M3852" s="1282"/>
    </row>
    <row r="3853" spans="1:13" s="348" customFormat="1" ht="12.9" customHeight="1" x14ac:dyDescent="0.2">
      <c r="A3853" s="1263" t="s">
        <v>250</v>
      </c>
      <c r="B3853" s="1264">
        <v>40601</v>
      </c>
      <c r="C3853" s="1264">
        <v>40639.5</v>
      </c>
      <c r="D3853" s="1265">
        <v>40662</v>
      </c>
      <c r="E3853" s="1264">
        <v>39993</v>
      </c>
      <c r="F3853" s="1264">
        <v>39929</v>
      </c>
      <c r="G3853" s="1266">
        <v>40626</v>
      </c>
      <c r="H3853" s="1266">
        <v>40653</v>
      </c>
      <c r="I3853" s="1266">
        <v>40671</v>
      </c>
      <c r="J3853" s="1266">
        <v>39923</v>
      </c>
      <c r="K3853" s="1266">
        <v>39935</v>
      </c>
      <c r="L3853" s="1267" t="s">
        <v>30</v>
      </c>
      <c r="M3853" s="1267"/>
    </row>
    <row r="3854" spans="1:13" s="348" customFormat="1" ht="12.9" customHeight="1" outlineLevel="1" x14ac:dyDescent="0.2">
      <c r="A3854" s="1268" t="s">
        <v>251</v>
      </c>
      <c r="B3854" s="1269">
        <v>2516</v>
      </c>
      <c r="C3854" s="1269">
        <v>2497</v>
      </c>
      <c r="D3854" s="1270">
        <v>2502</v>
      </c>
      <c r="E3854" s="1269">
        <v>2529.5</v>
      </c>
      <c r="F3854" s="1269">
        <v>2488</v>
      </c>
      <c r="G3854" s="1271">
        <v>2515</v>
      </c>
      <c r="H3854" s="1271">
        <v>2479</v>
      </c>
      <c r="I3854" s="1271">
        <v>2525</v>
      </c>
      <c r="J3854" s="1271">
        <v>2516</v>
      </c>
      <c r="K3854" s="1271">
        <v>2460</v>
      </c>
      <c r="L3854" s="1272" t="s">
        <v>251</v>
      </c>
      <c r="M3854" s="1272"/>
    </row>
    <row r="3855" spans="1:13" s="348" customFormat="1" ht="12.9" customHeight="1" outlineLevel="1" x14ac:dyDescent="0.2">
      <c r="A3855" s="1268" t="s">
        <v>252</v>
      </c>
      <c r="B3855" s="1269">
        <v>2500</v>
      </c>
      <c r="C3855" s="1269">
        <v>2487.5</v>
      </c>
      <c r="D3855" s="1270">
        <v>2457</v>
      </c>
      <c r="E3855" s="1269">
        <v>2477.5</v>
      </c>
      <c r="F3855" s="1269">
        <v>2519.5</v>
      </c>
      <c r="G3855" s="1271">
        <v>2485</v>
      </c>
      <c r="H3855" s="1271">
        <v>2490</v>
      </c>
      <c r="I3855" s="1271">
        <v>2424</v>
      </c>
      <c r="J3855" s="1271">
        <v>2494</v>
      </c>
      <c r="K3855" s="1271">
        <v>2545</v>
      </c>
      <c r="L3855" s="1272" t="s">
        <v>252</v>
      </c>
      <c r="M3855" s="1272"/>
    </row>
    <row r="3856" spans="1:13" s="348" customFormat="1" ht="12.9" customHeight="1" outlineLevel="1" x14ac:dyDescent="0.2">
      <c r="A3856" s="1268" t="s">
        <v>253</v>
      </c>
      <c r="B3856" s="1269">
        <v>2566.5</v>
      </c>
      <c r="C3856" s="1269">
        <v>2534</v>
      </c>
      <c r="D3856" s="1270">
        <v>2522.5</v>
      </c>
      <c r="E3856" s="1269">
        <v>2467</v>
      </c>
      <c r="F3856" s="1269">
        <v>2470</v>
      </c>
      <c r="G3856" s="1271">
        <v>2544</v>
      </c>
      <c r="H3856" s="1271">
        <v>2524</v>
      </c>
      <c r="I3856" s="1271">
        <v>2521</v>
      </c>
      <c r="J3856" s="1271">
        <v>2475</v>
      </c>
      <c r="K3856" s="1271">
        <v>2465</v>
      </c>
      <c r="L3856" s="1272" t="s">
        <v>253</v>
      </c>
      <c r="M3856" s="1272"/>
    </row>
    <row r="3857" spans="1:13" s="348" customFormat="1" ht="12.9" customHeight="1" outlineLevel="1" x14ac:dyDescent="0.2">
      <c r="A3857" s="1268" t="s">
        <v>254</v>
      </c>
      <c r="B3857" s="1269">
        <v>2603</v>
      </c>
      <c r="C3857" s="1269">
        <v>2619</v>
      </c>
      <c r="D3857" s="1270">
        <v>2626.5</v>
      </c>
      <c r="E3857" s="1269">
        <v>2535.5</v>
      </c>
      <c r="F3857" s="1269">
        <v>2503</v>
      </c>
      <c r="G3857" s="1271">
        <v>2607</v>
      </c>
      <c r="H3857" s="1271">
        <v>2631</v>
      </c>
      <c r="I3857" s="1271">
        <v>2622</v>
      </c>
      <c r="J3857" s="1271">
        <v>2504</v>
      </c>
      <c r="K3857" s="1271">
        <v>2502</v>
      </c>
      <c r="L3857" s="1272" t="s">
        <v>254</v>
      </c>
      <c r="M3857" s="1272"/>
    </row>
    <row r="3858" spans="1:13" s="348" customFormat="1" ht="12.9" customHeight="1" outlineLevel="1" x14ac:dyDescent="0.2">
      <c r="A3858" s="1268" t="s">
        <v>255</v>
      </c>
      <c r="B3858" s="1269">
        <v>2782</v>
      </c>
      <c r="C3858" s="1269">
        <v>2692</v>
      </c>
      <c r="D3858" s="1270">
        <v>2637.5</v>
      </c>
      <c r="E3858" s="1269">
        <v>2545.5</v>
      </c>
      <c r="F3858" s="1269">
        <v>2536.5</v>
      </c>
      <c r="G3858" s="1271">
        <v>2736</v>
      </c>
      <c r="H3858" s="1271">
        <v>2648</v>
      </c>
      <c r="I3858" s="1271">
        <v>2627</v>
      </c>
      <c r="J3858" s="1271">
        <v>2547</v>
      </c>
      <c r="K3858" s="1271">
        <v>2526</v>
      </c>
      <c r="L3858" s="1272" t="s">
        <v>255</v>
      </c>
      <c r="M3858" s="1272"/>
    </row>
    <row r="3859" spans="1:13" s="348" customFormat="1" ht="12.9" customHeight="1" outlineLevel="1" x14ac:dyDescent="0.2">
      <c r="A3859" s="1268" t="s">
        <v>256</v>
      </c>
      <c r="B3859" s="1269">
        <v>2959.5</v>
      </c>
      <c r="C3859" s="1269">
        <v>2935.5</v>
      </c>
      <c r="D3859" s="1270">
        <v>2891</v>
      </c>
      <c r="E3859" s="1269">
        <v>2738.5</v>
      </c>
      <c r="F3859" s="1269">
        <v>2627</v>
      </c>
      <c r="G3859" s="1271">
        <v>2953</v>
      </c>
      <c r="H3859" s="1271">
        <v>2918</v>
      </c>
      <c r="I3859" s="1271">
        <v>2864</v>
      </c>
      <c r="J3859" s="1271">
        <v>2658</v>
      </c>
      <c r="K3859" s="1271">
        <v>2596</v>
      </c>
      <c r="L3859" s="1272" t="s">
        <v>256</v>
      </c>
      <c r="M3859" s="1272"/>
    </row>
    <row r="3860" spans="1:13" s="348" customFormat="1" ht="12.9" customHeight="1" outlineLevel="1" x14ac:dyDescent="0.2">
      <c r="A3860" s="1268" t="s">
        <v>257</v>
      </c>
      <c r="B3860" s="1269">
        <v>2978.5</v>
      </c>
      <c r="C3860" s="1269">
        <v>2867.5</v>
      </c>
      <c r="D3860" s="1270">
        <v>2770.5</v>
      </c>
      <c r="E3860" s="1269">
        <v>2674</v>
      </c>
      <c r="F3860" s="1269">
        <v>2673.5</v>
      </c>
      <c r="G3860" s="1271">
        <v>2915</v>
      </c>
      <c r="H3860" s="1271">
        <v>2820</v>
      </c>
      <c r="I3860" s="1271">
        <v>2721</v>
      </c>
      <c r="J3860" s="1271">
        <v>2690</v>
      </c>
      <c r="K3860" s="1271">
        <v>2657</v>
      </c>
      <c r="L3860" s="1272" t="s">
        <v>257</v>
      </c>
      <c r="M3860" s="1272"/>
    </row>
    <row r="3861" spans="1:13" s="348" customFormat="1" ht="12.9" customHeight="1" outlineLevel="1" x14ac:dyDescent="0.2">
      <c r="A3861" s="1268" t="s">
        <v>258</v>
      </c>
      <c r="B3861" s="1269">
        <v>2965.5</v>
      </c>
      <c r="C3861" s="1269">
        <v>2993.5</v>
      </c>
      <c r="D3861" s="1270">
        <v>2995</v>
      </c>
      <c r="E3861" s="1269">
        <v>2902.5</v>
      </c>
      <c r="F3861" s="1269">
        <v>2872.5</v>
      </c>
      <c r="G3861" s="1271">
        <v>2985</v>
      </c>
      <c r="H3861" s="1271">
        <v>3002</v>
      </c>
      <c r="I3861" s="1271">
        <v>2988</v>
      </c>
      <c r="J3861" s="1271">
        <v>2901</v>
      </c>
      <c r="K3861" s="1271">
        <v>2844</v>
      </c>
      <c r="L3861" s="1272" t="s">
        <v>258</v>
      </c>
      <c r="M3861" s="1272"/>
    </row>
    <row r="3862" spans="1:13" s="348" customFormat="1" ht="12.9" customHeight="1" outlineLevel="1" x14ac:dyDescent="0.2">
      <c r="A3862" s="1268" t="s">
        <v>259</v>
      </c>
      <c r="B3862" s="1269">
        <v>2849.5</v>
      </c>
      <c r="C3862" s="1269">
        <v>2867.5</v>
      </c>
      <c r="D3862" s="1270">
        <v>2910.5</v>
      </c>
      <c r="E3862" s="1269">
        <v>2818</v>
      </c>
      <c r="F3862" s="1269">
        <v>2780.5</v>
      </c>
      <c r="G3862" s="1271">
        <v>2857</v>
      </c>
      <c r="H3862" s="1271">
        <v>2878</v>
      </c>
      <c r="I3862" s="1271">
        <v>2943</v>
      </c>
      <c r="J3862" s="1271">
        <v>2779</v>
      </c>
      <c r="K3862" s="1271">
        <v>2782</v>
      </c>
      <c r="L3862" s="1272" t="s">
        <v>259</v>
      </c>
      <c r="M3862" s="1272"/>
    </row>
    <row r="3863" spans="1:13" s="348" customFormat="1" ht="12.9" customHeight="1" outlineLevel="1" x14ac:dyDescent="0.2">
      <c r="A3863" s="1268" t="s">
        <v>260</v>
      </c>
      <c r="B3863" s="1269">
        <v>2503</v>
      </c>
      <c r="C3863" s="1269">
        <v>2587.5</v>
      </c>
      <c r="D3863" s="1270">
        <v>2621.5</v>
      </c>
      <c r="E3863" s="1269">
        <v>2653</v>
      </c>
      <c r="F3863" s="1269">
        <v>2744</v>
      </c>
      <c r="G3863" s="1271">
        <v>2562</v>
      </c>
      <c r="H3863" s="1271">
        <v>2613</v>
      </c>
      <c r="I3863" s="1271">
        <v>2630</v>
      </c>
      <c r="J3863" s="1271">
        <v>2725</v>
      </c>
      <c r="K3863" s="1271">
        <v>2763</v>
      </c>
      <c r="L3863" s="1272" t="s">
        <v>260</v>
      </c>
      <c r="M3863" s="1272"/>
    </row>
    <row r="3864" spans="1:13" s="348" customFormat="1" ht="12.9" customHeight="1" outlineLevel="1" x14ac:dyDescent="0.2">
      <c r="A3864" s="1268" t="s">
        <v>261</v>
      </c>
      <c r="B3864" s="1269">
        <v>2415.5</v>
      </c>
      <c r="C3864" s="1269">
        <v>2385</v>
      </c>
      <c r="D3864" s="1270">
        <v>2380.5</v>
      </c>
      <c r="E3864" s="1269">
        <v>2339.5</v>
      </c>
      <c r="F3864" s="1269">
        <v>2342.5</v>
      </c>
      <c r="G3864" s="1271">
        <v>2383</v>
      </c>
      <c r="H3864" s="1271">
        <v>2387</v>
      </c>
      <c r="I3864" s="1271">
        <v>2374</v>
      </c>
      <c r="J3864" s="1271">
        <v>2317</v>
      </c>
      <c r="K3864" s="1271">
        <v>2368</v>
      </c>
      <c r="L3864" s="1272" t="s">
        <v>261</v>
      </c>
      <c r="M3864" s="1272"/>
    </row>
    <row r="3865" spans="1:13" s="348" customFormat="1" ht="12.9" customHeight="1" outlineLevel="1" x14ac:dyDescent="0.2">
      <c r="A3865" s="1268" t="s">
        <v>262</v>
      </c>
      <c r="B3865" s="1269">
        <v>2392</v>
      </c>
      <c r="C3865" s="1269">
        <v>2400</v>
      </c>
      <c r="D3865" s="1270">
        <v>2415</v>
      </c>
      <c r="E3865" s="1269">
        <v>2386.5</v>
      </c>
      <c r="F3865" s="1269">
        <v>2377.5</v>
      </c>
      <c r="G3865" s="1271">
        <v>2394</v>
      </c>
      <c r="H3865" s="1271">
        <v>2406</v>
      </c>
      <c r="I3865" s="1271">
        <v>2424</v>
      </c>
      <c r="J3865" s="1271">
        <v>2373</v>
      </c>
      <c r="K3865" s="1271">
        <v>2382</v>
      </c>
      <c r="L3865" s="1272" t="s">
        <v>262</v>
      </c>
      <c r="M3865" s="1272"/>
    </row>
    <row r="3866" spans="1:13" s="348" customFormat="1" ht="12.9" customHeight="1" outlineLevel="1" x14ac:dyDescent="0.2">
      <c r="A3866" s="1268" t="s">
        <v>263</v>
      </c>
      <c r="B3866" s="1269">
        <v>2402</v>
      </c>
      <c r="C3866" s="1269">
        <v>2410</v>
      </c>
      <c r="D3866" s="1270">
        <v>2397</v>
      </c>
      <c r="E3866" s="1269">
        <v>2365</v>
      </c>
      <c r="F3866" s="1269">
        <v>2330</v>
      </c>
      <c r="G3866" s="1271">
        <v>2413</v>
      </c>
      <c r="H3866" s="1271">
        <v>2407</v>
      </c>
      <c r="I3866" s="1271">
        <v>2387</v>
      </c>
      <c r="J3866" s="1271">
        <v>2359</v>
      </c>
      <c r="K3866" s="1271">
        <v>2301</v>
      </c>
      <c r="L3866" s="1272" t="s">
        <v>263</v>
      </c>
      <c r="M3866" s="1272"/>
    </row>
    <row r="3867" spans="1:13" s="348" customFormat="1" ht="12.9" customHeight="1" outlineLevel="1" x14ac:dyDescent="0.2">
      <c r="A3867" s="1268" t="s">
        <v>264</v>
      </c>
      <c r="B3867" s="1269">
        <v>2056</v>
      </c>
      <c r="C3867" s="1269">
        <v>2133</v>
      </c>
      <c r="D3867" s="1270">
        <v>2185.5</v>
      </c>
      <c r="E3867" s="1269">
        <v>2205.5</v>
      </c>
      <c r="F3867" s="1269">
        <v>2224.5</v>
      </c>
      <c r="G3867" s="1271">
        <v>2105</v>
      </c>
      <c r="H3867" s="1271">
        <v>2161</v>
      </c>
      <c r="I3867" s="1271">
        <v>2210</v>
      </c>
      <c r="J3867" s="1271">
        <v>2210</v>
      </c>
      <c r="K3867" s="1271">
        <v>2239</v>
      </c>
      <c r="L3867" s="1272" t="s">
        <v>264</v>
      </c>
      <c r="M3867" s="1272"/>
    </row>
    <row r="3868" spans="1:13" s="348" customFormat="1" ht="12.9" customHeight="1" outlineLevel="1" x14ac:dyDescent="0.2">
      <c r="A3868" s="1268" t="s">
        <v>265</v>
      </c>
      <c r="B3868" s="1269">
        <v>1434.5</v>
      </c>
      <c r="C3868" s="1269">
        <v>1519</v>
      </c>
      <c r="D3868" s="1270">
        <v>1612.5</v>
      </c>
      <c r="E3868" s="1269">
        <v>1696.5</v>
      </c>
      <c r="F3868" s="1269">
        <v>1782.5</v>
      </c>
      <c r="G3868" s="1271">
        <v>1483</v>
      </c>
      <c r="H3868" s="1271">
        <v>1555</v>
      </c>
      <c r="I3868" s="1271">
        <v>1670</v>
      </c>
      <c r="J3868" s="1271">
        <v>1734</v>
      </c>
      <c r="K3868" s="1271">
        <v>1831</v>
      </c>
      <c r="L3868" s="1272" t="s">
        <v>265</v>
      </c>
      <c r="M3868" s="1272"/>
    </row>
    <row r="3869" spans="1:13" s="348" customFormat="1" ht="12.9" customHeight="1" outlineLevel="1" x14ac:dyDescent="0.2">
      <c r="A3869" s="1268" t="s">
        <v>266</v>
      </c>
      <c r="B3869" s="1269">
        <v>1123.5</v>
      </c>
      <c r="C3869" s="1269">
        <v>1117.5</v>
      </c>
      <c r="D3869" s="1270">
        <v>1121.5</v>
      </c>
      <c r="E3869" s="1269">
        <v>1098</v>
      </c>
      <c r="F3869" s="1269">
        <v>1121</v>
      </c>
      <c r="G3869" s="1271">
        <v>1107</v>
      </c>
      <c r="H3869" s="1271">
        <v>1128</v>
      </c>
      <c r="I3869" s="1271">
        <v>1115</v>
      </c>
      <c r="J3869" s="1271">
        <v>1094</v>
      </c>
      <c r="K3869" s="1271">
        <v>1148</v>
      </c>
      <c r="L3869" s="1272" t="s">
        <v>266</v>
      </c>
      <c r="M3869" s="1272"/>
    </row>
    <row r="3870" spans="1:13" s="348" customFormat="1" ht="12.9" customHeight="1" outlineLevel="1" x14ac:dyDescent="0.2">
      <c r="A3870" s="1268" t="s">
        <v>267</v>
      </c>
      <c r="B3870" s="1269">
        <v>877</v>
      </c>
      <c r="C3870" s="1269">
        <v>882.5</v>
      </c>
      <c r="D3870" s="1270">
        <v>879.5</v>
      </c>
      <c r="E3870" s="1269">
        <v>856.5</v>
      </c>
      <c r="F3870" s="1269">
        <v>841</v>
      </c>
      <c r="G3870" s="1271">
        <v>883</v>
      </c>
      <c r="H3870" s="1271">
        <v>882</v>
      </c>
      <c r="I3870" s="1271">
        <v>877</v>
      </c>
      <c r="J3870" s="1271">
        <v>848</v>
      </c>
      <c r="K3870" s="1271">
        <v>834</v>
      </c>
      <c r="L3870" s="1272" t="s">
        <v>267</v>
      </c>
      <c r="M3870" s="1272"/>
    </row>
    <row r="3871" spans="1:13" s="348" customFormat="1" ht="12.9" customHeight="1" outlineLevel="1" x14ac:dyDescent="0.2">
      <c r="A3871" s="1268" t="s">
        <v>268</v>
      </c>
      <c r="B3871" s="1269">
        <v>484</v>
      </c>
      <c r="C3871" s="1269">
        <v>501</v>
      </c>
      <c r="D3871" s="1270">
        <v>510</v>
      </c>
      <c r="E3871" s="1269">
        <v>504.5</v>
      </c>
      <c r="F3871" s="1269">
        <v>495.5</v>
      </c>
      <c r="G3871" s="1271">
        <v>497</v>
      </c>
      <c r="H3871" s="1271">
        <v>505</v>
      </c>
      <c r="I3871" s="1271">
        <v>515</v>
      </c>
      <c r="J3871" s="1271">
        <v>505</v>
      </c>
      <c r="K3871" s="1271">
        <v>486</v>
      </c>
      <c r="L3871" s="1272" t="s">
        <v>268</v>
      </c>
      <c r="M3871" s="1272"/>
    </row>
    <row r="3872" spans="1:13" s="348" customFormat="1" ht="12.9" customHeight="1" outlineLevel="1" x14ac:dyDescent="0.2">
      <c r="A3872" s="1268" t="s">
        <v>269</v>
      </c>
      <c r="B3872" s="1269">
        <v>161</v>
      </c>
      <c r="C3872" s="1269">
        <v>171</v>
      </c>
      <c r="D3872" s="1270">
        <v>176</v>
      </c>
      <c r="E3872" s="1269">
        <v>166.5</v>
      </c>
      <c r="F3872" s="1269">
        <v>169.5</v>
      </c>
      <c r="G3872" s="1271">
        <v>169</v>
      </c>
      <c r="H3872" s="1271">
        <v>173</v>
      </c>
      <c r="I3872" s="1271">
        <v>179</v>
      </c>
      <c r="J3872" s="1271">
        <v>162</v>
      </c>
      <c r="K3872" s="1271">
        <v>177</v>
      </c>
      <c r="L3872" s="1272" t="s">
        <v>269</v>
      </c>
      <c r="M3872" s="1272"/>
    </row>
    <row r="3873" spans="1:13" s="348" customFormat="1" ht="12.9" customHeight="1" x14ac:dyDescent="0.2">
      <c r="A3873" s="1268" t="s">
        <v>270</v>
      </c>
      <c r="B3873" s="1269">
        <v>26.5</v>
      </c>
      <c r="C3873" s="1269">
        <v>33</v>
      </c>
      <c r="D3873" s="1270">
        <v>43.5</v>
      </c>
      <c r="E3873" s="1269">
        <v>31</v>
      </c>
      <c r="F3873" s="1269">
        <v>28</v>
      </c>
      <c r="G3873" s="1271">
        <v>27</v>
      </c>
      <c r="H3873" s="1271">
        <v>39</v>
      </c>
      <c r="I3873" s="1271">
        <v>48</v>
      </c>
      <c r="J3873" s="1271">
        <v>29</v>
      </c>
      <c r="K3873" s="1271">
        <v>27</v>
      </c>
      <c r="L3873" s="1272" t="s">
        <v>270</v>
      </c>
      <c r="M3873" s="1272"/>
    </row>
    <row r="3874" spans="1:13" s="348" customFormat="1" ht="12.9" customHeight="1" x14ac:dyDescent="0.2">
      <c r="A3874" s="1268" t="s">
        <v>271</v>
      </c>
      <c r="B3874" s="1269">
        <v>5.5</v>
      </c>
      <c r="C3874" s="1269">
        <v>6.5</v>
      </c>
      <c r="D3874" s="1270">
        <v>7</v>
      </c>
      <c r="E3874" s="1269">
        <v>2.5</v>
      </c>
      <c r="F3874" s="1269">
        <v>2.5</v>
      </c>
      <c r="G3874" s="1271">
        <v>6</v>
      </c>
      <c r="H3874" s="1271">
        <v>7</v>
      </c>
      <c r="I3874" s="1271">
        <v>7</v>
      </c>
      <c r="J3874" s="1271">
        <v>3</v>
      </c>
      <c r="K3874" s="1271">
        <v>2</v>
      </c>
      <c r="L3874" s="1272" t="s">
        <v>271</v>
      </c>
      <c r="M3874" s="1272"/>
    </row>
    <row r="3875" spans="1:13" s="1283" customFormat="1" ht="10.199999999999999" x14ac:dyDescent="0.2">
      <c r="A3875" s="1664"/>
      <c r="B3875" s="1664"/>
      <c r="C3875" s="1664"/>
      <c r="D3875" s="1664"/>
      <c r="E3875" s="1664"/>
      <c r="F3875" s="1664"/>
      <c r="G3875" s="1664"/>
      <c r="H3875" s="1664"/>
      <c r="I3875" s="1664"/>
      <c r="J3875" s="1664"/>
      <c r="K3875" s="1664"/>
      <c r="L3875" s="1664"/>
      <c r="M3875" s="1439"/>
    </row>
    <row r="3876" spans="1:13" s="348" customFormat="1" ht="14.1" customHeight="1" outlineLevel="1" x14ac:dyDescent="0.2">
      <c r="A3876" s="1284"/>
      <c r="B3876" s="1285"/>
      <c r="C3876" s="1286"/>
      <c r="D3876" s="1287"/>
      <c r="E3876" s="1285"/>
      <c r="F3876" s="1285"/>
      <c r="G3876" s="1286"/>
      <c r="H3876" s="1286"/>
      <c r="I3876" s="1286"/>
      <c r="J3876" s="1286"/>
      <c r="K3876" s="1286"/>
      <c r="L3876" s="1248"/>
      <c r="M3876" s="1248"/>
    </row>
    <row r="3877" spans="1:13" s="808" customFormat="1" ht="14.1" customHeight="1" x14ac:dyDescent="0.3">
      <c r="A3877" s="1200" t="s">
        <v>0</v>
      </c>
      <c r="B3877" s="1201"/>
      <c r="C3877" s="1202"/>
      <c r="D3877" s="1202"/>
      <c r="E3877" s="1203"/>
      <c r="F3877" s="1203"/>
      <c r="G3877" s="1047"/>
      <c r="H3877" s="1202"/>
      <c r="I3877" s="1202"/>
      <c r="J3877" s="1202"/>
      <c r="K3877" s="1202"/>
      <c r="L3877" s="1204" t="s">
        <v>1</v>
      </c>
      <c r="M3877" s="1204"/>
    </row>
    <row r="3878" spans="1:13" s="1212" customFormat="1" ht="14.1" customHeight="1" outlineLevel="1" x14ac:dyDescent="0.3">
      <c r="A3878" s="1205"/>
      <c r="B3878" s="1206"/>
      <c r="C3878" s="1207"/>
      <c r="D3878" s="1208"/>
      <c r="E3878" s="1209"/>
      <c r="F3878" s="1209"/>
      <c r="G3878" s="1210"/>
      <c r="H3878" s="1207"/>
      <c r="I3878" s="1207"/>
      <c r="J3878" s="1207"/>
      <c r="K3878" s="1207"/>
      <c r="L3878" s="1211"/>
      <c r="M3878" s="1211"/>
    </row>
    <row r="3879" spans="1:13" s="808" customFormat="1" ht="14.1" customHeight="1" outlineLevel="1" x14ac:dyDescent="0.3">
      <c r="A3879" s="1213" t="s">
        <v>240</v>
      </c>
      <c r="B3879" s="1201"/>
      <c r="C3879" s="1214"/>
      <c r="D3879" s="1215"/>
      <c r="E3879" s="1216"/>
      <c r="F3879" s="1216"/>
      <c r="G3879" s="1047"/>
      <c r="H3879" s="1214"/>
      <c r="I3879" s="1214"/>
      <c r="J3879" s="1214"/>
      <c r="K3879" s="1214"/>
      <c r="L3879" s="1217"/>
      <c r="M3879" s="1217"/>
    </row>
    <row r="3880" spans="1:13" s="1225" customFormat="1" ht="14.1" customHeight="1" outlineLevel="1" x14ac:dyDescent="0.3">
      <c r="A3880" s="1218" t="s">
        <v>241</v>
      </c>
      <c r="B3880" s="1219"/>
      <c r="C3880" s="1220"/>
      <c r="D3880" s="1221"/>
      <c r="E3880" s="1222"/>
      <c r="F3880" s="1222"/>
      <c r="G3880" s="1223"/>
      <c r="H3880" s="1220"/>
      <c r="I3880" s="1220"/>
      <c r="J3880" s="1220"/>
      <c r="K3880" s="1220"/>
      <c r="L3880" s="1224"/>
      <c r="M3880" s="1224"/>
    </row>
    <row r="3881" spans="1:13" s="1225" customFormat="1" ht="14.1" customHeight="1" outlineLevel="1" x14ac:dyDescent="0.3">
      <c r="A3881" s="1218"/>
      <c r="B3881" s="1219"/>
      <c r="C3881" s="1220"/>
      <c r="D3881" s="1221"/>
      <c r="E3881" s="1222"/>
      <c r="F3881" s="1222"/>
      <c r="G3881" s="1223"/>
      <c r="H3881" s="1220"/>
      <c r="I3881" s="1220"/>
      <c r="J3881" s="1220"/>
      <c r="K3881" s="1220"/>
      <c r="L3881" s="1224"/>
      <c r="M3881" s="1224"/>
    </row>
    <row r="3882" spans="1:13" s="1234" customFormat="1" ht="14.1" customHeight="1" x14ac:dyDescent="0.3">
      <c r="A3882" s="1226" t="s">
        <v>242</v>
      </c>
      <c r="B3882" s="1227"/>
      <c r="C3882" s="1228" t="s">
        <v>341</v>
      </c>
      <c r="D3882" s="1229"/>
      <c r="E3882" s="1230"/>
      <c r="F3882" s="1230"/>
      <c r="G3882" s="783"/>
      <c r="H3882" s="1231"/>
      <c r="I3882" s="1231"/>
      <c r="J3882" s="1231"/>
      <c r="K3882" s="1232"/>
      <c r="L3882" s="1233"/>
      <c r="M3882" s="1233"/>
    </row>
    <row r="3883" spans="1:13" s="1240" customFormat="1" ht="13.5" customHeight="1" thickBot="1" x14ac:dyDescent="0.25">
      <c r="A3883" s="1235" t="s">
        <v>156</v>
      </c>
      <c r="B3883" s="1236"/>
      <c r="C3883" s="1237"/>
      <c r="D3883" s="1238"/>
      <c r="E3883" s="1239"/>
      <c r="F3883" s="1239"/>
      <c r="G3883" s="214"/>
      <c r="H3883" s="1232"/>
      <c r="I3883" s="1232"/>
      <c r="J3883" s="1232"/>
      <c r="K3883" s="1232"/>
      <c r="L3883" s="1233" t="s">
        <v>157</v>
      </c>
      <c r="M3883" s="1233"/>
    </row>
    <row r="3884" spans="1:13" s="1249" customFormat="1" ht="14.1" customHeight="1" x14ac:dyDescent="0.3">
      <c r="A3884" s="1660" t="s">
        <v>244</v>
      </c>
      <c r="B3884" s="1241" t="s">
        <v>245</v>
      </c>
      <c r="C3884" s="1242"/>
      <c r="D3884" s="1243"/>
      <c r="E3884" s="1244"/>
      <c r="F3884" s="1245"/>
      <c r="G3884" s="1246" t="s">
        <v>246</v>
      </c>
      <c r="H3884" s="1242"/>
      <c r="I3884" s="1242"/>
      <c r="J3884" s="1242"/>
      <c r="K3884" s="1247"/>
      <c r="L3884" s="1662" t="s">
        <v>247</v>
      </c>
      <c r="M3884" s="1248"/>
    </row>
    <row r="3885" spans="1:13" s="1249" customFormat="1" ht="14.1" customHeight="1" thickBot="1" x14ac:dyDescent="0.35">
      <c r="A3885" s="1661"/>
      <c r="B3885" s="1250">
        <v>2018</v>
      </c>
      <c r="C3885" s="1251">
        <v>2019</v>
      </c>
      <c r="D3885" s="1252">
        <v>2020</v>
      </c>
      <c r="E3885" s="1253">
        <v>2021</v>
      </c>
      <c r="F3885" s="1253">
        <v>2022</v>
      </c>
      <c r="G3885" s="1251">
        <v>2018</v>
      </c>
      <c r="H3885" s="1251">
        <v>2019</v>
      </c>
      <c r="I3885" s="1251">
        <v>2020</v>
      </c>
      <c r="J3885" s="1253">
        <v>2021</v>
      </c>
      <c r="K3885" s="1253">
        <v>2022</v>
      </c>
      <c r="L3885" s="1663"/>
      <c r="M3885" s="1248"/>
    </row>
    <row r="3886" spans="1:13" s="68" customFormat="1" ht="12.9" customHeight="1" x14ac:dyDescent="0.3">
      <c r="A3886" s="1254" t="s">
        <v>248</v>
      </c>
      <c r="B3886" s="1255"/>
      <c r="C3886" s="1256"/>
      <c r="D3886" s="1257"/>
      <c r="E3886" s="1258"/>
      <c r="F3886" s="1259"/>
      <c r="G3886" s="1260"/>
      <c r="H3886" s="1256"/>
      <c r="I3886" s="1256"/>
      <c r="J3886" s="1256"/>
      <c r="K3886" s="1256"/>
      <c r="L3886" s="1261" t="s">
        <v>249</v>
      </c>
      <c r="M3886" s="1262"/>
    </row>
    <row r="3887" spans="1:13" s="348" customFormat="1" ht="12.9" customHeight="1" x14ac:dyDescent="0.2">
      <c r="A3887" s="1263" t="s">
        <v>250</v>
      </c>
      <c r="B3887" s="1264">
        <v>15758.5</v>
      </c>
      <c r="C3887" s="1264">
        <v>15775.5</v>
      </c>
      <c r="D3887" s="1264">
        <v>15780.5</v>
      </c>
      <c r="E3887" s="1264">
        <v>15725</v>
      </c>
      <c r="F3887" s="1264">
        <v>15739</v>
      </c>
      <c r="G3887" s="1266">
        <v>15778</v>
      </c>
      <c r="H3887" s="1266">
        <v>15773</v>
      </c>
      <c r="I3887" s="1266">
        <v>15788</v>
      </c>
      <c r="J3887" s="1266">
        <v>15734</v>
      </c>
      <c r="K3887" s="1266">
        <v>15744</v>
      </c>
      <c r="L3887" s="1267" t="s">
        <v>30</v>
      </c>
      <c r="M3887" s="1267"/>
    </row>
    <row r="3888" spans="1:13" s="348" customFormat="1" ht="12.9" customHeight="1" outlineLevel="1" x14ac:dyDescent="0.2">
      <c r="A3888" s="1268" t="s">
        <v>251</v>
      </c>
      <c r="B3888" s="1269">
        <v>1166.5</v>
      </c>
      <c r="C3888" s="1269">
        <v>1159</v>
      </c>
      <c r="D3888" s="1269">
        <v>1155.5</v>
      </c>
      <c r="E3888" s="1269">
        <v>1179</v>
      </c>
      <c r="F3888" s="1269">
        <v>1178.5</v>
      </c>
      <c r="G3888" s="1271">
        <v>1166</v>
      </c>
      <c r="H3888" s="1271">
        <v>1152</v>
      </c>
      <c r="I3888" s="1271">
        <v>1159</v>
      </c>
      <c r="J3888" s="1271">
        <v>1196</v>
      </c>
      <c r="K3888" s="1271">
        <v>1161</v>
      </c>
      <c r="L3888" s="1272" t="s">
        <v>251</v>
      </c>
      <c r="M3888" s="1272"/>
    </row>
    <row r="3889" spans="1:13" s="348" customFormat="1" ht="12.9" customHeight="1" outlineLevel="1" x14ac:dyDescent="0.2">
      <c r="A3889" s="1268" t="s">
        <v>252</v>
      </c>
      <c r="B3889" s="1269">
        <v>1135</v>
      </c>
      <c r="C3889" s="1269">
        <v>1138</v>
      </c>
      <c r="D3889" s="1269">
        <v>1146.5</v>
      </c>
      <c r="E3889" s="1269">
        <v>1165</v>
      </c>
      <c r="F3889" s="1269">
        <v>1176.5</v>
      </c>
      <c r="G3889" s="1271">
        <v>1142</v>
      </c>
      <c r="H3889" s="1271">
        <v>1134</v>
      </c>
      <c r="I3889" s="1271">
        <v>1159</v>
      </c>
      <c r="J3889" s="1271">
        <v>1175</v>
      </c>
      <c r="K3889" s="1271">
        <v>1178</v>
      </c>
      <c r="L3889" s="1272" t="s">
        <v>252</v>
      </c>
      <c r="M3889" s="1272"/>
    </row>
    <row r="3890" spans="1:13" s="348" customFormat="1" ht="12.9" customHeight="1" outlineLevel="1" x14ac:dyDescent="0.2">
      <c r="A3890" s="1268" t="s">
        <v>253</v>
      </c>
      <c r="B3890" s="1269">
        <v>1038</v>
      </c>
      <c r="C3890" s="1269">
        <v>1064.5</v>
      </c>
      <c r="D3890" s="1269">
        <v>1081</v>
      </c>
      <c r="E3890" s="1269">
        <v>1083</v>
      </c>
      <c r="F3890" s="1269">
        <v>1098.5</v>
      </c>
      <c r="G3890" s="1271">
        <v>1058</v>
      </c>
      <c r="H3890" s="1271">
        <v>1071</v>
      </c>
      <c r="I3890" s="1271">
        <v>1091</v>
      </c>
      <c r="J3890" s="1271">
        <v>1066</v>
      </c>
      <c r="K3890" s="1271">
        <v>1131</v>
      </c>
      <c r="L3890" s="1272" t="s">
        <v>253</v>
      </c>
      <c r="M3890" s="1272"/>
    </row>
    <row r="3891" spans="1:13" s="348" customFormat="1" ht="12.9" customHeight="1" outlineLevel="1" x14ac:dyDescent="0.2">
      <c r="A3891" s="1268" t="s">
        <v>254</v>
      </c>
      <c r="B3891" s="1269">
        <v>984</v>
      </c>
      <c r="C3891" s="1269">
        <v>971.5</v>
      </c>
      <c r="D3891" s="1269">
        <v>971</v>
      </c>
      <c r="E3891" s="1269">
        <v>994.5</v>
      </c>
      <c r="F3891" s="1269">
        <v>1017.5</v>
      </c>
      <c r="G3891" s="1271">
        <v>968</v>
      </c>
      <c r="H3891" s="1271">
        <v>975</v>
      </c>
      <c r="I3891" s="1271">
        <v>967</v>
      </c>
      <c r="J3891" s="1271">
        <v>1021</v>
      </c>
      <c r="K3891" s="1271">
        <v>1014</v>
      </c>
      <c r="L3891" s="1272" t="s">
        <v>254</v>
      </c>
      <c r="M3891" s="1272"/>
    </row>
    <row r="3892" spans="1:13" s="348" customFormat="1" ht="12.9" customHeight="1" outlineLevel="1" x14ac:dyDescent="0.2">
      <c r="A3892" s="1268" t="s">
        <v>255</v>
      </c>
      <c r="B3892" s="1269">
        <v>1171.5</v>
      </c>
      <c r="C3892" s="1269">
        <v>1129</v>
      </c>
      <c r="D3892" s="1269">
        <v>1087</v>
      </c>
      <c r="E3892" s="1269">
        <v>1044.5</v>
      </c>
      <c r="F3892" s="1269">
        <v>1017.5</v>
      </c>
      <c r="G3892" s="1271">
        <v>1153</v>
      </c>
      <c r="H3892" s="1271">
        <v>1105</v>
      </c>
      <c r="I3892" s="1271">
        <v>1069</v>
      </c>
      <c r="J3892" s="1271">
        <v>1032</v>
      </c>
      <c r="K3892" s="1271">
        <v>1003</v>
      </c>
      <c r="L3892" s="1272" t="s">
        <v>255</v>
      </c>
      <c r="M3892" s="1272"/>
    </row>
    <row r="3893" spans="1:13" s="348" customFormat="1" ht="12.9" customHeight="1" outlineLevel="1" x14ac:dyDescent="0.2">
      <c r="A3893" s="1268" t="s">
        <v>256</v>
      </c>
      <c r="B3893" s="1269">
        <v>1209</v>
      </c>
      <c r="C3893" s="1269">
        <v>1214.5</v>
      </c>
      <c r="D3893" s="1269">
        <v>1225.5</v>
      </c>
      <c r="E3893" s="1269">
        <v>1206.5</v>
      </c>
      <c r="F3893" s="1269">
        <v>1171.5</v>
      </c>
      <c r="G3893" s="1271">
        <v>1211</v>
      </c>
      <c r="H3893" s="1271">
        <v>1218</v>
      </c>
      <c r="I3893" s="1271">
        <v>1233</v>
      </c>
      <c r="J3893" s="1271">
        <v>1196</v>
      </c>
      <c r="K3893" s="1271">
        <v>1147</v>
      </c>
      <c r="L3893" s="1272" t="s">
        <v>256</v>
      </c>
      <c r="M3893" s="1272"/>
    </row>
    <row r="3894" spans="1:13" s="348" customFormat="1" ht="12.9" customHeight="1" outlineLevel="1" x14ac:dyDescent="0.2">
      <c r="A3894" s="1268" t="s">
        <v>257</v>
      </c>
      <c r="B3894" s="1269">
        <v>1168</v>
      </c>
      <c r="C3894" s="1269">
        <v>1166</v>
      </c>
      <c r="D3894" s="1269">
        <v>1131</v>
      </c>
      <c r="E3894" s="1269">
        <v>1077.5</v>
      </c>
      <c r="F3894" s="1269">
        <v>1085.5</v>
      </c>
      <c r="G3894" s="1271">
        <v>1172</v>
      </c>
      <c r="H3894" s="1271">
        <v>1160</v>
      </c>
      <c r="I3894" s="1271">
        <v>1102</v>
      </c>
      <c r="J3894" s="1271">
        <v>1065</v>
      </c>
      <c r="K3894" s="1271">
        <v>1106</v>
      </c>
      <c r="L3894" s="1272" t="s">
        <v>257</v>
      </c>
      <c r="M3894" s="1272"/>
    </row>
    <row r="3895" spans="1:13" s="348" customFormat="1" ht="12.9" customHeight="1" outlineLevel="1" x14ac:dyDescent="0.2">
      <c r="A3895" s="1268" t="s">
        <v>258</v>
      </c>
      <c r="B3895" s="1269">
        <v>1129</v>
      </c>
      <c r="C3895" s="1269">
        <v>1126</v>
      </c>
      <c r="D3895" s="1269">
        <v>1092</v>
      </c>
      <c r="E3895" s="1269">
        <v>1058</v>
      </c>
      <c r="F3895" s="1269">
        <v>1077.5</v>
      </c>
      <c r="G3895" s="1271">
        <v>1135</v>
      </c>
      <c r="H3895" s="1271">
        <v>1117</v>
      </c>
      <c r="I3895" s="1271">
        <v>1067</v>
      </c>
      <c r="J3895" s="1271">
        <v>1071</v>
      </c>
      <c r="K3895" s="1271">
        <v>1084</v>
      </c>
      <c r="L3895" s="1272" t="s">
        <v>258</v>
      </c>
      <c r="M3895" s="1272"/>
    </row>
    <row r="3896" spans="1:13" s="348" customFormat="1" ht="12.9" customHeight="1" outlineLevel="1" x14ac:dyDescent="0.2">
      <c r="A3896" s="1268" t="s">
        <v>259</v>
      </c>
      <c r="B3896" s="1269">
        <v>1108</v>
      </c>
      <c r="C3896" s="1269">
        <v>1085.5</v>
      </c>
      <c r="D3896" s="1269">
        <v>1108.5</v>
      </c>
      <c r="E3896" s="1269">
        <v>1088</v>
      </c>
      <c r="F3896" s="1269">
        <v>1052</v>
      </c>
      <c r="G3896" s="1271">
        <v>1091</v>
      </c>
      <c r="H3896" s="1271">
        <v>1080</v>
      </c>
      <c r="I3896" s="1271">
        <v>1137</v>
      </c>
      <c r="J3896" s="1271">
        <v>1073</v>
      </c>
      <c r="K3896" s="1271">
        <v>1031</v>
      </c>
      <c r="L3896" s="1272" t="s">
        <v>259</v>
      </c>
      <c r="M3896" s="1272"/>
    </row>
    <row r="3897" spans="1:13" s="348" customFormat="1" ht="12.9" customHeight="1" outlineLevel="1" x14ac:dyDescent="0.2">
      <c r="A3897" s="1268" t="s">
        <v>260</v>
      </c>
      <c r="B3897" s="1269">
        <v>1036</v>
      </c>
      <c r="C3897" s="1269">
        <v>1050.5</v>
      </c>
      <c r="D3897" s="1269">
        <v>1059.5</v>
      </c>
      <c r="E3897" s="1269">
        <v>1061</v>
      </c>
      <c r="F3897" s="1269">
        <v>1078</v>
      </c>
      <c r="G3897" s="1271">
        <v>1041</v>
      </c>
      <c r="H3897" s="1271">
        <v>1060</v>
      </c>
      <c r="I3897" s="1271">
        <v>1059</v>
      </c>
      <c r="J3897" s="1271">
        <v>1076</v>
      </c>
      <c r="K3897" s="1271">
        <v>1080</v>
      </c>
      <c r="L3897" s="1272" t="s">
        <v>260</v>
      </c>
      <c r="M3897" s="1272"/>
    </row>
    <row r="3898" spans="1:13" s="348" customFormat="1" ht="12.9" customHeight="1" outlineLevel="1" x14ac:dyDescent="0.2">
      <c r="A3898" s="1268" t="s">
        <v>261</v>
      </c>
      <c r="B3898" s="1269">
        <v>1048</v>
      </c>
      <c r="C3898" s="1269">
        <v>1023.5</v>
      </c>
      <c r="D3898" s="1269">
        <v>1003.5</v>
      </c>
      <c r="E3898" s="1269">
        <v>978</v>
      </c>
      <c r="F3898" s="1269">
        <v>965</v>
      </c>
      <c r="G3898" s="1271">
        <v>1033</v>
      </c>
      <c r="H3898" s="1271">
        <v>1014</v>
      </c>
      <c r="I3898" s="1271">
        <v>993</v>
      </c>
      <c r="J3898" s="1271">
        <v>966</v>
      </c>
      <c r="K3898" s="1271">
        <v>964</v>
      </c>
      <c r="L3898" s="1272" t="s">
        <v>261</v>
      </c>
      <c r="M3898" s="1272"/>
    </row>
    <row r="3899" spans="1:13" s="348" customFormat="1" ht="12.9" customHeight="1" outlineLevel="1" x14ac:dyDescent="0.2">
      <c r="A3899" s="1268" t="s">
        <v>262</v>
      </c>
      <c r="B3899" s="1269">
        <v>967.5</v>
      </c>
      <c r="C3899" s="1269">
        <v>974</v>
      </c>
      <c r="D3899" s="1269">
        <v>988</v>
      </c>
      <c r="E3899" s="1269">
        <v>998.5</v>
      </c>
      <c r="F3899" s="1269">
        <v>997</v>
      </c>
      <c r="G3899" s="1271">
        <v>973</v>
      </c>
      <c r="H3899" s="1271">
        <v>975</v>
      </c>
      <c r="I3899" s="1271">
        <v>1001</v>
      </c>
      <c r="J3899" s="1271">
        <v>994</v>
      </c>
      <c r="K3899" s="1271">
        <v>1000</v>
      </c>
      <c r="L3899" s="1272" t="s">
        <v>262</v>
      </c>
      <c r="M3899" s="1272"/>
    </row>
    <row r="3900" spans="1:13" s="348" customFormat="1" ht="12.9" customHeight="1" outlineLevel="1" x14ac:dyDescent="0.2">
      <c r="A3900" s="1268" t="s">
        <v>263</v>
      </c>
      <c r="B3900" s="1269">
        <v>868.5</v>
      </c>
      <c r="C3900" s="1269">
        <v>885.5</v>
      </c>
      <c r="D3900" s="1269">
        <v>886.5</v>
      </c>
      <c r="E3900" s="1269">
        <v>882.5</v>
      </c>
      <c r="F3900" s="1269">
        <v>882.5</v>
      </c>
      <c r="G3900" s="1271">
        <v>877</v>
      </c>
      <c r="H3900" s="1271">
        <v>894</v>
      </c>
      <c r="I3900" s="1271">
        <v>879</v>
      </c>
      <c r="J3900" s="1271">
        <v>881</v>
      </c>
      <c r="K3900" s="1271">
        <v>884</v>
      </c>
      <c r="L3900" s="1272" t="s">
        <v>263</v>
      </c>
      <c r="M3900" s="1272"/>
    </row>
    <row r="3901" spans="1:13" s="348" customFormat="1" ht="12.9" customHeight="1" outlineLevel="1" x14ac:dyDescent="0.2">
      <c r="A3901" s="1268" t="s">
        <v>264</v>
      </c>
      <c r="B3901" s="1269">
        <v>684</v>
      </c>
      <c r="C3901" s="1269">
        <v>706.5</v>
      </c>
      <c r="D3901" s="1269">
        <v>731.5</v>
      </c>
      <c r="E3901" s="1269">
        <v>744.5</v>
      </c>
      <c r="F3901" s="1269">
        <v>746</v>
      </c>
      <c r="G3901" s="1271">
        <v>694</v>
      </c>
      <c r="H3901" s="1271">
        <v>719</v>
      </c>
      <c r="I3901" s="1271">
        <v>744</v>
      </c>
      <c r="J3901" s="1271">
        <v>748</v>
      </c>
      <c r="K3901" s="1271">
        <v>744</v>
      </c>
      <c r="L3901" s="1272" t="s">
        <v>264</v>
      </c>
      <c r="M3901" s="1272"/>
    </row>
    <row r="3902" spans="1:13" s="348" customFormat="1" ht="12.9" customHeight="1" outlineLevel="1" x14ac:dyDescent="0.2">
      <c r="A3902" s="1268" t="s">
        <v>265</v>
      </c>
      <c r="B3902" s="1269">
        <v>448</v>
      </c>
      <c r="C3902" s="1269">
        <v>460.5</v>
      </c>
      <c r="D3902" s="1269">
        <v>477.5</v>
      </c>
      <c r="E3902" s="1269">
        <v>506</v>
      </c>
      <c r="F3902" s="1269">
        <v>527.5</v>
      </c>
      <c r="G3902" s="1271">
        <v>457</v>
      </c>
      <c r="H3902" s="1271">
        <v>464</v>
      </c>
      <c r="I3902" s="1271">
        <v>491</v>
      </c>
      <c r="J3902" s="1271">
        <v>516</v>
      </c>
      <c r="K3902" s="1271">
        <v>539</v>
      </c>
      <c r="L3902" s="1272" t="s">
        <v>265</v>
      </c>
      <c r="M3902" s="1272"/>
    </row>
    <row r="3903" spans="1:13" s="348" customFormat="1" ht="12.9" customHeight="1" outlineLevel="1" x14ac:dyDescent="0.2">
      <c r="A3903" s="1268" t="s">
        <v>266</v>
      </c>
      <c r="B3903" s="1269">
        <v>290.5</v>
      </c>
      <c r="C3903" s="1269">
        <v>302.5</v>
      </c>
      <c r="D3903" s="1269">
        <v>308.5</v>
      </c>
      <c r="E3903" s="1269">
        <v>305.5</v>
      </c>
      <c r="F3903" s="1269">
        <v>321.5</v>
      </c>
      <c r="G3903" s="1271">
        <v>294</v>
      </c>
      <c r="H3903" s="1271">
        <v>311</v>
      </c>
      <c r="I3903" s="1271">
        <v>306</v>
      </c>
      <c r="J3903" s="1271">
        <v>311</v>
      </c>
      <c r="K3903" s="1271">
        <v>332</v>
      </c>
      <c r="L3903" s="1272" t="s">
        <v>266</v>
      </c>
      <c r="M3903" s="1272"/>
    </row>
    <row r="3904" spans="1:13" s="348" customFormat="1" ht="12.9" customHeight="1" outlineLevel="1" x14ac:dyDescent="0.2">
      <c r="A3904" s="1268" t="s">
        <v>267</v>
      </c>
      <c r="B3904" s="1269">
        <v>184</v>
      </c>
      <c r="C3904" s="1269">
        <v>189.5</v>
      </c>
      <c r="D3904" s="1269">
        <v>192.5</v>
      </c>
      <c r="E3904" s="1269">
        <v>194.5</v>
      </c>
      <c r="F3904" s="1269">
        <v>186.5</v>
      </c>
      <c r="G3904" s="1271">
        <v>190</v>
      </c>
      <c r="H3904" s="1271">
        <v>189</v>
      </c>
      <c r="I3904" s="1271">
        <v>196</v>
      </c>
      <c r="J3904" s="1271">
        <v>189</v>
      </c>
      <c r="K3904" s="1271">
        <v>184</v>
      </c>
      <c r="L3904" s="1272" t="s">
        <v>267</v>
      </c>
      <c r="M3904" s="1272"/>
    </row>
    <row r="3905" spans="1:13" s="348" customFormat="1" ht="12.9" customHeight="1" outlineLevel="1" x14ac:dyDescent="0.2">
      <c r="A3905" s="1268" t="s">
        <v>268</v>
      </c>
      <c r="B3905" s="1269">
        <v>89.5</v>
      </c>
      <c r="C3905" s="1269">
        <v>92</v>
      </c>
      <c r="D3905" s="1269">
        <v>93.5</v>
      </c>
      <c r="E3905" s="1269">
        <v>110</v>
      </c>
      <c r="F3905" s="1269">
        <v>102</v>
      </c>
      <c r="G3905" s="1271">
        <v>89</v>
      </c>
      <c r="H3905" s="1271">
        <v>95</v>
      </c>
      <c r="I3905" s="1271">
        <v>92</v>
      </c>
      <c r="J3905" s="1271">
        <v>103</v>
      </c>
      <c r="K3905" s="1271">
        <v>101</v>
      </c>
      <c r="L3905" s="1272" t="s">
        <v>268</v>
      </c>
      <c r="M3905" s="1272"/>
    </row>
    <row r="3906" spans="1:13" s="348" customFormat="1" ht="12.9" customHeight="1" outlineLevel="1" x14ac:dyDescent="0.2">
      <c r="A3906" s="1268" t="s">
        <v>269</v>
      </c>
      <c r="B3906" s="1269">
        <v>23.5</v>
      </c>
      <c r="C3906" s="1269">
        <v>25.5</v>
      </c>
      <c r="D3906" s="1269">
        <v>29</v>
      </c>
      <c r="E3906" s="1269">
        <v>41</v>
      </c>
      <c r="F3906" s="1269">
        <v>47.5</v>
      </c>
      <c r="G3906" s="1271">
        <v>23</v>
      </c>
      <c r="H3906" s="1271">
        <v>28</v>
      </c>
      <c r="I3906" s="1271">
        <v>30</v>
      </c>
      <c r="J3906" s="1271">
        <v>45</v>
      </c>
      <c r="K3906" s="1271">
        <v>50</v>
      </c>
      <c r="L3906" s="1272" t="s">
        <v>269</v>
      </c>
      <c r="M3906" s="1272"/>
    </row>
    <row r="3907" spans="1:13" s="348" customFormat="1" ht="12.9" customHeight="1" x14ac:dyDescent="0.2">
      <c r="A3907" s="1268" t="s">
        <v>270</v>
      </c>
      <c r="B3907" s="1269">
        <v>6</v>
      </c>
      <c r="C3907" s="1269">
        <v>7.5</v>
      </c>
      <c r="D3907" s="1269">
        <v>8</v>
      </c>
      <c r="E3907" s="1269">
        <v>7.5</v>
      </c>
      <c r="F3907" s="1269">
        <v>10</v>
      </c>
      <c r="G3907" s="1271">
        <v>7</v>
      </c>
      <c r="H3907" s="1271">
        <v>8</v>
      </c>
      <c r="I3907" s="1271">
        <v>8</v>
      </c>
      <c r="J3907" s="1271">
        <v>10</v>
      </c>
      <c r="K3907" s="1271">
        <v>10</v>
      </c>
      <c r="L3907" s="1272" t="s">
        <v>270</v>
      </c>
      <c r="M3907" s="1272"/>
    </row>
    <row r="3908" spans="1:13" s="348" customFormat="1" ht="12.9" customHeight="1" x14ac:dyDescent="0.2">
      <c r="A3908" s="1273" t="s">
        <v>271</v>
      </c>
      <c r="B3908" s="1274">
        <v>4</v>
      </c>
      <c r="C3908" s="1274">
        <v>4</v>
      </c>
      <c r="D3908" s="1274">
        <v>4.5</v>
      </c>
      <c r="E3908" s="1274">
        <v>0</v>
      </c>
      <c r="F3908" s="1274">
        <v>0.5</v>
      </c>
      <c r="G3908" s="1275">
        <v>4</v>
      </c>
      <c r="H3908" s="1275">
        <v>4</v>
      </c>
      <c r="I3908" s="1275">
        <v>5</v>
      </c>
      <c r="J3908" s="1275">
        <v>0</v>
      </c>
      <c r="K3908" s="1275">
        <v>1</v>
      </c>
      <c r="L3908" s="1276" t="s">
        <v>271</v>
      </c>
      <c r="M3908" s="1272"/>
    </row>
    <row r="3909" spans="1:13" s="68" customFormat="1" ht="12.9" customHeight="1" x14ac:dyDescent="0.3">
      <c r="A3909" s="1277" t="s">
        <v>272</v>
      </c>
      <c r="B3909" s="1278"/>
      <c r="C3909" s="1278"/>
      <c r="D3909" s="1279"/>
      <c r="E3909" s="1278"/>
      <c r="F3909" s="1278"/>
      <c r="G3909" s="1280"/>
      <c r="H3909" s="1280"/>
      <c r="I3909" s="1280"/>
      <c r="J3909" s="1280"/>
      <c r="K3909" s="1280"/>
      <c r="L3909" s="1281" t="s">
        <v>273</v>
      </c>
      <c r="M3909" s="1282"/>
    </row>
    <row r="3910" spans="1:13" s="348" customFormat="1" ht="12.9" customHeight="1" x14ac:dyDescent="0.2">
      <c r="A3910" s="1263" t="s">
        <v>250</v>
      </c>
      <c r="B3910" s="1264">
        <v>16042</v>
      </c>
      <c r="C3910" s="1264">
        <v>16092.5</v>
      </c>
      <c r="D3910" s="1265">
        <v>16128</v>
      </c>
      <c r="E3910" s="1264">
        <v>15958</v>
      </c>
      <c r="F3910" s="1264">
        <v>15948.5</v>
      </c>
      <c r="G3910" s="1266">
        <v>16064</v>
      </c>
      <c r="H3910" s="1266">
        <v>16121</v>
      </c>
      <c r="I3910" s="1266">
        <v>16135</v>
      </c>
      <c r="J3910" s="1266">
        <v>15934</v>
      </c>
      <c r="K3910" s="1266">
        <v>15963</v>
      </c>
      <c r="L3910" s="1267" t="s">
        <v>30</v>
      </c>
      <c r="M3910" s="1267"/>
    </row>
    <row r="3911" spans="1:13" s="348" customFormat="1" ht="12.9" customHeight="1" outlineLevel="1" x14ac:dyDescent="0.2">
      <c r="A3911" s="1268" t="s">
        <v>251</v>
      </c>
      <c r="B3911" s="1269">
        <v>1138</v>
      </c>
      <c r="C3911" s="1269">
        <v>1166.5</v>
      </c>
      <c r="D3911" s="1270">
        <v>1164</v>
      </c>
      <c r="E3911" s="1269">
        <v>1158.5</v>
      </c>
      <c r="F3911" s="1269">
        <v>1163</v>
      </c>
      <c r="G3911" s="1271">
        <v>1160</v>
      </c>
      <c r="H3911" s="1271">
        <v>1173</v>
      </c>
      <c r="I3911" s="1271">
        <v>1155</v>
      </c>
      <c r="J3911" s="1271">
        <v>1160</v>
      </c>
      <c r="K3911" s="1271">
        <v>1166</v>
      </c>
      <c r="L3911" s="1272" t="s">
        <v>251</v>
      </c>
      <c r="M3911" s="1272"/>
    </row>
    <row r="3912" spans="1:13" s="348" customFormat="1" ht="12.9" customHeight="1" outlineLevel="1" x14ac:dyDescent="0.2">
      <c r="A3912" s="1268" t="s">
        <v>252</v>
      </c>
      <c r="B3912" s="1269">
        <v>1076</v>
      </c>
      <c r="C3912" s="1269">
        <v>1084.5</v>
      </c>
      <c r="D3912" s="1270">
        <v>1109</v>
      </c>
      <c r="E3912" s="1269">
        <v>1108</v>
      </c>
      <c r="F3912" s="1269">
        <v>1121</v>
      </c>
      <c r="G3912" s="1271">
        <v>1072</v>
      </c>
      <c r="H3912" s="1271">
        <v>1097</v>
      </c>
      <c r="I3912" s="1271">
        <v>1121</v>
      </c>
      <c r="J3912" s="1271">
        <v>1116</v>
      </c>
      <c r="K3912" s="1271">
        <v>1126</v>
      </c>
      <c r="L3912" s="1272" t="s">
        <v>252</v>
      </c>
      <c r="M3912" s="1272"/>
    </row>
    <row r="3913" spans="1:13" s="348" customFormat="1" ht="12.9" customHeight="1" outlineLevel="1" x14ac:dyDescent="0.2">
      <c r="A3913" s="1268" t="s">
        <v>253</v>
      </c>
      <c r="B3913" s="1269">
        <v>1011.5</v>
      </c>
      <c r="C3913" s="1269">
        <v>1023.5</v>
      </c>
      <c r="D3913" s="1270">
        <v>1051.5</v>
      </c>
      <c r="E3913" s="1269">
        <v>1100.5</v>
      </c>
      <c r="F3913" s="1269">
        <v>1094.5</v>
      </c>
      <c r="G3913" s="1271">
        <v>1022</v>
      </c>
      <c r="H3913" s="1271">
        <v>1025</v>
      </c>
      <c r="I3913" s="1271">
        <v>1078</v>
      </c>
      <c r="J3913" s="1271">
        <v>1108</v>
      </c>
      <c r="K3913" s="1271">
        <v>1081</v>
      </c>
      <c r="L3913" s="1272" t="s">
        <v>253</v>
      </c>
      <c r="M3913" s="1272"/>
    </row>
    <row r="3914" spans="1:13" s="348" customFormat="1" ht="12.9" customHeight="1" outlineLevel="1" x14ac:dyDescent="0.2">
      <c r="A3914" s="1268" t="s">
        <v>254</v>
      </c>
      <c r="B3914" s="1269">
        <v>943.5</v>
      </c>
      <c r="C3914" s="1269">
        <v>917</v>
      </c>
      <c r="D3914" s="1270">
        <v>917.5</v>
      </c>
      <c r="E3914" s="1269">
        <v>931</v>
      </c>
      <c r="F3914" s="1269">
        <v>964</v>
      </c>
      <c r="G3914" s="1271">
        <v>913</v>
      </c>
      <c r="H3914" s="1271">
        <v>921</v>
      </c>
      <c r="I3914" s="1271">
        <v>914</v>
      </c>
      <c r="J3914" s="1271">
        <v>942</v>
      </c>
      <c r="K3914" s="1271">
        <v>986</v>
      </c>
      <c r="L3914" s="1272" t="s">
        <v>254</v>
      </c>
      <c r="M3914" s="1272"/>
    </row>
    <row r="3915" spans="1:13" s="348" customFormat="1" ht="12.9" customHeight="1" outlineLevel="1" x14ac:dyDescent="0.2">
      <c r="A3915" s="1268" t="s">
        <v>255</v>
      </c>
      <c r="B3915" s="1269">
        <v>1099.5</v>
      </c>
      <c r="C3915" s="1269">
        <v>1077.5</v>
      </c>
      <c r="D3915" s="1270">
        <v>1057</v>
      </c>
      <c r="E3915" s="1269">
        <v>1034.5</v>
      </c>
      <c r="F3915" s="1269">
        <v>997.5</v>
      </c>
      <c r="G3915" s="1271">
        <v>1098</v>
      </c>
      <c r="H3915" s="1271">
        <v>1057</v>
      </c>
      <c r="I3915" s="1271">
        <v>1057</v>
      </c>
      <c r="J3915" s="1271">
        <v>1025</v>
      </c>
      <c r="K3915" s="1271">
        <v>970</v>
      </c>
      <c r="L3915" s="1272" t="s">
        <v>255</v>
      </c>
      <c r="M3915" s="1272"/>
    </row>
    <row r="3916" spans="1:13" s="348" customFormat="1" ht="12.9" customHeight="1" outlineLevel="1" x14ac:dyDescent="0.2">
      <c r="A3916" s="1268" t="s">
        <v>256</v>
      </c>
      <c r="B3916" s="1269">
        <v>1171</v>
      </c>
      <c r="C3916" s="1269">
        <v>1156</v>
      </c>
      <c r="D3916" s="1270">
        <v>1126</v>
      </c>
      <c r="E3916" s="1269">
        <v>1056</v>
      </c>
      <c r="F3916" s="1269">
        <v>1035.5</v>
      </c>
      <c r="G3916" s="1271">
        <v>1164</v>
      </c>
      <c r="H3916" s="1271">
        <v>1148</v>
      </c>
      <c r="I3916" s="1271">
        <v>1104</v>
      </c>
      <c r="J3916" s="1271">
        <v>1041</v>
      </c>
      <c r="K3916" s="1271">
        <v>1030</v>
      </c>
      <c r="L3916" s="1272" t="s">
        <v>256</v>
      </c>
      <c r="M3916" s="1272"/>
    </row>
    <row r="3917" spans="1:13" s="348" customFormat="1" ht="12.9" customHeight="1" outlineLevel="1" x14ac:dyDescent="0.2">
      <c r="A3917" s="1268" t="s">
        <v>257</v>
      </c>
      <c r="B3917" s="1269">
        <v>1075</v>
      </c>
      <c r="C3917" s="1269">
        <v>1099</v>
      </c>
      <c r="D3917" s="1270">
        <v>1088.5</v>
      </c>
      <c r="E3917" s="1269">
        <v>1076.5</v>
      </c>
      <c r="F3917" s="1269">
        <v>1083.5</v>
      </c>
      <c r="G3917" s="1271">
        <v>1099</v>
      </c>
      <c r="H3917" s="1271">
        <v>1099</v>
      </c>
      <c r="I3917" s="1271">
        <v>1078</v>
      </c>
      <c r="J3917" s="1271">
        <v>1087</v>
      </c>
      <c r="K3917" s="1271">
        <v>1080</v>
      </c>
      <c r="L3917" s="1272" t="s">
        <v>257</v>
      </c>
      <c r="M3917" s="1272"/>
    </row>
    <row r="3918" spans="1:13" s="348" customFormat="1" ht="12.9" customHeight="1" outlineLevel="1" x14ac:dyDescent="0.2">
      <c r="A3918" s="1268" t="s">
        <v>258</v>
      </c>
      <c r="B3918" s="1269">
        <v>981</v>
      </c>
      <c r="C3918" s="1269">
        <v>983.5</v>
      </c>
      <c r="D3918" s="1270">
        <v>995</v>
      </c>
      <c r="E3918" s="1269">
        <v>934.5</v>
      </c>
      <c r="F3918" s="1269">
        <v>947.5</v>
      </c>
      <c r="G3918" s="1271">
        <v>971</v>
      </c>
      <c r="H3918" s="1271">
        <v>996</v>
      </c>
      <c r="I3918" s="1271">
        <v>994</v>
      </c>
      <c r="J3918" s="1271">
        <v>939</v>
      </c>
      <c r="K3918" s="1271">
        <v>956</v>
      </c>
      <c r="L3918" s="1272" t="s">
        <v>258</v>
      </c>
      <c r="M3918" s="1272"/>
    </row>
    <row r="3919" spans="1:13" s="348" customFormat="1" ht="12.9" customHeight="1" outlineLevel="1" x14ac:dyDescent="0.2">
      <c r="A3919" s="1268" t="s">
        <v>259</v>
      </c>
      <c r="B3919" s="1269">
        <v>1071.5</v>
      </c>
      <c r="C3919" s="1269">
        <v>1032.5</v>
      </c>
      <c r="D3919" s="1270">
        <v>1014</v>
      </c>
      <c r="E3919" s="1269">
        <v>976.5</v>
      </c>
      <c r="F3919" s="1269">
        <v>952</v>
      </c>
      <c r="G3919" s="1271">
        <v>1043</v>
      </c>
      <c r="H3919" s="1271">
        <v>1022</v>
      </c>
      <c r="I3919" s="1271">
        <v>1006</v>
      </c>
      <c r="J3919" s="1271">
        <v>968</v>
      </c>
      <c r="K3919" s="1271">
        <v>936</v>
      </c>
      <c r="L3919" s="1272" t="s">
        <v>259</v>
      </c>
      <c r="M3919" s="1272"/>
    </row>
    <row r="3920" spans="1:13" s="348" customFormat="1" ht="12.9" customHeight="1" outlineLevel="1" x14ac:dyDescent="0.2">
      <c r="A3920" s="1268" t="s">
        <v>260</v>
      </c>
      <c r="B3920" s="1269">
        <v>964.5</v>
      </c>
      <c r="C3920" s="1269">
        <v>1000.5</v>
      </c>
      <c r="D3920" s="1270">
        <v>1027.5</v>
      </c>
      <c r="E3920" s="1269">
        <v>1050.5</v>
      </c>
      <c r="F3920" s="1269">
        <v>1066.5</v>
      </c>
      <c r="G3920" s="1271">
        <v>995</v>
      </c>
      <c r="H3920" s="1271">
        <v>1006</v>
      </c>
      <c r="I3920" s="1271">
        <v>1049</v>
      </c>
      <c r="J3920" s="1271">
        <v>1054</v>
      </c>
      <c r="K3920" s="1271">
        <v>1079</v>
      </c>
      <c r="L3920" s="1272" t="s">
        <v>260</v>
      </c>
      <c r="M3920" s="1272"/>
    </row>
    <row r="3921" spans="1:13" s="348" customFormat="1" ht="12.9" customHeight="1" outlineLevel="1" x14ac:dyDescent="0.2">
      <c r="A3921" s="1268" t="s">
        <v>261</v>
      </c>
      <c r="B3921" s="1269">
        <v>974.5</v>
      </c>
      <c r="C3921" s="1269">
        <v>950</v>
      </c>
      <c r="D3921" s="1270">
        <v>929.5</v>
      </c>
      <c r="E3921" s="1269">
        <v>896</v>
      </c>
      <c r="F3921" s="1269">
        <v>887</v>
      </c>
      <c r="G3921" s="1271">
        <v>961</v>
      </c>
      <c r="H3921" s="1271">
        <v>939</v>
      </c>
      <c r="I3921" s="1271">
        <v>920</v>
      </c>
      <c r="J3921" s="1271">
        <v>881</v>
      </c>
      <c r="K3921" s="1271">
        <v>893</v>
      </c>
      <c r="L3921" s="1272" t="s">
        <v>261</v>
      </c>
      <c r="M3921" s="1272"/>
    </row>
    <row r="3922" spans="1:13" s="348" customFormat="1" ht="12.9" customHeight="1" outlineLevel="1" x14ac:dyDescent="0.2">
      <c r="A3922" s="1268" t="s">
        <v>262</v>
      </c>
      <c r="B3922" s="1269">
        <v>938</v>
      </c>
      <c r="C3922" s="1269">
        <v>938.5</v>
      </c>
      <c r="D3922" s="1270">
        <v>941</v>
      </c>
      <c r="E3922" s="1269">
        <v>950</v>
      </c>
      <c r="F3922" s="1269">
        <v>952.5</v>
      </c>
      <c r="G3922" s="1271">
        <v>933</v>
      </c>
      <c r="H3922" s="1271">
        <v>944</v>
      </c>
      <c r="I3922" s="1271">
        <v>938</v>
      </c>
      <c r="J3922" s="1271">
        <v>961</v>
      </c>
      <c r="K3922" s="1271">
        <v>944</v>
      </c>
      <c r="L3922" s="1272" t="s">
        <v>262</v>
      </c>
      <c r="M3922" s="1272"/>
    </row>
    <row r="3923" spans="1:13" s="348" customFormat="1" ht="12.9" customHeight="1" outlineLevel="1" x14ac:dyDescent="0.2">
      <c r="A3923" s="1268" t="s">
        <v>263</v>
      </c>
      <c r="B3923" s="1269">
        <v>914.5</v>
      </c>
      <c r="C3923" s="1269">
        <v>930</v>
      </c>
      <c r="D3923" s="1270">
        <v>922.5</v>
      </c>
      <c r="E3923" s="1269">
        <v>890</v>
      </c>
      <c r="F3923" s="1269">
        <v>884.5</v>
      </c>
      <c r="G3923" s="1271">
        <v>925</v>
      </c>
      <c r="H3923" s="1271">
        <v>935</v>
      </c>
      <c r="I3923" s="1271">
        <v>910</v>
      </c>
      <c r="J3923" s="1271">
        <v>873</v>
      </c>
      <c r="K3923" s="1271">
        <v>896</v>
      </c>
      <c r="L3923" s="1272" t="s">
        <v>263</v>
      </c>
      <c r="M3923" s="1272"/>
    </row>
    <row r="3924" spans="1:13" s="348" customFormat="1" ht="12.9" customHeight="1" outlineLevel="1" x14ac:dyDescent="0.2">
      <c r="A3924" s="1268" t="s">
        <v>264</v>
      </c>
      <c r="B3924" s="1269">
        <v>809</v>
      </c>
      <c r="C3924" s="1269">
        <v>818</v>
      </c>
      <c r="D3924" s="1270">
        <v>839.5</v>
      </c>
      <c r="E3924" s="1269">
        <v>841</v>
      </c>
      <c r="F3924" s="1269">
        <v>841</v>
      </c>
      <c r="G3924" s="1271">
        <v>806</v>
      </c>
      <c r="H3924" s="1271">
        <v>830</v>
      </c>
      <c r="I3924" s="1271">
        <v>849</v>
      </c>
      <c r="J3924" s="1271">
        <v>836</v>
      </c>
      <c r="K3924" s="1271">
        <v>846</v>
      </c>
      <c r="L3924" s="1272" t="s">
        <v>264</v>
      </c>
      <c r="M3924" s="1272"/>
    </row>
    <row r="3925" spans="1:13" s="348" customFormat="1" ht="12.9" customHeight="1" outlineLevel="1" x14ac:dyDescent="0.2">
      <c r="A3925" s="1268" t="s">
        <v>265</v>
      </c>
      <c r="B3925" s="1269">
        <v>661</v>
      </c>
      <c r="C3925" s="1269">
        <v>679.5</v>
      </c>
      <c r="D3925" s="1270">
        <v>692.5</v>
      </c>
      <c r="E3925" s="1269">
        <v>727.5</v>
      </c>
      <c r="F3925" s="1269">
        <v>735</v>
      </c>
      <c r="G3925" s="1271">
        <v>680</v>
      </c>
      <c r="H3925" s="1271">
        <v>679</v>
      </c>
      <c r="I3925" s="1271">
        <v>706</v>
      </c>
      <c r="J3925" s="1271">
        <v>745</v>
      </c>
      <c r="K3925" s="1271">
        <v>725</v>
      </c>
      <c r="L3925" s="1272" t="s">
        <v>265</v>
      </c>
      <c r="M3925" s="1272"/>
    </row>
    <row r="3926" spans="1:13" s="348" customFormat="1" ht="12.9" customHeight="1" outlineLevel="1" x14ac:dyDescent="0.2">
      <c r="A3926" s="1268" t="s">
        <v>266</v>
      </c>
      <c r="B3926" s="1269">
        <v>547</v>
      </c>
      <c r="C3926" s="1269">
        <v>541</v>
      </c>
      <c r="D3926" s="1270">
        <v>525</v>
      </c>
      <c r="E3926" s="1269">
        <v>497.5</v>
      </c>
      <c r="F3926" s="1269">
        <v>504</v>
      </c>
      <c r="G3926" s="1271">
        <v>546</v>
      </c>
      <c r="H3926" s="1271">
        <v>536</v>
      </c>
      <c r="I3926" s="1271">
        <v>514</v>
      </c>
      <c r="J3926" s="1271">
        <v>478</v>
      </c>
      <c r="K3926" s="1271">
        <v>530</v>
      </c>
      <c r="L3926" s="1272" t="s">
        <v>266</v>
      </c>
      <c r="M3926" s="1272"/>
    </row>
    <row r="3927" spans="1:13" s="348" customFormat="1" ht="12.9" customHeight="1" outlineLevel="1" x14ac:dyDescent="0.2">
      <c r="A3927" s="1268" t="s">
        <v>267</v>
      </c>
      <c r="B3927" s="1269">
        <v>371</v>
      </c>
      <c r="C3927" s="1269">
        <v>385.5</v>
      </c>
      <c r="D3927" s="1270">
        <v>406.5</v>
      </c>
      <c r="E3927" s="1269">
        <v>400</v>
      </c>
      <c r="F3927" s="1269">
        <v>389</v>
      </c>
      <c r="G3927" s="1271">
        <v>373</v>
      </c>
      <c r="H3927" s="1271">
        <v>398</v>
      </c>
      <c r="I3927" s="1271">
        <v>415</v>
      </c>
      <c r="J3927" s="1271">
        <v>387</v>
      </c>
      <c r="K3927" s="1271">
        <v>391</v>
      </c>
      <c r="L3927" s="1272" t="s">
        <v>267</v>
      </c>
      <c r="M3927" s="1272"/>
    </row>
    <row r="3928" spans="1:13" s="348" customFormat="1" ht="12.9" customHeight="1" outlineLevel="1" x14ac:dyDescent="0.2">
      <c r="A3928" s="1268" t="s">
        <v>268</v>
      </c>
      <c r="B3928" s="1269">
        <v>209</v>
      </c>
      <c r="C3928" s="1269">
        <v>214.5</v>
      </c>
      <c r="D3928" s="1270">
        <v>219</v>
      </c>
      <c r="E3928" s="1269">
        <v>226.5</v>
      </c>
      <c r="F3928" s="1269">
        <v>227</v>
      </c>
      <c r="G3928" s="1271">
        <v>214</v>
      </c>
      <c r="H3928" s="1271">
        <v>215</v>
      </c>
      <c r="I3928" s="1271">
        <v>223</v>
      </c>
      <c r="J3928" s="1271">
        <v>230</v>
      </c>
      <c r="K3928" s="1271">
        <v>224</v>
      </c>
      <c r="L3928" s="1272" t="s">
        <v>268</v>
      </c>
      <c r="M3928" s="1272"/>
    </row>
    <row r="3929" spans="1:13" s="348" customFormat="1" ht="12.9" customHeight="1" outlineLevel="1" x14ac:dyDescent="0.2">
      <c r="A3929" s="1268" t="s">
        <v>269</v>
      </c>
      <c r="B3929" s="1269">
        <v>62</v>
      </c>
      <c r="C3929" s="1269">
        <v>69</v>
      </c>
      <c r="D3929" s="1270">
        <v>76</v>
      </c>
      <c r="E3929" s="1269">
        <v>83.5</v>
      </c>
      <c r="F3929" s="1269">
        <v>85</v>
      </c>
      <c r="G3929" s="1271">
        <v>64</v>
      </c>
      <c r="H3929" s="1271">
        <v>74</v>
      </c>
      <c r="I3929" s="1271">
        <v>78</v>
      </c>
      <c r="J3929" s="1271">
        <v>83</v>
      </c>
      <c r="K3929" s="1271">
        <v>87</v>
      </c>
      <c r="L3929" s="1272" t="s">
        <v>269</v>
      </c>
      <c r="M3929" s="1272"/>
    </row>
    <row r="3930" spans="1:13" s="348" customFormat="1" ht="12.9" customHeight="1" x14ac:dyDescent="0.2">
      <c r="A3930" s="1268" t="s">
        <v>270</v>
      </c>
      <c r="B3930" s="1269">
        <v>22.5</v>
      </c>
      <c r="C3930" s="1269">
        <v>23</v>
      </c>
      <c r="D3930" s="1270">
        <v>22</v>
      </c>
      <c r="E3930" s="1269">
        <v>19.5</v>
      </c>
      <c r="F3930" s="1269">
        <v>17.5</v>
      </c>
      <c r="G3930" s="1271">
        <v>23</v>
      </c>
      <c r="H3930" s="1271">
        <v>23</v>
      </c>
      <c r="I3930" s="1271">
        <v>21</v>
      </c>
      <c r="J3930" s="1271">
        <v>20</v>
      </c>
      <c r="K3930" s="1271">
        <v>15</v>
      </c>
      <c r="L3930" s="1272" t="s">
        <v>270</v>
      </c>
      <c r="M3930" s="1272"/>
    </row>
    <row r="3931" spans="1:13" s="348" customFormat="1" ht="12.9" customHeight="1" x14ac:dyDescent="0.2">
      <c r="A3931" s="1268" t="s">
        <v>271</v>
      </c>
      <c r="B3931" s="1269">
        <v>2</v>
      </c>
      <c r="C3931" s="1269">
        <v>3</v>
      </c>
      <c r="D3931" s="1270">
        <v>4.5</v>
      </c>
      <c r="E3931" s="1269">
        <v>0</v>
      </c>
      <c r="F3931" s="1269">
        <v>1</v>
      </c>
      <c r="G3931" s="1271">
        <v>2</v>
      </c>
      <c r="H3931" s="1271">
        <v>4</v>
      </c>
      <c r="I3931" s="1271">
        <v>5</v>
      </c>
      <c r="J3931" s="1271">
        <v>0</v>
      </c>
      <c r="K3931" s="1271">
        <v>2</v>
      </c>
      <c r="L3931" s="1272" t="s">
        <v>271</v>
      </c>
      <c r="M3931" s="1272"/>
    </row>
    <row r="3932" spans="1:13" s="1283" customFormat="1" ht="10.199999999999999" x14ac:dyDescent="0.2">
      <c r="A3932" s="1664"/>
      <c r="B3932" s="1664"/>
      <c r="C3932" s="1664"/>
      <c r="D3932" s="1664"/>
      <c r="E3932" s="1664"/>
      <c r="F3932" s="1664"/>
      <c r="G3932" s="1664"/>
      <c r="H3932" s="1664"/>
      <c r="I3932" s="1664"/>
      <c r="J3932" s="1664"/>
      <c r="K3932" s="1664"/>
      <c r="L3932" s="1664"/>
      <c r="M3932" s="1439"/>
    </row>
    <row r="3933" spans="1:13" s="348" customFormat="1" ht="14.1" customHeight="1" outlineLevel="1" x14ac:dyDescent="0.2">
      <c r="A3933" s="1284"/>
      <c r="B3933" s="1285"/>
      <c r="C3933" s="1286"/>
      <c r="D3933" s="1287"/>
      <c r="E3933" s="1285"/>
      <c r="F3933" s="1285"/>
      <c r="G3933" s="1286"/>
      <c r="H3933" s="1286"/>
      <c r="I3933" s="1286"/>
      <c r="J3933" s="1286"/>
      <c r="K3933" s="1286"/>
      <c r="L3933" s="1248"/>
      <c r="M3933" s="1248"/>
    </row>
    <row r="3934" spans="1:13" s="808" customFormat="1" ht="14.1" customHeight="1" x14ac:dyDescent="0.3">
      <c r="A3934" s="1200" t="s">
        <v>0</v>
      </c>
      <c r="B3934" s="1201"/>
      <c r="C3934" s="1202"/>
      <c r="D3934" s="1202"/>
      <c r="E3934" s="1203"/>
      <c r="F3934" s="1203"/>
      <c r="G3934" s="1047"/>
      <c r="H3934" s="1202"/>
      <c r="I3934" s="1202"/>
      <c r="J3934" s="1202"/>
      <c r="K3934" s="1202"/>
      <c r="L3934" s="1204" t="s">
        <v>1</v>
      </c>
      <c r="M3934" s="1204"/>
    </row>
    <row r="3935" spans="1:13" s="1212" customFormat="1" ht="14.1" customHeight="1" outlineLevel="1" x14ac:dyDescent="0.3">
      <c r="A3935" s="1205"/>
      <c r="B3935" s="1206"/>
      <c r="C3935" s="1207"/>
      <c r="D3935" s="1208"/>
      <c r="E3935" s="1209"/>
      <c r="F3935" s="1209"/>
      <c r="G3935" s="1210"/>
      <c r="H3935" s="1207"/>
      <c r="I3935" s="1207"/>
      <c r="J3935" s="1207"/>
      <c r="K3935" s="1207"/>
      <c r="L3935" s="1211"/>
      <c r="M3935" s="1211"/>
    </row>
    <row r="3936" spans="1:13" s="808" customFormat="1" ht="14.1" customHeight="1" outlineLevel="1" x14ac:dyDescent="0.3">
      <c r="A3936" s="1213" t="s">
        <v>240</v>
      </c>
      <c r="B3936" s="1201"/>
      <c r="C3936" s="1214"/>
      <c r="D3936" s="1215"/>
      <c r="E3936" s="1216"/>
      <c r="F3936" s="1216"/>
      <c r="G3936" s="1047"/>
      <c r="H3936" s="1214"/>
      <c r="I3936" s="1214"/>
      <c r="J3936" s="1214"/>
      <c r="K3936" s="1214"/>
      <c r="L3936" s="1217"/>
      <c r="M3936" s="1217"/>
    </row>
    <row r="3937" spans="1:13" s="1225" customFormat="1" ht="14.1" customHeight="1" outlineLevel="1" x14ac:dyDescent="0.3">
      <c r="A3937" s="1218" t="s">
        <v>241</v>
      </c>
      <c r="B3937" s="1219"/>
      <c r="C3937" s="1220"/>
      <c r="D3937" s="1221"/>
      <c r="E3937" s="1222"/>
      <c r="F3937" s="1222"/>
      <c r="G3937" s="1223"/>
      <c r="H3937" s="1220"/>
      <c r="I3937" s="1220"/>
      <c r="J3937" s="1220"/>
      <c r="K3937" s="1220"/>
      <c r="L3937" s="1224"/>
      <c r="M3937" s="1224"/>
    </row>
    <row r="3938" spans="1:13" s="1225" customFormat="1" ht="14.1" customHeight="1" outlineLevel="1" x14ac:dyDescent="0.3">
      <c r="A3938" s="1218"/>
      <c r="B3938" s="1219"/>
      <c r="C3938" s="1220"/>
      <c r="D3938" s="1221"/>
      <c r="E3938" s="1222"/>
      <c r="F3938" s="1222"/>
      <c r="G3938" s="1223"/>
      <c r="H3938" s="1220"/>
      <c r="I3938" s="1220"/>
      <c r="J3938" s="1220"/>
      <c r="K3938" s="1220"/>
      <c r="L3938" s="1224"/>
      <c r="M3938" s="1224"/>
    </row>
    <row r="3939" spans="1:13" s="1234" customFormat="1" ht="14.1" customHeight="1" x14ac:dyDescent="0.3">
      <c r="A3939" s="1226" t="s">
        <v>242</v>
      </c>
      <c r="B3939" s="1227"/>
      <c r="C3939" s="1228" t="s">
        <v>342</v>
      </c>
      <c r="D3939" s="1229"/>
      <c r="E3939" s="1230"/>
      <c r="F3939" s="1230"/>
      <c r="G3939" s="783"/>
      <c r="H3939" s="1231"/>
      <c r="I3939" s="1231"/>
      <c r="J3939" s="1231"/>
      <c r="K3939" s="1232"/>
      <c r="L3939" s="1233"/>
      <c r="M3939" s="1233"/>
    </row>
    <row r="3940" spans="1:13" s="1240" customFormat="1" ht="13.5" customHeight="1" thickBot="1" x14ac:dyDescent="0.25">
      <c r="A3940" s="1235" t="s">
        <v>156</v>
      </c>
      <c r="B3940" s="1236"/>
      <c r="C3940" s="1237"/>
      <c r="D3940" s="1238"/>
      <c r="E3940" s="1239"/>
      <c r="F3940" s="1239"/>
      <c r="G3940" s="214"/>
      <c r="H3940" s="1232"/>
      <c r="I3940" s="1232"/>
      <c r="J3940" s="1232"/>
      <c r="K3940" s="1232"/>
      <c r="L3940" s="1233" t="s">
        <v>157</v>
      </c>
      <c r="M3940" s="1233"/>
    </row>
    <row r="3941" spans="1:13" s="1249" customFormat="1" ht="14.1" customHeight="1" x14ac:dyDescent="0.3">
      <c r="A3941" s="1660" t="s">
        <v>244</v>
      </c>
      <c r="B3941" s="1241" t="s">
        <v>245</v>
      </c>
      <c r="C3941" s="1242"/>
      <c r="D3941" s="1243"/>
      <c r="E3941" s="1244"/>
      <c r="F3941" s="1245"/>
      <c r="G3941" s="1246" t="s">
        <v>246</v>
      </c>
      <c r="H3941" s="1242"/>
      <c r="I3941" s="1242"/>
      <c r="J3941" s="1242"/>
      <c r="K3941" s="1247"/>
      <c r="L3941" s="1662" t="s">
        <v>247</v>
      </c>
      <c r="M3941" s="1248"/>
    </row>
    <row r="3942" spans="1:13" s="1249" customFormat="1" ht="14.1" customHeight="1" thickBot="1" x14ac:dyDescent="0.35">
      <c r="A3942" s="1661"/>
      <c r="B3942" s="1250">
        <v>2018</v>
      </c>
      <c r="C3942" s="1251">
        <v>2019</v>
      </c>
      <c r="D3942" s="1252">
        <v>2020</v>
      </c>
      <c r="E3942" s="1253">
        <v>2021</v>
      </c>
      <c r="F3942" s="1253">
        <v>2022</v>
      </c>
      <c r="G3942" s="1251">
        <v>2018</v>
      </c>
      <c r="H3942" s="1251">
        <v>2019</v>
      </c>
      <c r="I3942" s="1251">
        <v>2020</v>
      </c>
      <c r="J3942" s="1253">
        <v>2021</v>
      </c>
      <c r="K3942" s="1253">
        <v>2022</v>
      </c>
      <c r="L3942" s="1663"/>
      <c r="M3942" s="1248"/>
    </row>
    <row r="3943" spans="1:13" s="68" customFormat="1" ht="12.9" customHeight="1" x14ac:dyDescent="0.3">
      <c r="A3943" s="1254" t="s">
        <v>248</v>
      </c>
      <c r="B3943" s="1255"/>
      <c r="C3943" s="1256"/>
      <c r="D3943" s="1257"/>
      <c r="E3943" s="1258"/>
      <c r="F3943" s="1259"/>
      <c r="G3943" s="1260"/>
      <c r="H3943" s="1256"/>
      <c r="I3943" s="1256"/>
      <c r="J3943" s="1256"/>
      <c r="K3943" s="1256"/>
      <c r="L3943" s="1261" t="s">
        <v>249</v>
      </c>
      <c r="M3943" s="1262"/>
    </row>
    <row r="3944" spans="1:13" s="348" customFormat="1" ht="12.9" customHeight="1" x14ac:dyDescent="0.2">
      <c r="A3944" s="1263" t="s">
        <v>250</v>
      </c>
      <c r="B3944" s="1264">
        <v>32201.5</v>
      </c>
      <c r="C3944" s="1264">
        <v>32131.5</v>
      </c>
      <c r="D3944" s="1264">
        <v>32141.5</v>
      </c>
      <c r="E3944" s="1264">
        <v>30589.5</v>
      </c>
      <c r="F3944" s="1264">
        <v>30348</v>
      </c>
      <c r="G3944" s="1266">
        <v>32132</v>
      </c>
      <c r="H3944" s="1266">
        <v>32131</v>
      </c>
      <c r="I3944" s="1266">
        <v>32152</v>
      </c>
      <c r="J3944" s="1266">
        <v>30466</v>
      </c>
      <c r="K3944" s="1266">
        <v>30230</v>
      </c>
      <c r="L3944" s="1267" t="s">
        <v>30</v>
      </c>
      <c r="M3944" s="1267"/>
    </row>
    <row r="3945" spans="1:13" s="348" customFormat="1" ht="12.9" customHeight="1" outlineLevel="1" x14ac:dyDescent="0.2">
      <c r="A3945" s="1268" t="s">
        <v>251</v>
      </c>
      <c r="B3945" s="1269">
        <v>1538</v>
      </c>
      <c r="C3945" s="1269">
        <v>1549.5</v>
      </c>
      <c r="D3945" s="1269">
        <v>1574.5</v>
      </c>
      <c r="E3945" s="1269">
        <v>1581</v>
      </c>
      <c r="F3945" s="1269">
        <v>1527.5</v>
      </c>
      <c r="G3945" s="1271">
        <v>1552</v>
      </c>
      <c r="H3945" s="1271">
        <v>1547</v>
      </c>
      <c r="I3945" s="1271">
        <v>1602</v>
      </c>
      <c r="J3945" s="1271">
        <v>1560</v>
      </c>
      <c r="K3945" s="1271">
        <v>1495</v>
      </c>
      <c r="L3945" s="1272" t="s">
        <v>251</v>
      </c>
      <c r="M3945" s="1272"/>
    </row>
    <row r="3946" spans="1:13" s="348" customFormat="1" ht="12.9" customHeight="1" outlineLevel="1" x14ac:dyDescent="0.2">
      <c r="A3946" s="1268" t="s">
        <v>252</v>
      </c>
      <c r="B3946" s="1269">
        <v>1535</v>
      </c>
      <c r="C3946" s="1269">
        <v>1512</v>
      </c>
      <c r="D3946" s="1269">
        <v>1509</v>
      </c>
      <c r="E3946" s="1269">
        <v>1480.5</v>
      </c>
      <c r="F3946" s="1269">
        <v>1486</v>
      </c>
      <c r="G3946" s="1271">
        <v>1515</v>
      </c>
      <c r="H3946" s="1271">
        <v>1509</v>
      </c>
      <c r="I3946" s="1271">
        <v>1509</v>
      </c>
      <c r="J3946" s="1271">
        <v>1479</v>
      </c>
      <c r="K3946" s="1271">
        <v>1493</v>
      </c>
      <c r="L3946" s="1272" t="s">
        <v>252</v>
      </c>
      <c r="M3946" s="1272"/>
    </row>
    <row r="3947" spans="1:13" s="348" customFormat="1" ht="12.9" customHeight="1" outlineLevel="1" x14ac:dyDescent="0.2">
      <c r="A3947" s="1268" t="s">
        <v>253</v>
      </c>
      <c r="B3947" s="1269">
        <v>1452</v>
      </c>
      <c r="C3947" s="1269">
        <v>1448.5</v>
      </c>
      <c r="D3947" s="1269">
        <v>1456.5</v>
      </c>
      <c r="E3947" s="1269">
        <v>1411.5</v>
      </c>
      <c r="F3947" s="1269">
        <v>1434</v>
      </c>
      <c r="G3947" s="1271">
        <v>1440</v>
      </c>
      <c r="H3947" s="1271">
        <v>1457</v>
      </c>
      <c r="I3947" s="1271">
        <v>1456</v>
      </c>
      <c r="J3947" s="1271">
        <v>1417</v>
      </c>
      <c r="K3947" s="1271">
        <v>1451</v>
      </c>
      <c r="L3947" s="1272" t="s">
        <v>253</v>
      </c>
      <c r="M3947" s="1272"/>
    </row>
    <row r="3948" spans="1:13" s="348" customFormat="1" ht="12.9" customHeight="1" outlineLevel="1" x14ac:dyDescent="0.2">
      <c r="A3948" s="1268" t="s">
        <v>254</v>
      </c>
      <c r="B3948" s="1269">
        <v>1552.5</v>
      </c>
      <c r="C3948" s="1269">
        <v>1495</v>
      </c>
      <c r="D3948" s="1269">
        <v>1457</v>
      </c>
      <c r="E3948" s="1269">
        <v>1380.5</v>
      </c>
      <c r="F3948" s="1269">
        <v>1385</v>
      </c>
      <c r="G3948" s="1271">
        <v>1507</v>
      </c>
      <c r="H3948" s="1271">
        <v>1483</v>
      </c>
      <c r="I3948" s="1271">
        <v>1431</v>
      </c>
      <c r="J3948" s="1271">
        <v>1379</v>
      </c>
      <c r="K3948" s="1271">
        <v>1391</v>
      </c>
      <c r="L3948" s="1272" t="s">
        <v>254</v>
      </c>
      <c r="M3948" s="1272"/>
    </row>
    <row r="3949" spans="1:13" s="348" customFormat="1" ht="12.9" customHeight="1" outlineLevel="1" x14ac:dyDescent="0.2">
      <c r="A3949" s="1268" t="s">
        <v>255</v>
      </c>
      <c r="B3949" s="1269">
        <v>1923</v>
      </c>
      <c r="C3949" s="1269">
        <v>1828</v>
      </c>
      <c r="D3949" s="1269">
        <v>1746</v>
      </c>
      <c r="E3949" s="1269">
        <v>1589.5</v>
      </c>
      <c r="F3949" s="1269">
        <v>1536.5</v>
      </c>
      <c r="G3949" s="1271">
        <v>1880</v>
      </c>
      <c r="H3949" s="1271">
        <v>1776</v>
      </c>
      <c r="I3949" s="1271">
        <v>1716</v>
      </c>
      <c r="J3949" s="1271">
        <v>1561</v>
      </c>
      <c r="K3949" s="1271">
        <v>1512</v>
      </c>
      <c r="L3949" s="1272" t="s">
        <v>255</v>
      </c>
      <c r="M3949" s="1272"/>
    </row>
    <row r="3950" spans="1:13" s="348" customFormat="1" ht="12.9" customHeight="1" outlineLevel="1" x14ac:dyDescent="0.2">
      <c r="A3950" s="1268" t="s">
        <v>256</v>
      </c>
      <c r="B3950" s="1269">
        <v>2827.5</v>
      </c>
      <c r="C3950" s="1269">
        <v>2676</v>
      </c>
      <c r="D3950" s="1269">
        <v>2521.5</v>
      </c>
      <c r="E3950" s="1269">
        <v>2209.5</v>
      </c>
      <c r="F3950" s="1269">
        <v>2002.5</v>
      </c>
      <c r="G3950" s="1271">
        <v>2748</v>
      </c>
      <c r="H3950" s="1271">
        <v>2604</v>
      </c>
      <c r="I3950" s="1271">
        <v>2439</v>
      </c>
      <c r="J3950" s="1271">
        <v>2105</v>
      </c>
      <c r="K3950" s="1271">
        <v>1900</v>
      </c>
      <c r="L3950" s="1272" t="s">
        <v>256</v>
      </c>
      <c r="M3950" s="1272"/>
    </row>
    <row r="3951" spans="1:13" s="348" customFormat="1" ht="12.9" customHeight="1" outlineLevel="1" x14ac:dyDescent="0.2">
      <c r="A3951" s="1268" t="s">
        <v>257</v>
      </c>
      <c r="B3951" s="1269">
        <v>2649</v>
      </c>
      <c r="C3951" s="1269">
        <v>2756</v>
      </c>
      <c r="D3951" s="1269">
        <v>2849.5</v>
      </c>
      <c r="E3951" s="1269">
        <v>2726.5</v>
      </c>
      <c r="F3951" s="1269">
        <v>2745.5</v>
      </c>
      <c r="G3951" s="1271">
        <v>2704</v>
      </c>
      <c r="H3951" s="1271">
        <v>2808</v>
      </c>
      <c r="I3951" s="1271">
        <v>2891</v>
      </c>
      <c r="J3951" s="1271">
        <v>2750</v>
      </c>
      <c r="K3951" s="1271">
        <v>2741</v>
      </c>
      <c r="L3951" s="1272" t="s">
        <v>257</v>
      </c>
      <c r="M3951" s="1272"/>
    </row>
    <row r="3952" spans="1:13" s="348" customFormat="1" ht="12.9" customHeight="1" outlineLevel="1" x14ac:dyDescent="0.2">
      <c r="A3952" s="1268" t="s">
        <v>258</v>
      </c>
      <c r="B3952" s="1269">
        <v>2518.5</v>
      </c>
      <c r="C3952" s="1269">
        <v>2479</v>
      </c>
      <c r="D3952" s="1269">
        <v>2473</v>
      </c>
      <c r="E3952" s="1269">
        <v>2329</v>
      </c>
      <c r="F3952" s="1269">
        <v>2371</v>
      </c>
      <c r="G3952" s="1271">
        <v>2479</v>
      </c>
      <c r="H3952" s="1271">
        <v>2479</v>
      </c>
      <c r="I3952" s="1271">
        <v>2467</v>
      </c>
      <c r="J3952" s="1271">
        <v>2350</v>
      </c>
      <c r="K3952" s="1271">
        <v>2392</v>
      </c>
      <c r="L3952" s="1272" t="s">
        <v>258</v>
      </c>
      <c r="M3952" s="1272"/>
    </row>
    <row r="3953" spans="1:13" s="348" customFormat="1" ht="12.9" customHeight="1" outlineLevel="1" x14ac:dyDescent="0.2">
      <c r="A3953" s="1268" t="s">
        <v>259</v>
      </c>
      <c r="B3953" s="1269">
        <v>2652</v>
      </c>
      <c r="C3953" s="1269">
        <v>2648.5</v>
      </c>
      <c r="D3953" s="1269">
        <v>2639.5</v>
      </c>
      <c r="E3953" s="1269">
        <v>2430.5</v>
      </c>
      <c r="F3953" s="1269">
        <v>2367</v>
      </c>
      <c r="G3953" s="1271">
        <v>2658</v>
      </c>
      <c r="H3953" s="1271">
        <v>2639</v>
      </c>
      <c r="I3953" s="1271">
        <v>2640</v>
      </c>
      <c r="J3953" s="1271">
        <v>2394</v>
      </c>
      <c r="K3953" s="1271">
        <v>2340</v>
      </c>
      <c r="L3953" s="1272" t="s">
        <v>259</v>
      </c>
      <c r="M3953" s="1272"/>
    </row>
    <row r="3954" spans="1:13" s="348" customFormat="1" ht="12.9" customHeight="1" outlineLevel="1" x14ac:dyDescent="0.2">
      <c r="A3954" s="1268" t="s">
        <v>260</v>
      </c>
      <c r="B3954" s="1269">
        <v>2571.5</v>
      </c>
      <c r="C3954" s="1269">
        <v>2576.5</v>
      </c>
      <c r="D3954" s="1269">
        <v>2541.5</v>
      </c>
      <c r="E3954" s="1269">
        <v>2401.5</v>
      </c>
      <c r="F3954" s="1269">
        <v>2393.5</v>
      </c>
      <c r="G3954" s="1271">
        <v>2602</v>
      </c>
      <c r="H3954" s="1271">
        <v>2551</v>
      </c>
      <c r="I3954" s="1271">
        <v>2532</v>
      </c>
      <c r="J3954" s="1271">
        <v>2407</v>
      </c>
      <c r="K3954" s="1271">
        <v>2380</v>
      </c>
      <c r="L3954" s="1272" t="s">
        <v>260</v>
      </c>
      <c r="M3954" s="1272"/>
    </row>
    <row r="3955" spans="1:13" s="348" customFormat="1" ht="12.9" customHeight="1" outlineLevel="1" x14ac:dyDescent="0.2">
      <c r="A3955" s="1268" t="s">
        <v>261</v>
      </c>
      <c r="B3955" s="1269">
        <v>2814</v>
      </c>
      <c r="C3955" s="1269">
        <v>2666.5</v>
      </c>
      <c r="D3955" s="1269">
        <v>2581</v>
      </c>
      <c r="E3955" s="1269">
        <v>2358</v>
      </c>
      <c r="F3955" s="1269">
        <v>2306.5</v>
      </c>
      <c r="G3955" s="1271">
        <v>2726</v>
      </c>
      <c r="H3955" s="1271">
        <v>2607</v>
      </c>
      <c r="I3955" s="1271">
        <v>2555</v>
      </c>
      <c r="J3955" s="1271">
        <v>2311</v>
      </c>
      <c r="K3955" s="1271">
        <v>2302</v>
      </c>
      <c r="L3955" s="1272" t="s">
        <v>261</v>
      </c>
      <c r="M3955" s="1272"/>
    </row>
    <row r="3956" spans="1:13" s="348" customFormat="1" ht="12.9" customHeight="1" outlineLevel="1" x14ac:dyDescent="0.2">
      <c r="A3956" s="1268" t="s">
        <v>262</v>
      </c>
      <c r="B3956" s="1269">
        <v>2294.5</v>
      </c>
      <c r="C3956" s="1269">
        <v>2477</v>
      </c>
      <c r="D3956" s="1269">
        <v>2618.5</v>
      </c>
      <c r="E3956" s="1269">
        <v>2560.5</v>
      </c>
      <c r="F3956" s="1269">
        <v>2565.5</v>
      </c>
      <c r="G3956" s="1271">
        <v>2366</v>
      </c>
      <c r="H3956" s="1271">
        <v>2588</v>
      </c>
      <c r="I3956" s="1271">
        <v>2649</v>
      </c>
      <c r="J3956" s="1271">
        <v>2587</v>
      </c>
      <c r="K3956" s="1271">
        <v>2544</v>
      </c>
      <c r="L3956" s="1272" t="s">
        <v>262</v>
      </c>
      <c r="M3956" s="1272"/>
    </row>
    <row r="3957" spans="1:13" s="348" customFormat="1" ht="12.9" customHeight="1" outlineLevel="1" x14ac:dyDescent="0.2">
      <c r="A3957" s="1268" t="s">
        <v>263</v>
      </c>
      <c r="B3957" s="1269">
        <v>1813.5</v>
      </c>
      <c r="C3957" s="1269">
        <v>1827.5</v>
      </c>
      <c r="D3957" s="1269">
        <v>1861</v>
      </c>
      <c r="E3957" s="1269">
        <v>1843</v>
      </c>
      <c r="F3957" s="1269">
        <v>1911</v>
      </c>
      <c r="G3957" s="1271">
        <v>1825</v>
      </c>
      <c r="H3957" s="1271">
        <v>1830</v>
      </c>
      <c r="I3957" s="1271">
        <v>1892</v>
      </c>
      <c r="J3957" s="1271">
        <v>1866</v>
      </c>
      <c r="K3957" s="1271">
        <v>1956</v>
      </c>
      <c r="L3957" s="1272" t="s">
        <v>263</v>
      </c>
      <c r="M3957" s="1272"/>
    </row>
    <row r="3958" spans="1:13" s="348" customFormat="1" ht="12.9" customHeight="1" outlineLevel="1" x14ac:dyDescent="0.2">
      <c r="A3958" s="1268" t="s">
        <v>264</v>
      </c>
      <c r="B3958" s="1269">
        <v>1452.5</v>
      </c>
      <c r="C3958" s="1269">
        <v>1507.5</v>
      </c>
      <c r="D3958" s="1269">
        <v>1562.5</v>
      </c>
      <c r="E3958" s="1269">
        <v>1511</v>
      </c>
      <c r="F3958" s="1269">
        <v>1505</v>
      </c>
      <c r="G3958" s="1271">
        <v>1481</v>
      </c>
      <c r="H3958" s="1271">
        <v>1534</v>
      </c>
      <c r="I3958" s="1271">
        <v>1591</v>
      </c>
      <c r="J3958" s="1271">
        <v>1511</v>
      </c>
      <c r="K3958" s="1271">
        <v>1499</v>
      </c>
      <c r="L3958" s="1272" t="s">
        <v>264</v>
      </c>
      <c r="M3958" s="1272"/>
    </row>
    <row r="3959" spans="1:13" s="348" customFormat="1" ht="12.9" customHeight="1" outlineLevel="1" x14ac:dyDescent="0.2">
      <c r="A3959" s="1268" t="s">
        <v>265</v>
      </c>
      <c r="B3959" s="1269">
        <v>1018</v>
      </c>
      <c r="C3959" s="1269">
        <v>1055</v>
      </c>
      <c r="D3959" s="1269">
        <v>1101</v>
      </c>
      <c r="E3959" s="1269">
        <v>1107</v>
      </c>
      <c r="F3959" s="1269">
        <v>1135</v>
      </c>
      <c r="G3959" s="1271">
        <v>1044</v>
      </c>
      <c r="H3959" s="1271">
        <v>1066</v>
      </c>
      <c r="I3959" s="1271">
        <v>1136</v>
      </c>
      <c r="J3959" s="1271">
        <v>1122</v>
      </c>
      <c r="K3959" s="1271">
        <v>1148</v>
      </c>
      <c r="L3959" s="1272" t="s">
        <v>265</v>
      </c>
      <c r="M3959" s="1272"/>
    </row>
    <row r="3960" spans="1:13" s="348" customFormat="1" ht="12.9" customHeight="1" outlineLevel="1" x14ac:dyDescent="0.2">
      <c r="A3960" s="1268" t="s">
        <v>266</v>
      </c>
      <c r="B3960" s="1269">
        <v>701.5</v>
      </c>
      <c r="C3960" s="1269">
        <v>731.5</v>
      </c>
      <c r="D3960" s="1269">
        <v>750</v>
      </c>
      <c r="E3960" s="1269">
        <v>723.5</v>
      </c>
      <c r="F3960" s="1269">
        <v>730.5</v>
      </c>
      <c r="G3960" s="1271">
        <v>710</v>
      </c>
      <c r="H3960" s="1271">
        <v>753</v>
      </c>
      <c r="I3960" s="1271">
        <v>747</v>
      </c>
      <c r="J3960" s="1271">
        <v>722</v>
      </c>
      <c r="K3960" s="1271">
        <v>739</v>
      </c>
      <c r="L3960" s="1272" t="s">
        <v>266</v>
      </c>
      <c r="M3960" s="1272"/>
    </row>
    <row r="3961" spans="1:13" s="348" customFormat="1" ht="12.9" customHeight="1" outlineLevel="1" x14ac:dyDescent="0.2">
      <c r="A3961" s="1268" t="s">
        <v>267</v>
      </c>
      <c r="B3961" s="1269">
        <v>494.5</v>
      </c>
      <c r="C3961" s="1269">
        <v>481.5</v>
      </c>
      <c r="D3961" s="1269">
        <v>462.5</v>
      </c>
      <c r="E3961" s="1269">
        <v>454</v>
      </c>
      <c r="F3961" s="1269">
        <v>463.5</v>
      </c>
      <c r="G3961" s="1271">
        <v>498</v>
      </c>
      <c r="H3961" s="1271">
        <v>465</v>
      </c>
      <c r="I3961" s="1271">
        <v>460</v>
      </c>
      <c r="J3961" s="1271">
        <v>457</v>
      </c>
      <c r="K3961" s="1271">
        <v>470</v>
      </c>
      <c r="L3961" s="1272" t="s">
        <v>267</v>
      </c>
      <c r="M3961" s="1272"/>
    </row>
    <row r="3962" spans="1:13" s="348" customFormat="1" ht="12.9" customHeight="1" outlineLevel="1" x14ac:dyDescent="0.2">
      <c r="A3962" s="1268" t="s">
        <v>268</v>
      </c>
      <c r="B3962" s="1269">
        <v>265.5</v>
      </c>
      <c r="C3962" s="1269">
        <v>275.5</v>
      </c>
      <c r="D3962" s="1269">
        <v>286.5</v>
      </c>
      <c r="E3962" s="1269">
        <v>299</v>
      </c>
      <c r="F3962" s="1269">
        <v>283</v>
      </c>
      <c r="G3962" s="1271">
        <v>264</v>
      </c>
      <c r="H3962" s="1271">
        <v>287</v>
      </c>
      <c r="I3962" s="1271">
        <v>286</v>
      </c>
      <c r="J3962" s="1271">
        <v>294</v>
      </c>
      <c r="K3962" s="1271">
        <v>272</v>
      </c>
      <c r="L3962" s="1272" t="s">
        <v>268</v>
      </c>
      <c r="M3962" s="1272"/>
    </row>
    <row r="3963" spans="1:13" s="348" customFormat="1" ht="12.9" customHeight="1" outlineLevel="1" x14ac:dyDescent="0.2">
      <c r="A3963" s="1268" t="s">
        <v>269</v>
      </c>
      <c r="B3963" s="1269">
        <v>94.5</v>
      </c>
      <c r="C3963" s="1269">
        <v>101</v>
      </c>
      <c r="D3963" s="1269">
        <v>104</v>
      </c>
      <c r="E3963" s="1269">
        <v>117</v>
      </c>
      <c r="F3963" s="1269">
        <v>120.5</v>
      </c>
      <c r="G3963" s="1271">
        <v>96</v>
      </c>
      <c r="H3963" s="1271">
        <v>106</v>
      </c>
      <c r="I3963" s="1271">
        <v>102</v>
      </c>
      <c r="J3963" s="1271">
        <v>116</v>
      </c>
      <c r="K3963" s="1271">
        <v>125</v>
      </c>
      <c r="L3963" s="1272" t="s">
        <v>269</v>
      </c>
      <c r="M3963" s="1272"/>
    </row>
    <row r="3964" spans="1:13" s="348" customFormat="1" ht="12.9" customHeight="1" x14ac:dyDescent="0.2">
      <c r="A3964" s="1268" t="s">
        <v>270</v>
      </c>
      <c r="B3964" s="1269">
        <v>24</v>
      </c>
      <c r="C3964" s="1269">
        <v>28</v>
      </c>
      <c r="D3964" s="1269">
        <v>31.5</v>
      </c>
      <c r="E3964" s="1269">
        <v>57</v>
      </c>
      <c r="F3964" s="1269">
        <v>50.5</v>
      </c>
      <c r="G3964" s="1271">
        <v>27</v>
      </c>
      <c r="H3964" s="1271">
        <v>29</v>
      </c>
      <c r="I3964" s="1271">
        <v>34</v>
      </c>
      <c r="J3964" s="1271">
        <v>54</v>
      </c>
      <c r="K3964" s="1271">
        <v>47</v>
      </c>
      <c r="L3964" s="1272" t="s">
        <v>270</v>
      </c>
      <c r="M3964" s="1272"/>
    </row>
    <row r="3965" spans="1:13" s="348" customFormat="1" ht="12.9" customHeight="1" x14ac:dyDescent="0.2">
      <c r="A3965" s="1273" t="s">
        <v>271</v>
      </c>
      <c r="B3965" s="1274">
        <v>10</v>
      </c>
      <c r="C3965" s="1274">
        <v>11.5</v>
      </c>
      <c r="D3965" s="1274">
        <v>15</v>
      </c>
      <c r="E3965" s="1274">
        <v>19.5</v>
      </c>
      <c r="F3965" s="1274">
        <v>28.5</v>
      </c>
      <c r="G3965" s="1275">
        <v>10</v>
      </c>
      <c r="H3965" s="1275">
        <v>13</v>
      </c>
      <c r="I3965" s="1275">
        <v>17</v>
      </c>
      <c r="J3965" s="1275">
        <v>24</v>
      </c>
      <c r="K3965" s="1275">
        <v>33</v>
      </c>
      <c r="L3965" s="1276" t="s">
        <v>271</v>
      </c>
      <c r="M3965" s="1272"/>
    </row>
    <row r="3966" spans="1:13" s="68" customFormat="1" ht="12.9" customHeight="1" x14ac:dyDescent="0.3">
      <c r="A3966" s="1277" t="s">
        <v>272</v>
      </c>
      <c r="B3966" s="1278"/>
      <c r="C3966" s="1278"/>
      <c r="D3966" s="1279"/>
      <c r="E3966" s="1278"/>
      <c r="F3966" s="1278"/>
      <c r="G3966" s="1280"/>
      <c r="H3966" s="1280"/>
      <c r="I3966" s="1280"/>
      <c r="J3966" s="1280"/>
      <c r="K3966" s="1280"/>
      <c r="L3966" s="1281" t="s">
        <v>273</v>
      </c>
      <c r="M3966" s="1282"/>
    </row>
    <row r="3967" spans="1:13" s="348" customFormat="1" ht="12.9" customHeight="1" x14ac:dyDescent="0.2">
      <c r="A3967" s="1263" t="s">
        <v>250</v>
      </c>
      <c r="B3967" s="1264">
        <v>35523.5</v>
      </c>
      <c r="C3967" s="1264">
        <v>35381.5</v>
      </c>
      <c r="D3967" s="1265">
        <v>35311</v>
      </c>
      <c r="E3967" s="1264">
        <v>33589</v>
      </c>
      <c r="F3967" s="1264">
        <v>33308</v>
      </c>
      <c r="G3967" s="1266">
        <v>35410</v>
      </c>
      <c r="H3967" s="1266">
        <v>35353</v>
      </c>
      <c r="I3967" s="1266">
        <v>35269</v>
      </c>
      <c r="J3967" s="1266">
        <v>33438</v>
      </c>
      <c r="K3967" s="1266">
        <v>33178</v>
      </c>
      <c r="L3967" s="1267" t="s">
        <v>30</v>
      </c>
      <c r="M3967" s="1267"/>
    </row>
    <row r="3968" spans="1:13" s="348" customFormat="1" ht="12.9" customHeight="1" outlineLevel="1" x14ac:dyDescent="0.2">
      <c r="A3968" s="1268" t="s">
        <v>251</v>
      </c>
      <c r="B3968" s="1269">
        <v>1463.5</v>
      </c>
      <c r="C3968" s="1269">
        <v>1476</v>
      </c>
      <c r="D3968" s="1270">
        <v>1498</v>
      </c>
      <c r="E3968" s="1269">
        <v>1498.5</v>
      </c>
      <c r="F3968" s="1269">
        <v>1449</v>
      </c>
      <c r="G3968" s="1271">
        <v>1465</v>
      </c>
      <c r="H3968" s="1271">
        <v>1487</v>
      </c>
      <c r="I3968" s="1271">
        <v>1509</v>
      </c>
      <c r="J3968" s="1271">
        <v>1484</v>
      </c>
      <c r="K3968" s="1271">
        <v>1414</v>
      </c>
      <c r="L3968" s="1272" t="s">
        <v>251</v>
      </c>
      <c r="M3968" s="1272"/>
    </row>
    <row r="3969" spans="1:13" s="348" customFormat="1" ht="12.9" customHeight="1" outlineLevel="1" x14ac:dyDescent="0.2">
      <c r="A3969" s="1268" t="s">
        <v>252</v>
      </c>
      <c r="B3969" s="1269">
        <v>1599</v>
      </c>
      <c r="C3969" s="1269">
        <v>1558</v>
      </c>
      <c r="D3969" s="1270">
        <v>1510</v>
      </c>
      <c r="E3969" s="1269">
        <v>1442</v>
      </c>
      <c r="F3969" s="1269">
        <v>1451.5</v>
      </c>
      <c r="G3969" s="1271">
        <v>1584</v>
      </c>
      <c r="H3969" s="1271">
        <v>1532</v>
      </c>
      <c r="I3969" s="1271">
        <v>1488</v>
      </c>
      <c r="J3969" s="1271">
        <v>1452</v>
      </c>
      <c r="K3969" s="1271">
        <v>1451</v>
      </c>
      <c r="L3969" s="1272" t="s">
        <v>252</v>
      </c>
      <c r="M3969" s="1272"/>
    </row>
    <row r="3970" spans="1:13" s="348" customFormat="1" ht="12.9" customHeight="1" outlineLevel="1" x14ac:dyDescent="0.2">
      <c r="A3970" s="1268" t="s">
        <v>253</v>
      </c>
      <c r="B3970" s="1269">
        <v>1490.5</v>
      </c>
      <c r="C3970" s="1269">
        <v>1486.5</v>
      </c>
      <c r="D3970" s="1270">
        <v>1493</v>
      </c>
      <c r="E3970" s="1269">
        <v>1442.5</v>
      </c>
      <c r="F3970" s="1269">
        <v>1444.5</v>
      </c>
      <c r="G3970" s="1271">
        <v>1480</v>
      </c>
      <c r="H3970" s="1271">
        <v>1493</v>
      </c>
      <c r="I3970" s="1271">
        <v>1493</v>
      </c>
      <c r="J3970" s="1271">
        <v>1442</v>
      </c>
      <c r="K3970" s="1271">
        <v>1447</v>
      </c>
      <c r="L3970" s="1272" t="s">
        <v>253</v>
      </c>
      <c r="M3970" s="1272"/>
    </row>
    <row r="3971" spans="1:13" s="348" customFormat="1" ht="12.9" customHeight="1" outlineLevel="1" x14ac:dyDescent="0.2">
      <c r="A3971" s="1268" t="s">
        <v>254</v>
      </c>
      <c r="B3971" s="1269">
        <v>1476</v>
      </c>
      <c r="C3971" s="1269">
        <v>1454.5</v>
      </c>
      <c r="D3971" s="1270">
        <v>1440.5</v>
      </c>
      <c r="E3971" s="1269">
        <v>1363.5</v>
      </c>
      <c r="F3971" s="1269">
        <v>1377</v>
      </c>
      <c r="G3971" s="1271">
        <v>1470</v>
      </c>
      <c r="H3971" s="1271">
        <v>1439</v>
      </c>
      <c r="I3971" s="1271">
        <v>1442</v>
      </c>
      <c r="J3971" s="1271">
        <v>1374</v>
      </c>
      <c r="K3971" s="1271">
        <v>1380</v>
      </c>
      <c r="L3971" s="1272" t="s">
        <v>254</v>
      </c>
      <c r="M3971" s="1272"/>
    </row>
    <row r="3972" spans="1:13" s="348" customFormat="1" ht="12.9" customHeight="1" outlineLevel="1" x14ac:dyDescent="0.2">
      <c r="A3972" s="1268" t="s">
        <v>255</v>
      </c>
      <c r="B3972" s="1269">
        <v>1853.5</v>
      </c>
      <c r="C3972" s="1269">
        <v>1729.5</v>
      </c>
      <c r="D3972" s="1270">
        <v>1662.5</v>
      </c>
      <c r="E3972" s="1269">
        <v>1494</v>
      </c>
      <c r="F3972" s="1269">
        <v>1433</v>
      </c>
      <c r="G3972" s="1271">
        <v>1768</v>
      </c>
      <c r="H3972" s="1271">
        <v>1691</v>
      </c>
      <c r="I3972" s="1271">
        <v>1634</v>
      </c>
      <c r="J3972" s="1271">
        <v>1477</v>
      </c>
      <c r="K3972" s="1271">
        <v>1389</v>
      </c>
      <c r="L3972" s="1272" t="s">
        <v>255</v>
      </c>
      <c r="M3972" s="1272"/>
    </row>
    <row r="3973" spans="1:13" s="348" customFormat="1" ht="12.9" customHeight="1" outlineLevel="1" x14ac:dyDescent="0.2">
      <c r="A3973" s="1268" t="s">
        <v>256</v>
      </c>
      <c r="B3973" s="1269">
        <v>2716</v>
      </c>
      <c r="C3973" s="1269">
        <v>2596</v>
      </c>
      <c r="D3973" s="1270">
        <v>2468.5</v>
      </c>
      <c r="E3973" s="1269">
        <v>2091</v>
      </c>
      <c r="F3973" s="1269">
        <v>1935.5</v>
      </c>
      <c r="G3973" s="1271">
        <v>2634</v>
      </c>
      <c r="H3973" s="1271">
        <v>2558</v>
      </c>
      <c r="I3973" s="1271">
        <v>2379</v>
      </c>
      <c r="J3973" s="1271">
        <v>1996</v>
      </c>
      <c r="K3973" s="1271">
        <v>1875</v>
      </c>
      <c r="L3973" s="1272" t="s">
        <v>256</v>
      </c>
      <c r="M3973" s="1272"/>
    </row>
    <row r="3974" spans="1:13" s="348" customFormat="1" ht="12.9" customHeight="1" outlineLevel="1" x14ac:dyDescent="0.2">
      <c r="A3974" s="1268" t="s">
        <v>257</v>
      </c>
      <c r="B3974" s="1269">
        <v>2620</v>
      </c>
      <c r="C3974" s="1269">
        <v>2690</v>
      </c>
      <c r="D3974" s="1270">
        <v>2747.5</v>
      </c>
      <c r="E3974" s="1269">
        <v>2608</v>
      </c>
      <c r="F3974" s="1269">
        <v>2597.5</v>
      </c>
      <c r="G3974" s="1271">
        <v>2674</v>
      </c>
      <c r="H3974" s="1271">
        <v>2706</v>
      </c>
      <c r="I3974" s="1271">
        <v>2789</v>
      </c>
      <c r="J3974" s="1271">
        <v>2611</v>
      </c>
      <c r="K3974" s="1271">
        <v>2584</v>
      </c>
      <c r="L3974" s="1272" t="s">
        <v>257</v>
      </c>
      <c r="M3974" s="1272"/>
    </row>
    <row r="3975" spans="1:13" s="348" customFormat="1" ht="12.9" customHeight="1" outlineLevel="1" x14ac:dyDescent="0.2">
      <c r="A3975" s="1268" t="s">
        <v>258</v>
      </c>
      <c r="B3975" s="1269">
        <v>2461</v>
      </c>
      <c r="C3975" s="1269">
        <v>2423.5</v>
      </c>
      <c r="D3975" s="1270">
        <v>2410.5</v>
      </c>
      <c r="E3975" s="1269">
        <v>2285.5</v>
      </c>
      <c r="F3975" s="1269">
        <v>2345.5</v>
      </c>
      <c r="G3975" s="1271">
        <v>2440</v>
      </c>
      <c r="H3975" s="1271">
        <v>2407</v>
      </c>
      <c r="I3975" s="1271">
        <v>2414</v>
      </c>
      <c r="J3975" s="1271">
        <v>2329</v>
      </c>
      <c r="K3975" s="1271">
        <v>2362</v>
      </c>
      <c r="L3975" s="1272" t="s">
        <v>258</v>
      </c>
      <c r="M3975" s="1272"/>
    </row>
    <row r="3976" spans="1:13" s="348" customFormat="1" ht="12.9" customHeight="1" outlineLevel="1" x14ac:dyDescent="0.2">
      <c r="A3976" s="1268" t="s">
        <v>259</v>
      </c>
      <c r="B3976" s="1269">
        <v>2813.5</v>
      </c>
      <c r="C3976" s="1269">
        <v>2718.5</v>
      </c>
      <c r="D3976" s="1270">
        <v>2630</v>
      </c>
      <c r="E3976" s="1269">
        <v>2323</v>
      </c>
      <c r="F3976" s="1269">
        <v>2220</v>
      </c>
      <c r="G3976" s="1271">
        <v>2771</v>
      </c>
      <c r="H3976" s="1271">
        <v>2666</v>
      </c>
      <c r="I3976" s="1271">
        <v>2594</v>
      </c>
      <c r="J3976" s="1271">
        <v>2238</v>
      </c>
      <c r="K3976" s="1271">
        <v>2202</v>
      </c>
      <c r="L3976" s="1272" t="s">
        <v>259</v>
      </c>
      <c r="M3976" s="1272"/>
    </row>
    <row r="3977" spans="1:13" s="348" customFormat="1" ht="12.9" customHeight="1" outlineLevel="1" x14ac:dyDescent="0.2">
      <c r="A3977" s="1268" t="s">
        <v>260</v>
      </c>
      <c r="B3977" s="1269">
        <v>2834.5</v>
      </c>
      <c r="C3977" s="1269">
        <v>2838</v>
      </c>
      <c r="D3977" s="1270">
        <v>2828.5</v>
      </c>
      <c r="E3977" s="1269">
        <v>2662.5</v>
      </c>
      <c r="F3977" s="1269">
        <v>2621.5</v>
      </c>
      <c r="G3977" s="1271">
        <v>2824</v>
      </c>
      <c r="H3977" s="1271">
        <v>2852</v>
      </c>
      <c r="I3977" s="1271">
        <v>2805</v>
      </c>
      <c r="J3977" s="1271">
        <v>2671</v>
      </c>
      <c r="K3977" s="1271">
        <v>2572</v>
      </c>
      <c r="L3977" s="1272" t="s">
        <v>260</v>
      </c>
      <c r="M3977" s="1272"/>
    </row>
    <row r="3978" spans="1:13" s="348" customFormat="1" ht="12.9" customHeight="1" outlineLevel="1" x14ac:dyDescent="0.2">
      <c r="A3978" s="1268" t="s">
        <v>261</v>
      </c>
      <c r="B3978" s="1269">
        <v>2948.5</v>
      </c>
      <c r="C3978" s="1269">
        <v>2918.5</v>
      </c>
      <c r="D3978" s="1270">
        <v>2870</v>
      </c>
      <c r="E3978" s="1269">
        <v>2671</v>
      </c>
      <c r="F3978" s="1269">
        <v>2582</v>
      </c>
      <c r="G3978" s="1271">
        <v>2945</v>
      </c>
      <c r="H3978" s="1271">
        <v>2892</v>
      </c>
      <c r="I3978" s="1271">
        <v>2848</v>
      </c>
      <c r="J3978" s="1271">
        <v>2617</v>
      </c>
      <c r="K3978" s="1271">
        <v>2547</v>
      </c>
      <c r="L3978" s="1272" t="s">
        <v>261</v>
      </c>
      <c r="M3978" s="1272"/>
    </row>
    <row r="3979" spans="1:13" s="348" customFormat="1" ht="12.9" customHeight="1" outlineLevel="1" x14ac:dyDescent="0.2">
      <c r="A3979" s="1268" t="s">
        <v>262</v>
      </c>
      <c r="B3979" s="1269">
        <v>2274.5</v>
      </c>
      <c r="C3979" s="1269">
        <v>2403</v>
      </c>
      <c r="D3979" s="1270">
        <v>2541.5</v>
      </c>
      <c r="E3979" s="1269">
        <v>2553</v>
      </c>
      <c r="F3979" s="1269">
        <v>2666.5</v>
      </c>
      <c r="G3979" s="1271">
        <v>2316</v>
      </c>
      <c r="H3979" s="1271">
        <v>2490</v>
      </c>
      <c r="I3979" s="1271">
        <v>2593</v>
      </c>
      <c r="J3979" s="1271">
        <v>2599</v>
      </c>
      <c r="K3979" s="1271">
        <v>2734</v>
      </c>
      <c r="L3979" s="1272" t="s">
        <v>262</v>
      </c>
      <c r="M3979" s="1272"/>
    </row>
    <row r="3980" spans="1:13" s="348" customFormat="1" ht="12.9" customHeight="1" outlineLevel="1" x14ac:dyDescent="0.2">
      <c r="A3980" s="1268" t="s">
        <v>263</v>
      </c>
      <c r="B3980" s="1269">
        <v>2117</v>
      </c>
      <c r="C3980" s="1269">
        <v>2065.5</v>
      </c>
      <c r="D3980" s="1270">
        <v>2046.5</v>
      </c>
      <c r="E3980" s="1269">
        <v>2014.5</v>
      </c>
      <c r="F3980" s="1269">
        <v>2030.5</v>
      </c>
      <c r="G3980" s="1271">
        <v>2096</v>
      </c>
      <c r="H3980" s="1271">
        <v>2035</v>
      </c>
      <c r="I3980" s="1271">
        <v>2058</v>
      </c>
      <c r="J3980" s="1271">
        <v>2024</v>
      </c>
      <c r="K3980" s="1271">
        <v>2037</v>
      </c>
      <c r="L3980" s="1272" t="s">
        <v>263</v>
      </c>
      <c r="M3980" s="1272"/>
    </row>
    <row r="3981" spans="1:13" s="348" customFormat="1" ht="12.9" customHeight="1" outlineLevel="1" x14ac:dyDescent="0.2">
      <c r="A3981" s="1268" t="s">
        <v>264</v>
      </c>
      <c r="B3981" s="1269">
        <v>1970.5</v>
      </c>
      <c r="C3981" s="1269">
        <v>2019.5</v>
      </c>
      <c r="D3981" s="1270">
        <v>2053</v>
      </c>
      <c r="E3981" s="1269">
        <v>2039.5</v>
      </c>
      <c r="F3981" s="1269">
        <v>2019.5</v>
      </c>
      <c r="G3981" s="1271">
        <v>2002</v>
      </c>
      <c r="H3981" s="1271">
        <v>2037</v>
      </c>
      <c r="I3981" s="1271">
        <v>2069</v>
      </c>
      <c r="J3981" s="1271">
        <v>2049</v>
      </c>
      <c r="K3981" s="1271">
        <v>1990</v>
      </c>
      <c r="L3981" s="1272" t="s">
        <v>264</v>
      </c>
      <c r="M3981" s="1272"/>
    </row>
    <row r="3982" spans="1:13" s="348" customFormat="1" ht="12.9" customHeight="1" outlineLevel="1" x14ac:dyDescent="0.2">
      <c r="A3982" s="1268" t="s">
        <v>265</v>
      </c>
      <c r="B3982" s="1269">
        <v>1591</v>
      </c>
      <c r="C3982" s="1269">
        <v>1643</v>
      </c>
      <c r="D3982" s="1270">
        <v>1706.5</v>
      </c>
      <c r="E3982" s="1269">
        <v>1730</v>
      </c>
      <c r="F3982" s="1269">
        <v>1748.5</v>
      </c>
      <c r="G3982" s="1271">
        <v>1621</v>
      </c>
      <c r="H3982" s="1271">
        <v>1665</v>
      </c>
      <c r="I3982" s="1271">
        <v>1748</v>
      </c>
      <c r="J3982" s="1271">
        <v>1733</v>
      </c>
      <c r="K3982" s="1271">
        <v>1764</v>
      </c>
      <c r="L3982" s="1272" t="s">
        <v>265</v>
      </c>
      <c r="M3982" s="1272"/>
    </row>
    <row r="3983" spans="1:13" s="348" customFormat="1" ht="12.9" customHeight="1" outlineLevel="1" x14ac:dyDescent="0.2">
      <c r="A3983" s="1268" t="s">
        <v>266</v>
      </c>
      <c r="B3983" s="1269">
        <v>1369</v>
      </c>
      <c r="C3983" s="1269">
        <v>1396</v>
      </c>
      <c r="D3983" s="1270">
        <v>1405</v>
      </c>
      <c r="E3983" s="1269">
        <v>1355.5</v>
      </c>
      <c r="F3983" s="1269">
        <v>1361.5</v>
      </c>
      <c r="G3983" s="1271">
        <v>1372</v>
      </c>
      <c r="H3983" s="1271">
        <v>1420</v>
      </c>
      <c r="I3983" s="1271">
        <v>1390</v>
      </c>
      <c r="J3983" s="1271">
        <v>1338</v>
      </c>
      <c r="K3983" s="1271">
        <v>1385</v>
      </c>
      <c r="L3983" s="1272" t="s">
        <v>266</v>
      </c>
      <c r="M3983" s="1272"/>
    </row>
    <row r="3984" spans="1:13" s="348" customFormat="1" ht="12.9" customHeight="1" outlineLevel="1" x14ac:dyDescent="0.2">
      <c r="A3984" s="1268" t="s">
        <v>267</v>
      </c>
      <c r="B3984" s="1269">
        <v>943.5</v>
      </c>
      <c r="C3984" s="1269">
        <v>961</v>
      </c>
      <c r="D3984" s="1270">
        <v>1004.5</v>
      </c>
      <c r="E3984" s="1269">
        <v>1034.5</v>
      </c>
      <c r="F3984" s="1269">
        <v>1057</v>
      </c>
      <c r="G3984" s="1271">
        <v>941</v>
      </c>
      <c r="H3984" s="1271">
        <v>981</v>
      </c>
      <c r="I3984" s="1271">
        <v>1028</v>
      </c>
      <c r="J3984" s="1271">
        <v>1050</v>
      </c>
      <c r="K3984" s="1271">
        <v>1064</v>
      </c>
      <c r="L3984" s="1272" t="s">
        <v>267</v>
      </c>
      <c r="M3984" s="1272"/>
    </row>
    <row r="3985" spans="1:13" s="348" customFormat="1" ht="12.9" customHeight="1" outlineLevel="1" x14ac:dyDescent="0.2">
      <c r="A3985" s="1268" t="s">
        <v>268</v>
      </c>
      <c r="B3985" s="1269">
        <v>657.5</v>
      </c>
      <c r="C3985" s="1269">
        <v>651.5</v>
      </c>
      <c r="D3985" s="1270">
        <v>615</v>
      </c>
      <c r="E3985" s="1269">
        <v>578</v>
      </c>
      <c r="F3985" s="1269">
        <v>571</v>
      </c>
      <c r="G3985" s="1271">
        <v>667</v>
      </c>
      <c r="H3985" s="1271">
        <v>636</v>
      </c>
      <c r="I3985" s="1271">
        <v>594</v>
      </c>
      <c r="J3985" s="1271">
        <v>557</v>
      </c>
      <c r="K3985" s="1271">
        <v>585</v>
      </c>
      <c r="L3985" s="1272" t="s">
        <v>268</v>
      </c>
      <c r="M3985" s="1272"/>
    </row>
    <row r="3986" spans="1:13" s="348" customFormat="1" ht="12.9" customHeight="1" outlineLevel="1" x14ac:dyDescent="0.2">
      <c r="A3986" s="1268" t="s">
        <v>269</v>
      </c>
      <c r="B3986" s="1269">
        <v>238.5</v>
      </c>
      <c r="C3986" s="1269">
        <v>260</v>
      </c>
      <c r="D3986" s="1270">
        <v>279.5</v>
      </c>
      <c r="E3986" s="1269">
        <v>294.5</v>
      </c>
      <c r="F3986" s="1269">
        <v>288</v>
      </c>
      <c r="G3986" s="1271">
        <v>249</v>
      </c>
      <c r="H3986" s="1271">
        <v>271</v>
      </c>
      <c r="I3986" s="1271">
        <v>288</v>
      </c>
      <c r="J3986" s="1271">
        <v>289</v>
      </c>
      <c r="K3986" s="1271">
        <v>287</v>
      </c>
      <c r="L3986" s="1272" t="s">
        <v>269</v>
      </c>
      <c r="M3986" s="1272"/>
    </row>
    <row r="3987" spans="1:13" s="348" customFormat="1" ht="12.9" customHeight="1" x14ac:dyDescent="0.2">
      <c r="A3987" s="1268" t="s">
        <v>270</v>
      </c>
      <c r="B3987" s="1269">
        <v>65.5</v>
      </c>
      <c r="C3987" s="1269">
        <v>70.5</v>
      </c>
      <c r="D3987" s="1270">
        <v>73.5</v>
      </c>
      <c r="E3987" s="1269">
        <v>86</v>
      </c>
      <c r="F3987" s="1269">
        <v>80</v>
      </c>
      <c r="G3987" s="1271">
        <v>70</v>
      </c>
      <c r="H3987" s="1271">
        <v>71</v>
      </c>
      <c r="I3987" s="1271">
        <v>76</v>
      </c>
      <c r="J3987" s="1271">
        <v>83</v>
      </c>
      <c r="K3987" s="1271">
        <v>77</v>
      </c>
      <c r="L3987" s="1272" t="s">
        <v>270</v>
      </c>
      <c r="M3987" s="1272"/>
    </row>
    <row r="3988" spans="1:13" s="348" customFormat="1" ht="12.9" customHeight="1" x14ac:dyDescent="0.2">
      <c r="A3988" s="1268" t="s">
        <v>271</v>
      </c>
      <c r="B3988" s="1269">
        <v>20.5</v>
      </c>
      <c r="C3988" s="1269">
        <v>22.5</v>
      </c>
      <c r="D3988" s="1270">
        <v>27</v>
      </c>
      <c r="E3988" s="1269">
        <v>22</v>
      </c>
      <c r="F3988" s="1269">
        <v>28.5</v>
      </c>
      <c r="G3988" s="1271">
        <v>21</v>
      </c>
      <c r="H3988" s="1271">
        <v>24</v>
      </c>
      <c r="I3988" s="1271">
        <v>30</v>
      </c>
      <c r="J3988" s="1271">
        <v>25</v>
      </c>
      <c r="K3988" s="1271">
        <v>32</v>
      </c>
      <c r="L3988" s="1272" t="s">
        <v>271</v>
      </c>
      <c r="M3988" s="1272"/>
    </row>
    <row r="3989" spans="1:13" s="1283" customFormat="1" ht="10.199999999999999" x14ac:dyDescent="0.2">
      <c r="A3989" s="1664"/>
      <c r="B3989" s="1664"/>
      <c r="C3989" s="1664"/>
      <c r="D3989" s="1664"/>
      <c r="E3989" s="1664"/>
      <c r="F3989" s="1664"/>
      <c r="G3989" s="1664"/>
      <c r="H3989" s="1664"/>
      <c r="I3989" s="1664"/>
      <c r="J3989" s="1664"/>
      <c r="K3989" s="1664"/>
      <c r="L3989" s="1664"/>
      <c r="M3989" s="1439"/>
    </row>
    <row r="3990" spans="1:13" s="348" customFormat="1" ht="14.1" customHeight="1" outlineLevel="1" x14ac:dyDescent="0.2">
      <c r="A3990" s="1284"/>
      <c r="B3990" s="1285"/>
      <c r="C3990" s="1286"/>
      <c r="D3990" s="1287"/>
      <c r="E3990" s="1285"/>
      <c r="F3990" s="1285"/>
      <c r="G3990" s="1286"/>
      <c r="H3990" s="1286"/>
      <c r="I3990" s="1286"/>
      <c r="J3990" s="1286"/>
      <c r="K3990" s="1286"/>
      <c r="L3990" s="1248"/>
      <c r="M3990" s="1248"/>
    </row>
    <row r="3991" spans="1:13" s="808" customFormat="1" ht="14.1" customHeight="1" x14ac:dyDescent="0.3">
      <c r="A3991" s="1200" t="s">
        <v>0</v>
      </c>
      <c r="B3991" s="1201"/>
      <c r="C3991" s="1202"/>
      <c r="D3991" s="1202"/>
      <c r="E3991" s="1203"/>
      <c r="F3991" s="1203"/>
      <c r="G3991" s="1047"/>
      <c r="H3991" s="1202"/>
      <c r="I3991" s="1202"/>
      <c r="J3991" s="1202"/>
      <c r="K3991" s="1202"/>
      <c r="L3991" s="1204" t="s">
        <v>1</v>
      </c>
      <c r="M3991" s="1204"/>
    </row>
    <row r="3992" spans="1:13" s="1212" customFormat="1" ht="14.1" customHeight="1" outlineLevel="1" x14ac:dyDescent="0.3">
      <c r="A3992" s="1205"/>
      <c r="B3992" s="1206"/>
      <c r="C3992" s="1207"/>
      <c r="D3992" s="1208"/>
      <c r="E3992" s="1209"/>
      <c r="F3992" s="1209"/>
      <c r="G3992" s="1210"/>
      <c r="H3992" s="1207"/>
      <c r="I3992" s="1207"/>
      <c r="J3992" s="1207"/>
      <c r="K3992" s="1207"/>
      <c r="L3992" s="1211"/>
      <c r="M3992" s="1211"/>
    </row>
    <row r="3993" spans="1:13" s="808" customFormat="1" ht="14.1" customHeight="1" outlineLevel="1" x14ac:dyDescent="0.3">
      <c r="A3993" s="1213" t="s">
        <v>240</v>
      </c>
      <c r="B3993" s="1201"/>
      <c r="C3993" s="1214"/>
      <c r="D3993" s="1215"/>
      <c r="E3993" s="1216"/>
      <c r="F3993" s="1216"/>
      <c r="G3993" s="1047"/>
      <c r="H3993" s="1214"/>
      <c r="I3993" s="1214"/>
      <c r="J3993" s="1214"/>
      <c r="K3993" s="1214"/>
      <c r="L3993" s="1217"/>
      <c r="M3993" s="1217"/>
    </row>
    <row r="3994" spans="1:13" s="1225" customFormat="1" ht="14.1" customHeight="1" outlineLevel="1" x14ac:dyDescent="0.3">
      <c r="A3994" s="1218" t="s">
        <v>241</v>
      </c>
      <c r="B3994" s="1219"/>
      <c r="C3994" s="1220"/>
      <c r="D3994" s="1221"/>
      <c r="E3994" s="1222"/>
      <c r="F3994" s="1222"/>
      <c r="G3994" s="1223"/>
      <c r="H3994" s="1220"/>
      <c r="I3994" s="1220"/>
      <c r="J3994" s="1220"/>
      <c r="K3994" s="1220"/>
      <c r="L3994" s="1224"/>
      <c r="M3994" s="1224"/>
    </row>
    <row r="3995" spans="1:13" s="1225" customFormat="1" ht="14.1" customHeight="1" outlineLevel="1" x14ac:dyDescent="0.3">
      <c r="A3995" s="1218"/>
      <c r="B3995" s="1219"/>
      <c r="C3995" s="1220"/>
      <c r="D3995" s="1221"/>
      <c r="E3995" s="1222"/>
      <c r="F3995" s="1222"/>
      <c r="G3995" s="1223"/>
      <c r="H3995" s="1220"/>
      <c r="I3995" s="1220"/>
      <c r="J3995" s="1220"/>
      <c r="K3995" s="1220"/>
      <c r="L3995" s="1224"/>
      <c r="M3995" s="1224"/>
    </row>
    <row r="3996" spans="1:13" s="1234" customFormat="1" ht="14.1" customHeight="1" x14ac:dyDescent="0.3">
      <c r="A3996" s="1226" t="s">
        <v>242</v>
      </c>
      <c r="B3996" s="1227"/>
      <c r="C3996" s="1228" t="s">
        <v>343</v>
      </c>
      <c r="D3996" s="1229"/>
      <c r="E3996" s="1230"/>
      <c r="F3996" s="1230"/>
      <c r="G3996" s="783"/>
      <c r="H3996" s="1231"/>
      <c r="I3996" s="1231"/>
      <c r="J3996" s="1231"/>
      <c r="K3996" s="1232"/>
      <c r="L3996" s="1233"/>
      <c r="M3996" s="1233"/>
    </row>
    <row r="3997" spans="1:13" s="1240" customFormat="1" ht="13.5" customHeight="1" thickBot="1" x14ac:dyDescent="0.25">
      <c r="A3997" s="1235" t="s">
        <v>156</v>
      </c>
      <c r="B3997" s="1236"/>
      <c r="C3997" s="1237"/>
      <c r="D3997" s="1238"/>
      <c r="E3997" s="1239"/>
      <c r="F3997" s="1239"/>
      <c r="G3997" s="214"/>
      <c r="H3997" s="1232"/>
      <c r="I3997" s="1232"/>
      <c r="J3997" s="1232"/>
      <c r="K3997" s="1232"/>
      <c r="L3997" s="1233" t="s">
        <v>157</v>
      </c>
      <c r="M3997" s="1233"/>
    </row>
    <row r="3998" spans="1:13" s="1249" customFormat="1" ht="14.1" customHeight="1" x14ac:dyDescent="0.3">
      <c r="A3998" s="1660" t="s">
        <v>244</v>
      </c>
      <c r="B3998" s="1241" t="s">
        <v>245</v>
      </c>
      <c r="C3998" s="1242"/>
      <c r="D3998" s="1243"/>
      <c r="E3998" s="1244"/>
      <c r="F3998" s="1245"/>
      <c r="G3998" s="1246" t="s">
        <v>246</v>
      </c>
      <c r="H3998" s="1242"/>
      <c r="I3998" s="1242"/>
      <c r="J3998" s="1242"/>
      <c r="K3998" s="1247"/>
      <c r="L3998" s="1662" t="s">
        <v>247</v>
      </c>
      <c r="M3998" s="1248"/>
    </row>
    <row r="3999" spans="1:13" s="1249" customFormat="1" ht="14.1" customHeight="1" thickBot="1" x14ac:dyDescent="0.35">
      <c r="A3999" s="1661"/>
      <c r="B3999" s="1250">
        <v>2018</v>
      </c>
      <c r="C3999" s="1251">
        <v>2019</v>
      </c>
      <c r="D3999" s="1252">
        <v>2020</v>
      </c>
      <c r="E3999" s="1253">
        <v>2021</v>
      </c>
      <c r="F3999" s="1253">
        <v>2022</v>
      </c>
      <c r="G3999" s="1251">
        <v>2018</v>
      </c>
      <c r="H3999" s="1251">
        <v>2019</v>
      </c>
      <c r="I3999" s="1251">
        <v>2020</v>
      </c>
      <c r="J3999" s="1253">
        <v>2021</v>
      </c>
      <c r="K3999" s="1253">
        <v>2022</v>
      </c>
      <c r="L3999" s="1663"/>
      <c r="M3999" s="1248"/>
    </row>
    <row r="4000" spans="1:13" s="68" customFormat="1" ht="12.9" customHeight="1" x14ac:dyDescent="0.3">
      <c r="A4000" s="1254" t="s">
        <v>248</v>
      </c>
      <c r="B4000" s="1255"/>
      <c r="C4000" s="1256"/>
      <c r="D4000" s="1257"/>
      <c r="E4000" s="1258"/>
      <c r="F4000" s="1259"/>
      <c r="G4000" s="1260"/>
      <c r="H4000" s="1256"/>
      <c r="I4000" s="1256"/>
      <c r="J4000" s="1256"/>
      <c r="K4000" s="1256"/>
      <c r="L4000" s="1261" t="s">
        <v>249</v>
      </c>
      <c r="M4000" s="1262"/>
    </row>
    <row r="4001" spans="1:13" s="348" customFormat="1" ht="12.9" customHeight="1" x14ac:dyDescent="0.2">
      <c r="A4001" s="1263" t="s">
        <v>250</v>
      </c>
      <c r="B4001" s="1264">
        <v>39627</v>
      </c>
      <c r="C4001" s="1264">
        <v>39576</v>
      </c>
      <c r="D4001" s="1264">
        <v>39505</v>
      </c>
      <c r="E4001" s="1264">
        <v>37934</v>
      </c>
      <c r="F4001" s="1264">
        <v>37754.5</v>
      </c>
      <c r="G4001" s="1266">
        <v>39613</v>
      </c>
      <c r="H4001" s="1266">
        <v>39539</v>
      </c>
      <c r="I4001" s="1266">
        <v>39471</v>
      </c>
      <c r="J4001" s="1266">
        <v>37831</v>
      </c>
      <c r="K4001" s="1266">
        <v>37678</v>
      </c>
      <c r="L4001" s="1267" t="s">
        <v>30</v>
      </c>
      <c r="M4001" s="1267"/>
    </row>
    <row r="4002" spans="1:13" s="348" customFormat="1" ht="12.9" customHeight="1" outlineLevel="1" x14ac:dyDescent="0.2">
      <c r="A4002" s="1268" t="s">
        <v>251</v>
      </c>
      <c r="B4002" s="1269">
        <v>2202.5</v>
      </c>
      <c r="C4002" s="1269">
        <v>2241.5</v>
      </c>
      <c r="D4002" s="1269">
        <v>2259.5</v>
      </c>
      <c r="E4002" s="1269">
        <v>2233.5</v>
      </c>
      <c r="F4002" s="1269">
        <v>2203.5</v>
      </c>
      <c r="G4002" s="1271">
        <v>2221</v>
      </c>
      <c r="H4002" s="1271">
        <v>2262</v>
      </c>
      <c r="I4002" s="1271">
        <v>2257</v>
      </c>
      <c r="J4002" s="1271">
        <v>2212</v>
      </c>
      <c r="K4002" s="1271">
        <v>2195</v>
      </c>
      <c r="L4002" s="1272" t="s">
        <v>251</v>
      </c>
      <c r="M4002" s="1272"/>
    </row>
    <row r="4003" spans="1:13" s="348" customFormat="1" ht="12.9" customHeight="1" outlineLevel="1" x14ac:dyDescent="0.2">
      <c r="A4003" s="1268" t="s">
        <v>252</v>
      </c>
      <c r="B4003" s="1269">
        <v>2141</v>
      </c>
      <c r="C4003" s="1269">
        <v>2107.5</v>
      </c>
      <c r="D4003" s="1269">
        <v>2106</v>
      </c>
      <c r="E4003" s="1269">
        <v>2124.5</v>
      </c>
      <c r="F4003" s="1269">
        <v>2149</v>
      </c>
      <c r="G4003" s="1271">
        <v>2125</v>
      </c>
      <c r="H4003" s="1271">
        <v>2090</v>
      </c>
      <c r="I4003" s="1271">
        <v>2122</v>
      </c>
      <c r="J4003" s="1271">
        <v>2156</v>
      </c>
      <c r="K4003" s="1271">
        <v>2142</v>
      </c>
      <c r="L4003" s="1272" t="s">
        <v>252</v>
      </c>
      <c r="M4003" s="1272"/>
    </row>
    <row r="4004" spans="1:13" s="348" customFormat="1" ht="12.9" customHeight="1" outlineLevel="1" x14ac:dyDescent="0.2">
      <c r="A4004" s="1268" t="s">
        <v>253</v>
      </c>
      <c r="B4004" s="1269">
        <v>2074</v>
      </c>
      <c r="C4004" s="1269">
        <v>2079</v>
      </c>
      <c r="D4004" s="1269">
        <v>2069.5</v>
      </c>
      <c r="E4004" s="1269">
        <v>2042</v>
      </c>
      <c r="F4004" s="1269">
        <v>2047</v>
      </c>
      <c r="G4004" s="1271">
        <v>2067</v>
      </c>
      <c r="H4004" s="1271">
        <v>2091</v>
      </c>
      <c r="I4004" s="1271">
        <v>2048</v>
      </c>
      <c r="J4004" s="1271">
        <v>2056</v>
      </c>
      <c r="K4004" s="1271">
        <v>2038</v>
      </c>
      <c r="L4004" s="1272" t="s">
        <v>253</v>
      </c>
      <c r="M4004" s="1272"/>
    </row>
    <row r="4005" spans="1:13" s="348" customFormat="1" ht="12.9" customHeight="1" outlineLevel="1" x14ac:dyDescent="0.2">
      <c r="A4005" s="1268" t="s">
        <v>254</v>
      </c>
      <c r="B4005" s="1269">
        <v>2048</v>
      </c>
      <c r="C4005" s="1269">
        <v>2044</v>
      </c>
      <c r="D4005" s="1269">
        <v>2025.5</v>
      </c>
      <c r="E4005" s="1269">
        <v>1951.5</v>
      </c>
      <c r="F4005" s="1269">
        <v>1969.5</v>
      </c>
      <c r="G4005" s="1271">
        <v>2048</v>
      </c>
      <c r="H4005" s="1271">
        <v>2040</v>
      </c>
      <c r="I4005" s="1271">
        <v>2011</v>
      </c>
      <c r="J4005" s="1271">
        <v>1954</v>
      </c>
      <c r="K4005" s="1271">
        <v>1985</v>
      </c>
      <c r="L4005" s="1272" t="s">
        <v>254</v>
      </c>
      <c r="M4005" s="1272"/>
    </row>
    <row r="4006" spans="1:13" s="348" customFormat="1" ht="12.9" customHeight="1" outlineLevel="1" x14ac:dyDescent="0.2">
      <c r="A4006" s="1268" t="s">
        <v>255</v>
      </c>
      <c r="B4006" s="1269">
        <v>2302</v>
      </c>
      <c r="C4006" s="1269">
        <v>2214</v>
      </c>
      <c r="D4006" s="1269">
        <v>2192</v>
      </c>
      <c r="E4006" s="1269">
        <v>2056</v>
      </c>
      <c r="F4006" s="1269">
        <v>1980.5</v>
      </c>
      <c r="G4006" s="1271">
        <v>2239</v>
      </c>
      <c r="H4006" s="1271">
        <v>2189</v>
      </c>
      <c r="I4006" s="1271">
        <v>2195</v>
      </c>
      <c r="J4006" s="1271">
        <v>2029</v>
      </c>
      <c r="K4006" s="1271">
        <v>1932</v>
      </c>
      <c r="L4006" s="1272" t="s">
        <v>255</v>
      </c>
      <c r="M4006" s="1272"/>
    </row>
    <row r="4007" spans="1:13" s="348" customFormat="1" ht="12.9" customHeight="1" outlineLevel="1" x14ac:dyDescent="0.2">
      <c r="A4007" s="1268" t="s">
        <v>256</v>
      </c>
      <c r="B4007" s="1269">
        <v>2962.5</v>
      </c>
      <c r="C4007" s="1269">
        <v>2835</v>
      </c>
      <c r="D4007" s="1269">
        <v>2686.5</v>
      </c>
      <c r="E4007" s="1269">
        <v>2425</v>
      </c>
      <c r="F4007" s="1269">
        <v>2329</v>
      </c>
      <c r="G4007" s="1271">
        <v>2909</v>
      </c>
      <c r="H4007" s="1271">
        <v>2761</v>
      </c>
      <c r="I4007" s="1271">
        <v>2612</v>
      </c>
      <c r="J4007" s="1271">
        <v>2351</v>
      </c>
      <c r="K4007" s="1271">
        <v>2307</v>
      </c>
      <c r="L4007" s="1272" t="s">
        <v>256</v>
      </c>
      <c r="M4007" s="1272"/>
    </row>
    <row r="4008" spans="1:13" s="348" customFormat="1" ht="12.9" customHeight="1" outlineLevel="1" x14ac:dyDescent="0.2">
      <c r="A4008" s="1268" t="s">
        <v>257</v>
      </c>
      <c r="B4008" s="1269">
        <v>3781.5</v>
      </c>
      <c r="C4008" s="1269">
        <v>3615</v>
      </c>
      <c r="D4008" s="1269">
        <v>3410</v>
      </c>
      <c r="E4008" s="1269">
        <v>3130.5</v>
      </c>
      <c r="F4008" s="1269">
        <v>3004</v>
      </c>
      <c r="G4008" s="1271">
        <v>3724</v>
      </c>
      <c r="H4008" s="1271">
        <v>3506</v>
      </c>
      <c r="I4008" s="1271">
        <v>3314</v>
      </c>
      <c r="J4008" s="1271">
        <v>3068</v>
      </c>
      <c r="K4008" s="1271">
        <v>2940</v>
      </c>
      <c r="L4008" s="1272" t="s">
        <v>257</v>
      </c>
      <c r="M4008" s="1272"/>
    </row>
    <row r="4009" spans="1:13" s="348" customFormat="1" ht="12.9" customHeight="1" outlineLevel="1" x14ac:dyDescent="0.2">
      <c r="A4009" s="1268" t="s">
        <v>258</v>
      </c>
      <c r="B4009" s="1269">
        <v>3209.5</v>
      </c>
      <c r="C4009" s="1269">
        <v>3389.5</v>
      </c>
      <c r="D4009" s="1269">
        <v>3535.5</v>
      </c>
      <c r="E4009" s="1269">
        <v>3461.5</v>
      </c>
      <c r="F4009" s="1269">
        <v>3545.5</v>
      </c>
      <c r="G4009" s="1271">
        <v>3305</v>
      </c>
      <c r="H4009" s="1271">
        <v>3474</v>
      </c>
      <c r="I4009" s="1271">
        <v>3597</v>
      </c>
      <c r="J4009" s="1271">
        <v>3516</v>
      </c>
      <c r="K4009" s="1271">
        <v>3575</v>
      </c>
      <c r="L4009" s="1272" t="s">
        <v>258</v>
      </c>
      <c r="M4009" s="1272"/>
    </row>
    <row r="4010" spans="1:13" s="348" customFormat="1" ht="12.9" customHeight="1" outlineLevel="1" x14ac:dyDescent="0.2">
      <c r="A4010" s="1268" t="s">
        <v>259</v>
      </c>
      <c r="B4010" s="1269">
        <v>2980</v>
      </c>
      <c r="C4010" s="1269">
        <v>2920</v>
      </c>
      <c r="D4010" s="1269">
        <v>2930</v>
      </c>
      <c r="E4010" s="1269">
        <v>2816</v>
      </c>
      <c r="F4010" s="1269">
        <v>2819.5</v>
      </c>
      <c r="G4010" s="1271">
        <v>2936</v>
      </c>
      <c r="H4010" s="1271">
        <v>2904</v>
      </c>
      <c r="I4010" s="1271">
        <v>2956</v>
      </c>
      <c r="J4010" s="1271">
        <v>2824</v>
      </c>
      <c r="K4010" s="1271">
        <v>2815</v>
      </c>
      <c r="L4010" s="1272" t="s">
        <v>259</v>
      </c>
      <c r="M4010" s="1272"/>
    </row>
    <row r="4011" spans="1:13" s="348" customFormat="1" ht="12.9" customHeight="1" outlineLevel="1" x14ac:dyDescent="0.2">
      <c r="A4011" s="1268" t="s">
        <v>260</v>
      </c>
      <c r="B4011" s="1269">
        <v>2777.5</v>
      </c>
      <c r="C4011" s="1269">
        <v>2868</v>
      </c>
      <c r="D4011" s="1269">
        <v>2921.5</v>
      </c>
      <c r="E4011" s="1269">
        <v>2766</v>
      </c>
      <c r="F4011" s="1269">
        <v>2731</v>
      </c>
      <c r="G4011" s="1271">
        <v>2827</v>
      </c>
      <c r="H4011" s="1271">
        <v>2909</v>
      </c>
      <c r="I4011" s="1271">
        <v>2934</v>
      </c>
      <c r="J4011" s="1271">
        <v>2726</v>
      </c>
      <c r="K4011" s="1271">
        <v>2736</v>
      </c>
      <c r="L4011" s="1272" t="s">
        <v>260</v>
      </c>
      <c r="M4011" s="1272"/>
    </row>
    <row r="4012" spans="1:13" s="348" customFormat="1" ht="12.9" customHeight="1" outlineLevel="1" x14ac:dyDescent="0.2">
      <c r="A4012" s="1268" t="s">
        <v>261</v>
      </c>
      <c r="B4012" s="1269">
        <v>2671.5</v>
      </c>
      <c r="C4012" s="1269">
        <v>2595.5</v>
      </c>
      <c r="D4012" s="1269">
        <v>2563.5</v>
      </c>
      <c r="E4012" s="1269">
        <v>2465.5</v>
      </c>
      <c r="F4012" s="1269">
        <v>2511</v>
      </c>
      <c r="G4012" s="1271">
        <v>2603</v>
      </c>
      <c r="H4012" s="1271">
        <v>2588</v>
      </c>
      <c r="I4012" s="1271">
        <v>2539</v>
      </c>
      <c r="J4012" s="1271">
        <v>2495</v>
      </c>
      <c r="K4012" s="1271">
        <v>2527</v>
      </c>
      <c r="L4012" s="1272" t="s">
        <v>261</v>
      </c>
      <c r="M4012" s="1272"/>
    </row>
    <row r="4013" spans="1:13" s="348" customFormat="1" ht="12.9" customHeight="1" outlineLevel="1" x14ac:dyDescent="0.2">
      <c r="A4013" s="1268" t="s">
        <v>262</v>
      </c>
      <c r="B4013" s="1269">
        <v>3014</v>
      </c>
      <c r="C4013" s="1269">
        <v>2929</v>
      </c>
      <c r="D4013" s="1269">
        <v>2839</v>
      </c>
      <c r="E4013" s="1269">
        <v>2591.5</v>
      </c>
      <c r="F4013" s="1269">
        <v>2485</v>
      </c>
      <c r="G4013" s="1271">
        <v>2982</v>
      </c>
      <c r="H4013" s="1271">
        <v>2876</v>
      </c>
      <c r="I4013" s="1271">
        <v>2802</v>
      </c>
      <c r="J4013" s="1271">
        <v>2520</v>
      </c>
      <c r="K4013" s="1271">
        <v>2450</v>
      </c>
      <c r="L4013" s="1272" t="s">
        <v>262</v>
      </c>
      <c r="M4013" s="1272"/>
    </row>
    <row r="4014" spans="1:13" s="348" customFormat="1" ht="12.9" customHeight="1" outlineLevel="1" x14ac:dyDescent="0.2">
      <c r="A4014" s="1268" t="s">
        <v>263</v>
      </c>
      <c r="B4014" s="1269">
        <v>2519.5</v>
      </c>
      <c r="C4014" s="1269">
        <v>2644</v>
      </c>
      <c r="D4014" s="1269">
        <v>2728</v>
      </c>
      <c r="E4014" s="1269">
        <v>2702</v>
      </c>
      <c r="F4014" s="1269">
        <v>2689.5</v>
      </c>
      <c r="G4014" s="1271">
        <v>2599</v>
      </c>
      <c r="H4014" s="1271">
        <v>2689</v>
      </c>
      <c r="I4014" s="1271">
        <v>2767</v>
      </c>
      <c r="J4014" s="1271">
        <v>2722</v>
      </c>
      <c r="K4014" s="1271">
        <v>2657</v>
      </c>
      <c r="L4014" s="1272" t="s">
        <v>263</v>
      </c>
      <c r="M4014" s="1272"/>
    </row>
    <row r="4015" spans="1:13" s="348" customFormat="1" ht="12.9" customHeight="1" outlineLevel="1" x14ac:dyDescent="0.2">
      <c r="A4015" s="1268" t="s">
        <v>264</v>
      </c>
      <c r="B4015" s="1269">
        <v>1671.5</v>
      </c>
      <c r="C4015" s="1269">
        <v>1751.5</v>
      </c>
      <c r="D4015" s="1269">
        <v>1825.5</v>
      </c>
      <c r="E4015" s="1269">
        <v>1848</v>
      </c>
      <c r="F4015" s="1269">
        <v>1983.5</v>
      </c>
      <c r="G4015" s="1271">
        <v>1724</v>
      </c>
      <c r="H4015" s="1271">
        <v>1779</v>
      </c>
      <c r="I4015" s="1271">
        <v>1872</v>
      </c>
      <c r="J4015" s="1271">
        <v>1901</v>
      </c>
      <c r="K4015" s="1271">
        <v>2066</v>
      </c>
      <c r="L4015" s="1272" t="s">
        <v>264</v>
      </c>
      <c r="M4015" s="1272"/>
    </row>
    <row r="4016" spans="1:13" s="348" customFormat="1" ht="12.9" customHeight="1" outlineLevel="1" x14ac:dyDescent="0.2">
      <c r="A4016" s="1268" t="s">
        <v>265</v>
      </c>
      <c r="B4016" s="1269">
        <v>1197</v>
      </c>
      <c r="C4016" s="1269">
        <v>1235.5</v>
      </c>
      <c r="D4016" s="1269">
        <v>1277</v>
      </c>
      <c r="E4016" s="1269">
        <v>1256</v>
      </c>
      <c r="F4016" s="1269">
        <v>1266</v>
      </c>
      <c r="G4016" s="1271">
        <v>1206</v>
      </c>
      <c r="H4016" s="1271">
        <v>1265</v>
      </c>
      <c r="I4016" s="1271">
        <v>1289</v>
      </c>
      <c r="J4016" s="1271">
        <v>1268</v>
      </c>
      <c r="K4016" s="1271">
        <v>1264</v>
      </c>
      <c r="L4016" s="1272" t="s">
        <v>265</v>
      </c>
      <c r="M4016" s="1272"/>
    </row>
    <row r="4017" spans="1:13" s="348" customFormat="1" ht="12.9" customHeight="1" outlineLevel="1" x14ac:dyDescent="0.2">
      <c r="A4017" s="1268" t="s">
        <v>266</v>
      </c>
      <c r="B4017" s="1269">
        <v>1100.5</v>
      </c>
      <c r="C4017" s="1269">
        <v>1069.5</v>
      </c>
      <c r="D4017" s="1269">
        <v>1024.5</v>
      </c>
      <c r="E4017" s="1269">
        <v>919.5</v>
      </c>
      <c r="F4017" s="1269">
        <v>880</v>
      </c>
      <c r="G4017" s="1271">
        <v>1095</v>
      </c>
      <c r="H4017" s="1271">
        <v>1044</v>
      </c>
      <c r="I4017" s="1271">
        <v>1005</v>
      </c>
      <c r="J4017" s="1271">
        <v>881</v>
      </c>
      <c r="K4017" s="1271">
        <v>879</v>
      </c>
      <c r="L4017" s="1272" t="s">
        <v>266</v>
      </c>
      <c r="M4017" s="1272"/>
    </row>
    <row r="4018" spans="1:13" s="348" customFormat="1" ht="12.9" customHeight="1" outlineLevel="1" x14ac:dyDescent="0.2">
      <c r="A4018" s="1268" t="s">
        <v>267</v>
      </c>
      <c r="B4018" s="1269">
        <v>633</v>
      </c>
      <c r="C4018" s="1269">
        <v>661.5</v>
      </c>
      <c r="D4018" s="1269">
        <v>702</v>
      </c>
      <c r="E4018" s="1269">
        <v>702.5</v>
      </c>
      <c r="F4018" s="1269">
        <v>708</v>
      </c>
      <c r="G4018" s="1271">
        <v>646</v>
      </c>
      <c r="H4018" s="1271">
        <v>677</v>
      </c>
      <c r="I4018" s="1271">
        <v>727</v>
      </c>
      <c r="J4018" s="1271">
        <v>706</v>
      </c>
      <c r="K4018" s="1271">
        <v>710</v>
      </c>
      <c r="L4018" s="1272" t="s">
        <v>267</v>
      </c>
      <c r="M4018" s="1272"/>
    </row>
    <row r="4019" spans="1:13" s="348" customFormat="1" ht="12.9" customHeight="1" outlineLevel="1" x14ac:dyDescent="0.2">
      <c r="A4019" s="1268" t="s">
        <v>268</v>
      </c>
      <c r="B4019" s="1269">
        <v>240.5</v>
      </c>
      <c r="C4019" s="1269">
        <v>271</v>
      </c>
      <c r="D4019" s="1269">
        <v>295.5</v>
      </c>
      <c r="E4019" s="1269">
        <v>312.5</v>
      </c>
      <c r="F4019" s="1269">
        <v>311.5</v>
      </c>
      <c r="G4019" s="1271">
        <v>255</v>
      </c>
      <c r="H4019" s="1271">
        <v>287</v>
      </c>
      <c r="I4019" s="1271">
        <v>304</v>
      </c>
      <c r="J4019" s="1271">
        <v>308</v>
      </c>
      <c r="K4019" s="1271">
        <v>315</v>
      </c>
      <c r="L4019" s="1272" t="s">
        <v>268</v>
      </c>
      <c r="M4019" s="1272"/>
    </row>
    <row r="4020" spans="1:13" s="348" customFormat="1" ht="12.9" customHeight="1" outlineLevel="1" x14ac:dyDescent="0.2">
      <c r="A4020" s="1268" t="s">
        <v>269</v>
      </c>
      <c r="B4020" s="1269">
        <v>73</v>
      </c>
      <c r="C4020" s="1269">
        <v>73</v>
      </c>
      <c r="D4020" s="1269">
        <v>80.5</v>
      </c>
      <c r="E4020" s="1269">
        <v>98.5</v>
      </c>
      <c r="F4020" s="1269">
        <v>106.5</v>
      </c>
      <c r="G4020" s="1271">
        <v>71</v>
      </c>
      <c r="H4020" s="1271">
        <v>75</v>
      </c>
      <c r="I4020" s="1271">
        <v>86</v>
      </c>
      <c r="J4020" s="1271">
        <v>105</v>
      </c>
      <c r="K4020" s="1271">
        <v>108</v>
      </c>
      <c r="L4020" s="1272" t="s">
        <v>269</v>
      </c>
      <c r="M4020" s="1272"/>
    </row>
    <row r="4021" spans="1:13" s="348" customFormat="1" ht="12.9" customHeight="1" x14ac:dyDescent="0.2">
      <c r="A4021" s="1268" t="s">
        <v>270</v>
      </c>
      <c r="B4021" s="1269">
        <v>18</v>
      </c>
      <c r="C4021" s="1269">
        <v>21</v>
      </c>
      <c r="D4021" s="1269">
        <v>19.5</v>
      </c>
      <c r="E4021" s="1269">
        <v>25</v>
      </c>
      <c r="F4021" s="1269">
        <v>25</v>
      </c>
      <c r="G4021" s="1271">
        <v>21</v>
      </c>
      <c r="H4021" s="1271">
        <v>21</v>
      </c>
      <c r="I4021" s="1271">
        <v>18</v>
      </c>
      <c r="J4021" s="1271">
        <v>24</v>
      </c>
      <c r="K4021" s="1271">
        <v>26</v>
      </c>
      <c r="L4021" s="1272" t="s">
        <v>270</v>
      </c>
      <c r="M4021" s="1272"/>
    </row>
    <row r="4022" spans="1:13" s="348" customFormat="1" ht="12.9" customHeight="1" x14ac:dyDescent="0.2">
      <c r="A4022" s="1273" t="s">
        <v>271</v>
      </c>
      <c r="B4022" s="1274">
        <v>10</v>
      </c>
      <c r="C4022" s="1274">
        <v>11</v>
      </c>
      <c r="D4022" s="1274">
        <v>14</v>
      </c>
      <c r="E4022" s="1274">
        <v>6.5</v>
      </c>
      <c r="F4022" s="1274">
        <v>10</v>
      </c>
      <c r="G4022" s="1275">
        <v>10</v>
      </c>
      <c r="H4022" s="1275">
        <v>12</v>
      </c>
      <c r="I4022" s="1275">
        <v>16</v>
      </c>
      <c r="J4022" s="1275">
        <v>9</v>
      </c>
      <c r="K4022" s="1275">
        <v>11</v>
      </c>
      <c r="L4022" s="1276" t="s">
        <v>271</v>
      </c>
      <c r="M4022" s="1272"/>
    </row>
    <row r="4023" spans="1:13" s="68" customFormat="1" ht="12.9" customHeight="1" x14ac:dyDescent="0.3">
      <c r="A4023" s="1277" t="s">
        <v>272</v>
      </c>
      <c r="B4023" s="1278"/>
      <c r="C4023" s="1278"/>
      <c r="D4023" s="1279"/>
      <c r="E4023" s="1278"/>
      <c r="F4023" s="1278"/>
      <c r="G4023" s="1280"/>
      <c r="H4023" s="1280"/>
      <c r="I4023" s="1280"/>
      <c r="J4023" s="1280"/>
      <c r="K4023" s="1280"/>
      <c r="L4023" s="1281" t="s">
        <v>273</v>
      </c>
      <c r="M4023" s="1282"/>
    </row>
    <row r="4024" spans="1:13" s="348" customFormat="1" ht="12.9" customHeight="1" x14ac:dyDescent="0.2">
      <c r="A4024" s="1263" t="s">
        <v>250</v>
      </c>
      <c r="B4024" s="1264">
        <v>42648.5</v>
      </c>
      <c r="C4024" s="1264">
        <v>42711.5</v>
      </c>
      <c r="D4024" s="1265">
        <v>42692.5</v>
      </c>
      <c r="E4024" s="1264">
        <v>41301.5</v>
      </c>
      <c r="F4024" s="1264">
        <v>41132</v>
      </c>
      <c r="G4024" s="1266">
        <v>42683</v>
      </c>
      <c r="H4024" s="1266">
        <v>42740</v>
      </c>
      <c r="I4024" s="1266">
        <v>42645</v>
      </c>
      <c r="J4024" s="1266">
        <v>41203</v>
      </c>
      <c r="K4024" s="1266">
        <v>41061</v>
      </c>
      <c r="L4024" s="1267" t="s">
        <v>30</v>
      </c>
      <c r="M4024" s="1267"/>
    </row>
    <row r="4025" spans="1:13" s="348" customFormat="1" ht="12.9" customHeight="1" outlineLevel="1" x14ac:dyDescent="0.2">
      <c r="A4025" s="1268" t="s">
        <v>251</v>
      </c>
      <c r="B4025" s="1269">
        <v>2116.5</v>
      </c>
      <c r="C4025" s="1269">
        <v>2183</v>
      </c>
      <c r="D4025" s="1270">
        <v>2220.5</v>
      </c>
      <c r="E4025" s="1269">
        <v>2212.5</v>
      </c>
      <c r="F4025" s="1269">
        <v>2152.5</v>
      </c>
      <c r="G4025" s="1271">
        <v>2155</v>
      </c>
      <c r="H4025" s="1271">
        <v>2211</v>
      </c>
      <c r="I4025" s="1271">
        <v>2230</v>
      </c>
      <c r="J4025" s="1271">
        <v>2195</v>
      </c>
      <c r="K4025" s="1271">
        <v>2110</v>
      </c>
      <c r="L4025" s="1272" t="s">
        <v>251</v>
      </c>
      <c r="M4025" s="1272"/>
    </row>
    <row r="4026" spans="1:13" s="348" customFormat="1" ht="12.9" customHeight="1" outlineLevel="1" x14ac:dyDescent="0.2">
      <c r="A4026" s="1268" t="s">
        <v>252</v>
      </c>
      <c r="B4026" s="1269">
        <v>2122.5</v>
      </c>
      <c r="C4026" s="1269">
        <v>2085</v>
      </c>
      <c r="D4026" s="1270">
        <v>2060</v>
      </c>
      <c r="E4026" s="1269">
        <v>2017</v>
      </c>
      <c r="F4026" s="1269">
        <v>2013.5</v>
      </c>
      <c r="G4026" s="1271">
        <v>2110</v>
      </c>
      <c r="H4026" s="1271">
        <v>2060</v>
      </c>
      <c r="I4026" s="1271">
        <v>2060</v>
      </c>
      <c r="J4026" s="1271">
        <v>2003</v>
      </c>
      <c r="K4026" s="1271">
        <v>2024</v>
      </c>
      <c r="L4026" s="1272" t="s">
        <v>252</v>
      </c>
      <c r="M4026" s="1272"/>
    </row>
    <row r="4027" spans="1:13" s="348" customFormat="1" ht="12.9" customHeight="1" outlineLevel="1" x14ac:dyDescent="0.2">
      <c r="A4027" s="1268" t="s">
        <v>253</v>
      </c>
      <c r="B4027" s="1269">
        <v>1904.5</v>
      </c>
      <c r="C4027" s="1269">
        <v>1956.5</v>
      </c>
      <c r="D4027" s="1270">
        <v>1985</v>
      </c>
      <c r="E4027" s="1269">
        <v>2000</v>
      </c>
      <c r="F4027" s="1269">
        <v>2044</v>
      </c>
      <c r="G4027" s="1271">
        <v>1932</v>
      </c>
      <c r="H4027" s="1271">
        <v>1981</v>
      </c>
      <c r="I4027" s="1271">
        <v>1989</v>
      </c>
      <c r="J4027" s="1271">
        <v>2041</v>
      </c>
      <c r="K4027" s="1271">
        <v>2047</v>
      </c>
      <c r="L4027" s="1272" t="s">
        <v>253</v>
      </c>
      <c r="M4027" s="1272"/>
    </row>
    <row r="4028" spans="1:13" s="348" customFormat="1" ht="12.9" customHeight="1" outlineLevel="1" x14ac:dyDescent="0.2">
      <c r="A4028" s="1268" t="s">
        <v>254</v>
      </c>
      <c r="B4028" s="1269">
        <v>1909</v>
      </c>
      <c r="C4028" s="1269">
        <v>1856.5</v>
      </c>
      <c r="D4028" s="1270">
        <v>1848</v>
      </c>
      <c r="E4028" s="1269">
        <v>1801.5</v>
      </c>
      <c r="F4028" s="1269">
        <v>1796</v>
      </c>
      <c r="G4028" s="1271">
        <v>1861</v>
      </c>
      <c r="H4028" s="1271">
        <v>1852</v>
      </c>
      <c r="I4028" s="1271">
        <v>1844</v>
      </c>
      <c r="J4028" s="1271">
        <v>1784</v>
      </c>
      <c r="K4028" s="1271">
        <v>1808</v>
      </c>
      <c r="L4028" s="1272" t="s">
        <v>254</v>
      </c>
      <c r="M4028" s="1272"/>
    </row>
    <row r="4029" spans="1:13" s="348" customFormat="1" ht="12.9" customHeight="1" outlineLevel="1" x14ac:dyDescent="0.2">
      <c r="A4029" s="1268" t="s">
        <v>255</v>
      </c>
      <c r="B4029" s="1269">
        <v>2213</v>
      </c>
      <c r="C4029" s="1269">
        <v>2126</v>
      </c>
      <c r="D4029" s="1270">
        <v>2074</v>
      </c>
      <c r="E4029" s="1269">
        <v>1983.5</v>
      </c>
      <c r="F4029" s="1269">
        <v>1936</v>
      </c>
      <c r="G4029" s="1271">
        <v>2181</v>
      </c>
      <c r="H4029" s="1271">
        <v>2071</v>
      </c>
      <c r="I4029" s="1271">
        <v>2077</v>
      </c>
      <c r="J4029" s="1271">
        <v>1968</v>
      </c>
      <c r="K4029" s="1271">
        <v>1904</v>
      </c>
      <c r="L4029" s="1272" t="s">
        <v>255</v>
      </c>
      <c r="M4029" s="1272"/>
    </row>
    <row r="4030" spans="1:13" s="348" customFormat="1" ht="12.9" customHeight="1" outlineLevel="1" x14ac:dyDescent="0.2">
      <c r="A4030" s="1268" t="s">
        <v>256</v>
      </c>
      <c r="B4030" s="1269">
        <v>2953.5</v>
      </c>
      <c r="C4030" s="1269">
        <v>2860</v>
      </c>
      <c r="D4030" s="1270">
        <v>2690.5</v>
      </c>
      <c r="E4030" s="1269">
        <v>2438</v>
      </c>
      <c r="F4030" s="1269">
        <v>2340.5</v>
      </c>
      <c r="G4030" s="1271">
        <v>2910</v>
      </c>
      <c r="H4030" s="1271">
        <v>2810</v>
      </c>
      <c r="I4030" s="1271">
        <v>2571</v>
      </c>
      <c r="J4030" s="1271">
        <v>2373</v>
      </c>
      <c r="K4030" s="1271">
        <v>2308</v>
      </c>
      <c r="L4030" s="1272" t="s">
        <v>256</v>
      </c>
      <c r="M4030" s="1272"/>
    </row>
    <row r="4031" spans="1:13" s="348" customFormat="1" ht="12.9" customHeight="1" outlineLevel="1" x14ac:dyDescent="0.2">
      <c r="A4031" s="1268" t="s">
        <v>257</v>
      </c>
      <c r="B4031" s="1269">
        <v>3738.5</v>
      </c>
      <c r="C4031" s="1269">
        <v>3683</v>
      </c>
      <c r="D4031" s="1270">
        <v>3561.5</v>
      </c>
      <c r="E4031" s="1269">
        <v>3275.5</v>
      </c>
      <c r="F4031" s="1269">
        <v>3101.5</v>
      </c>
      <c r="G4031" s="1271">
        <v>3724</v>
      </c>
      <c r="H4031" s="1271">
        <v>3642</v>
      </c>
      <c r="I4031" s="1271">
        <v>3481</v>
      </c>
      <c r="J4031" s="1271">
        <v>3202</v>
      </c>
      <c r="K4031" s="1271">
        <v>3001</v>
      </c>
      <c r="L4031" s="1272" t="s">
        <v>257</v>
      </c>
      <c r="M4031" s="1272"/>
    </row>
    <row r="4032" spans="1:13" s="348" customFormat="1" ht="12.9" customHeight="1" outlineLevel="1" x14ac:dyDescent="0.2">
      <c r="A4032" s="1268" t="s">
        <v>258</v>
      </c>
      <c r="B4032" s="1269">
        <v>3065</v>
      </c>
      <c r="C4032" s="1269">
        <v>3138.5</v>
      </c>
      <c r="D4032" s="1270">
        <v>3287</v>
      </c>
      <c r="E4032" s="1269">
        <v>3268.5</v>
      </c>
      <c r="F4032" s="1269">
        <v>3387.5</v>
      </c>
      <c r="G4032" s="1271">
        <v>3087</v>
      </c>
      <c r="H4032" s="1271">
        <v>3190</v>
      </c>
      <c r="I4032" s="1271">
        <v>3384</v>
      </c>
      <c r="J4032" s="1271">
        <v>3350</v>
      </c>
      <c r="K4032" s="1271">
        <v>3425</v>
      </c>
      <c r="L4032" s="1272" t="s">
        <v>258</v>
      </c>
      <c r="M4032" s="1272"/>
    </row>
    <row r="4033" spans="1:13" s="348" customFormat="1" ht="12.9" customHeight="1" outlineLevel="1" x14ac:dyDescent="0.2">
      <c r="A4033" s="1268" t="s">
        <v>259</v>
      </c>
      <c r="B4033" s="1269">
        <v>3135</v>
      </c>
      <c r="C4033" s="1269">
        <v>3074.5</v>
      </c>
      <c r="D4033" s="1270">
        <v>2987</v>
      </c>
      <c r="E4033" s="1269">
        <v>2790.5</v>
      </c>
      <c r="F4033" s="1269">
        <v>2780.5</v>
      </c>
      <c r="G4033" s="1271">
        <v>3114</v>
      </c>
      <c r="H4033" s="1271">
        <v>3035</v>
      </c>
      <c r="I4033" s="1271">
        <v>2939</v>
      </c>
      <c r="J4033" s="1271">
        <v>2781</v>
      </c>
      <c r="K4033" s="1271">
        <v>2780</v>
      </c>
      <c r="L4033" s="1272" t="s">
        <v>259</v>
      </c>
      <c r="M4033" s="1272"/>
    </row>
    <row r="4034" spans="1:13" s="348" customFormat="1" ht="12.9" customHeight="1" outlineLevel="1" x14ac:dyDescent="0.2">
      <c r="A4034" s="1268" t="s">
        <v>260</v>
      </c>
      <c r="B4034" s="1269">
        <v>2776.5</v>
      </c>
      <c r="C4034" s="1269">
        <v>2893.5</v>
      </c>
      <c r="D4034" s="1270">
        <v>2976</v>
      </c>
      <c r="E4034" s="1269">
        <v>2898.5</v>
      </c>
      <c r="F4034" s="1269">
        <v>2926.5</v>
      </c>
      <c r="G4034" s="1271">
        <v>2835</v>
      </c>
      <c r="H4034" s="1271">
        <v>2952</v>
      </c>
      <c r="I4034" s="1271">
        <v>3000</v>
      </c>
      <c r="J4034" s="1271">
        <v>2910</v>
      </c>
      <c r="K4034" s="1271">
        <v>2943</v>
      </c>
      <c r="L4034" s="1272" t="s">
        <v>260</v>
      </c>
      <c r="M4034" s="1272"/>
    </row>
    <row r="4035" spans="1:13" s="348" customFormat="1" ht="12.9" customHeight="1" outlineLevel="1" x14ac:dyDescent="0.2">
      <c r="A4035" s="1268" t="s">
        <v>261</v>
      </c>
      <c r="B4035" s="1269">
        <v>3044</v>
      </c>
      <c r="C4035" s="1269">
        <v>2837</v>
      </c>
      <c r="D4035" s="1270">
        <v>2701</v>
      </c>
      <c r="E4035" s="1269">
        <v>2538</v>
      </c>
      <c r="F4035" s="1269">
        <v>2531.5</v>
      </c>
      <c r="G4035" s="1271">
        <v>2936</v>
      </c>
      <c r="H4035" s="1271">
        <v>2738</v>
      </c>
      <c r="I4035" s="1271">
        <v>2664</v>
      </c>
      <c r="J4035" s="1271">
        <v>2526</v>
      </c>
      <c r="K4035" s="1271">
        <v>2537</v>
      </c>
      <c r="L4035" s="1272" t="s">
        <v>261</v>
      </c>
      <c r="M4035" s="1272"/>
    </row>
    <row r="4036" spans="1:13" s="348" customFormat="1" ht="12.9" customHeight="1" outlineLevel="1" x14ac:dyDescent="0.2">
      <c r="A4036" s="1268" t="s">
        <v>262</v>
      </c>
      <c r="B4036" s="1269">
        <v>3399</v>
      </c>
      <c r="C4036" s="1269">
        <v>3441.5</v>
      </c>
      <c r="D4036" s="1270">
        <v>3439</v>
      </c>
      <c r="E4036" s="1269">
        <v>3222</v>
      </c>
      <c r="F4036" s="1269">
        <v>3021.5</v>
      </c>
      <c r="G4036" s="1271">
        <v>3423</v>
      </c>
      <c r="H4036" s="1271">
        <v>3460</v>
      </c>
      <c r="I4036" s="1271">
        <v>3418</v>
      </c>
      <c r="J4036" s="1271">
        <v>3121</v>
      </c>
      <c r="K4036" s="1271">
        <v>2922</v>
      </c>
      <c r="L4036" s="1272" t="s">
        <v>262</v>
      </c>
      <c r="M4036" s="1272"/>
    </row>
    <row r="4037" spans="1:13" s="348" customFormat="1" ht="12.9" customHeight="1" outlineLevel="1" x14ac:dyDescent="0.2">
      <c r="A4037" s="1268" t="s">
        <v>263</v>
      </c>
      <c r="B4037" s="1269">
        <v>2716.5</v>
      </c>
      <c r="C4037" s="1269">
        <v>2838.5</v>
      </c>
      <c r="D4037" s="1270">
        <v>2974.5</v>
      </c>
      <c r="E4037" s="1269">
        <v>3009</v>
      </c>
      <c r="F4037" s="1269">
        <v>3073.5</v>
      </c>
      <c r="G4037" s="1271">
        <v>2783</v>
      </c>
      <c r="H4037" s="1271">
        <v>2894</v>
      </c>
      <c r="I4037" s="1271">
        <v>3055</v>
      </c>
      <c r="J4037" s="1271">
        <v>3042</v>
      </c>
      <c r="K4037" s="1271">
        <v>3105</v>
      </c>
      <c r="L4037" s="1272" t="s">
        <v>263</v>
      </c>
      <c r="M4037" s="1272"/>
    </row>
    <row r="4038" spans="1:13" s="348" customFormat="1" ht="12.9" customHeight="1" outlineLevel="1" x14ac:dyDescent="0.2">
      <c r="A4038" s="1268" t="s">
        <v>264</v>
      </c>
      <c r="B4038" s="1269">
        <v>2230.5</v>
      </c>
      <c r="C4038" s="1269">
        <v>2244.5</v>
      </c>
      <c r="D4038" s="1270">
        <v>2213.5</v>
      </c>
      <c r="E4038" s="1269">
        <v>2187</v>
      </c>
      <c r="F4038" s="1269">
        <v>2306.5</v>
      </c>
      <c r="G4038" s="1271">
        <v>2242</v>
      </c>
      <c r="H4038" s="1271">
        <v>2247</v>
      </c>
      <c r="I4038" s="1271">
        <v>2180</v>
      </c>
      <c r="J4038" s="1271">
        <v>2235</v>
      </c>
      <c r="K4038" s="1271">
        <v>2378</v>
      </c>
      <c r="L4038" s="1272" t="s">
        <v>264</v>
      </c>
      <c r="M4038" s="1272"/>
    </row>
    <row r="4039" spans="1:13" s="348" customFormat="1" ht="12.9" customHeight="1" outlineLevel="1" x14ac:dyDescent="0.2">
      <c r="A4039" s="1268" t="s">
        <v>265</v>
      </c>
      <c r="B4039" s="1269">
        <v>2100.5</v>
      </c>
      <c r="C4039" s="1269">
        <v>2050</v>
      </c>
      <c r="D4039" s="1270">
        <v>2031</v>
      </c>
      <c r="E4039" s="1269">
        <v>1987</v>
      </c>
      <c r="F4039" s="1269">
        <v>1960.5</v>
      </c>
      <c r="G4039" s="1271">
        <v>2081</v>
      </c>
      <c r="H4039" s="1271">
        <v>2019</v>
      </c>
      <c r="I4039" s="1271">
        <v>2043</v>
      </c>
      <c r="J4039" s="1271">
        <v>1980</v>
      </c>
      <c r="K4039" s="1271">
        <v>1941</v>
      </c>
      <c r="L4039" s="1272" t="s">
        <v>265</v>
      </c>
      <c r="M4039" s="1272"/>
    </row>
    <row r="4040" spans="1:13" s="348" customFormat="1" ht="12.9" customHeight="1" outlineLevel="1" x14ac:dyDescent="0.2">
      <c r="A4040" s="1268" t="s">
        <v>266</v>
      </c>
      <c r="B4040" s="1269">
        <v>1720</v>
      </c>
      <c r="C4040" s="1269">
        <v>1803.5</v>
      </c>
      <c r="D4040" s="1270">
        <v>1844.5</v>
      </c>
      <c r="E4040" s="1269">
        <v>1786.5</v>
      </c>
      <c r="F4040" s="1269">
        <v>1778.5</v>
      </c>
      <c r="G4040" s="1271">
        <v>1761</v>
      </c>
      <c r="H4040" s="1271">
        <v>1846</v>
      </c>
      <c r="I4040" s="1271">
        <v>1843</v>
      </c>
      <c r="J4040" s="1271">
        <v>1771</v>
      </c>
      <c r="K4040" s="1271">
        <v>1786</v>
      </c>
      <c r="L4040" s="1272" t="s">
        <v>266</v>
      </c>
      <c r="M4040" s="1272"/>
    </row>
    <row r="4041" spans="1:13" s="348" customFormat="1" ht="12.9" customHeight="1" outlineLevel="1" x14ac:dyDescent="0.2">
      <c r="A4041" s="1268" t="s">
        <v>267</v>
      </c>
      <c r="B4041" s="1269">
        <v>919</v>
      </c>
      <c r="C4041" s="1269">
        <v>1001</v>
      </c>
      <c r="D4041" s="1270">
        <v>1104.5</v>
      </c>
      <c r="E4041" s="1269">
        <v>1192</v>
      </c>
      <c r="F4041" s="1269">
        <v>1257</v>
      </c>
      <c r="G4041" s="1271">
        <v>949</v>
      </c>
      <c r="H4041" s="1271">
        <v>1053</v>
      </c>
      <c r="I4041" s="1271">
        <v>1156</v>
      </c>
      <c r="J4041" s="1271">
        <v>1219</v>
      </c>
      <c r="K4041" s="1271">
        <v>1295</v>
      </c>
      <c r="L4041" s="1272" t="s">
        <v>267</v>
      </c>
      <c r="M4041" s="1272"/>
    </row>
    <row r="4042" spans="1:13" s="348" customFormat="1" ht="12.9" customHeight="1" outlineLevel="1" x14ac:dyDescent="0.2">
      <c r="A4042" s="1268" t="s">
        <v>268</v>
      </c>
      <c r="B4042" s="1269">
        <v>415</v>
      </c>
      <c r="C4042" s="1269">
        <v>444.5</v>
      </c>
      <c r="D4042" s="1270">
        <v>477.5</v>
      </c>
      <c r="E4042" s="1269">
        <v>486.5</v>
      </c>
      <c r="F4042" s="1269">
        <v>518</v>
      </c>
      <c r="G4042" s="1271">
        <v>421</v>
      </c>
      <c r="H4042" s="1271">
        <v>468</v>
      </c>
      <c r="I4042" s="1271">
        <v>487</v>
      </c>
      <c r="J4042" s="1271">
        <v>507</v>
      </c>
      <c r="K4042" s="1271">
        <v>529</v>
      </c>
      <c r="L4042" s="1272" t="s">
        <v>268</v>
      </c>
      <c r="M4042" s="1272"/>
    </row>
    <row r="4043" spans="1:13" s="348" customFormat="1" ht="12.9" customHeight="1" outlineLevel="1" x14ac:dyDescent="0.2">
      <c r="A4043" s="1268" t="s">
        <v>269</v>
      </c>
      <c r="B4043" s="1269">
        <v>129.5</v>
      </c>
      <c r="C4043" s="1269">
        <v>151</v>
      </c>
      <c r="D4043" s="1270">
        <v>170.5</v>
      </c>
      <c r="E4043" s="1269">
        <v>165</v>
      </c>
      <c r="F4043" s="1269">
        <v>160.5</v>
      </c>
      <c r="G4043" s="1271">
        <v>137</v>
      </c>
      <c r="H4043" s="1271">
        <v>165</v>
      </c>
      <c r="I4043" s="1271">
        <v>176</v>
      </c>
      <c r="J4043" s="1271">
        <v>149</v>
      </c>
      <c r="K4043" s="1271">
        <v>172</v>
      </c>
      <c r="L4043" s="1272" t="s">
        <v>269</v>
      </c>
      <c r="M4043" s="1272"/>
    </row>
    <row r="4044" spans="1:13" s="348" customFormat="1" ht="12.9" customHeight="1" x14ac:dyDescent="0.2">
      <c r="A4044" s="1268" t="s">
        <v>270</v>
      </c>
      <c r="B4044" s="1269">
        <v>29.5</v>
      </c>
      <c r="C4044" s="1269">
        <v>30</v>
      </c>
      <c r="D4044" s="1270">
        <v>30.5</v>
      </c>
      <c r="E4044" s="1269">
        <v>36</v>
      </c>
      <c r="F4044" s="1269">
        <v>33.5</v>
      </c>
      <c r="G4044" s="1271">
        <v>30</v>
      </c>
      <c r="H4044" s="1271">
        <v>30</v>
      </c>
      <c r="I4044" s="1271">
        <v>31</v>
      </c>
      <c r="J4044" s="1271">
        <v>35</v>
      </c>
      <c r="K4044" s="1271">
        <v>32</v>
      </c>
      <c r="L4044" s="1272" t="s">
        <v>270</v>
      </c>
      <c r="M4044" s="1272"/>
    </row>
    <row r="4045" spans="1:13" s="348" customFormat="1" ht="12.9" customHeight="1" x14ac:dyDescent="0.2">
      <c r="A4045" s="1268" t="s">
        <v>271</v>
      </c>
      <c r="B4045" s="1269">
        <v>11</v>
      </c>
      <c r="C4045" s="1269">
        <v>13.5</v>
      </c>
      <c r="D4045" s="1270">
        <v>16.5</v>
      </c>
      <c r="E4045" s="1269">
        <v>7</v>
      </c>
      <c r="F4045" s="1269">
        <v>12.5</v>
      </c>
      <c r="G4045" s="1271">
        <v>11</v>
      </c>
      <c r="H4045" s="1271">
        <v>16</v>
      </c>
      <c r="I4045" s="1271">
        <v>17</v>
      </c>
      <c r="J4045" s="1271">
        <v>11</v>
      </c>
      <c r="K4045" s="1271">
        <v>14</v>
      </c>
      <c r="L4045" s="1272" t="s">
        <v>271</v>
      </c>
      <c r="M4045" s="1272"/>
    </row>
    <row r="4046" spans="1:13" s="1283" customFormat="1" ht="10.199999999999999" x14ac:dyDescent="0.2">
      <c r="A4046" s="1664"/>
      <c r="B4046" s="1664"/>
      <c r="C4046" s="1664"/>
      <c r="D4046" s="1664"/>
      <c r="E4046" s="1664"/>
      <c r="F4046" s="1664"/>
      <c r="G4046" s="1664"/>
      <c r="H4046" s="1664"/>
      <c r="I4046" s="1664"/>
      <c r="J4046" s="1664"/>
      <c r="K4046" s="1664"/>
      <c r="L4046" s="1664"/>
      <c r="M4046" s="1439"/>
    </row>
    <row r="4047" spans="1:13" s="348" customFormat="1" ht="14.1" customHeight="1" outlineLevel="1" x14ac:dyDescent="0.2">
      <c r="A4047" s="1284"/>
      <c r="B4047" s="1285"/>
      <c r="C4047" s="1286"/>
      <c r="D4047" s="1287"/>
      <c r="E4047" s="1285"/>
      <c r="F4047" s="1285"/>
      <c r="G4047" s="1286"/>
      <c r="H4047" s="1286"/>
      <c r="I4047" s="1286"/>
      <c r="J4047" s="1286"/>
      <c r="K4047" s="1286"/>
      <c r="L4047" s="1248"/>
      <c r="M4047" s="1248"/>
    </row>
    <row r="4048" spans="1:13" s="808" customFormat="1" ht="14.1" customHeight="1" x14ac:dyDescent="0.3">
      <c r="A4048" s="1200" t="s">
        <v>0</v>
      </c>
      <c r="B4048" s="1201"/>
      <c r="C4048" s="1202"/>
      <c r="D4048" s="1202"/>
      <c r="E4048" s="1203"/>
      <c r="F4048" s="1203"/>
      <c r="G4048" s="1047"/>
      <c r="H4048" s="1202"/>
      <c r="I4048" s="1202"/>
      <c r="J4048" s="1202"/>
      <c r="K4048" s="1202"/>
      <c r="L4048" s="1204" t="s">
        <v>1</v>
      </c>
      <c r="M4048" s="1204"/>
    </row>
    <row r="4049" spans="1:13" s="1212" customFormat="1" ht="14.1" customHeight="1" outlineLevel="1" x14ac:dyDescent="0.3">
      <c r="A4049" s="1205"/>
      <c r="B4049" s="1206"/>
      <c r="C4049" s="1207"/>
      <c r="D4049" s="1208"/>
      <c r="E4049" s="1209"/>
      <c r="F4049" s="1209"/>
      <c r="G4049" s="1210"/>
      <c r="H4049" s="1207"/>
      <c r="I4049" s="1207"/>
      <c r="J4049" s="1207"/>
      <c r="K4049" s="1207"/>
      <c r="L4049" s="1211"/>
      <c r="M4049" s="1211"/>
    </row>
    <row r="4050" spans="1:13" s="808" customFormat="1" ht="14.1" customHeight="1" outlineLevel="1" x14ac:dyDescent="0.3">
      <c r="A4050" s="1213" t="s">
        <v>240</v>
      </c>
      <c r="B4050" s="1201"/>
      <c r="C4050" s="1214"/>
      <c r="D4050" s="1215"/>
      <c r="E4050" s="1216"/>
      <c r="F4050" s="1216"/>
      <c r="G4050" s="1047"/>
      <c r="H4050" s="1214"/>
      <c r="I4050" s="1214"/>
      <c r="J4050" s="1214"/>
      <c r="K4050" s="1214"/>
      <c r="L4050" s="1217"/>
      <c r="M4050" s="1217"/>
    </row>
    <row r="4051" spans="1:13" s="1225" customFormat="1" ht="14.1" customHeight="1" outlineLevel="1" x14ac:dyDescent="0.3">
      <c r="A4051" s="1218" t="s">
        <v>241</v>
      </c>
      <c r="B4051" s="1219"/>
      <c r="C4051" s="1220"/>
      <c r="D4051" s="1221"/>
      <c r="E4051" s="1222"/>
      <c r="F4051" s="1222"/>
      <c r="G4051" s="1223"/>
      <c r="H4051" s="1220"/>
      <c r="I4051" s="1220"/>
      <c r="J4051" s="1220"/>
      <c r="K4051" s="1220"/>
      <c r="L4051" s="1224"/>
      <c r="M4051" s="1224"/>
    </row>
    <row r="4052" spans="1:13" s="1225" customFormat="1" ht="14.1" customHeight="1" outlineLevel="1" x14ac:dyDescent="0.3">
      <c r="A4052" s="1218"/>
      <c r="B4052" s="1219"/>
      <c r="C4052" s="1220"/>
      <c r="D4052" s="1221"/>
      <c r="E4052" s="1222"/>
      <c r="F4052" s="1222"/>
      <c r="G4052" s="1223"/>
      <c r="H4052" s="1220"/>
      <c r="I4052" s="1220"/>
      <c r="J4052" s="1220"/>
      <c r="K4052" s="1220"/>
      <c r="L4052" s="1224"/>
      <c r="M4052" s="1224"/>
    </row>
    <row r="4053" spans="1:13" s="1234" customFormat="1" ht="14.1" customHeight="1" x14ac:dyDescent="0.3">
      <c r="A4053" s="1226" t="s">
        <v>242</v>
      </c>
      <c r="B4053" s="1227"/>
      <c r="C4053" s="1228" t="s">
        <v>344</v>
      </c>
      <c r="D4053" s="1229"/>
      <c r="E4053" s="1230"/>
      <c r="F4053" s="1230"/>
      <c r="G4053" s="783"/>
      <c r="H4053" s="1231"/>
      <c r="I4053" s="1231"/>
      <c r="J4053" s="1231"/>
      <c r="K4053" s="1232"/>
      <c r="L4053" s="1233"/>
      <c r="M4053" s="1233"/>
    </row>
    <row r="4054" spans="1:13" s="1240" customFormat="1" ht="13.5" customHeight="1" thickBot="1" x14ac:dyDescent="0.25">
      <c r="A4054" s="1235" t="s">
        <v>156</v>
      </c>
      <c r="B4054" s="1236"/>
      <c r="C4054" s="1237"/>
      <c r="D4054" s="1238"/>
      <c r="E4054" s="1239"/>
      <c r="F4054" s="1239"/>
      <c r="G4054" s="214"/>
      <c r="H4054" s="1232"/>
      <c r="I4054" s="1232"/>
      <c r="J4054" s="1232"/>
      <c r="K4054" s="1232"/>
      <c r="L4054" s="1233" t="s">
        <v>157</v>
      </c>
      <c r="M4054" s="1233"/>
    </row>
    <row r="4055" spans="1:13" s="1249" customFormat="1" ht="14.1" customHeight="1" x14ac:dyDescent="0.3">
      <c r="A4055" s="1660" t="s">
        <v>244</v>
      </c>
      <c r="B4055" s="1241" t="s">
        <v>245</v>
      </c>
      <c r="C4055" s="1242"/>
      <c r="D4055" s="1243"/>
      <c r="E4055" s="1244"/>
      <c r="F4055" s="1245"/>
      <c r="G4055" s="1246" t="s">
        <v>246</v>
      </c>
      <c r="H4055" s="1242"/>
      <c r="I4055" s="1242"/>
      <c r="J4055" s="1242"/>
      <c r="K4055" s="1247"/>
      <c r="L4055" s="1662" t="s">
        <v>247</v>
      </c>
      <c r="M4055" s="1248"/>
    </row>
    <row r="4056" spans="1:13" s="1249" customFormat="1" ht="14.1" customHeight="1" thickBot="1" x14ac:dyDescent="0.35">
      <c r="A4056" s="1661"/>
      <c r="B4056" s="1250">
        <v>2018</v>
      </c>
      <c r="C4056" s="1251">
        <v>2019</v>
      </c>
      <c r="D4056" s="1252">
        <v>2020</v>
      </c>
      <c r="E4056" s="1253">
        <v>2021</v>
      </c>
      <c r="F4056" s="1253">
        <v>2022</v>
      </c>
      <c r="G4056" s="1251">
        <v>2018</v>
      </c>
      <c r="H4056" s="1251">
        <v>2019</v>
      </c>
      <c r="I4056" s="1251">
        <v>2020</v>
      </c>
      <c r="J4056" s="1253">
        <v>2021</v>
      </c>
      <c r="K4056" s="1253">
        <v>2022</v>
      </c>
      <c r="L4056" s="1663"/>
      <c r="M4056" s="1248"/>
    </row>
    <row r="4057" spans="1:13" s="68" customFormat="1" ht="12.9" customHeight="1" x14ac:dyDescent="0.3">
      <c r="A4057" s="1254" t="s">
        <v>248</v>
      </c>
      <c r="B4057" s="1255"/>
      <c r="C4057" s="1256"/>
      <c r="D4057" s="1257"/>
      <c r="E4057" s="1258"/>
      <c r="F4057" s="1259"/>
      <c r="G4057" s="1260"/>
      <c r="H4057" s="1256"/>
      <c r="I4057" s="1256"/>
      <c r="J4057" s="1256"/>
      <c r="K4057" s="1256"/>
      <c r="L4057" s="1261" t="s">
        <v>249</v>
      </c>
      <c r="M4057" s="1262"/>
    </row>
    <row r="4058" spans="1:13" s="348" customFormat="1" ht="12.9" customHeight="1" x14ac:dyDescent="0.2">
      <c r="A4058" s="1263" t="s">
        <v>250</v>
      </c>
      <c r="B4058" s="1264">
        <v>14034.5</v>
      </c>
      <c r="C4058" s="1264">
        <v>13988</v>
      </c>
      <c r="D4058" s="1264">
        <v>13902.5</v>
      </c>
      <c r="E4058" s="1264">
        <v>13568.5</v>
      </c>
      <c r="F4058" s="1264">
        <v>13437</v>
      </c>
      <c r="G4058" s="1266">
        <v>14029</v>
      </c>
      <c r="H4058" s="1266">
        <v>13947</v>
      </c>
      <c r="I4058" s="1266">
        <v>13858</v>
      </c>
      <c r="J4058" s="1266">
        <v>13488</v>
      </c>
      <c r="K4058" s="1266">
        <v>13386</v>
      </c>
      <c r="L4058" s="1267" t="s">
        <v>30</v>
      </c>
      <c r="M4058" s="1267"/>
    </row>
    <row r="4059" spans="1:13" s="348" customFormat="1" ht="12.9" customHeight="1" outlineLevel="1" x14ac:dyDescent="0.2">
      <c r="A4059" s="1268" t="s">
        <v>251</v>
      </c>
      <c r="B4059" s="1269">
        <v>738.5</v>
      </c>
      <c r="C4059" s="1269">
        <v>743</v>
      </c>
      <c r="D4059" s="1269">
        <v>743.5</v>
      </c>
      <c r="E4059" s="1269">
        <v>729.5</v>
      </c>
      <c r="F4059" s="1269">
        <v>690</v>
      </c>
      <c r="G4059" s="1271">
        <v>740</v>
      </c>
      <c r="H4059" s="1271">
        <v>746</v>
      </c>
      <c r="I4059" s="1271">
        <v>741</v>
      </c>
      <c r="J4059" s="1271">
        <v>704</v>
      </c>
      <c r="K4059" s="1271">
        <v>676</v>
      </c>
      <c r="L4059" s="1272" t="s">
        <v>251</v>
      </c>
      <c r="M4059" s="1272"/>
    </row>
    <row r="4060" spans="1:13" s="348" customFormat="1" ht="12.9" customHeight="1" outlineLevel="1" x14ac:dyDescent="0.2">
      <c r="A4060" s="1268" t="s">
        <v>252</v>
      </c>
      <c r="B4060" s="1269">
        <v>769</v>
      </c>
      <c r="C4060" s="1269">
        <v>737.5</v>
      </c>
      <c r="D4060" s="1269">
        <v>706</v>
      </c>
      <c r="E4060" s="1269">
        <v>739</v>
      </c>
      <c r="F4060" s="1269">
        <v>731</v>
      </c>
      <c r="G4060" s="1271">
        <v>764</v>
      </c>
      <c r="H4060" s="1271">
        <v>711</v>
      </c>
      <c r="I4060" s="1271">
        <v>701</v>
      </c>
      <c r="J4060" s="1271">
        <v>738</v>
      </c>
      <c r="K4060" s="1271">
        <v>724</v>
      </c>
      <c r="L4060" s="1272" t="s">
        <v>252</v>
      </c>
      <c r="M4060" s="1272"/>
    </row>
    <row r="4061" spans="1:13" s="348" customFormat="1" ht="12.9" customHeight="1" outlineLevel="1" x14ac:dyDescent="0.2">
      <c r="A4061" s="1268" t="s">
        <v>253</v>
      </c>
      <c r="B4061" s="1269">
        <v>678.5</v>
      </c>
      <c r="C4061" s="1269">
        <v>691</v>
      </c>
      <c r="D4061" s="1269">
        <v>696</v>
      </c>
      <c r="E4061" s="1269">
        <v>717.5</v>
      </c>
      <c r="F4061" s="1269">
        <v>732</v>
      </c>
      <c r="G4061" s="1271">
        <v>680</v>
      </c>
      <c r="H4061" s="1271">
        <v>702</v>
      </c>
      <c r="I4061" s="1271">
        <v>690</v>
      </c>
      <c r="J4061" s="1271">
        <v>725</v>
      </c>
      <c r="K4061" s="1271">
        <v>739</v>
      </c>
      <c r="L4061" s="1272" t="s">
        <v>253</v>
      </c>
      <c r="M4061" s="1272"/>
    </row>
    <row r="4062" spans="1:13" s="348" customFormat="1" ht="12.9" customHeight="1" outlineLevel="1" x14ac:dyDescent="0.2">
      <c r="A4062" s="1268" t="s">
        <v>254</v>
      </c>
      <c r="B4062" s="1269">
        <v>587</v>
      </c>
      <c r="C4062" s="1269">
        <v>595.5</v>
      </c>
      <c r="D4062" s="1269">
        <v>607.5</v>
      </c>
      <c r="E4062" s="1269">
        <v>606.5</v>
      </c>
      <c r="F4062" s="1269">
        <v>625.5</v>
      </c>
      <c r="G4062" s="1271">
        <v>589</v>
      </c>
      <c r="H4062" s="1271">
        <v>602</v>
      </c>
      <c r="I4062" s="1271">
        <v>613</v>
      </c>
      <c r="J4062" s="1271">
        <v>611</v>
      </c>
      <c r="K4062" s="1271">
        <v>640</v>
      </c>
      <c r="L4062" s="1272" t="s">
        <v>254</v>
      </c>
      <c r="M4062" s="1272"/>
    </row>
    <row r="4063" spans="1:13" s="348" customFormat="1" ht="12.9" customHeight="1" outlineLevel="1" x14ac:dyDescent="0.2">
      <c r="A4063" s="1268" t="s">
        <v>255</v>
      </c>
      <c r="B4063" s="1269">
        <v>628.5</v>
      </c>
      <c r="C4063" s="1269">
        <v>608</v>
      </c>
      <c r="D4063" s="1269">
        <v>582</v>
      </c>
      <c r="E4063" s="1269">
        <v>578.5</v>
      </c>
      <c r="F4063" s="1269">
        <v>563</v>
      </c>
      <c r="G4063" s="1271">
        <v>628</v>
      </c>
      <c r="H4063" s="1271">
        <v>588</v>
      </c>
      <c r="I4063" s="1271">
        <v>576</v>
      </c>
      <c r="J4063" s="1271">
        <v>577</v>
      </c>
      <c r="K4063" s="1271">
        <v>549</v>
      </c>
      <c r="L4063" s="1272" t="s">
        <v>255</v>
      </c>
      <c r="M4063" s="1272"/>
    </row>
    <row r="4064" spans="1:13" s="348" customFormat="1" ht="12.9" customHeight="1" outlineLevel="1" x14ac:dyDescent="0.2">
      <c r="A4064" s="1268" t="s">
        <v>256</v>
      </c>
      <c r="B4064" s="1269">
        <v>844</v>
      </c>
      <c r="C4064" s="1269">
        <v>831</v>
      </c>
      <c r="D4064" s="1269">
        <v>811</v>
      </c>
      <c r="E4064" s="1269">
        <v>741</v>
      </c>
      <c r="F4064" s="1269">
        <v>679</v>
      </c>
      <c r="G4064" s="1271">
        <v>842</v>
      </c>
      <c r="H4064" s="1271">
        <v>820</v>
      </c>
      <c r="I4064" s="1271">
        <v>802</v>
      </c>
      <c r="J4064" s="1271">
        <v>709</v>
      </c>
      <c r="K4064" s="1271">
        <v>649</v>
      </c>
      <c r="L4064" s="1272" t="s">
        <v>256</v>
      </c>
      <c r="M4064" s="1272"/>
    </row>
    <row r="4065" spans="1:13" s="348" customFormat="1" ht="12.9" customHeight="1" outlineLevel="1" x14ac:dyDescent="0.2">
      <c r="A4065" s="1268" t="s">
        <v>257</v>
      </c>
      <c r="B4065" s="1269">
        <v>1087.5</v>
      </c>
      <c r="C4065" s="1269">
        <v>1002.5</v>
      </c>
      <c r="D4065" s="1269">
        <v>948</v>
      </c>
      <c r="E4065" s="1269">
        <v>908.5</v>
      </c>
      <c r="F4065" s="1269">
        <v>905</v>
      </c>
      <c r="G4065" s="1271">
        <v>1025</v>
      </c>
      <c r="H4065" s="1271">
        <v>980</v>
      </c>
      <c r="I4065" s="1271">
        <v>916</v>
      </c>
      <c r="J4065" s="1271">
        <v>919</v>
      </c>
      <c r="K4065" s="1271">
        <v>891</v>
      </c>
      <c r="L4065" s="1272" t="s">
        <v>257</v>
      </c>
      <c r="M4065" s="1272"/>
    </row>
    <row r="4066" spans="1:13" s="348" customFormat="1" ht="12.9" customHeight="1" outlineLevel="1" x14ac:dyDescent="0.2">
      <c r="A4066" s="1268" t="s">
        <v>258</v>
      </c>
      <c r="B4066" s="1269">
        <v>1800.5</v>
      </c>
      <c r="C4066" s="1269">
        <v>1621.5</v>
      </c>
      <c r="D4066" s="1269">
        <v>1443.5</v>
      </c>
      <c r="E4066" s="1269">
        <v>1240.5</v>
      </c>
      <c r="F4066" s="1269">
        <v>1113.5</v>
      </c>
      <c r="G4066" s="1271">
        <v>1726</v>
      </c>
      <c r="H4066" s="1271">
        <v>1517</v>
      </c>
      <c r="I4066" s="1271">
        <v>1370</v>
      </c>
      <c r="J4066" s="1271">
        <v>1163</v>
      </c>
      <c r="K4066" s="1271">
        <v>1064</v>
      </c>
      <c r="L4066" s="1272" t="s">
        <v>258</v>
      </c>
      <c r="M4066" s="1272"/>
    </row>
    <row r="4067" spans="1:13" s="348" customFormat="1" ht="12.9" customHeight="1" outlineLevel="1" x14ac:dyDescent="0.2">
      <c r="A4067" s="1268" t="s">
        <v>259</v>
      </c>
      <c r="B4067" s="1269">
        <v>1488.5</v>
      </c>
      <c r="C4067" s="1269">
        <v>1666</v>
      </c>
      <c r="D4067" s="1269">
        <v>1776</v>
      </c>
      <c r="E4067" s="1269">
        <v>1746.5</v>
      </c>
      <c r="F4067" s="1269">
        <v>1692</v>
      </c>
      <c r="G4067" s="1271">
        <v>1597</v>
      </c>
      <c r="H4067" s="1271">
        <v>1735</v>
      </c>
      <c r="I4067" s="1271">
        <v>1817</v>
      </c>
      <c r="J4067" s="1271">
        <v>1735</v>
      </c>
      <c r="K4067" s="1271">
        <v>1649</v>
      </c>
      <c r="L4067" s="1272" t="s">
        <v>259</v>
      </c>
      <c r="M4067" s="1272"/>
    </row>
    <row r="4068" spans="1:13" s="348" customFormat="1" ht="12.9" customHeight="1" outlineLevel="1" x14ac:dyDescent="0.2">
      <c r="A4068" s="1268" t="s">
        <v>260</v>
      </c>
      <c r="B4068" s="1269">
        <v>780.5</v>
      </c>
      <c r="C4068" s="1269">
        <v>844.5</v>
      </c>
      <c r="D4068" s="1269">
        <v>948.5</v>
      </c>
      <c r="E4068" s="1269">
        <v>1029</v>
      </c>
      <c r="F4068" s="1269">
        <v>1182.5</v>
      </c>
      <c r="G4068" s="1271">
        <v>798</v>
      </c>
      <c r="H4068" s="1271">
        <v>891</v>
      </c>
      <c r="I4068" s="1271">
        <v>1006</v>
      </c>
      <c r="J4068" s="1271">
        <v>1100</v>
      </c>
      <c r="K4068" s="1271">
        <v>1265</v>
      </c>
      <c r="L4068" s="1272" t="s">
        <v>260</v>
      </c>
      <c r="M4068" s="1272"/>
    </row>
    <row r="4069" spans="1:13" s="348" customFormat="1" ht="12.9" customHeight="1" outlineLevel="1" x14ac:dyDescent="0.2">
      <c r="A4069" s="1268" t="s">
        <v>261</v>
      </c>
      <c r="B4069" s="1269">
        <v>645.5</v>
      </c>
      <c r="C4069" s="1269">
        <v>665</v>
      </c>
      <c r="D4069" s="1269">
        <v>673</v>
      </c>
      <c r="E4069" s="1269">
        <v>675</v>
      </c>
      <c r="F4069" s="1269">
        <v>689</v>
      </c>
      <c r="G4069" s="1271">
        <v>659</v>
      </c>
      <c r="H4069" s="1271">
        <v>671</v>
      </c>
      <c r="I4069" s="1271">
        <v>675</v>
      </c>
      <c r="J4069" s="1271">
        <v>682</v>
      </c>
      <c r="K4069" s="1271">
        <v>696</v>
      </c>
      <c r="L4069" s="1272" t="s">
        <v>261</v>
      </c>
      <c r="M4069" s="1272"/>
    </row>
    <row r="4070" spans="1:13" s="348" customFormat="1" ht="12.9" customHeight="1" outlineLevel="1" x14ac:dyDescent="0.2">
      <c r="A4070" s="1268" t="s">
        <v>262</v>
      </c>
      <c r="B4070" s="1269">
        <v>623.5</v>
      </c>
      <c r="C4070" s="1269">
        <v>585</v>
      </c>
      <c r="D4070" s="1269">
        <v>561</v>
      </c>
      <c r="E4070" s="1269">
        <v>548</v>
      </c>
      <c r="F4070" s="1269">
        <v>571</v>
      </c>
      <c r="G4070" s="1271">
        <v>600</v>
      </c>
      <c r="H4070" s="1271">
        <v>570</v>
      </c>
      <c r="I4070" s="1271">
        <v>552</v>
      </c>
      <c r="J4070" s="1271">
        <v>559</v>
      </c>
      <c r="K4070" s="1271">
        <v>583</v>
      </c>
      <c r="L4070" s="1272" t="s">
        <v>262</v>
      </c>
      <c r="M4070" s="1272"/>
    </row>
    <row r="4071" spans="1:13" s="348" customFormat="1" ht="12.9" customHeight="1" outlineLevel="1" x14ac:dyDescent="0.2">
      <c r="A4071" s="1268" t="s">
        <v>263</v>
      </c>
      <c r="B4071" s="1269">
        <v>1369.5</v>
      </c>
      <c r="C4071" s="1269">
        <v>1154.5</v>
      </c>
      <c r="D4071" s="1269">
        <v>956.5</v>
      </c>
      <c r="E4071" s="1269">
        <v>759.5</v>
      </c>
      <c r="F4071" s="1269">
        <v>620</v>
      </c>
      <c r="G4071" s="1271">
        <v>1263</v>
      </c>
      <c r="H4071" s="1271">
        <v>1046</v>
      </c>
      <c r="I4071" s="1271">
        <v>867</v>
      </c>
      <c r="J4071" s="1271">
        <v>675</v>
      </c>
      <c r="K4071" s="1271">
        <v>565</v>
      </c>
      <c r="L4071" s="1272" t="s">
        <v>263</v>
      </c>
      <c r="M4071" s="1272"/>
    </row>
    <row r="4072" spans="1:13" s="348" customFormat="1" ht="12.9" customHeight="1" outlineLevel="1" x14ac:dyDescent="0.2">
      <c r="A4072" s="1268" t="s">
        <v>264</v>
      </c>
      <c r="B4072" s="1269">
        <v>1250.5</v>
      </c>
      <c r="C4072" s="1269">
        <v>1382</v>
      </c>
      <c r="D4072" s="1269">
        <v>1425.5</v>
      </c>
      <c r="E4072" s="1269">
        <v>1380</v>
      </c>
      <c r="F4072" s="1269">
        <v>1291</v>
      </c>
      <c r="G4072" s="1271">
        <v>1335</v>
      </c>
      <c r="H4072" s="1271">
        <v>1429</v>
      </c>
      <c r="I4072" s="1271">
        <v>1422</v>
      </c>
      <c r="J4072" s="1271">
        <v>1347</v>
      </c>
      <c r="K4072" s="1271">
        <v>1235</v>
      </c>
      <c r="L4072" s="1272" t="s">
        <v>264</v>
      </c>
      <c r="M4072" s="1272"/>
    </row>
    <row r="4073" spans="1:13" s="348" customFormat="1" ht="12.9" customHeight="1" outlineLevel="1" x14ac:dyDescent="0.2">
      <c r="A4073" s="1268" t="s">
        <v>265</v>
      </c>
      <c r="B4073" s="1269">
        <v>406.5</v>
      </c>
      <c r="C4073" s="1269">
        <v>505</v>
      </c>
      <c r="D4073" s="1269">
        <v>636.5</v>
      </c>
      <c r="E4073" s="1269">
        <v>752.5</v>
      </c>
      <c r="F4073" s="1269">
        <v>893</v>
      </c>
      <c r="G4073" s="1271">
        <v>441</v>
      </c>
      <c r="H4073" s="1271">
        <v>569</v>
      </c>
      <c r="I4073" s="1271">
        <v>704</v>
      </c>
      <c r="J4073" s="1271">
        <v>820</v>
      </c>
      <c r="K4073" s="1271">
        <v>966</v>
      </c>
      <c r="L4073" s="1272" t="s">
        <v>265</v>
      </c>
      <c r="M4073" s="1272"/>
    </row>
    <row r="4074" spans="1:13" s="348" customFormat="1" ht="12.9" customHeight="1" outlineLevel="1" x14ac:dyDescent="0.2">
      <c r="A4074" s="1268" t="s">
        <v>266</v>
      </c>
      <c r="B4074" s="1269">
        <v>184</v>
      </c>
      <c r="C4074" s="1269">
        <v>202</v>
      </c>
      <c r="D4074" s="1269">
        <v>222.5</v>
      </c>
      <c r="E4074" s="1269">
        <v>235.5</v>
      </c>
      <c r="F4074" s="1269">
        <v>264.5</v>
      </c>
      <c r="G4074" s="1271">
        <v>194</v>
      </c>
      <c r="H4074" s="1271">
        <v>210</v>
      </c>
      <c r="I4074" s="1271">
        <v>235</v>
      </c>
      <c r="J4074" s="1271">
        <v>242</v>
      </c>
      <c r="K4074" s="1271">
        <v>287</v>
      </c>
      <c r="L4074" s="1272" t="s">
        <v>266</v>
      </c>
      <c r="M4074" s="1272"/>
    </row>
    <row r="4075" spans="1:13" s="348" customFormat="1" ht="12.9" customHeight="1" outlineLevel="1" x14ac:dyDescent="0.2">
      <c r="A4075" s="1268" t="s">
        <v>267</v>
      </c>
      <c r="B4075" s="1269">
        <v>94.5</v>
      </c>
      <c r="C4075" s="1269">
        <v>96</v>
      </c>
      <c r="D4075" s="1269">
        <v>101.5</v>
      </c>
      <c r="E4075" s="1269">
        <v>102</v>
      </c>
      <c r="F4075" s="1269">
        <v>111.5</v>
      </c>
      <c r="G4075" s="1271">
        <v>91</v>
      </c>
      <c r="H4075" s="1271">
        <v>101</v>
      </c>
      <c r="I4075" s="1271">
        <v>102</v>
      </c>
      <c r="J4075" s="1271">
        <v>101</v>
      </c>
      <c r="K4075" s="1271">
        <v>122</v>
      </c>
      <c r="L4075" s="1272" t="s">
        <v>267</v>
      </c>
      <c r="M4075" s="1272"/>
    </row>
    <row r="4076" spans="1:13" s="348" customFormat="1" ht="12.9" customHeight="1" outlineLevel="1" x14ac:dyDescent="0.2">
      <c r="A4076" s="1268" t="s">
        <v>268</v>
      </c>
      <c r="B4076" s="1269">
        <v>42</v>
      </c>
      <c r="C4076" s="1269">
        <v>40</v>
      </c>
      <c r="D4076" s="1269">
        <v>45.5</v>
      </c>
      <c r="E4076" s="1269">
        <v>51</v>
      </c>
      <c r="F4076" s="1269">
        <v>52</v>
      </c>
      <c r="G4076" s="1271">
        <v>41</v>
      </c>
      <c r="H4076" s="1271">
        <v>39</v>
      </c>
      <c r="I4076" s="1271">
        <v>52</v>
      </c>
      <c r="J4076" s="1271">
        <v>51</v>
      </c>
      <c r="K4076" s="1271">
        <v>53</v>
      </c>
      <c r="L4076" s="1272" t="s">
        <v>268</v>
      </c>
      <c r="M4076" s="1272"/>
    </row>
    <row r="4077" spans="1:13" s="348" customFormat="1" ht="12.9" customHeight="1" outlineLevel="1" x14ac:dyDescent="0.2">
      <c r="A4077" s="1268" t="s">
        <v>269</v>
      </c>
      <c r="B4077" s="1269">
        <v>9.5</v>
      </c>
      <c r="C4077" s="1269">
        <v>11.5</v>
      </c>
      <c r="D4077" s="1269">
        <v>12</v>
      </c>
      <c r="E4077" s="1269">
        <v>14.5</v>
      </c>
      <c r="F4077" s="1269">
        <v>16</v>
      </c>
      <c r="G4077" s="1271">
        <v>9</v>
      </c>
      <c r="H4077" s="1271">
        <v>14</v>
      </c>
      <c r="I4077" s="1271">
        <v>10</v>
      </c>
      <c r="J4077" s="1271">
        <v>15</v>
      </c>
      <c r="K4077" s="1271">
        <v>17</v>
      </c>
      <c r="L4077" s="1272" t="s">
        <v>269</v>
      </c>
      <c r="M4077" s="1272"/>
    </row>
    <row r="4078" spans="1:13" s="348" customFormat="1" ht="12.9" customHeight="1" x14ac:dyDescent="0.2">
      <c r="A4078" s="1268" t="s">
        <v>270</v>
      </c>
      <c r="B4078" s="1269">
        <v>4.5</v>
      </c>
      <c r="C4078" s="1269">
        <v>4</v>
      </c>
      <c r="D4078" s="1269">
        <v>3.5</v>
      </c>
      <c r="E4078" s="1269">
        <v>7</v>
      </c>
      <c r="F4078" s="1269">
        <v>7.5</v>
      </c>
      <c r="G4078" s="1271">
        <v>5</v>
      </c>
      <c r="H4078" s="1271">
        <v>3</v>
      </c>
      <c r="I4078" s="1271">
        <v>4</v>
      </c>
      <c r="J4078" s="1271">
        <v>8</v>
      </c>
      <c r="K4078" s="1271">
        <v>7</v>
      </c>
      <c r="L4078" s="1272" t="s">
        <v>270</v>
      </c>
      <c r="M4078" s="1272"/>
    </row>
    <row r="4079" spans="1:13" s="348" customFormat="1" ht="12.9" customHeight="1" x14ac:dyDescent="0.2">
      <c r="A4079" s="1273" t="s">
        <v>271</v>
      </c>
      <c r="B4079" s="1274">
        <v>2</v>
      </c>
      <c r="C4079" s="1274">
        <v>2.5</v>
      </c>
      <c r="D4079" s="1274">
        <v>3</v>
      </c>
      <c r="E4079" s="1274">
        <v>7</v>
      </c>
      <c r="F4079" s="1274">
        <v>8</v>
      </c>
      <c r="G4079" s="1275">
        <v>2</v>
      </c>
      <c r="H4079" s="1275">
        <v>3</v>
      </c>
      <c r="I4079" s="1275">
        <v>3</v>
      </c>
      <c r="J4079" s="1275">
        <v>7</v>
      </c>
      <c r="K4079" s="1275">
        <v>9</v>
      </c>
      <c r="L4079" s="1276" t="s">
        <v>271</v>
      </c>
      <c r="M4079" s="1272"/>
    </row>
    <row r="4080" spans="1:13" s="68" customFormat="1" ht="12.9" customHeight="1" x14ac:dyDescent="0.3">
      <c r="A4080" s="1277" t="s">
        <v>272</v>
      </c>
      <c r="B4080" s="1278"/>
      <c r="C4080" s="1278"/>
      <c r="D4080" s="1279"/>
      <c r="E4080" s="1278"/>
      <c r="F4080" s="1278"/>
      <c r="G4080" s="1280"/>
      <c r="H4080" s="1280"/>
      <c r="I4080" s="1280"/>
      <c r="J4080" s="1280"/>
      <c r="K4080" s="1280"/>
      <c r="L4080" s="1281" t="s">
        <v>273</v>
      </c>
      <c r="M4080" s="1282"/>
    </row>
    <row r="4081" spans="1:13" s="348" customFormat="1" ht="12.9" customHeight="1" x14ac:dyDescent="0.2">
      <c r="A4081" s="1263" t="s">
        <v>250</v>
      </c>
      <c r="B4081" s="1264">
        <v>14800.5</v>
      </c>
      <c r="C4081" s="1264">
        <v>14760.5</v>
      </c>
      <c r="D4081" s="1265">
        <v>14708.5</v>
      </c>
      <c r="E4081" s="1264">
        <v>14461</v>
      </c>
      <c r="F4081" s="1264">
        <v>14386.5</v>
      </c>
      <c r="G4081" s="1266">
        <v>14781</v>
      </c>
      <c r="H4081" s="1266">
        <v>14740</v>
      </c>
      <c r="I4081" s="1266">
        <v>14677</v>
      </c>
      <c r="J4081" s="1266">
        <v>14436</v>
      </c>
      <c r="K4081" s="1266">
        <v>14337</v>
      </c>
      <c r="L4081" s="1267" t="s">
        <v>30</v>
      </c>
      <c r="M4081" s="1267"/>
    </row>
    <row r="4082" spans="1:13" s="348" customFormat="1" ht="12.9" customHeight="1" outlineLevel="1" x14ac:dyDescent="0.2">
      <c r="A4082" s="1268" t="s">
        <v>251</v>
      </c>
      <c r="B4082" s="1269">
        <v>644</v>
      </c>
      <c r="C4082" s="1269">
        <v>635</v>
      </c>
      <c r="D4082" s="1270">
        <v>618</v>
      </c>
      <c r="E4082" s="1269">
        <v>621</v>
      </c>
      <c r="F4082" s="1269">
        <v>607</v>
      </c>
      <c r="G4082" s="1271">
        <v>642</v>
      </c>
      <c r="H4082" s="1271">
        <v>628</v>
      </c>
      <c r="I4082" s="1271">
        <v>608</v>
      </c>
      <c r="J4082" s="1271">
        <v>617</v>
      </c>
      <c r="K4082" s="1271">
        <v>597</v>
      </c>
      <c r="L4082" s="1272" t="s">
        <v>251</v>
      </c>
      <c r="M4082" s="1272"/>
    </row>
    <row r="4083" spans="1:13" s="348" customFormat="1" ht="12.9" customHeight="1" outlineLevel="1" x14ac:dyDescent="0.2">
      <c r="A4083" s="1268" t="s">
        <v>252</v>
      </c>
      <c r="B4083" s="1269">
        <v>748</v>
      </c>
      <c r="C4083" s="1269">
        <v>735</v>
      </c>
      <c r="D4083" s="1270">
        <v>706.5</v>
      </c>
      <c r="E4083" s="1269">
        <v>698.5</v>
      </c>
      <c r="F4083" s="1269">
        <v>667.5</v>
      </c>
      <c r="G4083" s="1271">
        <v>741</v>
      </c>
      <c r="H4083" s="1271">
        <v>729</v>
      </c>
      <c r="I4083" s="1271">
        <v>684</v>
      </c>
      <c r="J4083" s="1271">
        <v>694</v>
      </c>
      <c r="K4083" s="1271">
        <v>641</v>
      </c>
      <c r="L4083" s="1272" t="s">
        <v>252</v>
      </c>
      <c r="M4083" s="1272"/>
    </row>
    <row r="4084" spans="1:13" s="348" customFormat="1" ht="12.9" customHeight="1" outlineLevel="1" x14ac:dyDescent="0.2">
      <c r="A4084" s="1268" t="s">
        <v>253</v>
      </c>
      <c r="B4084" s="1269">
        <v>606.5</v>
      </c>
      <c r="C4084" s="1269">
        <v>604.5</v>
      </c>
      <c r="D4084" s="1270">
        <v>621</v>
      </c>
      <c r="E4084" s="1269">
        <v>687</v>
      </c>
      <c r="F4084" s="1269">
        <v>711</v>
      </c>
      <c r="G4084" s="1271">
        <v>604</v>
      </c>
      <c r="H4084" s="1271">
        <v>605</v>
      </c>
      <c r="I4084" s="1271">
        <v>637</v>
      </c>
      <c r="J4084" s="1271">
        <v>701</v>
      </c>
      <c r="K4084" s="1271">
        <v>721</v>
      </c>
      <c r="L4084" s="1272" t="s">
        <v>253</v>
      </c>
      <c r="M4084" s="1272"/>
    </row>
    <row r="4085" spans="1:13" s="348" customFormat="1" ht="12.9" customHeight="1" outlineLevel="1" x14ac:dyDescent="0.2">
      <c r="A4085" s="1268" t="s">
        <v>254</v>
      </c>
      <c r="B4085" s="1269">
        <v>582.5</v>
      </c>
      <c r="C4085" s="1269">
        <v>581</v>
      </c>
      <c r="D4085" s="1270">
        <v>580</v>
      </c>
      <c r="E4085" s="1269">
        <v>574.5</v>
      </c>
      <c r="F4085" s="1269">
        <v>592.5</v>
      </c>
      <c r="G4085" s="1271">
        <v>579</v>
      </c>
      <c r="H4085" s="1271">
        <v>583</v>
      </c>
      <c r="I4085" s="1271">
        <v>577</v>
      </c>
      <c r="J4085" s="1271">
        <v>580</v>
      </c>
      <c r="K4085" s="1271">
        <v>605</v>
      </c>
      <c r="L4085" s="1272" t="s">
        <v>254</v>
      </c>
      <c r="M4085" s="1272"/>
    </row>
    <row r="4086" spans="1:13" s="348" customFormat="1" ht="12.9" customHeight="1" outlineLevel="1" x14ac:dyDescent="0.2">
      <c r="A4086" s="1268" t="s">
        <v>255</v>
      </c>
      <c r="B4086" s="1269">
        <v>643</v>
      </c>
      <c r="C4086" s="1269">
        <v>635</v>
      </c>
      <c r="D4086" s="1270">
        <v>624.5</v>
      </c>
      <c r="E4086" s="1269">
        <v>602.5</v>
      </c>
      <c r="F4086" s="1269">
        <v>585</v>
      </c>
      <c r="G4086" s="1271">
        <v>630</v>
      </c>
      <c r="H4086" s="1271">
        <v>640</v>
      </c>
      <c r="I4086" s="1271">
        <v>609</v>
      </c>
      <c r="J4086" s="1271">
        <v>589</v>
      </c>
      <c r="K4086" s="1271">
        <v>581</v>
      </c>
      <c r="L4086" s="1272" t="s">
        <v>255</v>
      </c>
      <c r="M4086" s="1272"/>
    </row>
    <row r="4087" spans="1:13" s="348" customFormat="1" ht="12.9" customHeight="1" outlineLevel="1" x14ac:dyDescent="0.2">
      <c r="A4087" s="1268" t="s">
        <v>256</v>
      </c>
      <c r="B4087" s="1269">
        <v>810</v>
      </c>
      <c r="C4087" s="1269">
        <v>784.5</v>
      </c>
      <c r="D4087" s="1270">
        <v>757.5</v>
      </c>
      <c r="E4087" s="1269">
        <v>740.5</v>
      </c>
      <c r="F4087" s="1269">
        <v>716</v>
      </c>
      <c r="G4087" s="1271">
        <v>803</v>
      </c>
      <c r="H4087" s="1271">
        <v>766</v>
      </c>
      <c r="I4087" s="1271">
        <v>749</v>
      </c>
      <c r="J4087" s="1271">
        <v>731</v>
      </c>
      <c r="K4087" s="1271">
        <v>701</v>
      </c>
      <c r="L4087" s="1272" t="s">
        <v>256</v>
      </c>
      <c r="M4087" s="1272"/>
    </row>
    <row r="4088" spans="1:13" s="348" customFormat="1" ht="12.9" customHeight="1" outlineLevel="1" x14ac:dyDescent="0.2">
      <c r="A4088" s="1268" t="s">
        <v>257</v>
      </c>
      <c r="B4088" s="1269">
        <v>1087.5</v>
      </c>
      <c r="C4088" s="1269">
        <v>990.5</v>
      </c>
      <c r="D4088" s="1270">
        <v>930.5</v>
      </c>
      <c r="E4088" s="1269">
        <v>915.5</v>
      </c>
      <c r="F4088" s="1269">
        <v>895.5</v>
      </c>
      <c r="G4088" s="1271">
        <v>1032</v>
      </c>
      <c r="H4088" s="1271">
        <v>949</v>
      </c>
      <c r="I4088" s="1271">
        <v>912</v>
      </c>
      <c r="J4088" s="1271">
        <v>905</v>
      </c>
      <c r="K4088" s="1271">
        <v>886</v>
      </c>
      <c r="L4088" s="1272" t="s">
        <v>257</v>
      </c>
      <c r="M4088" s="1272"/>
    </row>
    <row r="4089" spans="1:13" s="348" customFormat="1" ht="12.9" customHeight="1" outlineLevel="1" x14ac:dyDescent="0.2">
      <c r="A4089" s="1268" t="s">
        <v>258</v>
      </c>
      <c r="B4089" s="1269">
        <v>1606</v>
      </c>
      <c r="C4089" s="1269">
        <v>1507</v>
      </c>
      <c r="D4089" s="1270">
        <v>1406</v>
      </c>
      <c r="E4089" s="1269">
        <v>1245</v>
      </c>
      <c r="F4089" s="1269">
        <v>1126</v>
      </c>
      <c r="G4089" s="1271">
        <v>1555</v>
      </c>
      <c r="H4089" s="1271">
        <v>1459</v>
      </c>
      <c r="I4089" s="1271">
        <v>1353</v>
      </c>
      <c r="J4089" s="1271">
        <v>1185</v>
      </c>
      <c r="K4089" s="1271">
        <v>1067</v>
      </c>
      <c r="L4089" s="1272" t="s">
        <v>258</v>
      </c>
      <c r="M4089" s="1272"/>
    </row>
    <row r="4090" spans="1:13" s="348" customFormat="1" ht="12.9" customHeight="1" outlineLevel="1" x14ac:dyDescent="0.2">
      <c r="A4090" s="1268" t="s">
        <v>259</v>
      </c>
      <c r="B4090" s="1269">
        <v>1379</v>
      </c>
      <c r="C4090" s="1269">
        <v>1499</v>
      </c>
      <c r="D4090" s="1270">
        <v>1581.5</v>
      </c>
      <c r="E4090" s="1269">
        <v>1539</v>
      </c>
      <c r="F4090" s="1269">
        <v>1509</v>
      </c>
      <c r="G4090" s="1271">
        <v>1459</v>
      </c>
      <c r="H4090" s="1271">
        <v>1539</v>
      </c>
      <c r="I4090" s="1271">
        <v>1624</v>
      </c>
      <c r="J4090" s="1271">
        <v>1532</v>
      </c>
      <c r="K4090" s="1271">
        <v>1486</v>
      </c>
      <c r="L4090" s="1272" t="s">
        <v>259</v>
      </c>
      <c r="M4090" s="1272"/>
    </row>
    <row r="4091" spans="1:13" s="348" customFormat="1" ht="12.9" customHeight="1" outlineLevel="1" x14ac:dyDescent="0.2">
      <c r="A4091" s="1268" t="s">
        <v>260</v>
      </c>
      <c r="B4091" s="1269">
        <v>794.5</v>
      </c>
      <c r="C4091" s="1269">
        <v>872</v>
      </c>
      <c r="D4091" s="1270">
        <v>934.5</v>
      </c>
      <c r="E4091" s="1269">
        <v>995</v>
      </c>
      <c r="F4091" s="1269">
        <v>1125.5</v>
      </c>
      <c r="G4091" s="1271">
        <v>837</v>
      </c>
      <c r="H4091" s="1271">
        <v>907</v>
      </c>
      <c r="I4091" s="1271">
        <v>962</v>
      </c>
      <c r="J4091" s="1271">
        <v>1059</v>
      </c>
      <c r="K4091" s="1271">
        <v>1192</v>
      </c>
      <c r="L4091" s="1272" t="s">
        <v>260</v>
      </c>
      <c r="M4091" s="1272"/>
    </row>
    <row r="4092" spans="1:13" s="348" customFormat="1" ht="12.9" customHeight="1" outlineLevel="1" x14ac:dyDescent="0.2">
      <c r="A4092" s="1268" t="s">
        <v>261</v>
      </c>
      <c r="B4092" s="1269">
        <v>611</v>
      </c>
      <c r="C4092" s="1269">
        <v>613.5</v>
      </c>
      <c r="D4092" s="1270">
        <v>647</v>
      </c>
      <c r="E4092" s="1269">
        <v>663.5</v>
      </c>
      <c r="F4092" s="1269">
        <v>687</v>
      </c>
      <c r="G4092" s="1271">
        <v>605</v>
      </c>
      <c r="H4092" s="1271">
        <v>622</v>
      </c>
      <c r="I4092" s="1271">
        <v>672</v>
      </c>
      <c r="J4092" s="1271">
        <v>678</v>
      </c>
      <c r="K4092" s="1271">
        <v>696</v>
      </c>
      <c r="L4092" s="1272" t="s">
        <v>261</v>
      </c>
      <c r="M4092" s="1272"/>
    </row>
    <row r="4093" spans="1:13" s="348" customFormat="1" ht="12.9" customHeight="1" outlineLevel="1" x14ac:dyDescent="0.2">
      <c r="A4093" s="1268" t="s">
        <v>262</v>
      </c>
      <c r="B4093" s="1269">
        <v>973</v>
      </c>
      <c r="C4093" s="1269">
        <v>807</v>
      </c>
      <c r="D4093" s="1270">
        <v>685</v>
      </c>
      <c r="E4093" s="1269">
        <v>599</v>
      </c>
      <c r="F4093" s="1269">
        <v>578</v>
      </c>
      <c r="G4093" s="1271">
        <v>872</v>
      </c>
      <c r="H4093" s="1271">
        <v>742</v>
      </c>
      <c r="I4093" s="1271">
        <v>628</v>
      </c>
      <c r="J4093" s="1271">
        <v>584</v>
      </c>
      <c r="K4093" s="1271">
        <v>572</v>
      </c>
      <c r="L4093" s="1272" t="s">
        <v>262</v>
      </c>
      <c r="M4093" s="1272"/>
    </row>
    <row r="4094" spans="1:13" s="348" customFormat="1" ht="12.9" customHeight="1" outlineLevel="1" x14ac:dyDescent="0.2">
      <c r="A4094" s="1268" t="s">
        <v>263</v>
      </c>
      <c r="B4094" s="1269">
        <v>2014</v>
      </c>
      <c r="C4094" s="1269">
        <v>1882</v>
      </c>
      <c r="D4094" s="1270">
        <v>1661</v>
      </c>
      <c r="E4094" s="1269">
        <v>1373</v>
      </c>
      <c r="F4094" s="1269">
        <v>1114</v>
      </c>
      <c r="G4094" s="1271">
        <v>1973</v>
      </c>
      <c r="H4094" s="1271">
        <v>1791</v>
      </c>
      <c r="I4094" s="1271">
        <v>1531</v>
      </c>
      <c r="J4094" s="1271">
        <v>1239</v>
      </c>
      <c r="K4094" s="1271">
        <v>989</v>
      </c>
      <c r="L4094" s="1272" t="s">
        <v>263</v>
      </c>
      <c r="M4094" s="1272"/>
    </row>
    <row r="4095" spans="1:13" s="348" customFormat="1" ht="12.9" customHeight="1" outlineLevel="1" x14ac:dyDescent="0.2">
      <c r="A4095" s="1268" t="s">
        <v>264</v>
      </c>
      <c r="B4095" s="1269">
        <v>1332.5</v>
      </c>
      <c r="C4095" s="1269">
        <v>1551</v>
      </c>
      <c r="D4095" s="1270">
        <v>1757.5</v>
      </c>
      <c r="E4095" s="1269">
        <v>1844</v>
      </c>
      <c r="F4095" s="1269">
        <v>1867</v>
      </c>
      <c r="G4095" s="1271">
        <v>1432</v>
      </c>
      <c r="H4095" s="1271">
        <v>1670</v>
      </c>
      <c r="I4095" s="1271">
        <v>1845</v>
      </c>
      <c r="J4095" s="1271">
        <v>1879</v>
      </c>
      <c r="K4095" s="1271">
        <v>1855</v>
      </c>
      <c r="L4095" s="1272" t="s">
        <v>264</v>
      </c>
      <c r="M4095" s="1272"/>
    </row>
    <row r="4096" spans="1:13" s="348" customFormat="1" ht="12.9" customHeight="1" outlineLevel="1" x14ac:dyDescent="0.2">
      <c r="A4096" s="1268" t="s">
        <v>265</v>
      </c>
      <c r="B4096" s="1269">
        <v>476</v>
      </c>
      <c r="C4096" s="1269">
        <v>550</v>
      </c>
      <c r="D4096" s="1270">
        <v>657.5</v>
      </c>
      <c r="E4096" s="1269">
        <v>818.5</v>
      </c>
      <c r="F4096" s="1269">
        <v>1006.5</v>
      </c>
      <c r="G4096" s="1271">
        <v>522</v>
      </c>
      <c r="H4096" s="1271">
        <v>578</v>
      </c>
      <c r="I4096" s="1271">
        <v>737</v>
      </c>
      <c r="J4096" s="1271">
        <v>907</v>
      </c>
      <c r="K4096" s="1271">
        <v>1106</v>
      </c>
      <c r="L4096" s="1272" t="s">
        <v>265</v>
      </c>
      <c r="M4096" s="1272"/>
    </row>
    <row r="4097" spans="1:13" s="348" customFormat="1" ht="12.9" customHeight="1" outlineLevel="1" x14ac:dyDescent="0.2">
      <c r="A4097" s="1268" t="s">
        <v>266</v>
      </c>
      <c r="B4097" s="1269">
        <v>223.5</v>
      </c>
      <c r="C4097" s="1269">
        <v>242.5</v>
      </c>
      <c r="D4097" s="1270">
        <v>268.5</v>
      </c>
      <c r="E4097" s="1269">
        <v>272</v>
      </c>
      <c r="F4097" s="1269">
        <v>327.5</v>
      </c>
      <c r="G4097" s="1271">
        <v>224</v>
      </c>
      <c r="H4097" s="1271">
        <v>261</v>
      </c>
      <c r="I4097" s="1271">
        <v>276</v>
      </c>
      <c r="J4097" s="1271">
        <v>284</v>
      </c>
      <c r="K4097" s="1271">
        <v>371</v>
      </c>
      <c r="L4097" s="1272" t="s">
        <v>266</v>
      </c>
      <c r="M4097" s="1272"/>
    </row>
    <row r="4098" spans="1:13" s="348" customFormat="1" ht="12.9" customHeight="1" outlineLevel="1" x14ac:dyDescent="0.2">
      <c r="A4098" s="1268" t="s">
        <v>267</v>
      </c>
      <c r="B4098" s="1269">
        <v>138</v>
      </c>
      <c r="C4098" s="1269">
        <v>140.5</v>
      </c>
      <c r="D4098" s="1270">
        <v>140</v>
      </c>
      <c r="E4098" s="1269">
        <v>143.5</v>
      </c>
      <c r="F4098" s="1269">
        <v>149</v>
      </c>
      <c r="G4098" s="1271">
        <v>141</v>
      </c>
      <c r="H4098" s="1271">
        <v>140</v>
      </c>
      <c r="I4098" s="1271">
        <v>140</v>
      </c>
      <c r="J4098" s="1271">
        <v>145</v>
      </c>
      <c r="K4098" s="1271">
        <v>153</v>
      </c>
      <c r="L4098" s="1272" t="s">
        <v>267</v>
      </c>
      <c r="M4098" s="1272"/>
    </row>
    <row r="4099" spans="1:13" s="348" customFormat="1" ht="12.9" customHeight="1" outlineLevel="1" x14ac:dyDescent="0.2">
      <c r="A4099" s="1268" t="s">
        <v>268</v>
      </c>
      <c r="B4099" s="1269">
        <v>84.5</v>
      </c>
      <c r="C4099" s="1269">
        <v>82.5</v>
      </c>
      <c r="D4099" s="1270">
        <v>81.5</v>
      </c>
      <c r="E4099" s="1269">
        <v>78</v>
      </c>
      <c r="F4099" s="1269">
        <v>69</v>
      </c>
      <c r="G4099" s="1271">
        <v>85</v>
      </c>
      <c r="H4099" s="1271">
        <v>80</v>
      </c>
      <c r="I4099" s="1271">
        <v>83</v>
      </c>
      <c r="J4099" s="1271">
        <v>73</v>
      </c>
      <c r="K4099" s="1271">
        <v>65</v>
      </c>
      <c r="L4099" s="1272" t="s">
        <v>268</v>
      </c>
      <c r="M4099" s="1272"/>
    </row>
    <row r="4100" spans="1:13" s="348" customFormat="1" ht="12.9" customHeight="1" outlineLevel="1" x14ac:dyDescent="0.2">
      <c r="A4100" s="1268" t="s">
        <v>269</v>
      </c>
      <c r="B4100" s="1269">
        <v>33.5</v>
      </c>
      <c r="C4100" s="1269">
        <v>32.5</v>
      </c>
      <c r="D4100" s="1270">
        <v>36</v>
      </c>
      <c r="E4100" s="1269">
        <v>37</v>
      </c>
      <c r="F4100" s="1269">
        <v>37</v>
      </c>
      <c r="G4100" s="1271">
        <v>29</v>
      </c>
      <c r="H4100" s="1271">
        <v>36</v>
      </c>
      <c r="I4100" s="1271">
        <v>36</v>
      </c>
      <c r="J4100" s="1271">
        <v>39</v>
      </c>
      <c r="K4100" s="1271">
        <v>35</v>
      </c>
      <c r="L4100" s="1272" t="s">
        <v>269</v>
      </c>
      <c r="M4100" s="1272"/>
    </row>
    <row r="4101" spans="1:13" s="348" customFormat="1" ht="12.9" customHeight="1" x14ac:dyDescent="0.2">
      <c r="A4101" s="1268" t="s">
        <v>270</v>
      </c>
      <c r="B4101" s="1269">
        <v>9</v>
      </c>
      <c r="C4101" s="1269">
        <v>10</v>
      </c>
      <c r="D4101" s="1270">
        <v>8.5</v>
      </c>
      <c r="E4101" s="1269">
        <v>8</v>
      </c>
      <c r="F4101" s="1269">
        <v>11</v>
      </c>
      <c r="G4101" s="1271">
        <v>11</v>
      </c>
      <c r="H4101" s="1271">
        <v>9</v>
      </c>
      <c r="I4101" s="1271">
        <v>8</v>
      </c>
      <c r="J4101" s="1271">
        <v>9</v>
      </c>
      <c r="K4101" s="1271">
        <v>13</v>
      </c>
      <c r="L4101" s="1272" t="s">
        <v>270</v>
      </c>
      <c r="M4101" s="1272"/>
    </row>
    <row r="4102" spans="1:13" s="348" customFormat="1" ht="12.9" customHeight="1" x14ac:dyDescent="0.2">
      <c r="A4102" s="1268" t="s">
        <v>271</v>
      </c>
      <c r="B4102" s="1269">
        <v>4.5</v>
      </c>
      <c r="C4102" s="1269">
        <v>5.5</v>
      </c>
      <c r="D4102" s="1270">
        <v>6</v>
      </c>
      <c r="E4102" s="1269">
        <v>6</v>
      </c>
      <c r="F4102" s="1269">
        <v>5.5</v>
      </c>
      <c r="G4102" s="1271">
        <v>5</v>
      </c>
      <c r="H4102" s="1271">
        <v>6</v>
      </c>
      <c r="I4102" s="1271">
        <v>6</v>
      </c>
      <c r="J4102" s="1271">
        <v>6</v>
      </c>
      <c r="K4102" s="1271">
        <v>5</v>
      </c>
      <c r="L4102" s="1272" t="s">
        <v>271</v>
      </c>
      <c r="M4102" s="1272"/>
    </row>
    <row r="4103" spans="1:13" s="1283" customFormat="1" ht="10.199999999999999" x14ac:dyDescent="0.2">
      <c r="A4103" s="1664"/>
      <c r="B4103" s="1664"/>
      <c r="C4103" s="1664"/>
      <c r="D4103" s="1664"/>
      <c r="E4103" s="1664"/>
      <c r="F4103" s="1664"/>
      <c r="G4103" s="1664"/>
      <c r="H4103" s="1664"/>
      <c r="I4103" s="1664"/>
      <c r="J4103" s="1664"/>
      <c r="K4103" s="1664"/>
      <c r="L4103" s="1664"/>
      <c r="M4103" s="1439"/>
    </row>
    <row r="4104" spans="1:13" s="348" customFormat="1" ht="14.1" customHeight="1" outlineLevel="1" x14ac:dyDescent="0.2">
      <c r="A4104" s="1284"/>
      <c r="B4104" s="1285"/>
      <c r="C4104" s="1286"/>
      <c r="D4104" s="1287"/>
      <c r="E4104" s="1285"/>
      <c r="F4104" s="1285"/>
      <c r="G4104" s="1286"/>
      <c r="H4104" s="1286"/>
      <c r="I4104" s="1286"/>
      <c r="J4104" s="1286"/>
      <c r="K4104" s="1286"/>
      <c r="L4104" s="1248"/>
      <c r="M4104" s="1248"/>
    </row>
    <row r="4105" spans="1:13" s="808" customFormat="1" ht="14.1" customHeight="1" x14ac:dyDescent="0.3">
      <c r="A4105" s="1200" t="s">
        <v>0</v>
      </c>
      <c r="B4105" s="1201"/>
      <c r="C4105" s="1202"/>
      <c r="D4105" s="1202"/>
      <c r="E4105" s="1203"/>
      <c r="F4105" s="1203"/>
      <c r="G4105" s="1047"/>
      <c r="H4105" s="1202"/>
      <c r="I4105" s="1202"/>
      <c r="J4105" s="1202"/>
      <c r="K4105" s="1202"/>
      <c r="L4105" s="1204" t="s">
        <v>1</v>
      </c>
      <c r="M4105" s="1204"/>
    </row>
    <row r="4106" spans="1:13" s="1212" customFormat="1" ht="14.1" customHeight="1" outlineLevel="1" x14ac:dyDescent="0.3">
      <c r="A4106" s="1205"/>
      <c r="B4106" s="1206"/>
      <c r="C4106" s="1207"/>
      <c r="D4106" s="1208"/>
      <c r="E4106" s="1209"/>
      <c r="F4106" s="1209"/>
      <c r="G4106" s="1210"/>
      <c r="H4106" s="1207"/>
      <c r="I4106" s="1207"/>
      <c r="J4106" s="1207"/>
      <c r="K4106" s="1207"/>
      <c r="L4106" s="1211"/>
      <c r="M4106" s="1211"/>
    </row>
    <row r="4107" spans="1:13" s="808" customFormat="1" ht="14.1" customHeight="1" outlineLevel="1" x14ac:dyDescent="0.3">
      <c r="A4107" s="1213" t="s">
        <v>240</v>
      </c>
      <c r="B4107" s="1201"/>
      <c r="C4107" s="1214"/>
      <c r="D4107" s="1215"/>
      <c r="E4107" s="1216"/>
      <c r="F4107" s="1216"/>
      <c r="G4107" s="1047"/>
      <c r="H4107" s="1214"/>
      <c r="I4107" s="1214"/>
      <c r="J4107" s="1214"/>
      <c r="K4107" s="1214"/>
      <c r="L4107" s="1217"/>
      <c r="M4107" s="1217"/>
    </row>
    <row r="4108" spans="1:13" s="1225" customFormat="1" ht="14.1" customHeight="1" outlineLevel="1" x14ac:dyDescent="0.3">
      <c r="A4108" s="1218" t="s">
        <v>241</v>
      </c>
      <c r="B4108" s="1219"/>
      <c r="C4108" s="1220"/>
      <c r="D4108" s="1221"/>
      <c r="E4108" s="1222"/>
      <c r="F4108" s="1222"/>
      <c r="G4108" s="1223"/>
      <c r="H4108" s="1220"/>
      <c r="I4108" s="1220"/>
      <c r="J4108" s="1220"/>
      <c r="K4108" s="1220"/>
      <c r="L4108" s="1224"/>
      <c r="M4108" s="1224"/>
    </row>
    <row r="4109" spans="1:13" s="1225" customFormat="1" ht="14.1" customHeight="1" outlineLevel="1" x14ac:dyDescent="0.3">
      <c r="A4109" s="1218"/>
      <c r="B4109" s="1219"/>
      <c r="C4109" s="1220"/>
      <c r="D4109" s="1221"/>
      <c r="E4109" s="1222"/>
      <c r="F4109" s="1222"/>
      <c r="G4109" s="1223"/>
      <c r="H4109" s="1220"/>
      <c r="I4109" s="1220"/>
      <c r="J4109" s="1220"/>
      <c r="K4109" s="1220"/>
      <c r="L4109" s="1224"/>
      <c r="M4109" s="1224"/>
    </row>
    <row r="4110" spans="1:13" s="1234" customFormat="1" ht="14.1" customHeight="1" x14ac:dyDescent="0.3">
      <c r="A4110" s="1226" t="s">
        <v>242</v>
      </c>
      <c r="B4110" s="1227"/>
      <c r="C4110" s="1228" t="s">
        <v>345</v>
      </c>
      <c r="D4110" s="1229"/>
      <c r="E4110" s="1230"/>
      <c r="F4110" s="1230"/>
      <c r="G4110" s="783"/>
      <c r="H4110" s="1231"/>
      <c r="I4110" s="1231"/>
      <c r="J4110" s="1231"/>
      <c r="K4110" s="1232"/>
      <c r="L4110" s="1233"/>
      <c r="M4110" s="1233"/>
    </row>
    <row r="4111" spans="1:13" s="1240" customFormat="1" ht="13.5" customHeight="1" thickBot="1" x14ac:dyDescent="0.25">
      <c r="A4111" s="1235" t="s">
        <v>156</v>
      </c>
      <c r="B4111" s="1236"/>
      <c r="C4111" s="1237"/>
      <c r="D4111" s="1238"/>
      <c r="E4111" s="1239"/>
      <c r="F4111" s="1239"/>
      <c r="G4111" s="214"/>
      <c r="H4111" s="1232"/>
      <c r="I4111" s="1232"/>
      <c r="J4111" s="1232"/>
      <c r="K4111" s="1232"/>
      <c r="L4111" s="1233" t="s">
        <v>157</v>
      </c>
      <c r="M4111" s="1233"/>
    </row>
    <row r="4112" spans="1:13" s="1249" customFormat="1" ht="14.1" customHeight="1" x14ac:dyDescent="0.3">
      <c r="A4112" s="1660" t="s">
        <v>244</v>
      </c>
      <c r="B4112" s="1241" t="s">
        <v>245</v>
      </c>
      <c r="C4112" s="1242"/>
      <c r="D4112" s="1243"/>
      <c r="E4112" s="1244"/>
      <c r="F4112" s="1245"/>
      <c r="G4112" s="1246" t="s">
        <v>246</v>
      </c>
      <c r="H4112" s="1242"/>
      <c r="I4112" s="1242"/>
      <c r="J4112" s="1242"/>
      <c r="K4112" s="1247"/>
      <c r="L4112" s="1662" t="s">
        <v>247</v>
      </c>
      <c r="M4112" s="1248"/>
    </row>
    <row r="4113" spans="1:13" s="1249" customFormat="1" ht="14.1" customHeight="1" thickBot="1" x14ac:dyDescent="0.35">
      <c r="A4113" s="1661"/>
      <c r="B4113" s="1250">
        <v>2018</v>
      </c>
      <c r="C4113" s="1251">
        <v>2019</v>
      </c>
      <c r="D4113" s="1252">
        <v>2020</v>
      </c>
      <c r="E4113" s="1253">
        <v>2021</v>
      </c>
      <c r="F4113" s="1253">
        <v>2022</v>
      </c>
      <c r="G4113" s="1251">
        <v>2018</v>
      </c>
      <c r="H4113" s="1251">
        <v>2019</v>
      </c>
      <c r="I4113" s="1251">
        <v>2020</v>
      </c>
      <c r="J4113" s="1253">
        <v>2021</v>
      </c>
      <c r="K4113" s="1253">
        <v>2022</v>
      </c>
      <c r="L4113" s="1663"/>
      <c r="M4113" s="1248"/>
    </row>
    <row r="4114" spans="1:13" s="68" customFormat="1" ht="12.9" customHeight="1" x14ac:dyDescent="0.3">
      <c r="A4114" s="1254" t="s">
        <v>248</v>
      </c>
      <c r="B4114" s="1255"/>
      <c r="C4114" s="1256"/>
      <c r="D4114" s="1257"/>
      <c r="E4114" s="1258"/>
      <c r="F4114" s="1259"/>
      <c r="G4114" s="1260"/>
      <c r="H4114" s="1256"/>
      <c r="I4114" s="1256"/>
      <c r="J4114" s="1256"/>
      <c r="K4114" s="1256"/>
      <c r="L4114" s="1261" t="s">
        <v>249</v>
      </c>
      <c r="M4114" s="1262"/>
    </row>
    <row r="4115" spans="1:13" s="348" customFormat="1" ht="12.9" customHeight="1" x14ac:dyDescent="0.2">
      <c r="A4115" s="1263" t="s">
        <v>250</v>
      </c>
      <c r="B4115" s="1264">
        <v>28670.5</v>
      </c>
      <c r="C4115" s="1264">
        <v>28693</v>
      </c>
      <c r="D4115" s="1264">
        <v>28700.5</v>
      </c>
      <c r="E4115" s="1264">
        <v>27020</v>
      </c>
      <c r="F4115" s="1264">
        <v>26885.5</v>
      </c>
      <c r="G4115" s="1266">
        <v>28672</v>
      </c>
      <c r="H4115" s="1266">
        <v>28714</v>
      </c>
      <c r="I4115" s="1266">
        <v>28687</v>
      </c>
      <c r="J4115" s="1266">
        <v>26932</v>
      </c>
      <c r="K4115" s="1266">
        <v>26839</v>
      </c>
      <c r="L4115" s="1267" t="s">
        <v>30</v>
      </c>
      <c r="M4115" s="1267"/>
    </row>
    <row r="4116" spans="1:13" s="348" customFormat="1" ht="12.9" customHeight="1" outlineLevel="1" x14ac:dyDescent="0.2">
      <c r="A4116" s="1268" t="s">
        <v>251</v>
      </c>
      <c r="B4116" s="1269">
        <v>1400.5</v>
      </c>
      <c r="C4116" s="1269">
        <v>1378</v>
      </c>
      <c r="D4116" s="1269">
        <v>1355</v>
      </c>
      <c r="E4116" s="1269">
        <v>1339.5</v>
      </c>
      <c r="F4116" s="1269">
        <v>1291</v>
      </c>
      <c r="G4116" s="1271">
        <v>1389</v>
      </c>
      <c r="H4116" s="1271">
        <v>1367</v>
      </c>
      <c r="I4116" s="1271">
        <v>1343</v>
      </c>
      <c r="J4116" s="1271">
        <v>1320</v>
      </c>
      <c r="K4116" s="1271">
        <v>1262</v>
      </c>
      <c r="L4116" s="1272" t="s">
        <v>251</v>
      </c>
      <c r="M4116" s="1272"/>
    </row>
    <row r="4117" spans="1:13" s="348" customFormat="1" ht="12.9" customHeight="1" outlineLevel="1" x14ac:dyDescent="0.2">
      <c r="A4117" s="1268" t="s">
        <v>252</v>
      </c>
      <c r="B4117" s="1269">
        <v>1548</v>
      </c>
      <c r="C4117" s="1269">
        <v>1484.5</v>
      </c>
      <c r="D4117" s="1269">
        <v>1431</v>
      </c>
      <c r="E4117" s="1269">
        <v>1385.5</v>
      </c>
      <c r="F4117" s="1269">
        <v>1388.5</v>
      </c>
      <c r="G4117" s="1271">
        <v>1526</v>
      </c>
      <c r="H4117" s="1271">
        <v>1443</v>
      </c>
      <c r="I4117" s="1271">
        <v>1419</v>
      </c>
      <c r="J4117" s="1271">
        <v>1388</v>
      </c>
      <c r="K4117" s="1271">
        <v>1389</v>
      </c>
      <c r="L4117" s="1272" t="s">
        <v>252</v>
      </c>
      <c r="M4117" s="1272"/>
    </row>
    <row r="4118" spans="1:13" s="348" customFormat="1" ht="12.9" customHeight="1" outlineLevel="1" x14ac:dyDescent="0.2">
      <c r="A4118" s="1268" t="s">
        <v>253</v>
      </c>
      <c r="B4118" s="1269">
        <v>1521</v>
      </c>
      <c r="C4118" s="1269">
        <v>1542</v>
      </c>
      <c r="D4118" s="1269">
        <v>1571</v>
      </c>
      <c r="E4118" s="1269">
        <v>1491</v>
      </c>
      <c r="F4118" s="1269">
        <v>1459.5</v>
      </c>
      <c r="G4118" s="1271">
        <v>1523</v>
      </c>
      <c r="H4118" s="1271">
        <v>1561</v>
      </c>
      <c r="I4118" s="1271">
        <v>1581</v>
      </c>
      <c r="J4118" s="1271">
        <v>1464</v>
      </c>
      <c r="K4118" s="1271">
        <v>1455</v>
      </c>
      <c r="L4118" s="1272" t="s">
        <v>253</v>
      </c>
      <c r="M4118" s="1272"/>
    </row>
    <row r="4119" spans="1:13" s="348" customFormat="1" ht="12.9" customHeight="1" outlineLevel="1" x14ac:dyDescent="0.2">
      <c r="A4119" s="1268" t="s">
        <v>254</v>
      </c>
      <c r="B4119" s="1269">
        <v>1476.5</v>
      </c>
      <c r="C4119" s="1269">
        <v>1475.5</v>
      </c>
      <c r="D4119" s="1269">
        <v>1478</v>
      </c>
      <c r="E4119" s="1269">
        <v>1385</v>
      </c>
      <c r="F4119" s="1269">
        <v>1415</v>
      </c>
      <c r="G4119" s="1271">
        <v>1458</v>
      </c>
      <c r="H4119" s="1271">
        <v>1493</v>
      </c>
      <c r="I4119" s="1271">
        <v>1463</v>
      </c>
      <c r="J4119" s="1271">
        <v>1405</v>
      </c>
      <c r="K4119" s="1271">
        <v>1425</v>
      </c>
      <c r="L4119" s="1272" t="s">
        <v>254</v>
      </c>
      <c r="M4119" s="1272"/>
    </row>
    <row r="4120" spans="1:13" s="348" customFormat="1" ht="12.9" customHeight="1" outlineLevel="1" x14ac:dyDescent="0.2">
      <c r="A4120" s="1268" t="s">
        <v>255</v>
      </c>
      <c r="B4120" s="1269">
        <v>1529.5</v>
      </c>
      <c r="C4120" s="1269">
        <v>1533</v>
      </c>
      <c r="D4120" s="1269">
        <v>1519.5</v>
      </c>
      <c r="E4120" s="1269">
        <v>1374.5</v>
      </c>
      <c r="F4120" s="1269">
        <v>1366</v>
      </c>
      <c r="G4120" s="1271">
        <v>1536</v>
      </c>
      <c r="H4120" s="1271">
        <v>1530</v>
      </c>
      <c r="I4120" s="1271">
        <v>1509</v>
      </c>
      <c r="J4120" s="1271">
        <v>1372</v>
      </c>
      <c r="K4120" s="1271">
        <v>1360</v>
      </c>
      <c r="L4120" s="1272" t="s">
        <v>255</v>
      </c>
      <c r="M4120" s="1272"/>
    </row>
    <row r="4121" spans="1:13" s="348" customFormat="1" ht="12.9" customHeight="1" outlineLevel="1" x14ac:dyDescent="0.2">
      <c r="A4121" s="1268" t="s">
        <v>256</v>
      </c>
      <c r="B4121" s="1269">
        <v>1717.5</v>
      </c>
      <c r="C4121" s="1269">
        <v>1715</v>
      </c>
      <c r="D4121" s="1269">
        <v>1704.5</v>
      </c>
      <c r="E4121" s="1269">
        <v>1530.5</v>
      </c>
      <c r="F4121" s="1269">
        <v>1470.5</v>
      </c>
      <c r="G4121" s="1271">
        <v>1722</v>
      </c>
      <c r="H4121" s="1271">
        <v>1708</v>
      </c>
      <c r="I4121" s="1271">
        <v>1701</v>
      </c>
      <c r="J4121" s="1271">
        <v>1477</v>
      </c>
      <c r="K4121" s="1271">
        <v>1464</v>
      </c>
      <c r="L4121" s="1272" t="s">
        <v>256</v>
      </c>
      <c r="M4121" s="1272"/>
    </row>
    <row r="4122" spans="1:13" s="348" customFormat="1" ht="12.9" customHeight="1" outlineLevel="1" x14ac:dyDescent="0.2">
      <c r="A4122" s="1268" t="s">
        <v>257</v>
      </c>
      <c r="B4122" s="1269">
        <v>1937.5</v>
      </c>
      <c r="C4122" s="1269">
        <v>1903.5</v>
      </c>
      <c r="D4122" s="1269">
        <v>1863</v>
      </c>
      <c r="E4122" s="1269">
        <v>1766</v>
      </c>
      <c r="F4122" s="1269">
        <v>1792</v>
      </c>
      <c r="G4122" s="1271">
        <v>1922</v>
      </c>
      <c r="H4122" s="1271">
        <v>1885</v>
      </c>
      <c r="I4122" s="1271">
        <v>1841</v>
      </c>
      <c r="J4122" s="1271">
        <v>1801</v>
      </c>
      <c r="K4122" s="1271">
        <v>1783</v>
      </c>
      <c r="L4122" s="1272" t="s">
        <v>257</v>
      </c>
      <c r="M4122" s="1272"/>
    </row>
    <row r="4123" spans="1:13" s="348" customFormat="1" ht="12.9" customHeight="1" outlineLevel="1" x14ac:dyDescent="0.2">
      <c r="A4123" s="1268" t="s">
        <v>258</v>
      </c>
      <c r="B4123" s="1269">
        <v>2466.5</v>
      </c>
      <c r="C4123" s="1269">
        <v>2316.5</v>
      </c>
      <c r="D4123" s="1269">
        <v>2220.5</v>
      </c>
      <c r="E4123" s="1269">
        <v>2015</v>
      </c>
      <c r="F4123" s="1269">
        <v>1927</v>
      </c>
      <c r="G4123" s="1271">
        <v>2378</v>
      </c>
      <c r="H4123" s="1271">
        <v>2255</v>
      </c>
      <c r="I4123" s="1271">
        <v>2186</v>
      </c>
      <c r="J4123" s="1271">
        <v>1960</v>
      </c>
      <c r="K4123" s="1271">
        <v>1894</v>
      </c>
      <c r="L4123" s="1272" t="s">
        <v>258</v>
      </c>
      <c r="M4123" s="1272"/>
    </row>
    <row r="4124" spans="1:13" s="348" customFormat="1" ht="12.9" customHeight="1" outlineLevel="1" x14ac:dyDescent="0.2">
      <c r="A4124" s="1268" t="s">
        <v>259</v>
      </c>
      <c r="B4124" s="1269">
        <v>3327</v>
      </c>
      <c r="C4124" s="1269">
        <v>3209.5</v>
      </c>
      <c r="D4124" s="1269">
        <v>3010</v>
      </c>
      <c r="E4124" s="1269">
        <v>2553</v>
      </c>
      <c r="F4124" s="1269">
        <v>2371</v>
      </c>
      <c r="G4124" s="1271">
        <v>3299</v>
      </c>
      <c r="H4124" s="1271">
        <v>3120</v>
      </c>
      <c r="I4124" s="1271">
        <v>2900</v>
      </c>
      <c r="J4124" s="1271">
        <v>2454</v>
      </c>
      <c r="K4124" s="1271">
        <v>2288</v>
      </c>
      <c r="L4124" s="1272" t="s">
        <v>259</v>
      </c>
      <c r="M4124" s="1272"/>
    </row>
    <row r="4125" spans="1:13" s="348" customFormat="1" ht="12.9" customHeight="1" outlineLevel="1" x14ac:dyDescent="0.2">
      <c r="A4125" s="1268" t="s">
        <v>260</v>
      </c>
      <c r="B4125" s="1269">
        <v>2521</v>
      </c>
      <c r="C4125" s="1269">
        <v>2764.5</v>
      </c>
      <c r="D4125" s="1269">
        <v>2991</v>
      </c>
      <c r="E4125" s="1269">
        <v>2934.5</v>
      </c>
      <c r="F4125" s="1269">
        <v>2999</v>
      </c>
      <c r="G4125" s="1271">
        <v>2647</v>
      </c>
      <c r="H4125" s="1271">
        <v>2882</v>
      </c>
      <c r="I4125" s="1271">
        <v>3100</v>
      </c>
      <c r="J4125" s="1271">
        <v>2988</v>
      </c>
      <c r="K4125" s="1271">
        <v>3010</v>
      </c>
      <c r="L4125" s="1272" t="s">
        <v>260</v>
      </c>
      <c r="M4125" s="1272"/>
    </row>
    <row r="4126" spans="1:13" s="348" customFormat="1" ht="12.9" customHeight="1" outlineLevel="1" x14ac:dyDescent="0.2">
      <c r="A4126" s="1268" t="s">
        <v>261</v>
      </c>
      <c r="B4126" s="1269">
        <v>1606.5</v>
      </c>
      <c r="C4126" s="1269">
        <v>1737</v>
      </c>
      <c r="D4126" s="1269">
        <v>1931</v>
      </c>
      <c r="E4126" s="1269">
        <v>1922</v>
      </c>
      <c r="F4126" s="1269">
        <v>2064</v>
      </c>
      <c r="G4126" s="1271">
        <v>1640</v>
      </c>
      <c r="H4126" s="1271">
        <v>1834</v>
      </c>
      <c r="I4126" s="1271">
        <v>2028</v>
      </c>
      <c r="J4126" s="1271">
        <v>1984</v>
      </c>
      <c r="K4126" s="1271">
        <v>2144</v>
      </c>
      <c r="L4126" s="1272" t="s">
        <v>261</v>
      </c>
      <c r="M4126" s="1272"/>
    </row>
    <row r="4127" spans="1:13" s="348" customFormat="1" ht="12.9" customHeight="1" outlineLevel="1" x14ac:dyDescent="0.2">
      <c r="A4127" s="1268" t="s">
        <v>262</v>
      </c>
      <c r="B4127" s="1269">
        <v>1267</v>
      </c>
      <c r="C4127" s="1269">
        <v>1274.5</v>
      </c>
      <c r="D4127" s="1269">
        <v>1293.5</v>
      </c>
      <c r="E4127" s="1269">
        <v>1301.5</v>
      </c>
      <c r="F4127" s="1269">
        <v>1388.5</v>
      </c>
      <c r="G4127" s="1271">
        <v>1272</v>
      </c>
      <c r="H4127" s="1271">
        <v>1277</v>
      </c>
      <c r="I4127" s="1271">
        <v>1310</v>
      </c>
      <c r="J4127" s="1271">
        <v>1351</v>
      </c>
      <c r="K4127" s="1271">
        <v>1426</v>
      </c>
      <c r="L4127" s="1272" t="s">
        <v>262</v>
      </c>
      <c r="M4127" s="1272"/>
    </row>
    <row r="4128" spans="1:13" s="348" customFormat="1" ht="12.9" customHeight="1" outlineLevel="1" x14ac:dyDescent="0.2">
      <c r="A4128" s="1268" t="s">
        <v>263</v>
      </c>
      <c r="B4128" s="1269">
        <v>1415.5</v>
      </c>
      <c r="C4128" s="1269">
        <v>1356</v>
      </c>
      <c r="D4128" s="1269">
        <v>1299.5</v>
      </c>
      <c r="E4128" s="1269">
        <v>1157.5</v>
      </c>
      <c r="F4128" s="1269">
        <v>1110</v>
      </c>
      <c r="G4128" s="1271">
        <v>1383</v>
      </c>
      <c r="H4128" s="1271">
        <v>1329</v>
      </c>
      <c r="I4128" s="1271">
        <v>1270</v>
      </c>
      <c r="J4128" s="1271">
        <v>1124</v>
      </c>
      <c r="K4128" s="1271">
        <v>1096</v>
      </c>
      <c r="L4128" s="1272" t="s">
        <v>263</v>
      </c>
      <c r="M4128" s="1272"/>
    </row>
    <row r="4129" spans="1:13" s="348" customFormat="1" ht="12.9" customHeight="1" outlineLevel="1" x14ac:dyDescent="0.2">
      <c r="A4129" s="1268" t="s">
        <v>264</v>
      </c>
      <c r="B4129" s="1269">
        <v>1927</v>
      </c>
      <c r="C4129" s="1269">
        <v>1755.5</v>
      </c>
      <c r="D4129" s="1269">
        <v>1591.5</v>
      </c>
      <c r="E4129" s="1269">
        <v>1417</v>
      </c>
      <c r="F4129" s="1269">
        <v>1312.5</v>
      </c>
      <c r="G4129" s="1271">
        <v>1844</v>
      </c>
      <c r="H4129" s="1271">
        <v>1667</v>
      </c>
      <c r="I4129" s="1271">
        <v>1516</v>
      </c>
      <c r="J4129" s="1271">
        <v>1375</v>
      </c>
      <c r="K4129" s="1271">
        <v>1250</v>
      </c>
      <c r="L4129" s="1272" t="s">
        <v>264</v>
      </c>
      <c r="M4129" s="1272"/>
    </row>
    <row r="4130" spans="1:13" s="348" customFormat="1" ht="12.9" customHeight="1" outlineLevel="1" x14ac:dyDescent="0.2">
      <c r="A4130" s="1268" t="s">
        <v>265</v>
      </c>
      <c r="B4130" s="1269">
        <v>1593</v>
      </c>
      <c r="C4130" s="1269">
        <v>1718</v>
      </c>
      <c r="D4130" s="1269">
        <v>1803</v>
      </c>
      <c r="E4130" s="1269">
        <v>1750.5</v>
      </c>
      <c r="F4130" s="1269">
        <v>1699</v>
      </c>
      <c r="G4130" s="1271">
        <v>1664</v>
      </c>
      <c r="H4130" s="1271">
        <v>1772</v>
      </c>
      <c r="I4130" s="1271">
        <v>1834</v>
      </c>
      <c r="J4130" s="1271">
        <v>1735</v>
      </c>
      <c r="K4130" s="1271">
        <v>1663</v>
      </c>
      <c r="L4130" s="1272" t="s">
        <v>265</v>
      </c>
      <c r="M4130" s="1272"/>
    </row>
    <row r="4131" spans="1:13" s="348" customFormat="1" ht="12.9" customHeight="1" outlineLevel="1" x14ac:dyDescent="0.2">
      <c r="A4131" s="1268" t="s">
        <v>266</v>
      </c>
      <c r="B4131" s="1269">
        <v>767.5</v>
      </c>
      <c r="C4131" s="1269">
        <v>847</v>
      </c>
      <c r="D4131" s="1269">
        <v>931.5</v>
      </c>
      <c r="E4131" s="1269">
        <v>943.5</v>
      </c>
      <c r="F4131" s="1269">
        <v>1049</v>
      </c>
      <c r="G4131" s="1271">
        <v>791</v>
      </c>
      <c r="H4131" s="1271">
        <v>903</v>
      </c>
      <c r="I4131" s="1271">
        <v>960</v>
      </c>
      <c r="J4131" s="1271">
        <v>966</v>
      </c>
      <c r="K4131" s="1271">
        <v>1132</v>
      </c>
      <c r="L4131" s="1272" t="s">
        <v>266</v>
      </c>
      <c r="M4131" s="1272"/>
    </row>
    <row r="4132" spans="1:13" s="348" customFormat="1" ht="12.9" customHeight="1" outlineLevel="1" x14ac:dyDescent="0.2">
      <c r="A4132" s="1268" t="s">
        <v>267</v>
      </c>
      <c r="B4132" s="1269">
        <v>384</v>
      </c>
      <c r="C4132" s="1269">
        <v>407</v>
      </c>
      <c r="D4132" s="1269">
        <v>424.5</v>
      </c>
      <c r="E4132" s="1269">
        <v>443</v>
      </c>
      <c r="F4132" s="1269">
        <v>470.5</v>
      </c>
      <c r="G4132" s="1271">
        <v>404</v>
      </c>
      <c r="H4132" s="1271">
        <v>410</v>
      </c>
      <c r="I4132" s="1271">
        <v>439</v>
      </c>
      <c r="J4132" s="1271">
        <v>462</v>
      </c>
      <c r="K4132" s="1271">
        <v>479</v>
      </c>
      <c r="L4132" s="1272" t="s">
        <v>267</v>
      </c>
      <c r="M4132" s="1272"/>
    </row>
    <row r="4133" spans="1:13" s="348" customFormat="1" ht="12.9" customHeight="1" outlineLevel="1" x14ac:dyDescent="0.2">
      <c r="A4133" s="1268" t="s">
        <v>268</v>
      </c>
      <c r="B4133" s="1269">
        <v>180.5</v>
      </c>
      <c r="C4133" s="1269">
        <v>186.5</v>
      </c>
      <c r="D4133" s="1269">
        <v>185</v>
      </c>
      <c r="E4133" s="1269">
        <v>184.5</v>
      </c>
      <c r="F4133" s="1269">
        <v>188.5</v>
      </c>
      <c r="G4133" s="1271">
        <v>186</v>
      </c>
      <c r="H4133" s="1271">
        <v>187</v>
      </c>
      <c r="I4133" s="1271">
        <v>183</v>
      </c>
      <c r="J4133" s="1271">
        <v>182</v>
      </c>
      <c r="K4133" s="1271">
        <v>195</v>
      </c>
      <c r="L4133" s="1272" t="s">
        <v>268</v>
      </c>
      <c r="M4133" s="1272"/>
    </row>
    <row r="4134" spans="1:13" s="348" customFormat="1" ht="12.9" customHeight="1" outlineLevel="1" x14ac:dyDescent="0.2">
      <c r="A4134" s="1268" t="s">
        <v>269</v>
      </c>
      <c r="B4134" s="1269">
        <v>63.5</v>
      </c>
      <c r="C4134" s="1269">
        <v>66.5</v>
      </c>
      <c r="D4134" s="1269">
        <v>69</v>
      </c>
      <c r="E4134" s="1269">
        <v>79</v>
      </c>
      <c r="F4134" s="1269">
        <v>71</v>
      </c>
      <c r="G4134" s="1271">
        <v>67</v>
      </c>
      <c r="H4134" s="1271">
        <v>66</v>
      </c>
      <c r="I4134" s="1271">
        <v>72</v>
      </c>
      <c r="J4134" s="1271">
        <v>73</v>
      </c>
      <c r="K4134" s="1271">
        <v>69</v>
      </c>
      <c r="L4134" s="1272" t="s">
        <v>269</v>
      </c>
      <c r="M4134" s="1272"/>
    </row>
    <row r="4135" spans="1:13" s="348" customFormat="1" ht="12.9" customHeight="1" x14ac:dyDescent="0.2">
      <c r="A4135" s="1268" t="s">
        <v>270</v>
      </c>
      <c r="B4135" s="1269">
        <v>14</v>
      </c>
      <c r="C4135" s="1269">
        <v>16</v>
      </c>
      <c r="D4135" s="1269">
        <v>20.5</v>
      </c>
      <c r="E4135" s="1269">
        <v>44</v>
      </c>
      <c r="F4135" s="1269">
        <v>42.5</v>
      </c>
      <c r="G4135" s="1271">
        <v>14</v>
      </c>
      <c r="H4135" s="1271">
        <v>18</v>
      </c>
      <c r="I4135" s="1271">
        <v>23</v>
      </c>
      <c r="J4135" s="1271">
        <v>45</v>
      </c>
      <c r="K4135" s="1271">
        <v>40</v>
      </c>
      <c r="L4135" s="1272" t="s">
        <v>270</v>
      </c>
      <c r="M4135" s="1272"/>
    </row>
    <row r="4136" spans="1:13" s="348" customFormat="1" ht="12.9" customHeight="1" x14ac:dyDescent="0.2">
      <c r="A4136" s="1273" t="s">
        <v>271</v>
      </c>
      <c r="B4136" s="1274">
        <v>7</v>
      </c>
      <c r="C4136" s="1274">
        <v>7</v>
      </c>
      <c r="D4136" s="1274">
        <v>8</v>
      </c>
      <c r="E4136" s="1274">
        <v>3</v>
      </c>
      <c r="F4136" s="1274">
        <v>10.5</v>
      </c>
      <c r="G4136" s="1275">
        <v>7</v>
      </c>
      <c r="H4136" s="1275">
        <v>7</v>
      </c>
      <c r="I4136" s="1275">
        <v>9</v>
      </c>
      <c r="J4136" s="1275">
        <v>6</v>
      </c>
      <c r="K4136" s="1275">
        <v>15</v>
      </c>
      <c r="L4136" s="1276" t="s">
        <v>271</v>
      </c>
      <c r="M4136" s="1272"/>
    </row>
    <row r="4137" spans="1:13" s="68" customFormat="1" ht="12.9" customHeight="1" x14ac:dyDescent="0.3">
      <c r="A4137" s="1277" t="s">
        <v>272</v>
      </c>
      <c r="B4137" s="1278"/>
      <c r="C4137" s="1278"/>
      <c r="D4137" s="1279"/>
      <c r="E4137" s="1278"/>
      <c r="F4137" s="1278"/>
      <c r="G4137" s="1280"/>
      <c r="H4137" s="1280"/>
      <c r="I4137" s="1280"/>
      <c r="J4137" s="1280"/>
      <c r="K4137" s="1280"/>
      <c r="L4137" s="1281" t="s">
        <v>273</v>
      </c>
      <c r="M4137" s="1282"/>
    </row>
    <row r="4138" spans="1:13" s="348" customFormat="1" ht="12.9" customHeight="1" x14ac:dyDescent="0.2">
      <c r="A4138" s="1263" t="s">
        <v>250</v>
      </c>
      <c r="B4138" s="1264">
        <v>31420</v>
      </c>
      <c r="C4138" s="1264">
        <v>31433</v>
      </c>
      <c r="D4138" s="1265">
        <v>31404</v>
      </c>
      <c r="E4138" s="1264">
        <v>29785.5</v>
      </c>
      <c r="F4138" s="1264">
        <v>29583.5</v>
      </c>
      <c r="G4138" s="1266">
        <v>31437</v>
      </c>
      <c r="H4138" s="1266">
        <v>31429</v>
      </c>
      <c r="I4138" s="1266">
        <v>31379</v>
      </c>
      <c r="J4138" s="1266">
        <v>29664</v>
      </c>
      <c r="K4138" s="1266">
        <v>29503</v>
      </c>
      <c r="L4138" s="1267" t="s">
        <v>30</v>
      </c>
      <c r="M4138" s="1267"/>
    </row>
    <row r="4139" spans="1:13" s="348" customFormat="1" ht="12.9" customHeight="1" outlineLevel="1" x14ac:dyDescent="0.2">
      <c r="A4139" s="1268" t="s">
        <v>251</v>
      </c>
      <c r="B4139" s="1269">
        <v>1356.5</v>
      </c>
      <c r="C4139" s="1269">
        <v>1316</v>
      </c>
      <c r="D4139" s="1270">
        <v>1273</v>
      </c>
      <c r="E4139" s="1269">
        <v>1235</v>
      </c>
      <c r="F4139" s="1269">
        <v>1185.5</v>
      </c>
      <c r="G4139" s="1271">
        <v>1343</v>
      </c>
      <c r="H4139" s="1271">
        <v>1289</v>
      </c>
      <c r="I4139" s="1271">
        <v>1257</v>
      </c>
      <c r="J4139" s="1271">
        <v>1210</v>
      </c>
      <c r="K4139" s="1271">
        <v>1161</v>
      </c>
      <c r="L4139" s="1272" t="s">
        <v>251</v>
      </c>
      <c r="M4139" s="1272"/>
    </row>
    <row r="4140" spans="1:13" s="348" customFormat="1" ht="12.9" customHeight="1" outlineLevel="1" x14ac:dyDescent="0.2">
      <c r="A4140" s="1268" t="s">
        <v>252</v>
      </c>
      <c r="B4140" s="1269">
        <v>1463.5</v>
      </c>
      <c r="C4140" s="1269">
        <v>1443</v>
      </c>
      <c r="D4140" s="1270">
        <v>1420.5</v>
      </c>
      <c r="E4140" s="1269">
        <v>1369</v>
      </c>
      <c r="F4140" s="1269">
        <v>1368</v>
      </c>
      <c r="G4140" s="1271">
        <v>1458</v>
      </c>
      <c r="H4140" s="1271">
        <v>1428</v>
      </c>
      <c r="I4140" s="1271">
        <v>1413</v>
      </c>
      <c r="J4140" s="1271">
        <v>1375</v>
      </c>
      <c r="K4140" s="1271">
        <v>1361</v>
      </c>
      <c r="L4140" s="1272" t="s">
        <v>252</v>
      </c>
      <c r="M4140" s="1272"/>
    </row>
    <row r="4141" spans="1:13" s="348" customFormat="1" ht="12.9" customHeight="1" outlineLevel="1" x14ac:dyDescent="0.2">
      <c r="A4141" s="1268" t="s">
        <v>253</v>
      </c>
      <c r="B4141" s="1269">
        <v>1364.5</v>
      </c>
      <c r="C4141" s="1269">
        <v>1389.5</v>
      </c>
      <c r="D4141" s="1270">
        <v>1427</v>
      </c>
      <c r="E4141" s="1269">
        <v>1386</v>
      </c>
      <c r="F4141" s="1269">
        <v>1397</v>
      </c>
      <c r="G4141" s="1271">
        <v>1366</v>
      </c>
      <c r="H4141" s="1271">
        <v>1413</v>
      </c>
      <c r="I4141" s="1271">
        <v>1441</v>
      </c>
      <c r="J4141" s="1271">
        <v>1399</v>
      </c>
      <c r="K4141" s="1271">
        <v>1395</v>
      </c>
      <c r="L4141" s="1272" t="s">
        <v>253</v>
      </c>
      <c r="M4141" s="1272"/>
    </row>
    <row r="4142" spans="1:13" s="348" customFormat="1" ht="12.9" customHeight="1" outlineLevel="1" x14ac:dyDescent="0.2">
      <c r="A4142" s="1268" t="s">
        <v>254</v>
      </c>
      <c r="B4142" s="1269">
        <v>1343.5</v>
      </c>
      <c r="C4142" s="1269">
        <v>1334</v>
      </c>
      <c r="D4142" s="1270">
        <v>1324.5</v>
      </c>
      <c r="E4142" s="1269">
        <v>1228</v>
      </c>
      <c r="F4142" s="1269">
        <v>1243.5</v>
      </c>
      <c r="G4142" s="1271">
        <v>1350</v>
      </c>
      <c r="H4142" s="1271">
        <v>1318</v>
      </c>
      <c r="I4142" s="1271">
        <v>1331</v>
      </c>
      <c r="J4142" s="1271">
        <v>1228</v>
      </c>
      <c r="K4142" s="1271">
        <v>1259</v>
      </c>
      <c r="L4142" s="1272" t="s">
        <v>254</v>
      </c>
      <c r="M4142" s="1272"/>
    </row>
    <row r="4143" spans="1:13" s="348" customFormat="1" ht="12.9" customHeight="1" outlineLevel="1" x14ac:dyDescent="0.2">
      <c r="A4143" s="1268" t="s">
        <v>255</v>
      </c>
      <c r="B4143" s="1269">
        <v>1417</v>
      </c>
      <c r="C4143" s="1269">
        <v>1399</v>
      </c>
      <c r="D4143" s="1270">
        <v>1386</v>
      </c>
      <c r="E4143" s="1269">
        <v>1254.5</v>
      </c>
      <c r="F4143" s="1269">
        <v>1232</v>
      </c>
      <c r="G4143" s="1271">
        <v>1396</v>
      </c>
      <c r="H4143" s="1271">
        <v>1402</v>
      </c>
      <c r="I4143" s="1271">
        <v>1370</v>
      </c>
      <c r="J4143" s="1271">
        <v>1236</v>
      </c>
      <c r="K4143" s="1271">
        <v>1228</v>
      </c>
      <c r="L4143" s="1272" t="s">
        <v>255</v>
      </c>
      <c r="M4143" s="1272"/>
    </row>
    <row r="4144" spans="1:13" s="348" customFormat="1" ht="12.9" customHeight="1" outlineLevel="1" x14ac:dyDescent="0.2">
      <c r="A4144" s="1268" t="s">
        <v>256</v>
      </c>
      <c r="B4144" s="1269">
        <v>1755</v>
      </c>
      <c r="C4144" s="1269">
        <v>1759.5</v>
      </c>
      <c r="D4144" s="1270">
        <v>1712.5</v>
      </c>
      <c r="E4144" s="1269">
        <v>1508.5</v>
      </c>
      <c r="F4144" s="1269">
        <v>1432.5</v>
      </c>
      <c r="G4144" s="1271">
        <v>1768</v>
      </c>
      <c r="H4144" s="1271">
        <v>1751</v>
      </c>
      <c r="I4144" s="1271">
        <v>1674</v>
      </c>
      <c r="J4144" s="1271">
        <v>1466</v>
      </c>
      <c r="K4144" s="1271">
        <v>1399</v>
      </c>
      <c r="L4144" s="1272" t="s">
        <v>256</v>
      </c>
      <c r="M4144" s="1272"/>
    </row>
    <row r="4145" spans="1:13" s="348" customFormat="1" ht="12.9" customHeight="1" outlineLevel="1" x14ac:dyDescent="0.2">
      <c r="A4145" s="1268" t="s">
        <v>257</v>
      </c>
      <c r="B4145" s="1269">
        <v>2038</v>
      </c>
      <c r="C4145" s="1269">
        <v>1983</v>
      </c>
      <c r="D4145" s="1270">
        <v>1942.5</v>
      </c>
      <c r="E4145" s="1269">
        <v>1842.5</v>
      </c>
      <c r="F4145" s="1269">
        <v>1809</v>
      </c>
      <c r="G4145" s="1271">
        <v>2021</v>
      </c>
      <c r="H4145" s="1271">
        <v>1945</v>
      </c>
      <c r="I4145" s="1271">
        <v>1940</v>
      </c>
      <c r="J4145" s="1271">
        <v>1839</v>
      </c>
      <c r="K4145" s="1271">
        <v>1779</v>
      </c>
      <c r="L4145" s="1272" t="s">
        <v>257</v>
      </c>
      <c r="M4145" s="1272"/>
    </row>
    <row r="4146" spans="1:13" s="348" customFormat="1" ht="12.9" customHeight="1" outlineLevel="1" x14ac:dyDescent="0.2">
      <c r="A4146" s="1268" t="s">
        <v>258</v>
      </c>
      <c r="B4146" s="1269">
        <v>2336.5</v>
      </c>
      <c r="C4146" s="1269">
        <v>2208</v>
      </c>
      <c r="D4146" s="1270">
        <v>2135.5</v>
      </c>
      <c r="E4146" s="1269">
        <v>1958</v>
      </c>
      <c r="F4146" s="1269">
        <v>1930.5</v>
      </c>
      <c r="G4146" s="1271">
        <v>2259</v>
      </c>
      <c r="H4146" s="1271">
        <v>2157</v>
      </c>
      <c r="I4146" s="1271">
        <v>2114</v>
      </c>
      <c r="J4146" s="1271">
        <v>1940</v>
      </c>
      <c r="K4146" s="1271">
        <v>1921</v>
      </c>
      <c r="L4146" s="1272" t="s">
        <v>258</v>
      </c>
      <c r="M4146" s="1272"/>
    </row>
    <row r="4147" spans="1:13" s="348" customFormat="1" ht="12.9" customHeight="1" outlineLevel="1" x14ac:dyDescent="0.2">
      <c r="A4147" s="1268" t="s">
        <v>259</v>
      </c>
      <c r="B4147" s="1269">
        <v>3128</v>
      </c>
      <c r="C4147" s="1269">
        <v>3037.5</v>
      </c>
      <c r="D4147" s="1270">
        <v>2878</v>
      </c>
      <c r="E4147" s="1269">
        <v>2498</v>
      </c>
      <c r="F4147" s="1269">
        <v>2295.5</v>
      </c>
      <c r="G4147" s="1271">
        <v>3094</v>
      </c>
      <c r="H4147" s="1271">
        <v>2981</v>
      </c>
      <c r="I4147" s="1271">
        <v>2775</v>
      </c>
      <c r="J4147" s="1271">
        <v>2392</v>
      </c>
      <c r="K4147" s="1271">
        <v>2199</v>
      </c>
      <c r="L4147" s="1272" t="s">
        <v>259</v>
      </c>
      <c r="M4147" s="1272"/>
    </row>
    <row r="4148" spans="1:13" s="348" customFormat="1" ht="12.9" customHeight="1" outlineLevel="1" x14ac:dyDescent="0.2">
      <c r="A4148" s="1268" t="s">
        <v>260</v>
      </c>
      <c r="B4148" s="1269">
        <v>2296</v>
      </c>
      <c r="C4148" s="1269">
        <v>2564</v>
      </c>
      <c r="D4148" s="1270">
        <v>2797.5</v>
      </c>
      <c r="E4148" s="1269">
        <v>2799</v>
      </c>
      <c r="F4148" s="1269">
        <v>2897</v>
      </c>
      <c r="G4148" s="1271">
        <v>2438</v>
      </c>
      <c r="H4148" s="1271">
        <v>2690</v>
      </c>
      <c r="I4148" s="1271">
        <v>2905</v>
      </c>
      <c r="J4148" s="1271">
        <v>2877</v>
      </c>
      <c r="K4148" s="1271">
        <v>2917</v>
      </c>
      <c r="L4148" s="1272" t="s">
        <v>260</v>
      </c>
      <c r="M4148" s="1272"/>
    </row>
    <row r="4149" spans="1:13" s="348" customFormat="1" ht="12.9" customHeight="1" outlineLevel="1" x14ac:dyDescent="0.2">
      <c r="A4149" s="1268" t="s">
        <v>261</v>
      </c>
      <c r="B4149" s="1269">
        <v>1476.5</v>
      </c>
      <c r="C4149" s="1269">
        <v>1549</v>
      </c>
      <c r="D4149" s="1270">
        <v>1654.5</v>
      </c>
      <c r="E4149" s="1269">
        <v>1690.5</v>
      </c>
      <c r="F4149" s="1269">
        <v>1881</v>
      </c>
      <c r="G4149" s="1271">
        <v>1510</v>
      </c>
      <c r="H4149" s="1271">
        <v>1588</v>
      </c>
      <c r="I4149" s="1271">
        <v>1721</v>
      </c>
      <c r="J4149" s="1271">
        <v>1764</v>
      </c>
      <c r="K4149" s="1271">
        <v>1998</v>
      </c>
      <c r="L4149" s="1272" t="s">
        <v>261</v>
      </c>
      <c r="M4149" s="1272"/>
    </row>
    <row r="4150" spans="1:13" s="348" customFormat="1" ht="12.9" customHeight="1" outlineLevel="1" x14ac:dyDescent="0.2">
      <c r="A4150" s="1268" t="s">
        <v>262</v>
      </c>
      <c r="B4150" s="1269">
        <v>1468.5</v>
      </c>
      <c r="C4150" s="1269">
        <v>1426.5</v>
      </c>
      <c r="D4150" s="1270">
        <v>1421.5</v>
      </c>
      <c r="E4150" s="1269">
        <v>1356.5</v>
      </c>
      <c r="F4150" s="1269">
        <v>1348.5</v>
      </c>
      <c r="G4150" s="1271">
        <v>1429</v>
      </c>
      <c r="H4150" s="1271">
        <v>1424</v>
      </c>
      <c r="I4150" s="1271">
        <v>1419</v>
      </c>
      <c r="J4150" s="1271">
        <v>1347</v>
      </c>
      <c r="K4150" s="1271">
        <v>1350</v>
      </c>
      <c r="L4150" s="1272" t="s">
        <v>262</v>
      </c>
      <c r="M4150" s="1272"/>
    </row>
    <row r="4151" spans="1:13" s="348" customFormat="1" ht="12.9" customHeight="1" outlineLevel="1" x14ac:dyDescent="0.2">
      <c r="A4151" s="1268" t="s">
        <v>263</v>
      </c>
      <c r="B4151" s="1269">
        <v>2099</v>
      </c>
      <c r="C4151" s="1269">
        <v>1905.5</v>
      </c>
      <c r="D4151" s="1270">
        <v>1761</v>
      </c>
      <c r="E4151" s="1269">
        <v>1570.5</v>
      </c>
      <c r="F4151" s="1269">
        <v>1465.5</v>
      </c>
      <c r="G4151" s="1271">
        <v>1982</v>
      </c>
      <c r="H4151" s="1271">
        <v>1829</v>
      </c>
      <c r="I4151" s="1271">
        <v>1693</v>
      </c>
      <c r="J4151" s="1271">
        <v>1503</v>
      </c>
      <c r="K4151" s="1271">
        <v>1428</v>
      </c>
      <c r="L4151" s="1272" t="s">
        <v>263</v>
      </c>
      <c r="M4151" s="1272"/>
    </row>
    <row r="4152" spans="1:13" s="348" customFormat="1" ht="12.9" customHeight="1" outlineLevel="1" x14ac:dyDescent="0.2">
      <c r="A4152" s="1268" t="s">
        <v>264</v>
      </c>
      <c r="B4152" s="1269">
        <v>3146.5</v>
      </c>
      <c r="C4152" s="1269">
        <v>3025</v>
      </c>
      <c r="D4152" s="1270">
        <v>2791</v>
      </c>
      <c r="E4152" s="1269">
        <v>2437</v>
      </c>
      <c r="F4152" s="1269">
        <v>2186</v>
      </c>
      <c r="G4152" s="1271">
        <v>3119</v>
      </c>
      <c r="H4152" s="1271">
        <v>2931</v>
      </c>
      <c r="I4152" s="1271">
        <v>2651</v>
      </c>
      <c r="J4152" s="1271">
        <v>2311</v>
      </c>
      <c r="K4152" s="1271">
        <v>2061</v>
      </c>
      <c r="L4152" s="1272" t="s">
        <v>264</v>
      </c>
      <c r="M4152" s="1272"/>
    </row>
    <row r="4153" spans="1:13" s="348" customFormat="1" ht="12.9" customHeight="1" outlineLevel="1" x14ac:dyDescent="0.2">
      <c r="A4153" s="1268" t="s">
        <v>265</v>
      </c>
      <c r="B4153" s="1269">
        <v>2165</v>
      </c>
      <c r="C4153" s="1269">
        <v>2397</v>
      </c>
      <c r="D4153" s="1270">
        <v>2648</v>
      </c>
      <c r="E4153" s="1269">
        <v>2801</v>
      </c>
      <c r="F4153" s="1269">
        <v>2864</v>
      </c>
      <c r="G4153" s="1271">
        <v>2283</v>
      </c>
      <c r="H4153" s="1271">
        <v>2511</v>
      </c>
      <c r="I4153" s="1271">
        <v>2785</v>
      </c>
      <c r="J4153" s="1271">
        <v>2878</v>
      </c>
      <c r="K4153" s="1271">
        <v>2850</v>
      </c>
      <c r="L4153" s="1272" t="s">
        <v>265</v>
      </c>
      <c r="M4153" s="1272"/>
    </row>
    <row r="4154" spans="1:13" s="348" customFormat="1" ht="12.9" customHeight="1" outlineLevel="1" x14ac:dyDescent="0.2">
      <c r="A4154" s="1268" t="s">
        <v>266</v>
      </c>
      <c r="B4154" s="1269">
        <v>1208</v>
      </c>
      <c r="C4154" s="1269">
        <v>1312</v>
      </c>
      <c r="D4154" s="1270">
        <v>1395</v>
      </c>
      <c r="E4154" s="1269">
        <v>1397.5</v>
      </c>
      <c r="F4154" s="1269">
        <v>1562</v>
      </c>
      <c r="G4154" s="1271">
        <v>1244</v>
      </c>
      <c r="H4154" s="1271">
        <v>1380</v>
      </c>
      <c r="I4154" s="1271">
        <v>1410</v>
      </c>
      <c r="J4154" s="1271">
        <v>1435</v>
      </c>
      <c r="K4154" s="1271">
        <v>1689</v>
      </c>
      <c r="L4154" s="1272" t="s">
        <v>266</v>
      </c>
      <c r="M4154" s="1272"/>
    </row>
    <row r="4155" spans="1:13" s="348" customFormat="1" ht="12.9" customHeight="1" outlineLevel="1" x14ac:dyDescent="0.2">
      <c r="A4155" s="1268" t="s">
        <v>267</v>
      </c>
      <c r="B4155" s="1269">
        <v>692</v>
      </c>
      <c r="C4155" s="1269">
        <v>703.5</v>
      </c>
      <c r="D4155" s="1270">
        <v>756.5</v>
      </c>
      <c r="E4155" s="1269">
        <v>810</v>
      </c>
      <c r="F4155" s="1269">
        <v>835</v>
      </c>
      <c r="G4155" s="1271">
        <v>697</v>
      </c>
      <c r="H4155" s="1271">
        <v>710</v>
      </c>
      <c r="I4155" s="1271">
        <v>803</v>
      </c>
      <c r="J4155" s="1271">
        <v>824</v>
      </c>
      <c r="K4155" s="1271">
        <v>846</v>
      </c>
      <c r="L4155" s="1272" t="s">
        <v>267</v>
      </c>
      <c r="M4155" s="1272"/>
    </row>
    <row r="4156" spans="1:13" s="348" customFormat="1" ht="12.9" customHeight="1" outlineLevel="1" x14ac:dyDescent="0.2">
      <c r="A4156" s="1268" t="s">
        <v>268</v>
      </c>
      <c r="B4156" s="1269">
        <v>427</v>
      </c>
      <c r="C4156" s="1269">
        <v>433.5</v>
      </c>
      <c r="D4156" s="1270">
        <v>426.5</v>
      </c>
      <c r="E4156" s="1269">
        <v>411</v>
      </c>
      <c r="F4156" s="1269">
        <v>408</v>
      </c>
      <c r="G4156" s="1271">
        <v>438</v>
      </c>
      <c r="H4156" s="1271">
        <v>429</v>
      </c>
      <c r="I4156" s="1271">
        <v>424</v>
      </c>
      <c r="J4156" s="1271">
        <v>406</v>
      </c>
      <c r="K4156" s="1271">
        <v>410</v>
      </c>
      <c r="L4156" s="1272" t="s">
        <v>268</v>
      </c>
      <c r="M4156" s="1272"/>
    </row>
    <row r="4157" spans="1:13" s="348" customFormat="1" ht="12.9" customHeight="1" outlineLevel="1" x14ac:dyDescent="0.2">
      <c r="A4157" s="1268" t="s">
        <v>269</v>
      </c>
      <c r="B4157" s="1269">
        <v>183.5</v>
      </c>
      <c r="C4157" s="1269">
        <v>182</v>
      </c>
      <c r="D4157" s="1270">
        <v>171</v>
      </c>
      <c r="E4157" s="1269">
        <v>159</v>
      </c>
      <c r="F4157" s="1269">
        <v>163.5</v>
      </c>
      <c r="G4157" s="1271">
        <v>186</v>
      </c>
      <c r="H4157" s="1271">
        <v>178</v>
      </c>
      <c r="I4157" s="1271">
        <v>164</v>
      </c>
      <c r="J4157" s="1271">
        <v>158</v>
      </c>
      <c r="K4157" s="1271">
        <v>169</v>
      </c>
      <c r="L4157" s="1272" t="s">
        <v>269</v>
      </c>
      <c r="M4157" s="1272"/>
    </row>
    <row r="4158" spans="1:13" s="348" customFormat="1" ht="12.9" customHeight="1" x14ac:dyDescent="0.2">
      <c r="A4158" s="1268" t="s">
        <v>270</v>
      </c>
      <c r="B4158" s="1269">
        <v>45</v>
      </c>
      <c r="C4158" s="1269">
        <v>54</v>
      </c>
      <c r="D4158" s="1270">
        <v>67.5</v>
      </c>
      <c r="E4158" s="1269">
        <v>71</v>
      </c>
      <c r="F4158" s="1269">
        <v>68</v>
      </c>
      <c r="G4158" s="1271">
        <v>46</v>
      </c>
      <c r="H4158" s="1271">
        <v>62</v>
      </c>
      <c r="I4158" s="1271">
        <v>73</v>
      </c>
      <c r="J4158" s="1271">
        <v>70</v>
      </c>
      <c r="K4158" s="1271">
        <v>66</v>
      </c>
      <c r="L4158" s="1272" t="s">
        <v>270</v>
      </c>
      <c r="M4158" s="1272"/>
    </row>
    <row r="4159" spans="1:13" s="348" customFormat="1" ht="12.9" customHeight="1" x14ac:dyDescent="0.2">
      <c r="A4159" s="1268" t="s">
        <v>271</v>
      </c>
      <c r="B4159" s="1269">
        <v>10.5</v>
      </c>
      <c r="C4159" s="1269">
        <v>11.5</v>
      </c>
      <c r="D4159" s="1270">
        <v>14.5</v>
      </c>
      <c r="E4159" s="1269">
        <v>3</v>
      </c>
      <c r="F4159" s="1269">
        <v>11.5</v>
      </c>
      <c r="G4159" s="1271">
        <v>10</v>
      </c>
      <c r="H4159" s="1271">
        <v>13</v>
      </c>
      <c r="I4159" s="1271">
        <v>16</v>
      </c>
      <c r="J4159" s="1271">
        <v>6</v>
      </c>
      <c r="K4159" s="1271">
        <v>17</v>
      </c>
      <c r="L4159" s="1272" t="s">
        <v>271</v>
      </c>
      <c r="M4159" s="1272"/>
    </row>
    <row r="4160" spans="1:13" s="1283" customFormat="1" ht="10.199999999999999" x14ac:dyDescent="0.2">
      <c r="A4160" s="1664"/>
      <c r="B4160" s="1664"/>
      <c r="C4160" s="1664"/>
      <c r="D4160" s="1664"/>
      <c r="E4160" s="1664"/>
      <c r="F4160" s="1664"/>
      <c r="G4160" s="1664"/>
      <c r="H4160" s="1664"/>
      <c r="I4160" s="1664"/>
      <c r="J4160" s="1664"/>
      <c r="K4160" s="1664"/>
      <c r="L4160" s="1664"/>
      <c r="M4160" s="1439"/>
    </row>
    <row r="4161" spans="1:13" s="348" customFormat="1" ht="14.1" customHeight="1" outlineLevel="1" x14ac:dyDescent="0.2">
      <c r="A4161" s="1284"/>
      <c r="B4161" s="1285"/>
      <c r="C4161" s="1286"/>
      <c r="D4161" s="1287"/>
      <c r="E4161" s="1285"/>
      <c r="F4161" s="1285"/>
      <c r="G4161" s="1286"/>
      <c r="H4161" s="1286"/>
      <c r="I4161" s="1286"/>
      <c r="J4161" s="1286"/>
      <c r="K4161" s="1286"/>
      <c r="L4161" s="1248"/>
      <c r="M4161" s="1248"/>
    </row>
    <row r="4162" spans="1:13" s="808" customFormat="1" ht="14.1" customHeight="1" x14ac:dyDescent="0.3">
      <c r="A4162" s="1200" t="s">
        <v>0</v>
      </c>
      <c r="B4162" s="1201"/>
      <c r="C4162" s="1202"/>
      <c r="D4162" s="1202"/>
      <c r="E4162" s="1203"/>
      <c r="F4162" s="1203"/>
      <c r="G4162" s="1047"/>
      <c r="H4162" s="1202"/>
      <c r="I4162" s="1202"/>
      <c r="J4162" s="1202"/>
      <c r="K4162" s="1202"/>
      <c r="L4162" s="1204" t="s">
        <v>1</v>
      </c>
      <c r="M4162" s="1204"/>
    </row>
    <row r="4163" spans="1:13" s="1212" customFormat="1" ht="14.1" customHeight="1" outlineLevel="1" x14ac:dyDescent="0.3">
      <c r="A4163" s="1205"/>
      <c r="B4163" s="1206"/>
      <c r="C4163" s="1207"/>
      <c r="D4163" s="1208"/>
      <c r="E4163" s="1209"/>
      <c r="F4163" s="1209"/>
      <c r="G4163" s="1210"/>
      <c r="H4163" s="1207"/>
      <c r="I4163" s="1207"/>
      <c r="J4163" s="1207"/>
      <c r="K4163" s="1207"/>
      <c r="L4163" s="1211"/>
      <c r="M4163" s="1211"/>
    </row>
    <row r="4164" spans="1:13" s="808" customFormat="1" ht="14.1" customHeight="1" outlineLevel="1" x14ac:dyDescent="0.3">
      <c r="A4164" s="1213" t="s">
        <v>240</v>
      </c>
      <c r="B4164" s="1201"/>
      <c r="C4164" s="1214"/>
      <c r="D4164" s="1215"/>
      <c r="E4164" s="1216"/>
      <c r="F4164" s="1216"/>
      <c r="G4164" s="1047"/>
      <c r="H4164" s="1214"/>
      <c r="I4164" s="1214"/>
      <c r="J4164" s="1214"/>
      <c r="K4164" s="1214"/>
      <c r="L4164" s="1217"/>
      <c r="M4164" s="1217"/>
    </row>
    <row r="4165" spans="1:13" s="1225" customFormat="1" ht="14.1" customHeight="1" outlineLevel="1" x14ac:dyDescent="0.3">
      <c r="A4165" s="1218" t="s">
        <v>241</v>
      </c>
      <c r="B4165" s="1219"/>
      <c r="C4165" s="1220"/>
      <c r="D4165" s="1221"/>
      <c r="E4165" s="1222"/>
      <c r="F4165" s="1222"/>
      <c r="G4165" s="1223"/>
      <c r="H4165" s="1220"/>
      <c r="I4165" s="1220"/>
      <c r="J4165" s="1220"/>
      <c r="K4165" s="1220"/>
      <c r="L4165" s="1224"/>
      <c r="M4165" s="1224"/>
    </row>
    <row r="4166" spans="1:13" s="1225" customFormat="1" ht="14.1" customHeight="1" outlineLevel="1" x14ac:dyDescent="0.3">
      <c r="A4166" s="1218"/>
      <c r="B4166" s="1219"/>
      <c r="C4166" s="1220"/>
      <c r="D4166" s="1221"/>
      <c r="E4166" s="1222"/>
      <c r="F4166" s="1222"/>
      <c r="G4166" s="1223"/>
      <c r="H4166" s="1220"/>
      <c r="I4166" s="1220"/>
      <c r="J4166" s="1220"/>
      <c r="K4166" s="1220"/>
      <c r="L4166" s="1224"/>
      <c r="M4166" s="1224"/>
    </row>
    <row r="4167" spans="1:13" s="1234" customFormat="1" ht="14.1" customHeight="1" x14ac:dyDescent="0.3">
      <c r="A4167" s="1226" t="s">
        <v>242</v>
      </c>
      <c r="B4167" s="1227"/>
      <c r="C4167" s="1228" t="s">
        <v>346</v>
      </c>
      <c r="D4167" s="1229"/>
      <c r="E4167" s="1230"/>
      <c r="F4167" s="1230"/>
      <c r="G4167" s="783"/>
      <c r="H4167" s="1231"/>
      <c r="I4167" s="1231"/>
      <c r="J4167" s="1231"/>
      <c r="K4167" s="1232"/>
      <c r="L4167" s="1233"/>
      <c r="M4167" s="1233"/>
    </row>
    <row r="4168" spans="1:13" s="1240" customFormat="1" ht="13.5" customHeight="1" thickBot="1" x14ac:dyDescent="0.25">
      <c r="A4168" s="1235" t="s">
        <v>156</v>
      </c>
      <c r="B4168" s="1236"/>
      <c r="C4168" s="1237"/>
      <c r="D4168" s="1238"/>
      <c r="E4168" s="1239"/>
      <c r="F4168" s="1239"/>
      <c r="G4168" s="214"/>
      <c r="H4168" s="1232"/>
      <c r="I4168" s="1232"/>
      <c r="J4168" s="1232"/>
      <c r="K4168" s="1232"/>
      <c r="L4168" s="1233" t="s">
        <v>157</v>
      </c>
      <c r="M4168" s="1233"/>
    </row>
    <row r="4169" spans="1:13" s="1249" customFormat="1" ht="14.1" customHeight="1" x14ac:dyDescent="0.3">
      <c r="A4169" s="1660" t="s">
        <v>244</v>
      </c>
      <c r="B4169" s="1241" t="s">
        <v>245</v>
      </c>
      <c r="C4169" s="1242"/>
      <c r="D4169" s="1243"/>
      <c r="E4169" s="1244"/>
      <c r="F4169" s="1245"/>
      <c r="G4169" s="1246" t="s">
        <v>246</v>
      </c>
      <c r="H4169" s="1242"/>
      <c r="I4169" s="1242"/>
      <c r="J4169" s="1242"/>
      <c r="K4169" s="1247"/>
      <c r="L4169" s="1662" t="s">
        <v>247</v>
      </c>
      <c r="M4169" s="1248"/>
    </row>
    <row r="4170" spans="1:13" s="1249" customFormat="1" ht="14.1" customHeight="1" thickBot="1" x14ac:dyDescent="0.35">
      <c r="A4170" s="1661"/>
      <c r="B4170" s="1250">
        <v>2018</v>
      </c>
      <c r="C4170" s="1251">
        <v>2019</v>
      </c>
      <c r="D4170" s="1252">
        <v>2020</v>
      </c>
      <c r="E4170" s="1253">
        <v>2021</v>
      </c>
      <c r="F4170" s="1253">
        <v>2022</v>
      </c>
      <c r="G4170" s="1251">
        <v>2018</v>
      </c>
      <c r="H4170" s="1251">
        <v>2019</v>
      </c>
      <c r="I4170" s="1251">
        <v>2020</v>
      </c>
      <c r="J4170" s="1253">
        <v>2021</v>
      </c>
      <c r="K4170" s="1253">
        <v>2022</v>
      </c>
      <c r="L4170" s="1663"/>
      <c r="M4170" s="1248"/>
    </row>
    <row r="4171" spans="1:13" s="68" customFormat="1" ht="12.9" customHeight="1" x14ac:dyDescent="0.3">
      <c r="A4171" s="1254" t="s">
        <v>248</v>
      </c>
      <c r="B4171" s="1255"/>
      <c r="C4171" s="1256"/>
      <c r="D4171" s="1257"/>
      <c r="E4171" s="1258"/>
      <c r="F4171" s="1259"/>
      <c r="G4171" s="1260"/>
      <c r="H4171" s="1256"/>
      <c r="I4171" s="1256"/>
      <c r="J4171" s="1256"/>
      <c r="K4171" s="1256"/>
      <c r="L4171" s="1261" t="s">
        <v>249</v>
      </c>
      <c r="M4171" s="1262"/>
    </row>
    <row r="4172" spans="1:13" s="348" customFormat="1" ht="12.9" customHeight="1" x14ac:dyDescent="0.2">
      <c r="A4172" s="1263" t="s">
        <v>250</v>
      </c>
      <c r="B4172" s="1264">
        <v>63779</v>
      </c>
      <c r="C4172" s="1264">
        <v>64469.5</v>
      </c>
      <c r="D4172" s="1264">
        <v>65036.5</v>
      </c>
      <c r="E4172" s="1264">
        <v>64159.5</v>
      </c>
      <c r="F4172" s="1264">
        <v>64699.5</v>
      </c>
      <c r="G4172" s="1266">
        <v>64167</v>
      </c>
      <c r="H4172" s="1266">
        <v>64772</v>
      </c>
      <c r="I4172" s="1266">
        <v>65301</v>
      </c>
      <c r="J4172" s="1266">
        <v>64386</v>
      </c>
      <c r="K4172" s="1266">
        <v>65013</v>
      </c>
      <c r="L4172" s="1267" t="s">
        <v>30</v>
      </c>
      <c r="M4172" s="1267"/>
    </row>
    <row r="4173" spans="1:13" s="348" customFormat="1" ht="12.9" customHeight="1" outlineLevel="1" x14ac:dyDescent="0.2">
      <c r="A4173" s="1268" t="s">
        <v>251</v>
      </c>
      <c r="B4173" s="1269">
        <v>4342.5</v>
      </c>
      <c r="C4173" s="1269">
        <v>4433.5</v>
      </c>
      <c r="D4173" s="1269">
        <v>4468.5</v>
      </c>
      <c r="E4173" s="1269">
        <v>4459</v>
      </c>
      <c r="F4173" s="1269">
        <v>4400.5</v>
      </c>
      <c r="G4173" s="1271">
        <v>4394</v>
      </c>
      <c r="H4173" s="1271">
        <v>4473</v>
      </c>
      <c r="I4173" s="1271">
        <v>4464</v>
      </c>
      <c r="J4173" s="1271">
        <v>4447</v>
      </c>
      <c r="K4173" s="1271">
        <v>4354</v>
      </c>
      <c r="L4173" s="1272" t="s">
        <v>251</v>
      </c>
      <c r="M4173" s="1272"/>
    </row>
    <row r="4174" spans="1:13" s="348" customFormat="1" ht="12.9" customHeight="1" outlineLevel="1" x14ac:dyDescent="0.2">
      <c r="A4174" s="1268" t="s">
        <v>252</v>
      </c>
      <c r="B4174" s="1269">
        <v>4486.5</v>
      </c>
      <c r="C4174" s="1269">
        <v>4449</v>
      </c>
      <c r="D4174" s="1269">
        <v>4434.5</v>
      </c>
      <c r="E4174" s="1269">
        <v>4527</v>
      </c>
      <c r="F4174" s="1269">
        <v>4604</v>
      </c>
      <c r="G4174" s="1271">
        <v>4501</v>
      </c>
      <c r="H4174" s="1271">
        <v>4397</v>
      </c>
      <c r="I4174" s="1271">
        <v>4472</v>
      </c>
      <c r="J4174" s="1271">
        <v>4563</v>
      </c>
      <c r="K4174" s="1271">
        <v>4645</v>
      </c>
      <c r="L4174" s="1272" t="s">
        <v>252</v>
      </c>
      <c r="M4174" s="1272"/>
    </row>
    <row r="4175" spans="1:13" s="348" customFormat="1" ht="12.9" customHeight="1" outlineLevel="1" x14ac:dyDescent="0.2">
      <c r="A4175" s="1268" t="s">
        <v>253</v>
      </c>
      <c r="B4175" s="1269">
        <v>4240</v>
      </c>
      <c r="C4175" s="1269">
        <v>4358.5</v>
      </c>
      <c r="D4175" s="1269">
        <v>4435.5</v>
      </c>
      <c r="E4175" s="1269">
        <v>4315.5</v>
      </c>
      <c r="F4175" s="1269">
        <v>4453</v>
      </c>
      <c r="G4175" s="1271">
        <v>4277</v>
      </c>
      <c r="H4175" s="1271">
        <v>4440</v>
      </c>
      <c r="I4175" s="1271">
        <v>4431</v>
      </c>
      <c r="J4175" s="1271">
        <v>4360</v>
      </c>
      <c r="K4175" s="1271">
        <v>4546</v>
      </c>
      <c r="L4175" s="1272" t="s">
        <v>253</v>
      </c>
      <c r="M4175" s="1272"/>
    </row>
    <row r="4176" spans="1:13" s="348" customFormat="1" ht="12.9" customHeight="1" outlineLevel="1" x14ac:dyDescent="0.2">
      <c r="A4176" s="1268" t="s">
        <v>254</v>
      </c>
      <c r="B4176" s="1269">
        <v>4193.5</v>
      </c>
      <c r="C4176" s="1269">
        <v>4190</v>
      </c>
      <c r="D4176" s="1269">
        <v>4167.5</v>
      </c>
      <c r="E4176" s="1269">
        <v>4054.5</v>
      </c>
      <c r="F4176" s="1269">
        <v>4098</v>
      </c>
      <c r="G4176" s="1271">
        <v>4202</v>
      </c>
      <c r="H4176" s="1271">
        <v>4178</v>
      </c>
      <c r="I4176" s="1271">
        <v>4157</v>
      </c>
      <c r="J4176" s="1271">
        <v>4097</v>
      </c>
      <c r="K4176" s="1271">
        <v>4099</v>
      </c>
      <c r="L4176" s="1272" t="s">
        <v>254</v>
      </c>
      <c r="M4176" s="1272"/>
    </row>
    <row r="4177" spans="1:13" s="348" customFormat="1" ht="12.9" customHeight="1" outlineLevel="1" x14ac:dyDescent="0.2">
      <c r="A4177" s="1268" t="s">
        <v>255</v>
      </c>
      <c r="B4177" s="1269">
        <v>4261.5</v>
      </c>
      <c r="C4177" s="1269">
        <v>4235.5</v>
      </c>
      <c r="D4177" s="1269">
        <v>4294</v>
      </c>
      <c r="E4177" s="1269">
        <v>4183.5</v>
      </c>
      <c r="F4177" s="1269">
        <v>4140</v>
      </c>
      <c r="G4177" s="1271">
        <v>4220</v>
      </c>
      <c r="H4177" s="1271">
        <v>4251</v>
      </c>
      <c r="I4177" s="1271">
        <v>4337</v>
      </c>
      <c r="J4177" s="1271">
        <v>4175</v>
      </c>
      <c r="K4177" s="1271">
        <v>4105</v>
      </c>
      <c r="L4177" s="1272" t="s">
        <v>255</v>
      </c>
      <c r="M4177" s="1272"/>
    </row>
    <row r="4178" spans="1:13" s="348" customFormat="1" ht="12.9" customHeight="1" outlineLevel="1" x14ac:dyDescent="0.2">
      <c r="A4178" s="1268" t="s">
        <v>256</v>
      </c>
      <c r="B4178" s="1269">
        <v>4668.5</v>
      </c>
      <c r="C4178" s="1269">
        <v>4612.5</v>
      </c>
      <c r="D4178" s="1269">
        <v>4482.5</v>
      </c>
      <c r="E4178" s="1269">
        <v>4254.5</v>
      </c>
      <c r="F4178" s="1269">
        <v>4177</v>
      </c>
      <c r="G4178" s="1271">
        <v>4669</v>
      </c>
      <c r="H4178" s="1271">
        <v>4556</v>
      </c>
      <c r="I4178" s="1271">
        <v>4409</v>
      </c>
      <c r="J4178" s="1271">
        <v>4186</v>
      </c>
      <c r="K4178" s="1271">
        <v>4168</v>
      </c>
      <c r="L4178" s="1272" t="s">
        <v>256</v>
      </c>
      <c r="M4178" s="1272"/>
    </row>
    <row r="4179" spans="1:13" s="348" customFormat="1" ht="12.9" customHeight="1" outlineLevel="1" x14ac:dyDescent="0.2">
      <c r="A4179" s="1268" t="s">
        <v>257</v>
      </c>
      <c r="B4179" s="1269">
        <v>5027.5</v>
      </c>
      <c r="C4179" s="1269">
        <v>4907</v>
      </c>
      <c r="D4179" s="1269">
        <v>4808.5</v>
      </c>
      <c r="E4179" s="1269">
        <v>4653.5</v>
      </c>
      <c r="F4179" s="1269">
        <v>4641</v>
      </c>
      <c r="G4179" s="1271">
        <v>4950</v>
      </c>
      <c r="H4179" s="1271">
        <v>4864</v>
      </c>
      <c r="I4179" s="1271">
        <v>4753</v>
      </c>
      <c r="J4179" s="1271">
        <v>4636</v>
      </c>
      <c r="K4179" s="1271">
        <v>4646</v>
      </c>
      <c r="L4179" s="1272" t="s">
        <v>257</v>
      </c>
      <c r="M4179" s="1272"/>
    </row>
    <row r="4180" spans="1:13" s="348" customFormat="1" ht="12.9" customHeight="1" outlineLevel="1" x14ac:dyDescent="0.2">
      <c r="A4180" s="1268" t="s">
        <v>258</v>
      </c>
      <c r="B4180" s="1269">
        <v>5155</v>
      </c>
      <c r="C4180" s="1269">
        <v>5194</v>
      </c>
      <c r="D4180" s="1269">
        <v>5247.5</v>
      </c>
      <c r="E4180" s="1269">
        <v>5192.5</v>
      </c>
      <c r="F4180" s="1269">
        <v>5226</v>
      </c>
      <c r="G4180" s="1271">
        <v>5182</v>
      </c>
      <c r="H4180" s="1271">
        <v>5206</v>
      </c>
      <c r="I4180" s="1271">
        <v>5289</v>
      </c>
      <c r="J4180" s="1271">
        <v>5225</v>
      </c>
      <c r="K4180" s="1271">
        <v>5227</v>
      </c>
      <c r="L4180" s="1272" t="s">
        <v>258</v>
      </c>
      <c r="M4180" s="1272"/>
    </row>
    <row r="4181" spans="1:13" s="348" customFormat="1" ht="12.9" customHeight="1" outlineLevel="1" x14ac:dyDescent="0.2">
      <c r="A4181" s="1268" t="s">
        <v>259</v>
      </c>
      <c r="B4181" s="1269">
        <v>5147</v>
      </c>
      <c r="C4181" s="1269">
        <v>5277.5</v>
      </c>
      <c r="D4181" s="1269">
        <v>5352</v>
      </c>
      <c r="E4181" s="1269">
        <v>5195.5</v>
      </c>
      <c r="F4181" s="1269">
        <v>5154</v>
      </c>
      <c r="G4181" s="1271">
        <v>5242</v>
      </c>
      <c r="H4181" s="1271">
        <v>5313</v>
      </c>
      <c r="I4181" s="1271">
        <v>5391</v>
      </c>
      <c r="J4181" s="1271">
        <v>5164</v>
      </c>
      <c r="K4181" s="1271">
        <v>5144</v>
      </c>
      <c r="L4181" s="1272" t="s">
        <v>259</v>
      </c>
      <c r="M4181" s="1272"/>
    </row>
    <row r="4182" spans="1:13" s="348" customFormat="1" ht="12.9" customHeight="1" outlineLevel="1" x14ac:dyDescent="0.2">
      <c r="A4182" s="1268" t="s">
        <v>260</v>
      </c>
      <c r="B4182" s="1269">
        <v>4285.5</v>
      </c>
      <c r="C4182" s="1269">
        <v>4482</v>
      </c>
      <c r="D4182" s="1269">
        <v>4673</v>
      </c>
      <c r="E4182" s="1269">
        <v>4753</v>
      </c>
      <c r="F4182" s="1269">
        <v>4945.5</v>
      </c>
      <c r="G4182" s="1271">
        <v>4376</v>
      </c>
      <c r="H4182" s="1271">
        <v>4588</v>
      </c>
      <c r="I4182" s="1271">
        <v>4758</v>
      </c>
      <c r="J4182" s="1271">
        <v>4886</v>
      </c>
      <c r="K4182" s="1271">
        <v>5005</v>
      </c>
      <c r="L4182" s="1272" t="s">
        <v>260</v>
      </c>
      <c r="M4182" s="1272"/>
    </row>
    <row r="4183" spans="1:13" s="348" customFormat="1" ht="12.9" customHeight="1" outlineLevel="1" x14ac:dyDescent="0.2">
      <c r="A4183" s="1268" t="s">
        <v>261</v>
      </c>
      <c r="B4183" s="1269">
        <v>4018.5</v>
      </c>
      <c r="C4183" s="1269">
        <v>3981</v>
      </c>
      <c r="D4183" s="1269">
        <v>3985</v>
      </c>
      <c r="E4183" s="1269">
        <v>3950.5</v>
      </c>
      <c r="F4183" s="1269">
        <v>4019</v>
      </c>
      <c r="G4183" s="1271">
        <v>3997</v>
      </c>
      <c r="H4183" s="1271">
        <v>3965</v>
      </c>
      <c r="I4183" s="1271">
        <v>4005</v>
      </c>
      <c r="J4183" s="1271">
        <v>3959</v>
      </c>
      <c r="K4183" s="1271">
        <v>4079</v>
      </c>
      <c r="L4183" s="1272" t="s">
        <v>261</v>
      </c>
      <c r="M4183" s="1272"/>
    </row>
    <row r="4184" spans="1:13" s="348" customFormat="1" ht="12.9" customHeight="1" outlineLevel="1" x14ac:dyDescent="0.2">
      <c r="A4184" s="1268" t="s">
        <v>262</v>
      </c>
      <c r="B4184" s="1269">
        <v>3918</v>
      </c>
      <c r="C4184" s="1269">
        <v>3937.5</v>
      </c>
      <c r="D4184" s="1269">
        <v>3921</v>
      </c>
      <c r="E4184" s="1269">
        <v>3829.5</v>
      </c>
      <c r="F4184" s="1269">
        <v>3847</v>
      </c>
      <c r="G4184" s="1271">
        <v>3924</v>
      </c>
      <c r="H4184" s="1271">
        <v>3951</v>
      </c>
      <c r="I4184" s="1271">
        <v>3891</v>
      </c>
      <c r="J4184" s="1271">
        <v>3832</v>
      </c>
      <c r="K4184" s="1271">
        <v>3862</v>
      </c>
      <c r="L4184" s="1272" t="s">
        <v>262</v>
      </c>
      <c r="M4184" s="1272"/>
    </row>
    <row r="4185" spans="1:13" s="348" customFormat="1" ht="12.9" customHeight="1" outlineLevel="1" x14ac:dyDescent="0.2">
      <c r="A4185" s="1268" t="s">
        <v>263</v>
      </c>
      <c r="B4185" s="1269">
        <v>3627</v>
      </c>
      <c r="C4185" s="1269">
        <v>3665.5</v>
      </c>
      <c r="D4185" s="1269">
        <v>3732</v>
      </c>
      <c r="E4185" s="1269">
        <v>3707.5</v>
      </c>
      <c r="F4185" s="1269">
        <v>3646</v>
      </c>
      <c r="G4185" s="1271">
        <v>3646</v>
      </c>
      <c r="H4185" s="1271">
        <v>3685</v>
      </c>
      <c r="I4185" s="1271">
        <v>3779</v>
      </c>
      <c r="J4185" s="1271">
        <v>3685</v>
      </c>
      <c r="K4185" s="1271">
        <v>3607</v>
      </c>
      <c r="L4185" s="1272" t="s">
        <v>263</v>
      </c>
      <c r="M4185" s="1272"/>
    </row>
    <row r="4186" spans="1:13" s="348" customFormat="1" ht="12.9" customHeight="1" outlineLevel="1" x14ac:dyDescent="0.2">
      <c r="A4186" s="1268" t="s">
        <v>264</v>
      </c>
      <c r="B4186" s="1269">
        <v>2790</v>
      </c>
      <c r="C4186" s="1269">
        <v>2919</v>
      </c>
      <c r="D4186" s="1269">
        <v>3000</v>
      </c>
      <c r="E4186" s="1269">
        <v>2991.5</v>
      </c>
      <c r="F4186" s="1269">
        <v>3086</v>
      </c>
      <c r="G4186" s="1271">
        <v>2869</v>
      </c>
      <c r="H4186" s="1271">
        <v>2969</v>
      </c>
      <c r="I4186" s="1271">
        <v>3031</v>
      </c>
      <c r="J4186" s="1271">
        <v>3014</v>
      </c>
      <c r="K4186" s="1271">
        <v>3158</v>
      </c>
      <c r="L4186" s="1272" t="s">
        <v>264</v>
      </c>
      <c r="M4186" s="1272"/>
    </row>
    <row r="4187" spans="1:13" s="348" customFormat="1" ht="12.9" customHeight="1" outlineLevel="1" x14ac:dyDescent="0.2">
      <c r="A4187" s="1268" t="s">
        <v>265</v>
      </c>
      <c r="B4187" s="1269">
        <v>1572</v>
      </c>
      <c r="C4187" s="1269">
        <v>1703</v>
      </c>
      <c r="D4187" s="1269">
        <v>1865.5</v>
      </c>
      <c r="E4187" s="1269">
        <v>2009</v>
      </c>
      <c r="F4187" s="1269">
        <v>2140.5</v>
      </c>
      <c r="G4187" s="1271">
        <v>1641</v>
      </c>
      <c r="H4187" s="1271">
        <v>1765</v>
      </c>
      <c r="I4187" s="1271">
        <v>1966</v>
      </c>
      <c r="J4187" s="1271">
        <v>2090</v>
      </c>
      <c r="K4187" s="1271">
        <v>2191</v>
      </c>
      <c r="L4187" s="1272" t="s">
        <v>265</v>
      </c>
      <c r="M4187" s="1272"/>
    </row>
    <row r="4188" spans="1:13" s="348" customFormat="1" ht="12.9" customHeight="1" outlineLevel="1" x14ac:dyDescent="0.2">
      <c r="A4188" s="1268" t="s">
        <v>266</v>
      </c>
      <c r="B4188" s="1269">
        <v>1058</v>
      </c>
      <c r="C4188" s="1269">
        <v>1103</v>
      </c>
      <c r="D4188" s="1269">
        <v>1106.5</v>
      </c>
      <c r="E4188" s="1269">
        <v>1057</v>
      </c>
      <c r="F4188" s="1269">
        <v>1092</v>
      </c>
      <c r="G4188" s="1271">
        <v>1075</v>
      </c>
      <c r="H4188" s="1271">
        <v>1131</v>
      </c>
      <c r="I4188" s="1271">
        <v>1082</v>
      </c>
      <c r="J4188" s="1271">
        <v>1051</v>
      </c>
      <c r="K4188" s="1271">
        <v>1133</v>
      </c>
      <c r="L4188" s="1272" t="s">
        <v>266</v>
      </c>
      <c r="M4188" s="1272"/>
    </row>
    <row r="4189" spans="1:13" s="348" customFormat="1" ht="12.9" customHeight="1" outlineLevel="1" x14ac:dyDescent="0.2">
      <c r="A4189" s="1268" t="s">
        <v>267</v>
      </c>
      <c r="B4189" s="1269">
        <v>587.5</v>
      </c>
      <c r="C4189" s="1269">
        <v>591.5</v>
      </c>
      <c r="D4189" s="1269">
        <v>624</v>
      </c>
      <c r="E4189" s="1269">
        <v>640.5</v>
      </c>
      <c r="F4189" s="1269">
        <v>656.5</v>
      </c>
      <c r="G4189" s="1271">
        <v>582</v>
      </c>
      <c r="H4189" s="1271">
        <v>601</v>
      </c>
      <c r="I4189" s="1271">
        <v>647</v>
      </c>
      <c r="J4189" s="1271">
        <v>644</v>
      </c>
      <c r="K4189" s="1271">
        <v>669</v>
      </c>
      <c r="L4189" s="1272" t="s">
        <v>267</v>
      </c>
      <c r="M4189" s="1272"/>
    </row>
    <row r="4190" spans="1:13" s="348" customFormat="1" ht="12.9" customHeight="1" outlineLevel="1" x14ac:dyDescent="0.2">
      <c r="A4190" s="1268" t="s">
        <v>268</v>
      </c>
      <c r="B4190" s="1269">
        <v>290.5</v>
      </c>
      <c r="C4190" s="1269">
        <v>302.5</v>
      </c>
      <c r="D4190" s="1269">
        <v>297.5</v>
      </c>
      <c r="E4190" s="1269">
        <v>282</v>
      </c>
      <c r="F4190" s="1269">
        <v>268</v>
      </c>
      <c r="G4190" s="1271">
        <v>303</v>
      </c>
      <c r="H4190" s="1271">
        <v>302</v>
      </c>
      <c r="I4190" s="1271">
        <v>293</v>
      </c>
      <c r="J4190" s="1271">
        <v>274</v>
      </c>
      <c r="K4190" s="1271">
        <v>262</v>
      </c>
      <c r="L4190" s="1272" t="s">
        <v>268</v>
      </c>
      <c r="M4190" s="1272"/>
    </row>
    <row r="4191" spans="1:13" s="348" customFormat="1" ht="12.9" customHeight="1" outlineLevel="1" x14ac:dyDescent="0.2">
      <c r="A4191" s="1268" t="s">
        <v>269</v>
      </c>
      <c r="B4191" s="1269">
        <v>82</v>
      </c>
      <c r="C4191" s="1269">
        <v>96.5</v>
      </c>
      <c r="D4191" s="1269">
        <v>110</v>
      </c>
      <c r="E4191" s="1269">
        <v>89.5</v>
      </c>
      <c r="F4191" s="1269">
        <v>90.5</v>
      </c>
      <c r="G4191" s="1271">
        <v>88</v>
      </c>
      <c r="H4191" s="1271">
        <v>105</v>
      </c>
      <c r="I4191" s="1271">
        <v>115</v>
      </c>
      <c r="J4191" s="1271">
        <v>84</v>
      </c>
      <c r="K4191" s="1271">
        <v>97</v>
      </c>
      <c r="L4191" s="1272" t="s">
        <v>269</v>
      </c>
      <c r="M4191" s="1272"/>
    </row>
    <row r="4192" spans="1:13" s="348" customFormat="1" ht="12.9" customHeight="1" x14ac:dyDescent="0.2">
      <c r="A4192" s="1268" t="s">
        <v>270</v>
      </c>
      <c r="B4192" s="1269">
        <v>23.5</v>
      </c>
      <c r="C4192" s="1269">
        <v>23.5</v>
      </c>
      <c r="D4192" s="1269">
        <v>21</v>
      </c>
      <c r="E4192" s="1269">
        <v>12.5</v>
      </c>
      <c r="F4192" s="1269">
        <v>12.5</v>
      </c>
      <c r="G4192" s="1271">
        <v>24</v>
      </c>
      <c r="H4192" s="1271">
        <v>23</v>
      </c>
      <c r="I4192" s="1271">
        <v>19</v>
      </c>
      <c r="J4192" s="1271">
        <v>11</v>
      </c>
      <c r="K4192" s="1271">
        <v>14</v>
      </c>
      <c r="L4192" s="1272" t="s">
        <v>270</v>
      </c>
      <c r="M4192" s="1272"/>
    </row>
    <row r="4193" spans="1:13" s="348" customFormat="1" ht="12.9" customHeight="1" x14ac:dyDescent="0.2">
      <c r="A4193" s="1273" t="s">
        <v>271</v>
      </c>
      <c r="B4193" s="1274">
        <v>4.5</v>
      </c>
      <c r="C4193" s="1274">
        <v>7</v>
      </c>
      <c r="D4193" s="1274">
        <v>10.5</v>
      </c>
      <c r="E4193" s="1274">
        <v>1.5</v>
      </c>
      <c r="F4193" s="1274">
        <v>2.5</v>
      </c>
      <c r="G4193" s="1275">
        <v>5</v>
      </c>
      <c r="H4193" s="1275">
        <v>9</v>
      </c>
      <c r="I4193" s="1275">
        <v>12</v>
      </c>
      <c r="J4193" s="1275">
        <v>3</v>
      </c>
      <c r="K4193" s="1275">
        <v>2</v>
      </c>
      <c r="L4193" s="1276" t="s">
        <v>271</v>
      </c>
      <c r="M4193" s="1272"/>
    </row>
    <row r="4194" spans="1:13" s="68" customFormat="1" ht="12.9" customHeight="1" x14ac:dyDescent="0.3">
      <c r="A4194" s="1277" t="s">
        <v>272</v>
      </c>
      <c r="B4194" s="1278"/>
      <c r="C4194" s="1278"/>
      <c r="D4194" s="1279"/>
      <c r="E4194" s="1278"/>
      <c r="F4194" s="1278"/>
      <c r="G4194" s="1280"/>
      <c r="H4194" s="1280"/>
      <c r="I4194" s="1280"/>
      <c r="J4194" s="1280"/>
      <c r="K4194" s="1280"/>
      <c r="L4194" s="1281" t="s">
        <v>273</v>
      </c>
      <c r="M4194" s="1282"/>
    </row>
    <row r="4195" spans="1:13" s="348" customFormat="1" ht="12.9" customHeight="1" x14ac:dyDescent="0.2">
      <c r="A4195" s="1263" t="s">
        <v>250</v>
      </c>
      <c r="B4195" s="1264">
        <v>64381</v>
      </c>
      <c r="C4195" s="1264">
        <v>65074</v>
      </c>
      <c r="D4195" s="1265">
        <v>65682</v>
      </c>
      <c r="E4195" s="1264">
        <v>64632</v>
      </c>
      <c r="F4195" s="1264">
        <v>65219</v>
      </c>
      <c r="G4195" s="1266">
        <v>64788</v>
      </c>
      <c r="H4195" s="1266">
        <v>65360</v>
      </c>
      <c r="I4195" s="1266">
        <v>66004</v>
      </c>
      <c r="J4195" s="1266">
        <v>64851</v>
      </c>
      <c r="K4195" s="1266">
        <v>65587</v>
      </c>
      <c r="L4195" s="1267" t="s">
        <v>30</v>
      </c>
      <c r="M4195" s="1267"/>
    </row>
    <row r="4196" spans="1:13" s="348" customFormat="1" ht="12.9" customHeight="1" outlineLevel="1" x14ac:dyDescent="0.2">
      <c r="A4196" s="1268" t="s">
        <v>251</v>
      </c>
      <c r="B4196" s="1269">
        <v>4092</v>
      </c>
      <c r="C4196" s="1269">
        <v>4174.5</v>
      </c>
      <c r="D4196" s="1270">
        <v>4257.5</v>
      </c>
      <c r="E4196" s="1269">
        <v>4321.5</v>
      </c>
      <c r="F4196" s="1269">
        <v>4331.5</v>
      </c>
      <c r="G4196" s="1271">
        <v>4129</v>
      </c>
      <c r="H4196" s="1271">
        <v>4220</v>
      </c>
      <c r="I4196" s="1271">
        <v>4295</v>
      </c>
      <c r="J4196" s="1271">
        <v>4328</v>
      </c>
      <c r="K4196" s="1271">
        <v>4335</v>
      </c>
      <c r="L4196" s="1272" t="s">
        <v>251</v>
      </c>
      <c r="M4196" s="1272"/>
    </row>
    <row r="4197" spans="1:13" s="348" customFormat="1" ht="12.9" customHeight="1" outlineLevel="1" x14ac:dyDescent="0.2">
      <c r="A4197" s="1268" t="s">
        <v>252</v>
      </c>
      <c r="B4197" s="1269">
        <v>4287.5</v>
      </c>
      <c r="C4197" s="1269">
        <v>4270</v>
      </c>
      <c r="D4197" s="1270">
        <v>4228</v>
      </c>
      <c r="E4197" s="1269">
        <v>4248.5</v>
      </c>
      <c r="F4197" s="1269">
        <v>4312.5</v>
      </c>
      <c r="G4197" s="1271">
        <v>4331</v>
      </c>
      <c r="H4197" s="1271">
        <v>4209</v>
      </c>
      <c r="I4197" s="1271">
        <v>4247</v>
      </c>
      <c r="J4197" s="1271">
        <v>4258</v>
      </c>
      <c r="K4197" s="1271">
        <v>4367</v>
      </c>
      <c r="L4197" s="1272" t="s">
        <v>252</v>
      </c>
      <c r="M4197" s="1272"/>
    </row>
    <row r="4198" spans="1:13" s="348" customFormat="1" ht="12.9" customHeight="1" outlineLevel="1" x14ac:dyDescent="0.2">
      <c r="A4198" s="1268" t="s">
        <v>253</v>
      </c>
      <c r="B4198" s="1269">
        <v>4106</v>
      </c>
      <c r="C4198" s="1269">
        <v>4220.5</v>
      </c>
      <c r="D4198" s="1270">
        <v>4285</v>
      </c>
      <c r="E4198" s="1269">
        <v>4166.5</v>
      </c>
      <c r="F4198" s="1269">
        <v>4228</v>
      </c>
      <c r="G4198" s="1271">
        <v>4163</v>
      </c>
      <c r="H4198" s="1271">
        <v>4278</v>
      </c>
      <c r="I4198" s="1271">
        <v>4292</v>
      </c>
      <c r="J4198" s="1271">
        <v>4209</v>
      </c>
      <c r="K4198" s="1271">
        <v>4247</v>
      </c>
      <c r="L4198" s="1272" t="s">
        <v>253</v>
      </c>
      <c r="M4198" s="1272"/>
    </row>
    <row r="4199" spans="1:13" s="348" customFormat="1" ht="12.9" customHeight="1" outlineLevel="1" x14ac:dyDescent="0.2">
      <c r="A4199" s="1268" t="s">
        <v>254</v>
      </c>
      <c r="B4199" s="1269">
        <v>3877</v>
      </c>
      <c r="C4199" s="1269">
        <v>3875</v>
      </c>
      <c r="D4199" s="1270">
        <v>3907.5</v>
      </c>
      <c r="E4199" s="1269">
        <v>3841.5</v>
      </c>
      <c r="F4199" s="1269">
        <v>3950</v>
      </c>
      <c r="G4199" s="1271">
        <v>3876</v>
      </c>
      <c r="H4199" s="1271">
        <v>3874</v>
      </c>
      <c r="I4199" s="1271">
        <v>3941</v>
      </c>
      <c r="J4199" s="1271">
        <v>3906</v>
      </c>
      <c r="K4199" s="1271">
        <v>3994</v>
      </c>
      <c r="L4199" s="1272" t="s">
        <v>254</v>
      </c>
      <c r="M4199" s="1272"/>
    </row>
    <row r="4200" spans="1:13" s="348" customFormat="1" ht="12.9" customHeight="1" outlineLevel="1" x14ac:dyDescent="0.2">
      <c r="A4200" s="1268" t="s">
        <v>255</v>
      </c>
      <c r="B4200" s="1269">
        <v>3983</v>
      </c>
      <c r="C4200" s="1269">
        <v>3951.5</v>
      </c>
      <c r="D4200" s="1270">
        <v>3980</v>
      </c>
      <c r="E4200" s="1269">
        <v>3847.5</v>
      </c>
      <c r="F4200" s="1269">
        <v>3824.5</v>
      </c>
      <c r="G4200" s="1271">
        <v>3934</v>
      </c>
      <c r="H4200" s="1271">
        <v>3969</v>
      </c>
      <c r="I4200" s="1271">
        <v>3991</v>
      </c>
      <c r="J4200" s="1271">
        <v>3835</v>
      </c>
      <c r="K4200" s="1271">
        <v>3814</v>
      </c>
      <c r="L4200" s="1272" t="s">
        <v>255</v>
      </c>
      <c r="M4200" s="1272"/>
    </row>
    <row r="4201" spans="1:13" s="348" customFormat="1" ht="12.9" customHeight="1" outlineLevel="1" x14ac:dyDescent="0.2">
      <c r="A4201" s="1268" t="s">
        <v>256</v>
      </c>
      <c r="B4201" s="1269">
        <v>4657.5</v>
      </c>
      <c r="C4201" s="1269">
        <v>4558.5</v>
      </c>
      <c r="D4201" s="1270">
        <v>4434.5</v>
      </c>
      <c r="E4201" s="1269">
        <v>4135.5</v>
      </c>
      <c r="F4201" s="1269">
        <v>3993.5</v>
      </c>
      <c r="G4201" s="1271">
        <v>4621</v>
      </c>
      <c r="H4201" s="1271">
        <v>4496</v>
      </c>
      <c r="I4201" s="1271">
        <v>4373</v>
      </c>
      <c r="J4201" s="1271">
        <v>4053</v>
      </c>
      <c r="K4201" s="1271">
        <v>3934</v>
      </c>
      <c r="L4201" s="1272" t="s">
        <v>256</v>
      </c>
      <c r="M4201" s="1272"/>
    </row>
    <row r="4202" spans="1:13" s="348" customFormat="1" ht="12.9" customHeight="1" outlineLevel="1" x14ac:dyDescent="0.2">
      <c r="A4202" s="1268" t="s">
        <v>257</v>
      </c>
      <c r="B4202" s="1269">
        <v>4789.5</v>
      </c>
      <c r="C4202" s="1269">
        <v>4757</v>
      </c>
      <c r="D4202" s="1270">
        <v>4705.5</v>
      </c>
      <c r="E4202" s="1269">
        <v>4598</v>
      </c>
      <c r="F4202" s="1269">
        <v>4650</v>
      </c>
      <c r="G4202" s="1271">
        <v>4791</v>
      </c>
      <c r="H4202" s="1271">
        <v>4723</v>
      </c>
      <c r="I4202" s="1271">
        <v>4688</v>
      </c>
      <c r="J4202" s="1271">
        <v>4622</v>
      </c>
      <c r="K4202" s="1271">
        <v>4678</v>
      </c>
      <c r="L4202" s="1272" t="s">
        <v>257</v>
      </c>
      <c r="M4202" s="1272"/>
    </row>
    <row r="4203" spans="1:13" s="348" customFormat="1" ht="12.9" customHeight="1" outlineLevel="1" x14ac:dyDescent="0.2">
      <c r="A4203" s="1268" t="s">
        <v>258</v>
      </c>
      <c r="B4203" s="1269">
        <v>4963.5</v>
      </c>
      <c r="C4203" s="1269">
        <v>5023.5</v>
      </c>
      <c r="D4203" s="1270">
        <v>5058.5</v>
      </c>
      <c r="E4203" s="1269">
        <v>4839</v>
      </c>
      <c r="F4203" s="1269">
        <v>4828.5</v>
      </c>
      <c r="G4203" s="1271">
        <v>5012</v>
      </c>
      <c r="H4203" s="1271">
        <v>5035</v>
      </c>
      <c r="I4203" s="1271">
        <v>5082</v>
      </c>
      <c r="J4203" s="1271">
        <v>4829</v>
      </c>
      <c r="K4203" s="1271">
        <v>4828</v>
      </c>
      <c r="L4203" s="1272" t="s">
        <v>258</v>
      </c>
      <c r="M4203" s="1272"/>
    </row>
    <row r="4204" spans="1:13" s="348" customFormat="1" ht="12.9" customHeight="1" outlineLevel="1" x14ac:dyDescent="0.2">
      <c r="A4204" s="1268" t="s">
        <v>259</v>
      </c>
      <c r="B4204" s="1269">
        <v>4767.5</v>
      </c>
      <c r="C4204" s="1269">
        <v>4873</v>
      </c>
      <c r="D4204" s="1270">
        <v>4934.5</v>
      </c>
      <c r="E4204" s="1269">
        <v>4828</v>
      </c>
      <c r="F4204" s="1269">
        <v>4885</v>
      </c>
      <c r="G4204" s="1271">
        <v>4822</v>
      </c>
      <c r="H4204" s="1271">
        <v>4924</v>
      </c>
      <c r="I4204" s="1271">
        <v>4945</v>
      </c>
      <c r="J4204" s="1271">
        <v>4861</v>
      </c>
      <c r="K4204" s="1271">
        <v>4909</v>
      </c>
      <c r="L4204" s="1272" t="s">
        <v>259</v>
      </c>
      <c r="M4204" s="1272"/>
    </row>
    <row r="4205" spans="1:13" s="348" customFormat="1" ht="12.9" customHeight="1" outlineLevel="1" x14ac:dyDescent="0.2">
      <c r="A4205" s="1268" t="s">
        <v>260</v>
      </c>
      <c r="B4205" s="1269">
        <v>4038.5</v>
      </c>
      <c r="C4205" s="1269">
        <v>4225</v>
      </c>
      <c r="D4205" s="1270">
        <v>4426</v>
      </c>
      <c r="E4205" s="1269">
        <v>4523.5</v>
      </c>
      <c r="F4205" s="1269">
        <v>4671</v>
      </c>
      <c r="G4205" s="1271">
        <v>4131</v>
      </c>
      <c r="H4205" s="1271">
        <v>4319</v>
      </c>
      <c r="I4205" s="1271">
        <v>4533</v>
      </c>
      <c r="J4205" s="1271">
        <v>4603</v>
      </c>
      <c r="K4205" s="1271">
        <v>4739</v>
      </c>
      <c r="L4205" s="1272" t="s">
        <v>260</v>
      </c>
      <c r="M4205" s="1272"/>
    </row>
    <row r="4206" spans="1:13" s="348" customFormat="1" ht="12.9" customHeight="1" outlineLevel="1" x14ac:dyDescent="0.2">
      <c r="A4206" s="1268" t="s">
        <v>261</v>
      </c>
      <c r="B4206" s="1269">
        <v>3799.5</v>
      </c>
      <c r="C4206" s="1269">
        <v>3728.5</v>
      </c>
      <c r="D4206" s="1270">
        <v>3733</v>
      </c>
      <c r="E4206" s="1269">
        <v>3715.5</v>
      </c>
      <c r="F4206" s="1269">
        <v>3830</v>
      </c>
      <c r="G4206" s="1271">
        <v>3740</v>
      </c>
      <c r="H4206" s="1271">
        <v>3717</v>
      </c>
      <c r="I4206" s="1271">
        <v>3749</v>
      </c>
      <c r="J4206" s="1271">
        <v>3746</v>
      </c>
      <c r="K4206" s="1271">
        <v>3914</v>
      </c>
      <c r="L4206" s="1272" t="s">
        <v>261</v>
      </c>
      <c r="M4206" s="1272"/>
    </row>
    <row r="4207" spans="1:13" s="348" customFormat="1" ht="12.9" customHeight="1" outlineLevel="1" x14ac:dyDescent="0.2">
      <c r="A4207" s="1268" t="s">
        <v>262</v>
      </c>
      <c r="B4207" s="1269">
        <v>3803.5</v>
      </c>
      <c r="C4207" s="1269">
        <v>3870</v>
      </c>
      <c r="D4207" s="1270">
        <v>3899.5</v>
      </c>
      <c r="E4207" s="1269">
        <v>3825</v>
      </c>
      <c r="F4207" s="1269">
        <v>3798.5</v>
      </c>
      <c r="G4207" s="1271">
        <v>3834</v>
      </c>
      <c r="H4207" s="1271">
        <v>3906</v>
      </c>
      <c r="I4207" s="1271">
        <v>3893</v>
      </c>
      <c r="J4207" s="1271">
        <v>3824</v>
      </c>
      <c r="K4207" s="1271">
        <v>3773</v>
      </c>
      <c r="L4207" s="1272" t="s">
        <v>262</v>
      </c>
      <c r="M4207" s="1272"/>
    </row>
    <row r="4208" spans="1:13" s="348" customFormat="1" ht="12.9" customHeight="1" outlineLevel="1" x14ac:dyDescent="0.2">
      <c r="A4208" s="1268" t="s">
        <v>263</v>
      </c>
      <c r="B4208" s="1269">
        <v>3752.5</v>
      </c>
      <c r="C4208" s="1269">
        <v>3773.5</v>
      </c>
      <c r="D4208" s="1270">
        <v>3758.5</v>
      </c>
      <c r="E4208" s="1269">
        <v>3681</v>
      </c>
      <c r="F4208" s="1269">
        <v>3665</v>
      </c>
      <c r="G4208" s="1271">
        <v>3779</v>
      </c>
      <c r="H4208" s="1271">
        <v>3768</v>
      </c>
      <c r="I4208" s="1271">
        <v>3749</v>
      </c>
      <c r="J4208" s="1271">
        <v>3669</v>
      </c>
      <c r="K4208" s="1271">
        <v>3661</v>
      </c>
      <c r="L4208" s="1272" t="s">
        <v>263</v>
      </c>
      <c r="M4208" s="1272"/>
    </row>
    <row r="4209" spans="1:13" s="348" customFormat="1" ht="12.9" customHeight="1" outlineLevel="1" x14ac:dyDescent="0.2">
      <c r="A4209" s="1268" t="s">
        <v>264</v>
      </c>
      <c r="B4209" s="1269">
        <v>3154</v>
      </c>
      <c r="C4209" s="1269">
        <v>3277</v>
      </c>
      <c r="D4209" s="1270">
        <v>3386.5</v>
      </c>
      <c r="E4209" s="1269">
        <v>3447.5</v>
      </c>
      <c r="F4209" s="1269">
        <v>3496.5</v>
      </c>
      <c r="G4209" s="1271">
        <v>3222</v>
      </c>
      <c r="H4209" s="1271">
        <v>3332</v>
      </c>
      <c r="I4209" s="1271">
        <v>3441</v>
      </c>
      <c r="J4209" s="1271">
        <v>3479</v>
      </c>
      <c r="K4209" s="1271">
        <v>3514</v>
      </c>
      <c r="L4209" s="1272" t="s">
        <v>264</v>
      </c>
      <c r="M4209" s="1272"/>
    </row>
    <row r="4210" spans="1:13" s="348" customFormat="1" ht="12.9" customHeight="1" outlineLevel="1" x14ac:dyDescent="0.2">
      <c r="A4210" s="1268" t="s">
        <v>265</v>
      </c>
      <c r="B4210" s="1269">
        <v>2213</v>
      </c>
      <c r="C4210" s="1269">
        <v>2325.5</v>
      </c>
      <c r="D4210" s="1270">
        <v>2477.5</v>
      </c>
      <c r="E4210" s="1269">
        <v>2620.5</v>
      </c>
      <c r="F4210" s="1269">
        <v>2747</v>
      </c>
      <c r="G4210" s="1271">
        <v>2281</v>
      </c>
      <c r="H4210" s="1271">
        <v>2370</v>
      </c>
      <c r="I4210" s="1271">
        <v>2585</v>
      </c>
      <c r="J4210" s="1271">
        <v>2673</v>
      </c>
      <c r="K4210" s="1271">
        <v>2821</v>
      </c>
      <c r="L4210" s="1272" t="s">
        <v>265</v>
      </c>
      <c r="M4210" s="1272"/>
    </row>
    <row r="4211" spans="1:13" s="348" customFormat="1" ht="12.9" customHeight="1" outlineLevel="1" x14ac:dyDescent="0.2">
      <c r="A4211" s="1268" t="s">
        <v>266</v>
      </c>
      <c r="B4211" s="1269">
        <v>1756.5</v>
      </c>
      <c r="C4211" s="1269">
        <v>1770.5</v>
      </c>
      <c r="D4211" s="1270">
        <v>1754.5</v>
      </c>
      <c r="E4211" s="1269">
        <v>1685.5</v>
      </c>
      <c r="F4211" s="1269">
        <v>1733</v>
      </c>
      <c r="G4211" s="1271">
        <v>1755</v>
      </c>
      <c r="H4211" s="1271">
        <v>1786</v>
      </c>
      <c r="I4211" s="1271">
        <v>1723</v>
      </c>
      <c r="J4211" s="1271">
        <v>1679</v>
      </c>
      <c r="K4211" s="1271">
        <v>1787</v>
      </c>
      <c r="L4211" s="1272" t="s">
        <v>266</v>
      </c>
      <c r="M4211" s="1272"/>
    </row>
    <row r="4212" spans="1:13" s="348" customFormat="1" ht="12.9" customHeight="1" outlineLevel="1" x14ac:dyDescent="0.2">
      <c r="A4212" s="1268" t="s">
        <v>267</v>
      </c>
      <c r="B4212" s="1269">
        <v>1285.5</v>
      </c>
      <c r="C4212" s="1269">
        <v>1309</v>
      </c>
      <c r="D4212" s="1270">
        <v>1330</v>
      </c>
      <c r="E4212" s="1269">
        <v>1288</v>
      </c>
      <c r="F4212" s="1269">
        <v>1276.5</v>
      </c>
      <c r="G4212" s="1271">
        <v>1293</v>
      </c>
      <c r="H4212" s="1271">
        <v>1325</v>
      </c>
      <c r="I4212" s="1271">
        <v>1335</v>
      </c>
      <c r="J4212" s="1271">
        <v>1283</v>
      </c>
      <c r="K4212" s="1271">
        <v>1270</v>
      </c>
      <c r="L4212" s="1272" t="s">
        <v>267</v>
      </c>
      <c r="M4212" s="1272"/>
    </row>
    <row r="4213" spans="1:13" s="348" customFormat="1" ht="12.9" customHeight="1" outlineLevel="1" x14ac:dyDescent="0.2">
      <c r="A4213" s="1268" t="s">
        <v>268</v>
      </c>
      <c r="B4213" s="1269">
        <v>743.5</v>
      </c>
      <c r="C4213" s="1269">
        <v>770</v>
      </c>
      <c r="D4213" s="1270">
        <v>780.5</v>
      </c>
      <c r="E4213" s="1269">
        <v>719.5</v>
      </c>
      <c r="F4213" s="1269">
        <v>696</v>
      </c>
      <c r="G4213" s="1271">
        <v>759</v>
      </c>
      <c r="H4213" s="1271">
        <v>781</v>
      </c>
      <c r="I4213" s="1271">
        <v>780</v>
      </c>
      <c r="J4213" s="1271">
        <v>695</v>
      </c>
      <c r="K4213" s="1271">
        <v>697</v>
      </c>
      <c r="L4213" s="1272" t="s">
        <v>268</v>
      </c>
      <c r="M4213" s="1272"/>
    </row>
    <row r="4214" spans="1:13" s="348" customFormat="1" ht="12.9" customHeight="1" outlineLevel="1" x14ac:dyDescent="0.2">
      <c r="A4214" s="1268" t="s">
        <v>269</v>
      </c>
      <c r="B4214" s="1269">
        <v>258.5</v>
      </c>
      <c r="C4214" s="1269">
        <v>260</v>
      </c>
      <c r="D4214" s="1270">
        <v>275</v>
      </c>
      <c r="E4214" s="1269">
        <v>252</v>
      </c>
      <c r="F4214" s="1269">
        <v>251</v>
      </c>
      <c r="G4214" s="1271">
        <v>258</v>
      </c>
      <c r="H4214" s="1271">
        <v>262</v>
      </c>
      <c r="I4214" s="1271">
        <v>288</v>
      </c>
      <c r="J4214" s="1271">
        <v>247</v>
      </c>
      <c r="K4214" s="1271">
        <v>255</v>
      </c>
      <c r="L4214" s="1272" t="s">
        <v>269</v>
      </c>
      <c r="M4214" s="1272"/>
    </row>
    <row r="4215" spans="1:13" s="348" customFormat="1" ht="12.9" customHeight="1" x14ac:dyDescent="0.2">
      <c r="A4215" s="1268" t="s">
        <v>270</v>
      </c>
      <c r="B4215" s="1269">
        <v>43</v>
      </c>
      <c r="C4215" s="1269">
        <v>49.5</v>
      </c>
      <c r="D4215" s="1270">
        <v>55</v>
      </c>
      <c r="E4215" s="1269">
        <v>46.5</v>
      </c>
      <c r="F4215" s="1269">
        <v>49</v>
      </c>
      <c r="G4215" s="1271">
        <v>47</v>
      </c>
      <c r="H4215" s="1271">
        <v>52</v>
      </c>
      <c r="I4215" s="1271">
        <v>58</v>
      </c>
      <c r="J4215" s="1271">
        <v>50</v>
      </c>
      <c r="K4215" s="1271">
        <v>48</v>
      </c>
      <c r="L4215" s="1272" t="s">
        <v>270</v>
      </c>
      <c r="M4215" s="1272"/>
    </row>
    <row r="4216" spans="1:13" s="348" customFormat="1" ht="12.9" customHeight="1" x14ac:dyDescent="0.2">
      <c r="A4216" s="1268" t="s">
        <v>271</v>
      </c>
      <c r="B4216" s="1269">
        <v>9.5</v>
      </c>
      <c r="C4216" s="1269">
        <v>12</v>
      </c>
      <c r="D4216" s="1270">
        <v>15</v>
      </c>
      <c r="E4216" s="1269">
        <v>1.5</v>
      </c>
      <c r="F4216" s="1269">
        <v>2</v>
      </c>
      <c r="G4216" s="1271">
        <v>10</v>
      </c>
      <c r="H4216" s="1271">
        <v>14</v>
      </c>
      <c r="I4216" s="1271">
        <v>16</v>
      </c>
      <c r="J4216" s="1271">
        <v>2</v>
      </c>
      <c r="K4216" s="1271">
        <v>2</v>
      </c>
      <c r="L4216" s="1272" t="s">
        <v>271</v>
      </c>
      <c r="M4216" s="1272"/>
    </row>
    <row r="4217" spans="1:13" s="1283" customFormat="1" ht="10.199999999999999" x14ac:dyDescent="0.2">
      <c r="A4217" s="1664"/>
      <c r="B4217" s="1664"/>
      <c r="C4217" s="1664"/>
      <c r="D4217" s="1664"/>
      <c r="E4217" s="1664"/>
      <c r="F4217" s="1664"/>
      <c r="G4217" s="1664"/>
      <c r="H4217" s="1664"/>
      <c r="I4217" s="1664"/>
      <c r="J4217" s="1664"/>
      <c r="K4217" s="1664"/>
      <c r="L4217" s="1664"/>
      <c r="M4217" s="1439"/>
    </row>
    <row r="4218" spans="1:13" s="348" customFormat="1" ht="14.1" customHeight="1" outlineLevel="1" x14ac:dyDescent="0.2">
      <c r="A4218" s="1284"/>
      <c r="B4218" s="1285"/>
      <c r="C4218" s="1286"/>
      <c r="D4218" s="1287"/>
      <c r="E4218" s="1285"/>
      <c r="F4218" s="1285"/>
      <c r="G4218" s="1286"/>
      <c r="H4218" s="1286"/>
      <c r="I4218" s="1286"/>
      <c r="J4218" s="1286"/>
      <c r="K4218" s="1286"/>
      <c r="L4218" s="1248"/>
      <c r="M4218" s="1248"/>
    </row>
    <row r="4219" spans="1:13" s="808" customFormat="1" ht="14.1" customHeight="1" x14ac:dyDescent="0.3">
      <c r="A4219" s="1200" t="s">
        <v>0</v>
      </c>
      <c r="B4219" s="1201"/>
      <c r="C4219" s="1202"/>
      <c r="D4219" s="1202"/>
      <c r="E4219" s="1203"/>
      <c r="F4219" s="1203"/>
      <c r="G4219" s="1047"/>
      <c r="H4219" s="1202"/>
      <c r="I4219" s="1202"/>
      <c r="J4219" s="1202"/>
      <c r="K4219" s="1202"/>
      <c r="L4219" s="1204" t="s">
        <v>1</v>
      </c>
      <c r="M4219" s="1204"/>
    </row>
    <row r="4220" spans="1:13" s="1212" customFormat="1" ht="14.1" customHeight="1" outlineLevel="1" x14ac:dyDescent="0.3">
      <c r="A4220" s="1205"/>
      <c r="B4220" s="1206"/>
      <c r="C4220" s="1207"/>
      <c r="D4220" s="1208"/>
      <c r="E4220" s="1209"/>
      <c r="F4220" s="1209"/>
      <c r="G4220" s="1210"/>
      <c r="H4220" s="1207"/>
      <c r="I4220" s="1207"/>
      <c r="J4220" s="1207"/>
      <c r="K4220" s="1207"/>
      <c r="L4220" s="1211"/>
      <c r="M4220" s="1211"/>
    </row>
    <row r="4221" spans="1:13" s="808" customFormat="1" ht="14.1" customHeight="1" outlineLevel="1" x14ac:dyDescent="0.3">
      <c r="A4221" s="1213" t="s">
        <v>240</v>
      </c>
      <c r="B4221" s="1201"/>
      <c r="C4221" s="1214"/>
      <c r="D4221" s="1215"/>
      <c r="E4221" s="1216"/>
      <c r="F4221" s="1216"/>
      <c r="G4221" s="1047"/>
      <c r="H4221" s="1214"/>
      <c r="I4221" s="1214"/>
      <c r="J4221" s="1214"/>
      <c r="K4221" s="1214"/>
      <c r="L4221" s="1217"/>
      <c r="M4221" s="1217"/>
    </row>
    <row r="4222" spans="1:13" s="1225" customFormat="1" ht="14.1" customHeight="1" outlineLevel="1" x14ac:dyDescent="0.3">
      <c r="A4222" s="1218" t="s">
        <v>241</v>
      </c>
      <c r="B4222" s="1219"/>
      <c r="C4222" s="1220"/>
      <c r="D4222" s="1221"/>
      <c r="E4222" s="1222"/>
      <c r="F4222" s="1222"/>
      <c r="G4222" s="1223"/>
      <c r="H4222" s="1220"/>
      <c r="I4222" s="1220"/>
      <c r="J4222" s="1220"/>
      <c r="K4222" s="1220"/>
      <c r="L4222" s="1224"/>
      <c r="M4222" s="1224"/>
    </row>
    <row r="4223" spans="1:13" s="1225" customFormat="1" ht="14.1" customHeight="1" outlineLevel="1" x14ac:dyDescent="0.3">
      <c r="A4223" s="1218"/>
      <c r="B4223" s="1219"/>
      <c r="C4223" s="1220"/>
      <c r="D4223" s="1221"/>
      <c r="E4223" s="1222"/>
      <c r="F4223" s="1222"/>
      <c r="G4223" s="1223"/>
      <c r="H4223" s="1220"/>
      <c r="I4223" s="1220"/>
      <c r="J4223" s="1220"/>
      <c r="K4223" s="1220"/>
      <c r="L4223" s="1224"/>
      <c r="M4223" s="1224"/>
    </row>
    <row r="4224" spans="1:13" s="1234" customFormat="1" ht="14.1" customHeight="1" x14ac:dyDescent="0.3">
      <c r="A4224" s="1226" t="s">
        <v>242</v>
      </c>
      <c r="B4224" s="1227"/>
      <c r="C4224" s="1228" t="s">
        <v>347</v>
      </c>
      <c r="D4224" s="1229"/>
      <c r="E4224" s="1230"/>
      <c r="F4224" s="1230"/>
      <c r="G4224" s="783"/>
      <c r="H4224" s="1231"/>
      <c r="I4224" s="1231"/>
      <c r="J4224" s="1231"/>
      <c r="K4224" s="1232"/>
      <c r="L4224" s="1233"/>
      <c r="M4224" s="1233"/>
    </row>
    <row r="4225" spans="1:13" s="1240" customFormat="1" ht="13.5" customHeight="1" thickBot="1" x14ac:dyDescent="0.25">
      <c r="A4225" s="1235" t="s">
        <v>156</v>
      </c>
      <c r="B4225" s="1236"/>
      <c r="C4225" s="1237"/>
      <c r="D4225" s="1238"/>
      <c r="E4225" s="1239"/>
      <c r="F4225" s="1239"/>
      <c r="G4225" s="214"/>
      <c r="H4225" s="1232"/>
      <c r="I4225" s="1232"/>
      <c r="J4225" s="1232"/>
      <c r="K4225" s="1232"/>
      <c r="L4225" s="1233" t="s">
        <v>157</v>
      </c>
      <c r="M4225" s="1233"/>
    </row>
    <row r="4226" spans="1:13" s="1249" customFormat="1" ht="14.1" customHeight="1" x14ac:dyDescent="0.3">
      <c r="A4226" s="1660" t="s">
        <v>244</v>
      </c>
      <c r="B4226" s="1241" t="s">
        <v>245</v>
      </c>
      <c r="C4226" s="1242"/>
      <c r="D4226" s="1243"/>
      <c r="E4226" s="1244"/>
      <c r="F4226" s="1245"/>
      <c r="G4226" s="1246" t="s">
        <v>246</v>
      </c>
      <c r="H4226" s="1242"/>
      <c r="I4226" s="1242"/>
      <c r="J4226" s="1242"/>
      <c r="K4226" s="1247"/>
      <c r="L4226" s="1662" t="s">
        <v>247</v>
      </c>
      <c r="M4226" s="1248"/>
    </row>
    <row r="4227" spans="1:13" s="1249" customFormat="1" ht="14.1" customHeight="1" thickBot="1" x14ac:dyDescent="0.35">
      <c r="A4227" s="1661"/>
      <c r="B4227" s="1250">
        <v>2018</v>
      </c>
      <c r="C4227" s="1251">
        <v>2019</v>
      </c>
      <c r="D4227" s="1252">
        <v>2020</v>
      </c>
      <c r="E4227" s="1253">
        <v>2021</v>
      </c>
      <c r="F4227" s="1253">
        <v>2022</v>
      </c>
      <c r="G4227" s="1251">
        <v>2018</v>
      </c>
      <c r="H4227" s="1251">
        <v>2019</v>
      </c>
      <c r="I4227" s="1251">
        <v>2020</v>
      </c>
      <c r="J4227" s="1253">
        <v>2021</v>
      </c>
      <c r="K4227" s="1253">
        <v>2022</v>
      </c>
      <c r="L4227" s="1663"/>
      <c r="M4227" s="1248"/>
    </row>
    <row r="4228" spans="1:13" s="68" customFormat="1" ht="12.9" customHeight="1" x14ac:dyDescent="0.3">
      <c r="A4228" s="1254" t="s">
        <v>248</v>
      </c>
      <c r="B4228" s="1255"/>
      <c r="C4228" s="1256"/>
      <c r="D4228" s="1257"/>
      <c r="E4228" s="1258"/>
      <c r="F4228" s="1259"/>
      <c r="G4228" s="1260"/>
      <c r="H4228" s="1256"/>
      <c r="I4228" s="1256"/>
      <c r="J4228" s="1256"/>
      <c r="K4228" s="1256"/>
      <c r="L4228" s="1261" t="s">
        <v>249</v>
      </c>
      <c r="M4228" s="1262"/>
    </row>
    <row r="4229" spans="1:13" s="348" customFormat="1" ht="12.9" customHeight="1" x14ac:dyDescent="0.2">
      <c r="A4229" s="1263" t="s">
        <v>250</v>
      </c>
      <c r="B4229" s="1264">
        <v>54065.5</v>
      </c>
      <c r="C4229" s="1264">
        <v>54085.5</v>
      </c>
      <c r="D4229" s="1264">
        <v>54127</v>
      </c>
      <c r="E4229" s="1264">
        <v>53156.5</v>
      </c>
      <c r="F4229" s="1264">
        <v>52984</v>
      </c>
      <c r="G4229" s="1266">
        <v>54060</v>
      </c>
      <c r="H4229" s="1266">
        <v>54111</v>
      </c>
      <c r="I4229" s="1266">
        <v>54143</v>
      </c>
      <c r="J4229" s="1266">
        <v>53050</v>
      </c>
      <c r="K4229" s="1266">
        <v>52918</v>
      </c>
      <c r="L4229" s="1267" t="s">
        <v>30</v>
      </c>
      <c r="M4229" s="1267"/>
    </row>
    <row r="4230" spans="1:13" s="348" customFormat="1" ht="12.9" customHeight="1" outlineLevel="1" x14ac:dyDescent="0.2">
      <c r="A4230" s="1268" t="s">
        <v>251</v>
      </c>
      <c r="B4230" s="1269">
        <v>2884</v>
      </c>
      <c r="C4230" s="1269">
        <v>2906.5</v>
      </c>
      <c r="D4230" s="1269">
        <v>2916</v>
      </c>
      <c r="E4230" s="1269">
        <v>2872</v>
      </c>
      <c r="F4230" s="1269">
        <v>2827.5</v>
      </c>
      <c r="G4230" s="1271">
        <v>2904</v>
      </c>
      <c r="H4230" s="1271">
        <v>2909</v>
      </c>
      <c r="I4230" s="1271">
        <v>2923</v>
      </c>
      <c r="J4230" s="1271">
        <v>2837</v>
      </c>
      <c r="K4230" s="1271">
        <v>2818</v>
      </c>
      <c r="L4230" s="1272" t="s">
        <v>251</v>
      </c>
      <c r="M4230" s="1272"/>
    </row>
    <row r="4231" spans="1:13" s="348" customFormat="1" ht="12.9" customHeight="1" outlineLevel="1" x14ac:dyDescent="0.2">
      <c r="A4231" s="1268" t="s">
        <v>252</v>
      </c>
      <c r="B4231" s="1269">
        <v>3313</v>
      </c>
      <c r="C4231" s="1269">
        <v>3167</v>
      </c>
      <c r="D4231" s="1269">
        <v>3091.5</v>
      </c>
      <c r="E4231" s="1269">
        <v>3110</v>
      </c>
      <c r="F4231" s="1269">
        <v>3045.5</v>
      </c>
      <c r="G4231" s="1271">
        <v>3235</v>
      </c>
      <c r="H4231" s="1271">
        <v>3099</v>
      </c>
      <c r="I4231" s="1271">
        <v>3084</v>
      </c>
      <c r="J4231" s="1271">
        <v>3076</v>
      </c>
      <c r="K4231" s="1271">
        <v>3015</v>
      </c>
      <c r="L4231" s="1272" t="s">
        <v>252</v>
      </c>
      <c r="M4231" s="1272"/>
    </row>
    <row r="4232" spans="1:13" s="348" customFormat="1" ht="12.9" customHeight="1" outlineLevel="1" x14ac:dyDescent="0.2">
      <c r="A4232" s="1268" t="s">
        <v>253</v>
      </c>
      <c r="B4232" s="1269">
        <v>3322.5</v>
      </c>
      <c r="C4232" s="1269">
        <v>3380</v>
      </c>
      <c r="D4232" s="1269">
        <v>3378.5</v>
      </c>
      <c r="E4232" s="1269">
        <v>3317.5</v>
      </c>
      <c r="F4232" s="1269">
        <v>3344.5</v>
      </c>
      <c r="G4232" s="1271">
        <v>3365</v>
      </c>
      <c r="H4232" s="1271">
        <v>3395</v>
      </c>
      <c r="I4232" s="1271">
        <v>3362</v>
      </c>
      <c r="J4232" s="1271">
        <v>3329</v>
      </c>
      <c r="K4232" s="1271">
        <v>3360</v>
      </c>
      <c r="L4232" s="1272" t="s">
        <v>253</v>
      </c>
      <c r="M4232" s="1272"/>
    </row>
    <row r="4233" spans="1:13" s="348" customFormat="1" ht="12.9" customHeight="1" outlineLevel="1" x14ac:dyDescent="0.2">
      <c r="A4233" s="1268" t="s">
        <v>254</v>
      </c>
      <c r="B4233" s="1269">
        <v>3289</v>
      </c>
      <c r="C4233" s="1269">
        <v>3231.5</v>
      </c>
      <c r="D4233" s="1269">
        <v>3218</v>
      </c>
      <c r="E4233" s="1269">
        <v>3165</v>
      </c>
      <c r="F4233" s="1269">
        <v>3191</v>
      </c>
      <c r="G4233" s="1271">
        <v>3243</v>
      </c>
      <c r="H4233" s="1271">
        <v>3220</v>
      </c>
      <c r="I4233" s="1271">
        <v>3216</v>
      </c>
      <c r="J4233" s="1271">
        <v>3173</v>
      </c>
      <c r="K4233" s="1271">
        <v>3209</v>
      </c>
      <c r="L4233" s="1272" t="s">
        <v>254</v>
      </c>
      <c r="M4233" s="1272"/>
    </row>
    <row r="4234" spans="1:13" s="348" customFormat="1" ht="12.9" customHeight="1" outlineLevel="1" x14ac:dyDescent="0.2">
      <c r="A4234" s="1268" t="s">
        <v>255</v>
      </c>
      <c r="B4234" s="1269">
        <v>3600.5</v>
      </c>
      <c r="C4234" s="1269">
        <v>3526.5</v>
      </c>
      <c r="D4234" s="1269">
        <v>3502.5</v>
      </c>
      <c r="E4234" s="1269">
        <v>3358.5</v>
      </c>
      <c r="F4234" s="1269">
        <v>3283.5</v>
      </c>
      <c r="G4234" s="1271">
        <v>3542</v>
      </c>
      <c r="H4234" s="1271">
        <v>3511</v>
      </c>
      <c r="I4234" s="1271">
        <v>3494</v>
      </c>
      <c r="J4234" s="1271">
        <v>3318</v>
      </c>
      <c r="K4234" s="1271">
        <v>3249</v>
      </c>
      <c r="L4234" s="1272" t="s">
        <v>255</v>
      </c>
      <c r="M4234" s="1272"/>
    </row>
    <row r="4235" spans="1:13" s="348" customFormat="1" ht="12.9" customHeight="1" outlineLevel="1" x14ac:dyDescent="0.2">
      <c r="A4235" s="1268" t="s">
        <v>256</v>
      </c>
      <c r="B4235" s="1269">
        <v>4185</v>
      </c>
      <c r="C4235" s="1269">
        <v>4121.5</v>
      </c>
      <c r="D4235" s="1269">
        <v>3999.5</v>
      </c>
      <c r="E4235" s="1269">
        <v>3722.5</v>
      </c>
      <c r="F4235" s="1269">
        <v>3587</v>
      </c>
      <c r="G4235" s="1271">
        <v>4140</v>
      </c>
      <c r="H4235" s="1271">
        <v>4103</v>
      </c>
      <c r="I4235" s="1271">
        <v>3896</v>
      </c>
      <c r="J4235" s="1271">
        <v>3643</v>
      </c>
      <c r="K4235" s="1271">
        <v>3531</v>
      </c>
      <c r="L4235" s="1272" t="s">
        <v>256</v>
      </c>
      <c r="M4235" s="1272"/>
    </row>
    <row r="4236" spans="1:13" s="348" customFormat="1" ht="12.9" customHeight="1" outlineLevel="1" x14ac:dyDescent="0.2">
      <c r="A4236" s="1268" t="s">
        <v>257</v>
      </c>
      <c r="B4236" s="1269">
        <v>4392.5</v>
      </c>
      <c r="C4236" s="1269">
        <v>4252.5</v>
      </c>
      <c r="D4236" s="1269">
        <v>4174.5</v>
      </c>
      <c r="E4236" s="1269">
        <v>4054.5</v>
      </c>
      <c r="F4236" s="1269">
        <v>3987</v>
      </c>
      <c r="G4236" s="1271">
        <v>4332</v>
      </c>
      <c r="H4236" s="1271">
        <v>4173</v>
      </c>
      <c r="I4236" s="1271">
        <v>4176</v>
      </c>
      <c r="J4236" s="1271">
        <v>4033</v>
      </c>
      <c r="K4236" s="1271">
        <v>3941</v>
      </c>
      <c r="L4236" s="1272" t="s">
        <v>257</v>
      </c>
      <c r="M4236" s="1272"/>
    </row>
    <row r="4237" spans="1:13" s="348" customFormat="1" ht="12.9" customHeight="1" outlineLevel="1" x14ac:dyDescent="0.2">
      <c r="A4237" s="1268" t="s">
        <v>258</v>
      </c>
      <c r="B4237" s="1269">
        <v>4599</v>
      </c>
      <c r="C4237" s="1269">
        <v>4583</v>
      </c>
      <c r="D4237" s="1269">
        <v>4500.5</v>
      </c>
      <c r="E4237" s="1269">
        <v>4321</v>
      </c>
      <c r="F4237" s="1269">
        <v>4275.5</v>
      </c>
      <c r="G4237" s="1271">
        <v>4604</v>
      </c>
      <c r="H4237" s="1271">
        <v>4562</v>
      </c>
      <c r="I4237" s="1271">
        <v>4439</v>
      </c>
      <c r="J4237" s="1271">
        <v>4296</v>
      </c>
      <c r="K4237" s="1271">
        <v>4255</v>
      </c>
      <c r="L4237" s="1272" t="s">
        <v>258</v>
      </c>
      <c r="M4237" s="1272"/>
    </row>
    <row r="4238" spans="1:13" s="348" customFormat="1" ht="12.9" customHeight="1" outlineLevel="1" x14ac:dyDescent="0.2">
      <c r="A4238" s="1268" t="s">
        <v>259</v>
      </c>
      <c r="B4238" s="1269">
        <v>4429.5</v>
      </c>
      <c r="C4238" s="1269">
        <v>4481.5</v>
      </c>
      <c r="D4238" s="1269">
        <v>4531</v>
      </c>
      <c r="E4238" s="1269">
        <v>4412</v>
      </c>
      <c r="F4238" s="1269">
        <v>4381.5</v>
      </c>
      <c r="G4238" s="1271">
        <v>4460</v>
      </c>
      <c r="H4238" s="1271">
        <v>4503</v>
      </c>
      <c r="I4238" s="1271">
        <v>4559</v>
      </c>
      <c r="J4238" s="1271">
        <v>4411</v>
      </c>
      <c r="K4238" s="1271">
        <v>4352</v>
      </c>
      <c r="L4238" s="1272" t="s">
        <v>259</v>
      </c>
      <c r="M4238" s="1272"/>
    </row>
    <row r="4239" spans="1:13" s="348" customFormat="1" ht="12.9" customHeight="1" outlineLevel="1" x14ac:dyDescent="0.2">
      <c r="A4239" s="1268" t="s">
        <v>260</v>
      </c>
      <c r="B4239" s="1269">
        <v>3694.5</v>
      </c>
      <c r="C4239" s="1269">
        <v>3854.5</v>
      </c>
      <c r="D4239" s="1269">
        <v>3973</v>
      </c>
      <c r="E4239" s="1269">
        <v>3998.5</v>
      </c>
      <c r="F4239" s="1269">
        <v>4127.5</v>
      </c>
      <c r="G4239" s="1271">
        <v>3788</v>
      </c>
      <c r="H4239" s="1271">
        <v>3921</v>
      </c>
      <c r="I4239" s="1271">
        <v>4025</v>
      </c>
      <c r="J4239" s="1271">
        <v>4070</v>
      </c>
      <c r="K4239" s="1271">
        <v>4185</v>
      </c>
      <c r="L4239" s="1272" t="s">
        <v>260</v>
      </c>
      <c r="M4239" s="1272"/>
    </row>
    <row r="4240" spans="1:13" s="348" customFormat="1" ht="12.9" customHeight="1" outlineLevel="1" x14ac:dyDescent="0.2">
      <c r="A4240" s="1268" t="s">
        <v>261</v>
      </c>
      <c r="B4240" s="1269">
        <v>3456.5</v>
      </c>
      <c r="C4240" s="1269">
        <v>3391</v>
      </c>
      <c r="D4240" s="1269">
        <v>3419.5</v>
      </c>
      <c r="E4240" s="1269">
        <v>3355</v>
      </c>
      <c r="F4240" s="1269">
        <v>3377.5</v>
      </c>
      <c r="G4240" s="1271">
        <v>3385</v>
      </c>
      <c r="H4240" s="1271">
        <v>3397</v>
      </c>
      <c r="I4240" s="1271">
        <v>3442</v>
      </c>
      <c r="J4240" s="1271">
        <v>3350</v>
      </c>
      <c r="K4240" s="1271">
        <v>3405</v>
      </c>
      <c r="L4240" s="1272" t="s">
        <v>261</v>
      </c>
      <c r="M4240" s="1272"/>
    </row>
    <row r="4241" spans="1:13" s="348" customFormat="1" ht="12.9" customHeight="1" outlineLevel="1" x14ac:dyDescent="0.2">
      <c r="A4241" s="1268" t="s">
        <v>262</v>
      </c>
      <c r="B4241" s="1269">
        <v>3512.5</v>
      </c>
      <c r="C4241" s="1269">
        <v>3518.5</v>
      </c>
      <c r="D4241" s="1269">
        <v>3488</v>
      </c>
      <c r="E4241" s="1269">
        <v>3419.5</v>
      </c>
      <c r="F4241" s="1269">
        <v>3363</v>
      </c>
      <c r="G4241" s="1271">
        <v>3525</v>
      </c>
      <c r="H4241" s="1271">
        <v>3512</v>
      </c>
      <c r="I4241" s="1271">
        <v>3464</v>
      </c>
      <c r="J4241" s="1271">
        <v>3400</v>
      </c>
      <c r="K4241" s="1271">
        <v>3326</v>
      </c>
      <c r="L4241" s="1272" t="s">
        <v>262</v>
      </c>
      <c r="M4241" s="1272"/>
    </row>
    <row r="4242" spans="1:13" s="348" customFormat="1" ht="12.9" customHeight="1" outlineLevel="1" x14ac:dyDescent="0.2">
      <c r="A4242" s="1268" t="s">
        <v>263</v>
      </c>
      <c r="B4242" s="1269">
        <v>3361.5</v>
      </c>
      <c r="C4242" s="1269">
        <v>3390.5</v>
      </c>
      <c r="D4242" s="1269">
        <v>3376</v>
      </c>
      <c r="E4242" s="1269">
        <v>3296.5</v>
      </c>
      <c r="F4242" s="1269">
        <v>3224.5</v>
      </c>
      <c r="G4242" s="1271">
        <v>3382</v>
      </c>
      <c r="H4242" s="1271">
        <v>3399</v>
      </c>
      <c r="I4242" s="1271">
        <v>3353</v>
      </c>
      <c r="J4242" s="1271">
        <v>3282</v>
      </c>
      <c r="K4242" s="1271">
        <v>3167</v>
      </c>
      <c r="L4242" s="1272" t="s">
        <v>263</v>
      </c>
      <c r="M4242" s="1272"/>
    </row>
    <row r="4243" spans="1:13" s="348" customFormat="1" ht="12.9" customHeight="1" outlineLevel="1" x14ac:dyDescent="0.2">
      <c r="A4243" s="1268" t="s">
        <v>264</v>
      </c>
      <c r="B4243" s="1269">
        <v>2636.5</v>
      </c>
      <c r="C4243" s="1269">
        <v>2697.5</v>
      </c>
      <c r="D4243" s="1269">
        <v>2776.5</v>
      </c>
      <c r="E4243" s="1269">
        <v>2839.5</v>
      </c>
      <c r="F4243" s="1269">
        <v>2911</v>
      </c>
      <c r="G4243" s="1271">
        <v>2666</v>
      </c>
      <c r="H4243" s="1271">
        <v>2729</v>
      </c>
      <c r="I4243" s="1271">
        <v>2824</v>
      </c>
      <c r="J4243" s="1271">
        <v>2853</v>
      </c>
      <c r="K4243" s="1271">
        <v>2969</v>
      </c>
      <c r="L4243" s="1272" t="s">
        <v>264</v>
      </c>
      <c r="M4243" s="1272"/>
    </row>
    <row r="4244" spans="1:13" s="348" customFormat="1" ht="12.9" customHeight="1" outlineLevel="1" x14ac:dyDescent="0.2">
      <c r="A4244" s="1268" t="s">
        <v>265</v>
      </c>
      <c r="B4244" s="1269">
        <v>1590</v>
      </c>
      <c r="C4244" s="1269">
        <v>1736.5</v>
      </c>
      <c r="D4244" s="1269">
        <v>1883.5</v>
      </c>
      <c r="E4244" s="1269">
        <v>2000</v>
      </c>
      <c r="F4244" s="1269">
        <v>2081</v>
      </c>
      <c r="G4244" s="1271">
        <v>1670</v>
      </c>
      <c r="H4244" s="1271">
        <v>1803</v>
      </c>
      <c r="I4244" s="1271">
        <v>1964</v>
      </c>
      <c r="J4244" s="1271">
        <v>2056</v>
      </c>
      <c r="K4244" s="1271">
        <v>2106</v>
      </c>
      <c r="L4244" s="1272" t="s">
        <v>265</v>
      </c>
      <c r="M4244" s="1272"/>
    </row>
    <row r="4245" spans="1:13" s="348" customFormat="1" ht="12.9" customHeight="1" outlineLevel="1" x14ac:dyDescent="0.2">
      <c r="A4245" s="1268" t="s">
        <v>266</v>
      </c>
      <c r="B4245" s="1269">
        <v>933</v>
      </c>
      <c r="C4245" s="1269">
        <v>980</v>
      </c>
      <c r="D4245" s="1269">
        <v>1017.5</v>
      </c>
      <c r="E4245" s="1269">
        <v>1014</v>
      </c>
      <c r="F4245" s="1269">
        <v>1068.5</v>
      </c>
      <c r="G4245" s="1271">
        <v>954</v>
      </c>
      <c r="H4245" s="1271">
        <v>1006</v>
      </c>
      <c r="I4245" s="1271">
        <v>1029</v>
      </c>
      <c r="J4245" s="1271">
        <v>1014</v>
      </c>
      <c r="K4245" s="1271">
        <v>1123</v>
      </c>
      <c r="L4245" s="1272" t="s">
        <v>266</v>
      </c>
      <c r="M4245" s="1272"/>
    </row>
    <row r="4246" spans="1:13" s="348" customFormat="1" ht="12.9" customHeight="1" outlineLevel="1" x14ac:dyDescent="0.2">
      <c r="A4246" s="1268" t="s">
        <v>267</v>
      </c>
      <c r="B4246" s="1269">
        <v>515</v>
      </c>
      <c r="C4246" s="1269">
        <v>499.5</v>
      </c>
      <c r="D4246" s="1269">
        <v>505</v>
      </c>
      <c r="E4246" s="1269">
        <v>529</v>
      </c>
      <c r="F4246" s="1269">
        <v>548.5</v>
      </c>
      <c r="G4246" s="1271">
        <v>508</v>
      </c>
      <c r="H4246" s="1271">
        <v>491</v>
      </c>
      <c r="I4246" s="1271">
        <v>519</v>
      </c>
      <c r="J4246" s="1271">
        <v>537</v>
      </c>
      <c r="K4246" s="1271">
        <v>560</v>
      </c>
      <c r="L4246" s="1272" t="s">
        <v>267</v>
      </c>
      <c r="M4246" s="1272"/>
    </row>
    <row r="4247" spans="1:13" s="348" customFormat="1" ht="12.9" customHeight="1" outlineLevel="1" x14ac:dyDescent="0.2">
      <c r="A4247" s="1268" t="s">
        <v>268</v>
      </c>
      <c r="B4247" s="1269">
        <v>257</v>
      </c>
      <c r="C4247" s="1269">
        <v>265</v>
      </c>
      <c r="D4247" s="1269">
        <v>264.5</v>
      </c>
      <c r="E4247" s="1269">
        <v>261.5</v>
      </c>
      <c r="F4247" s="1269">
        <v>242.5</v>
      </c>
      <c r="G4247" s="1271">
        <v>258</v>
      </c>
      <c r="H4247" s="1271">
        <v>272</v>
      </c>
      <c r="I4247" s="1271">
        <v>257</v>
      </c>
      <c r="J4247" s="1271">
        <v>258</v>
      </c>
      <c r="K4247" s="1271">
        <v>227</v>
      </c>
      <c r="L4247" s="1272" t="s">
        <v>268</v>
      </c>
      <c r="M4247" s="1272"/>
    </row>
    <row r="4248" spans="1:13" s="348" customFormat="1" ht="12.9" customHeight="1" outlineLevel="1" x14ac:dyDescent="0.2">
      <c r="A4248" s="1268" t="s">
        <v>269</v>
      </c>
      <c r="B4248" s="1269">
        <v>71.5</v>
      </c>
      <c r="C4248" s="1269">
        <v>73.5</v>
      </c>
      <c r="D4248" s="1269">
        <v>77.5</v>
      </c>
      <c r="E4248" s="1269">
        <v>92.5</v>
      </c>
      <c r="F4248" s="1269">
        <v>97.5</v>
      </c>
      <c r="G4248" s="1271">
        <v>75</v>
      </c>
      <c r="H4248" s="1271">
        <v>72</v>
      </c>
      <c r="I4248" s="1271">
        <v>83</v>
      </c>
      <c r="J4248" s="1271">
        <v>96</v>
      </c>
      <c r="K4248" s="1271">
        <v>99</v>
      </c>
      <c r="L4248" s="1272" t="s">
        <v>269</v>
      </c>
      <c r="M4248" s="1272"/>
    </row>
    <row r="4249" spans="1:13" s="348" customFormat="1" ht="12.9" customHeight="1" x14ac:dyDescent="0.2">
      <c r="A4249" s="1268" t="s">
        <v>270</v>
      </c>
      <c r="B4249" s="1269">
        <v>15</v>
      </c>
      <c r="C4249" s="1269">
        <v>20</v>
      </c>
      <c r="D4249" s="1269">
        <v>23</v>
      </c>
      <c r="E4249" s="1269">
        <v>17.5</v>
      </c>
      <c r="F4249" s="1269">
        <v>17</v>
      </c>
      <c r="G4249" s="1271">
        <v>16</v>
      </c>
      <c r="H4249" s="1271">
        <v>24</v>
      </c>
      <c r="I4249" s="1271">
        <v>22</v>
      </c>
      <c r="J4249" s="1271">
        <v>18</v>
      </c>
      <c r="K4249" s="1271">
        <v>16</v>
      </c>
      <c r="L4249" s="1272" t="s">
        <v>270</v>
      </c>
      <c r="M4249" s="1272"/>
    </row>
    <row r="4250" spans="1:13" s="348" customFormat="1" ht="12.9" customHeight="1" x14ac:dyDescent="0.2">
      <c r="A4250" s="1273" t="s">
        <v>271</v>
      </c>
      <c r="B4250" s="1274">
        <v>7.5</v>
      </c>
      <c r="C4250" s="1274">
        <v>9</v>
      </c>
      <c r="D4250" s="1274">
        <v>11</v>
      </c>
      <c r="E4250" s="1274">
        <v>0</v>
      </c>
      <c r="F4250" s="1274">
        <v>2.5</v>
      </c>
      <c r="G4250" s="1275">
        <v>8</v>
      </c>
      <c r="H4250" s="1275">
        <v>10</v>
      </c>
      <c r="I4250" s="1275">
        <v>12</v>
      </c>
      <c r="J4250" s="1275">
        <v>0</v>
      </c>
      <c r="K4250" s="1275">
        <v>5</v>
      </c>
      <c r="L4250" s="1276" t="s">
        <v>271</v>
      </c>
      <c r="M4250" s="1272"/>
    </row>
    <row r="4251" spans="1:13" s="68" customFormat="1" ht="12.9" customHeight="1" x14ac:dyDescent="0.3">
      <c r="A4251" s="1277" t="s">
        <v>272</v>
      </c>
      <c r="B4251" s="1278"/>
      <c r="C4251" s="1278"/>
      <c r="D4251" s="1279"/>
      <c r="E4251" s="1278"/>
      <c r="F4251" s="1278"/>
      <c r="G4251" s="1280"/>
      <c r="H4251" s="1280"/>
      <c r="I4251" s="1280"/>
      <c r="J4251" s="1280"/>
      <c r="K4251" s="1280"/>
      <c r="L4251" s="1281" t="s">
        <v>273</v>
      </c>
      <c r="M4251" s="1282"/>
    </row>
    <row r="4252" spans="1:13" s="348" customFormat="1" ht="12.9" customHeight="1" x14ac:dyDescent="0.2">
      <c r="A4252" s="1263" t="s">
        <v>250</v>
      </c>
      <c r="B4252" s="1264">
        <v>56622</v>
      </c>
      <c r="C4252" s="1264">
        <v>56619.5</v>
      </c>
      <c r="D4252" s="1265">
        <v>56582</v>
      </c>
      <c r="E4252" s="1264">
        <v>55580.5</v>
      </c>
      <c r="F4252" s="1264">
        <v>55421.5</v>
      </c>
      <c r="G4252" s="1266">
        <v>56602</v>
      </c>
      <c r="H4252" s="1266">
        <v>56637</v>
      </c>
      <c r="I4252" s="1266">
        <v>56527</v>
      </c>
      <c r="J4252" s="1266">
        <v>55470</v>
      </c>
      <c r="K4252" s="1266">
        <v>55373</v>
      </c>
      <c r="L4252" s="1267" t="s">
        <v>30</v>
      </c>
      <c r="M4252" s="1267"/>
    </row>
    <row r="4253" spans="1:13" s="348" customFormat="1" ht="12.9" customHeight="1" outlineLevel="1" x14ac:dyDescent="0.2">
      <c r="A4253" s="1268" t="s">
        <v>251</v>
      </c>
      <c r="B4253" s="1269">
        <v>2804</v>
      </c>
      <c r="C4253" s="1269">
        <v>2827.5</v>
      </c>
      <c r="D4253" s="1270">
        <v>2818.5</v>
      </c>
      <c r="E4253" s="1269">
        <v>2787</v>
      </c>
      <c r="F4253" s="1269">
        <v>2746.5</v>
      </c>
      <c r="G4253" s="1271">
        <v>2811</v>
      </c>
      <c r="H4253" s="1271">
        <v>2844</v>
      </c>
      <c r="I4253" s="1271">
        <v>2793</v>
      </c>
      <c r="J4253" s="1271">
        <v>2756</v>
      </c>
      <c r="K4253" s="1271">
        <v>2737</v>
      </c>
      <c r="L4253" s="1272" t="s">
        <v>251</v>
      </c>
      <c r="M4253" s="1272"/>
    </row>
    <row r="4254" spans="1:13" s="348" customFormat="1" ht="12.9" customHeight="1" outlineLevel="1" x14ac:dyDescent="0.2">
      <c r="A4254" s="1268" t="s">
        <v>252</v>
      </c>
      <c r="B4254" s="1269">
        <v>3191</v>
      </c>
      <c r="C4254" s="1269">
        <v>3077</v>
      </c>
      <c r="D4254" s="1270">
        <v>2988.5</v>
      </c>
      <c r="E4254" s="1269">
        <v>2981</v>
      </c>
      <c r="F4254" s="1269">
        <v>2963.5</v>
      </c>
      <c r="G4254" s="1271">
        <v>3137</v>
      </c>
      <c r="H4254" s="1271">
        <v>3017</v>
      </c>
      <c r="I4254" s="1271">
        <v>2960</v>
      </c>
      <c r="J4254" s="1271">
        <v>2978</v>
      </c>
      <c r="K4254" s="1271">
        <v>2949</v>
      </c>
      <c r="L4254" s="1272" t="s">
        <v>252</v>
      </c>
      <c r="M4254" s="1272"/>
    </row>
    <row r="4255" spans="1:13" s="348" customFormat="1" ht="12.9" customHeight="1" outlineLevel="1" x14ac:dyDescent="0.2">
      <c r="A4255" s="1268" t="s">
        <v>253</v>
      </c>
      <c r="B4255" s="1269">
        <v>3112.5</v>
      </c>
      <c r="C4255" s="1269">
        <v>3153.5</v>
      </c>
      <c r="D4255" s="1270">
        <v>3197</v>
      </c>
      <c r="E4255" s="1269">
        <v>3196.5</v>
      </c>
      <c r="F4255" s="1269">
        <v>3203</v>
      </c>
      <c r="G4255" s="1271">
        <v>3134</v>
      </c>
      <c r="H4255" s="1271">
        <v>3173</v>
      </c>
      <c r="I4255" s="1271">
        <v>3221</v>
      </c>
      <c r="J4255" s="1271">
        <v>3199</v>
      </c>
      <c r="K4255" s="1271">
        <v>3207</v>
      </c>
      <c r="L4255" s="1272" t="s">
        <v>253</v>
      </c>
      <c r="M4255" s="1272"/>
    </row>
    <row r="4256" spans="1:13" s="348" customFormat="1" ht="12.9" customHeight="1" outlineLevel="1" x14ac:dyDescent="0.2">
      <c r="A4256" s="1268" t="s">
        <v>254</v>
      </c>
      <c r="B4256" s="1269">
        <v>3259.5</v>
      </c>
      <c r="C4256" s="1269">
        <v>3206</v>
      </c>
      <c r="D4256" s="1270">
        <v>3132</v>
      </c>
      <c r="E4256" s="1269">
        <v>3022.5</v>
      </c>
      <c r="F4256" s="1269">
        <v>3048</v>
      </c>
      <c r="G4256" s="1271">
        <v>3221</v>
      </c>
      <c r="H4256" s="1271">
        <v>3191</v>
      </c>
      <c r="I4256" s="1271">
        <v>3073</v>
      </c>
      <c r="J4256" s="1271">
        <v>3029</v>
      </c>
      <c r="K4256" s="1271">
        <v>3067</v>
      </c>
      <c r="L4256" s="1272" t="s">
        <v>254</v>
      </c>
      <c r="M4256" s="1272"/>
    </row>
    <row r="4257" spans="1:13" s="348" customFormat="1" ht="12.9" customHeight="1" outlineLevel="1" x14ac:dyDescent="0.2">
      <c r="A4257" s="1268" t="s">
        <v>255</v>
      </c>
      <c r="B4257" s="1269">
        <v>3504</v>
      </c>
      <c r="C4257" s="1269">
        <v>3391</v>
      </c>
      <c r="D4257" s="1270">
        <v>3372</v>
      </c>
      <c r="E4257" s="1269">
        <v>3314</v>
      </c>
      <c r="F4257" s="1269">
        <v>3248</v>
      </c>
      <c r="G4257" s="1271">
        <v>3450</v>
      </c>
      <c r="H4257" s="1271">
        <v>3332</v>
      </c>
      <c r="I4257" s="1271">
        <v>3412</v>
      </c>
      <c r="J4257" s="1271">
        <v>3291</v>
      </c>
      <c r="K4257" s="1271">
        <v>3205</v>
      </c>
      <c r="L4257" s="1272" t="s">
        <v>255</v>
      </c>
      <c r="M4257" s="1272"/>
    </row>
    <row r="4258" spans="1:13" s="348" customFormat="1" ht="12.9" customHeight="1" outlineLevel="1" x14ac:dyDescent="0.2">
      <c r="A4258" s="1268" t="s">
        <v>256</v>
      </c>
      <c r="B4258" s="1269">
        <v>3852.5</v>
      </c>
      <c r="C4258" s="1269">
        <v>3823.5</v>
      </c>
      <c r="D4258" s="1270">
        <v>3730.5</v>
      </c>
      <c r="E4258" s="1269">
        <v>3510</v>
      </c>
      <c r="F4258" s="1269">
        <v>3431</v>
      </c>
      <c r="G4258" s="1271">
        <v>3837</v>
      </c>
      <c r="H4258" s="1271">
        <v>3810</v>
      </c>
      <c r="I4258" s="1271">
        <v>3651</v>
      </c>
      <c r="J4258" s="1271">
        <v>3483</v>
      </c>
      <c r="K4258" s="1271">
        <v>3379</v>
      </c>
      <c r="L4258" s="1272" t="s">
        <v>256</v>
      </c>
      <c r="M4258" s="1272"/>
    </row>
    <row r="4259" spans="1:13" s="348" customFormat="1" ht="12.9" customHeight="1" outlineLevel="1" x14ac:dyDescent="0.2">
      <c r="A4259" s="1268" t="s">
        <v>257</v>
      </c>
      <c r="B4259" s="1269">
        <v>4131.5</v>
      </c>
      <c r="C4259" s="1269">
        <v>4031</v>
      </c>
      <c r="D4259" s="1270">
        <v>3959.5</v>
      </c>
      <c r="E4259" s="1269">
        <v>3779</v>
      </c>
      <c r="F4259" s="1269">
        <v>3672.5</v>
      </c>
      <c r="G4259" s="1271">
        <v>4084</v>
      </c>
      <c r="H4259" s="1271">
        <v>3978</v>
      </c>
      <c r="I4259" s="1271">
        <v>3941</v>
      </c>
      <c r="J4259" s="1271">
        <v>3712</v>
      </c>
      <c r="K4259" s="1271">
        <v>3633</v>
      </c>
      <c r="L4259" s="1272" t="s">
        <v>257</v>
      </c>
      <c r="M4259" s="1272"/>
    </row>
    <row r="4260" spans="1:13" s="348" customFormat="1" ht="12.9" customHeight="1" outlineLevel="1" x14ac:dyDescent="0.2">
      <c r="A4260" s="1268" t="s">
        <v>258</v>
      </c>
      <c r="B4260" s="1269">
        <v>4297.5</v>
      </c>
      <c r="C4260" s="1269">
        <v>4226</v>
      </c>
      <c r="D4260" s="1270">
        <v>4146.5</v>
      </c>
      <c r="E4260" s="1269">
        <v>3983.5</v>
      </c>
      <c r="F4260" s="1269">
        <v>3947</v>
      </c>
      <c r="G4260" s="1271">
        <v>4266</v>
      </c>
      <c r="H4260" s="1271">
        <v>4186</v>
      </c>
      <c r="I4260" s="1271">
        <v>4107</v>
      </c>
      <c r="J4260" s="1271">
        <v>3967</v>
      </c>
      <c r="K4260" s="1271">
        <v>3927</v>
      </c>
      <c r="L4260" s="1272" t="s">
        <v>258</v>
      </c>
      <c r="M4260" s="1272"/>
    </row>
    <row r="4261" spans="1:13" s="348" customFormat="1" ht="12.9" customHeight="1" outlineLevel="1" x14ac:dyDescent="0.2">
      <c r="A4261" s="1268" t="s">
        <v>259</v>
      </c>
      <c r="B4261" s="1269">
        <v>4232.5</v>
      </c>
      <c r="C4261" s="1269">
        <v>4283.5</v>
      </c>
      <c r="D4261" s="1270">
        <v>4336</v>
      </c>
      <c r="E4261" s="1269">
        <v>4202.5</v>
      </c>
      <c r="F4261" s="1269">
        <v>4150</v>
      </c>
      <c r="G4261" s="1271">
        <v>4254</v>
      </c>
      <c r="H4261" s="1271">
        <v>4313</v>
      </c>
      <c r="I4261" s="1271">
        <v>4359</v>
      </c>
      <c r="J4261" s="1271">
        <v>4174</v>
      </c>
      <c r="K4261" s="1271">
        <v>4126</v>
      </c>
      <c r="L4261" s="1272" t="s">
        <v>259</v>
      </c>
      <c r="M4261" s="1272"/>
    </row>
    <row r="4262" spans="1:13" s="348" customFormat="1" ht="12.9" customHeight="1" outlineLevel="1" x14ac:dyDescent="0.2">
      <c r="A4262" s="1268" t="s">
        <v>260</v>
      </c>
      <c r="B4262" s="1269">
        <v>3613</v>
      </c>
      <c r="C4262" s="1269">
        <v>3800</v>
      </c>
      <c r="D4262" s="1270">
        <v>3949.5</v>
      </c>
      <c r="E4262" s="1269">
        <v>3996</v>
      </c>
      <c r="F4262" s="1269">
        <v>4064</v>
      </c>
      <c r="G4262" s="1271">
        <v>3700</v>
      </c>
      <c r="H4262" s="1271">
        <v>3900</v>
      </c>
      <c r="I4262" s="1271">
        <v>3999</v>
      </c>
      <c r="J4262" s="1271">
        <v>4062</v>
      </c>
      <c r="K4262" s="1271">
        <v>4066</v>
      </c>
      <c r="L4262" s="1272" t="s">
        <v>260</v>
      </c>
      <c r="M4262" s="1272"/>
    </row>
    <row r="4263" spans="1:13" s="348" customFormat="1" ht="12.9" customHeight="1" outlineLevel="1" x14ac:dyDescent="0.2">
      <c r="A4263" s="1268" t="s">
        <v>261</v>
      </c>
      <c r="B4263" s="1269">
        <v>3557</v>
      </c>
      <c r="C4263" s="1269">
        <v>3434.5</v>
      </c>
      <c r="D4263" s="1270">
        <v>3341.5</v>
      </c>
      <c r="E4263" s="1269">
        <v>3331</v>
      </c>
      <c r="F4263" s="1269">
        <v>3399.5</v>
      </c>
      <c r="G4263" s="1271">
        <v>3519</v>
      </c>
      <c r="H4263" s="1271">
        <v>3350</v>
      </c>
      <c r="I4263" s="1271">
        <v>3333</v>
      </c>
      <c r="J4263" s="1271">
        <v>3353</v>
      </c>
      <c r="K4263" s="1271">
        <v>3446</v>
      </c>
      <c r="L4263" s="1272" t="s">
        <v>261</v>
      </c>
      <c r="M4263" s="1272"/>
    </row>
    <row r="4264" spans="1:13" s="348" customFormat="1" ht="12.9" customHeight="1" outlineLevel="1" x14ac:dyDescent="0.2">
      <c r="A4264" s="1268" t="s">
        <v>262</v>
      </c>
      <c r="B4264" s="1269">
        <v>3687.5</v>
      </c>
      <c r="C4264" s="1269">
        <v>3670</v>
      </c>
      <c r="D4264" s="1270">
        <v>3660</v>
      </c>
      <c r="E4264" s="1269">
        <v>3568</v>
      </c>
      <c r="F4264" s="1269">
        <v>3499</v>
      </c>
      <c r="G4264" s="1271">
        <v>3641</v>
      </c>
      <c r="H4264" s="1271">
        <v>3699</v>
      </c>
      <c r="I4264" s="1271">
        <v>3621</v>
      </c>
      <c r="J4264" s="1271">
        <v>3529</v>
      </c>
      <c r="K4264" s="1271">
        <v>3469</v>
      </c>
      <c r="L4264" s="1272" t="s">
        <v>262</v>
      </c>
      <c r="M4264" s="1272"/>
    </row>
    <row r="4265" spans="1:13" s="348" customFormat="1" ht="12.9" customHeight="1" outlineLevel="1" x14ac:dyDescent="0.2">
      <c r="A4265" s="1268" t="s">
        <v>263</v>
      </c>
      <c r="B4265" s="1269">
        <v>3782.5</v>
      </c>
      <c r="C4265" s="1269">
        <v>3816.5</v>
      </c>
      <c r="D4265" s="1270">
        <v>3800.5</v>
      </c>
      <c r="E4265" s="1269">
        <v>3672.5</v>
      </c>
      <c r="F4265" s="1269">
        <v>3574.5</v>
      </c>
      <c r="G4265" s="1271">
        <v>3811</v>
      </c>
      <c r="H4265" s="1271">
        <v>3822</v>
      </c>
      <c r="I4265" s="1271">
        <v>3779</v>
      </c>
      <c r="J4265" s="1271">
        <v>3588</v>
      </c>
      <c r="K4265" s="1271">
        <v>3561</v>
      </c>
      <c r="L4265" s="1272" t="s">
        <v>263</v>
      </c>
      <c r="M4265" s="1272"/>
    </row>
    <row r="4266" spans="1:13" s="348" customFormat="1" ht="12.9" customHeight="1" outlineLevel="1" x14ac:dyDescent="0.2">
      <c r="A4266" s="1268" t="s">
        <v>264</v>
      </c>
      <c r="B4266" s="1269">
        <v>3312</v>
      </c>
      <c r="C4266" s="1269">
        <v>3338.5</v>
      </c>
      <c r="D4266" s="1270">
        <v>3384.5</v>
      </c>
      <c r="E4266" s="1269">
        <v>3428.5</v>
      </c>
      <c r="F4266" s="1269">
        <v>3478.5</v>
      </c>
      <c r="G4266" s="1271">
        <v>3322</v>
      </c>
      <c r="H4266" s="1271">
        <v>3355</v>
      </c>
      <c r="I4266" s="1271">
        <v>3414</v>
      </c>
      <c r="J4266" s="1271">
        <v>3465</v>
      </c>
      <c r="K4266" s="1271">
        <v>3492</v>
      </c>
      <c r="L4266" s="1272" t="s">
        <v>264</v>
      </c>
      <c r="M4266" s="1272"/>
    </row>
    <row r="4267" spans="1:13" s="348" customFormat="1" ht="12.9" customHeight="1" outlineLevel="1" x14ac:dyDescent="0.2">
      <c r="A4267" s="1268" t="s">
        <v>265</v>
      </c>
      <c r="B4267" s="1269">
        <v>2349</v>
      </c>
      <c r="C4267" s="1269">
        <v>2532</v>
      </c>
      <c r="D4267" s="1270">
        <v>2688.5</v>
      </c>
      <c r="E4267" s="1269">
        <v>2829</v>
      </c>
      <c r="F4267" s="1269">
        <v>2943</v>
      </c>
      <c r="G4267" s="1271">
        <v>2446</v>
      </c>
      <c r="H4267" s="1271">
        <v>2618</v>
      </c>
      <c r="I4267" s="1271">
        <v>2759</v>
      </c>
      <c r="J4267" s="1271">
        <v>2910</v>
      </c>
      <c r="K4267" s="1271">
        <v>2976</v>
      </c>
      <c r="L4267" s="1272" t="s">
        <v>265</v>
      </c>
      <c r="M4267" s="1272"/>
    </row>
    <row r="4268" spans="1:13" s="348" customFormat="1" ht="12.9" customHeight="1" outlineLevel="1" x14ac:dyDescent="0.2">
      <c r="A4268" s="1268" t="s">
        <v>266</v>
      </c>
      <c r="B4268" s="1269">
        <v>1711.5</v>
      </c>
      <c r="C4268" s="1269">
        <v>1719.5</v>
      </c>
      <c r="D4268" s="1270">
        <v>1739.5</v>
      </c>
      <c r="E4268" s="1269">
        <v>1732</v>
      </c>
      <c r="F4268" s="1269">
        <v>1821</v>
      </c>
      <c r="G4268" s="1271">
        <v>1705</v>
      </c>
      <c r="H4268" s="1271">
        <v>1734</v>
      </c>
      <c r="I4268" s="1271">
        <v>1745</v>
      </c>
      <c r="J4268" s="1271">
        <v>1740</v>
      </c>
      <c r="K4268" s="1271">
        <v>1902</v>
      </c>
      <c r="L4268" s="1272" t="s">
        <v>266</v>
      </c>
      <c r="M4268" s="1272"/>
    </row>
    <row r="4269" spans="1:13" s="348" customFormat="1" ht="12.9" customHeight="1" outlineLevel="1" x14ac:dyDescent="0.2">
      <c r="A4269" s="1268" t="s">
        <v>267</v>
      </c>
      <c r="B4269" s="1269">
        <v>1241</v>
      </c>
      <c r="C4269" s="1269">
        <v>1269.5</v>
      </c>
      <c r="D4269" s="1270">
        <v>1290</v>
      </c>
      <c r="E4269" s="1269">
        <v>1276.5</v>
      </c>
      <c r="F4269" s="1269">
        <v>1265.5</v>
      </c>
      <c r="G4269" s="1271">
        <v>1268</v>
      </c>
      <c r="H4269" s="1271">
        <v>1271</v>
      </c>
      <c r="I4269" s="1271">
        <v>1309</v>
      </c>
      <c r="J4269" s="1271">
        <v>1269</v>
      </c>
      <c r="K4269" s="1271">
        <v>1262</v>
      </c>
      <c r="L4269" s="1272" t="s">
        <v>267</v>
      </c>
      <c r="M4269" s="1272"/>
    </row>
    <row r="4270" spans="1:13" s="348" customFormat="1" ht="12.9" customHeight="1" outlineLevel="1" x14ac:dyDescent="0.2">
      <c r="A4270" s="1268" t="s">
        <v>268</v>
      </c>
      <c r="B4270" s="1269">
        <v>668</v>
      </c>
      <c r="C4270" s="1269">
        <v>692</v>
      </c>
      <c r="D4270" s="1270">
        <v>705</v>
      </c>
      <c r="E4270" s="1269">
        <v>690</v>
      </c>
      <c r="F4270" s="1269">
        <v>691.5</v>
      </c>
      <c r="G4270" s="1271">
        <v>679</v>
      </c>
      <c r="H4270" s="1271">
        <v>705</v>
      </c>
      <c r="I4270" s="1271">
        <v>705</v>
      </c>
      <c r="J4270" s="1271">
        <v>688</v>
      </c>
      <c r="K4270" s="1271">
        <v>695</v>
      </c>
      <c r="L4270" s="1272" t="s">
        <v>268</v>
      </c>
      <c r="M4270" s="1272"/>
    </row>
    <row r="4271" spans="1:13" s="348" customFormat="1" ht="12.9" customHeight="1" outlineLevel="1" x14ac:dyDescent="0.2">
      <c r="A4271" s="1268" t="s">
        <v>269</v>
      </c>
      <c r="B4271" s="1269">
        <v>246</v>
      </c>
      <c r="C4271" s="1269">
        <v>249</v>
      </c>
      <c r="D4271" s="1270">
        <v>257.5</v>
      </c>
      <c r="E4271" s="1269">
        <v>233.5</v>
      </c>
      <c r="F4271" s="1269">
        <v>229</v>
      </c>
      <c r="G4271" s="1271">
        <v>243</v>
      </c>
      <c r="H4271" s="1271">
        <v>255</v>
      </c>
      <c r="I4271" s="1271">
        <v>260</v>
      </c>
      <c r="J4271" s="1271">
        <v>231</v>
      </c>
      <c r="K4271" s="1271">
        <v>227</v>
      </c>
      <c r="L4271" s="1272" t="s">
        <v>269</v>
      </c>
      <c r="M4271" s="1272"/>
    </row>
    <row r="4272" spans="1:13" s="348" customFormat="1" ht="12.9" customHeight="1" x14ac:dyDescent="0.2">
      <c r="A4272" s="1268" t="s">
        <v>270</v>
      </c>
      <c r="B4272" s="1269">
        <v>57</v>
      </c>
      <c r="C4272" s="1269">
        <v>64</v>
      </c>
      <c r="D4272" s="1270">
        <v>67</v>
      </c>
      <c r="E4272" s="1269">
        <v>46</v>
      </c>
      <c r="F4272" s="1269">
        <v>43.5</v>
      </c>
      <c r="G4272" s="1271">
        <v>60</v>
      </c>
      <c r="H4272" s="1271">
        <v>68</v>
      </c>
      <c r="I4272" s="1271">
        <v>66</v>
      </c>
      <c r="J4272" s="1271">
        <v>44</v>
      </c>
      <c r="K4272" s="1271">
        <v>43</v>
      </c>
      <c r="L4272" s="1272" t="s">
        <v>270</v>
      </c>
      <c r="M4272" s="1272"/>
    </row>
    <row r="4273" spans="1:13" s="348" customFormat="1" ht="12.9" customHeight="1" x14ac:dyDescent="0.2">
      <c r="A4273" s="1268" t="s">
        <v>271</v>
      </c>
      <c r="B4273" s="1269">
        <v>12.5</v>
      </c>
      <c r="C4273" s="1269">
        <v>15</v>
      </c>
      <c r="D4273" s="1270">
        <v>18</v>
      </c>
      <c r="E4273" s="1269">
        <v>1.5</v>
      </c>
      <c r="F4273" s="1269">
        <v>3</v>
      </c>
      <c r="G4273" s="1271">
        <v>14</v>
      </c>
      <c r="H4273" s="1271">
        <v>16</v>
      </c>
      <c r="I4273" s="1271">
        <v>20</v>
      </c>
      <c r="J4273" s="1271">
        <v>2</v>
      </c>
      <c r="K4273" s="1271">
        <v>4</v>
      </c>
      <c r="L4273" s="1272" t="s">
        <v>271</v>
      </c>
      <c r="M4273" s="1272"/>
    </row>
    <row r="4274" spans="1:13" s="1283" customFormat="1" ht="10.199999999999999" x14ac:dyDescent="0.2">
      <c r="A4274" s="1664"/>
      <c r="B4274" s="1664"/>
      <c r="C4274" s="1664"/>
      <c r="D4274" s="1664"/>
      <c r="E4274" s="1664"/>
      <c r="F4274" s="1664"/>
      <c r="G4274" s="1664"/>
      <c r="H4274" s="1664"/>
      <c r="I4274" s="1664"/>
      <c r="J4274" s="1664"/>
      <c r="K4274" s="1664"/>
      <c r="L4274" s="1664"/>
      <c r="M4274" s="1439"/>
    </row>
    <row r="4275" spans="1:13" s="348" customFormat="1" ht="14.1" customHeight="1" outlineLevel="1" x14ac:dyDescent="0.2">
      <c r="A4275" s="1284"/>
      <c r="B4275" s="1285"/>
      <c r="C4275" s="1286"/>
      <c r="D4275" s="1287"/>
      <c r="E4275" s="1285"/>
      <c r="F4275" s="1285"/>
      <c r="G4275" s="1286"/>
      <c r="H4275" s="1286"/>
      <c r="I4275" s="1286"/>
      <c r="J4275" s="1286"/>
      <c r="K4275" s="1286"/>
      <c r="L4275" s="1248"/>
      <c r="M4275" s="1248"/>
    </row>
    <row r="4276" spans="1:13" s="808" customFormat="1" ht="14.1" customHeight="1" x14ac:dyDescent="0.3">
      <c r="A4276" s="1200" t="s">
        <v>0</v>
      </c>
      <c r="B4276" s="1201"/>
      <c r="C4276" s="1202"/>
      <c r="D4276" s="1202"/>
      <c r="E4276" s="1203"/>
      <c r="F4276" s="1203"/>
      <c r="G4276" s="1047"/>
      <c r="H4276" s="1202"/>
      <c r="I4276" s="1202"/>
      <c r="J4276" s="1202"/>
      <c r="K4276" s="1202"/>
      <c r="L4276" s="1204" t="s">
        <v>1</v>
      </c>
      <c r="M4276" s="1204"/>
    </row>
    <row r="4277" spans="1:13" s="1212" customFormat="1" ht="14.1" customHeight="1" outlineLevel="1" x14ac:dyDescent="0.3">
      <c r="A4277" s="1205"/>
      <c r="B4277" s="1206"/>
      <c r="C4277" s="1207"/>
      <c r="D4277" s="1208"/>
      <c r="E4277" s="1209"/>
      <c r="F4277" s="1209"/>
      <c r="G4277" s="1210"/>
      <c r="H4277" s="1207"/>
      <c r="I4277" s="1207"/>
      <c r="J4277" s="1207"/>
      <c r="K4277" s="1207"/>
      <c r="L4277" s="1211"/>
      <c r="M4277" s="1211"/>
    </row>
    <row r="4278" spans="1:13" s="808" customFormat="1" ht="14.1" customHeight="1" outlineLevel="1" x14ac:dyDescent="0.3">
      <c r="A4278" s="1213" t="s">
        <v>240</v>
      </c>
      <c r="B4278" s="1201"/>
      <c r="C4278" s="1214"/>
      <c r="D4278" s="1215"/>
      <c r="E4278" s="1216"/>
      <c r="F4278" s="1216"/>
      <c r="G4278" s="1047"/>
      <c r="H4278" s="1214"/>
      <c r="I4278" s="1214"/>
      <c r="J4278" s="1214"/>
      <c r="K4278" s="1214"/>
      <c r="L4278" s="1217"/>
      <c r="M4278" s="1217"/>
    </row>
    <row r="4279" spans="1:13" s="1225" customFormat="1" ht="14.1" customHeight="1" outlineLevel="1" x14ac:dyDescent="0.3">
      <c r="A4279" s="1218" t="s">
        <v>241</v>
      </c>
      <c r="B4279" s="1219"/>
      <c r="C4279" s="1220"/>
      <c r="D4279" s="1221"/>
      <c r="E4279" s="1222"/>
      <c r="F4279" s="1222"/>
      <c r="G4279" s="1223"/>
      <c r="H4279" s="1220"/>
      <c r="I4279" s="1220"/>
      <c r="J4279" s="1220"/>
      <c r="K4279" s="1220"/>
      <c r="L4279" s="1224"/>
      <c r="M4279" s="1224"/>
    </row>
    <row r="4280" spans="1:13" s="1225" customFormat="1" ht="14.1" customHeight="1" outlineLevel="1" x14ac:dyDescent="0.3">
      <c r="A4280" s="1218"/>
      <c r="B4280" s="1219"/>
      <c r="C4280" s="1220"/>
      <c r="D4280" s="1221"/>
      <c r="E4280" s="1222"/>
      <c r="F4280" s="1222"/>
      <c r="G4280" s="1223"/>
      <c r="H4280" s="1220"/>
      <c r="I4280" s="1220"/>
      <c r="J4280" s="1220"/>
      <c r="K4280" s="1220"/>
      <c r="L4280" s="1224"/>
      <c r="M4280" s="1224"/>
    </row>
    <row r="4281" spans="1:13" s="1234" customFormat="1" ht="14.1" customHeight="1" x14ac:dyDescent="0.3">
      <c r="A4281" s="1226" t="s">
        <v>242</v>
      </c>
      <c r="B4281" s="1227"/>
      <c r="C4281" s="1228" t="s">
        <v>348</v>
      </c>
      <c r="D4281" s="1229"/>
      <c r="E4281" s="1230"/>
      <c r="F4281" s="1230"/>
      <c r="G4281" s="783"/>
      <c r="H4281" s="1231"/>
      <c r="I4281" s="1231"/>
      <c r="J4281" s="1231"/>
      <c r="K4281" s="1232"/>
      <c r="L4281" s="1233"/>
      <c r="M4281" s="1233"/>
    </row>
    <row r="4282" spans="1:13" s="1240" customFormat="1" ht="13.5" customHeight="1" thickBot="1" x14ac:dyDescent="0.25">
      <c r="A4282" s="1235" t="s">
        <v>156</v>
      </c>
      <c r="B4282" s="1236"/>
      <c r="C4282" s="1237"/>
      <c r="D4282" s="1238"/>
      <c r="E4282" s="1239"/>
      <c r="F4282" s="1239"/>
      <c r="G4282" s="214"/>
      <c r="H4282" s="1232"/>
      <c r="I4282" s="1232"/>
      <c r="J4282" s="1232"/>
      <c r="K4282" s="1232"/>
      <c r="L4282" s="1233" t="s">
        <v>157</v>
      </c>
      <c r="M4282" s="1233"/>
    </row>
    <row r="4283" spans="1:13" s="1249" customFormat="1" ht="14.1" customHeight="1" x14ac:dyDescent="0.3">
      <c r="A4283" s="1660" t="s">
        <v>244</v>
      </c>
      <c r="B4283" s="1241" t="s">
        <v>245</v>
      </c>
      <c r="C4283" s="1242"/>
      <c r="D4283" s="1243"/>
      <c r="E4283" s="1244"/>
      <c r="F4283" s="1245"/>
      <c r="G4283" s="1246" t="s">
        <v>246</v>
      </c>
      <c r="H4283" s="1242"/>
      <c r="I4283" s="1242"/>
      <c r="J4283" s="1242"/>
      <c r="K4283" s="1247"/>
      <c r="L4283" s="1662" t="s">
        <v>247</v>
      </c>
      <c r="M4283" s="1248"/>
    </row>
    <row r="4284" spans="1:13" s="1249" customFormat="1" ht="14.1" customHeight="1" thickBot="1" x14ac:dyDescent="0.35">
      <c r="A4284" s="1661"/>
      <c r="B4284" s="1250">
        <v>2018</v>
      </c>
      <c r="C4284" s="1251">
        <v>2019</v>
      </c>
      <c r="D4284" s="1252">
        <v>2020</v>
      </c>
      <c r="E4284" s="1253">
        <v>2021</v>
      </c>
      <c r="F4284" s="1253">
        <v>2022</v>
      </c>
      <c r="G4284" s="1251">
        <v>2018</v>
      </c>
      <c r="H4284" s="1251">
        <v>2019</v>
      </c>
      <c r="I4284" s="1251">
        <v>2020</v>
      </c>
      <c r="J4284" s="1253">
        <v>2021</v>
      </c>
      <c r="K4284" s="1253">
        <v>2022</v>
      </c>
      <c r="L4284" s="1663"/>
      <c r="M4284" s="1248"/>
    </row>
    <row r="4285" spans="1:13" s="68" customFormat="1" ht="12.9" customHeight="1" x14ac:dyDescent="0.3">
      <c r="A4285" s="1254" t="s">
        <v>248</v>
      </c>
      <c r="B4285" s="1255"/>
      <c r="C4285" s="1256"/>
      <c r="D4285" s="1257"/>
      <c r="E4285" s="1258"/>
      <c r="F4285" s="1259"/>
      <c r="G4285" s="1260"/>
      <c r="H4285" s="1256"/>
      <c r="I4285" s="1256"/>
      <c r="J4285" s="1256"/>
      <c r="K4285" s="1256"/>
      <c r="L4285" s="1261" t="s">
        <v>249</v>
      </c>
      <c r="M4285" s="1262"/>
    </row>
    <row r="4286" spans="1:13" s="348" customFormat="1" ht="12.9" customHeight="1" x14ac:dyDescent="0.2">
      <c r="A4286" s="1263" t="s">
        <v>250</v>
      </c>
      <c r="B4286" s="1264">
        <v>30479.5</v>
      </c>
      <c r="C4286" s="1264">
        <v>30455</v>
      </c>
      <c r="D4286" s="1264">
        <v>30377.5</v>
      </c>
      <c r="E4286" s="1264">
        <v>28974.5</v>
      </c>
      <c r="F4286" s="1264">
        <v>28807.5</v>
      </c>
      <c r="G4286" s="1266">
        <v>30475</v>
      </c>
      <c r="H4286" s="1266">
        <v>30435</v>
      </c>
      <c r="I4286" s="1266">
        <v>30320</v>
      </c>
      <c r="J4286" s="1266">
        <v>28874</v>
      </c>
      <c r="K4286" s="1266">
        <v>28741</v>
      </c>
      <c r="L4286" s="1267" t="s">
        <v>30</v>
      </c>
      <c r="M4286" s="1267"/>
    </row>
    <row r="4287" spans="1:13" s="348" customFormat="1" ht="12.9" customHeight="1" outlineLevel="1" x14ac:dyDescent="0.2">
      <c r="A4287" s="1268" t="s">
        <v>251</v>
      </c>
      <c r="B4287" s="1269">
        <v>1671.5</v>
      </c>
      <c r="C4287" s="1269">
        <v>1740.5</v>
      </c>
      <c r="D4287" s="1269">
        <v>1778.5</v>
      </c>
      <c r="E4287" s="1269">
        <v>1748.5</v>
      </c>
      <c r="F4287" s="1269">
        <v>1724</v>
      </c>
      <c r="G4287" s="1271">
        <v>1689</v>
      </c>
      <c r="H4287" s="1271">
        <v>1792</v>
      </c>
      <c r="I4287" s="1271">
        <v>1765</v>
      </c>
      <c r="J4287" s="1271">
        <v>1740</v>
      </c>
      <c r="K4287" s="1271">
        <v>1708</v>
      </c>
      <c r="L4287" s="1272" t="s">
        <v>251</v>
      </c>
      <c r="M4287" s="1272"/>
    </row>
    <row r="4288" spans="1:13" s="348" customFormat="1" ht="12.9" customHeight="1" outlineLevel="1" x14ac:dyDescent="0.2">
      <c r="A4288" s="1268" t="s">
        <v>252</v>
      </c>
      <c r="B4288" s="1269">
        <v>1782.5</v>
      </c>
      <c r="C4288" s="1269">
        <v>1748.5</v>
      </c>
      <c r="D4288" s="1269">
        <v>1703.5</v>
      </c>
      <c r="E4288" s="1269">
        <v>1670</v>
      </c>
      <c r="F4288" s="1269">
        <v>1681</v>
      </c>
      <c r="G4288" s="1271">
        <v>1771</v>
      </c>
      <c r="H4288" s="1271">
        <v>1726</v>
      </c>
      <c r="I4288" s="1271">
        <v>1681</v>
      </c>
      <c r="J4288" s="1271">
        <v>1669</v>
      </c>
      <c r="K4288" s="1271">
        <v>1693</v>
      </c>
      <c r="L4288" s="1272" t="s">
        <v>252</v>
      </c>
      <c r="M4288" s="1272"/>
    </row>
    <row r="4289" spans="1:13" s="348" customFormat="1" ht="12.9" customHeight="1" outlineLevel="1" x14ac:dyDescent="0.2">
      <c r="A4289" s="1268" t="s">
        <v>253</v>
      </c>
      <c r="B4289" s="1269">
        <v>1781.5</v>
      </c>
      <c r="C4289" s="1269">
        <v>1782.5</v>
      </c>
      <c r="D4289" s="1269">
        <v>1789.5</v>
      </c>
      <c r="E4289" s="1269">
        <v>1696</v>
      </c>
      <c r="F4289" s="1269">
        <v>1701</v>
      </c>
      <c r="G4289" s="1271">
        <v>1782</v>
      </c>
      <c r="H4289" s="1271">
        <v>1783</v>
      </c>
      <c r="I4289" s="1271">
        <v>1796</v>
      </c>
      <c r="J4289" s="1271">
        <v>1716</v>
      </c>
      <c r="K4289" s="1271">
        <v>1686</v>
      </c>
      <c r="L4289" s="1272" t="s">
        <v>253</v>
      </c>
      <c r="M4289" s="1272"/>
    </row>
    <row r="4290" spans="1:13" s="348" customFormat="1" ht="12.9" customHeight="1" outlineLevel="1" x14ac:dyDescent="0.2">
      <c r="A4290" s="1268" t="s">
        <v>254</v>
      </c>
      <c r="B4290" s="1269">
        <v>1881</v>
      </c>
      <c r="C4290" s="1269">
        <v>1827.5</v>
      </c>
      <c r="D4290" s="1269">
        <v>1770.5</v>
      </c>
      <c r="E4290" s="1269">
        <v>1601.5</v>
      </c>
      <c r="F4290" s="1269">
        <v>1608.5</v>
      </c>
      <c r="G4290" s="1271">
        <v>1856</v>
      </c>
      <c r="H4290" s="1271">
        <v>1799</v>
      </c>
      <c r="I4290" s="1271">
        <v>1742</v>
      </c>
      <c r="J4290" s="1271">
        <v>1594</v>
      </c>
      <c r="K4290" s="1271">
        <v>1623</v>
      </c>
      <c r="L4290" s="1272" t="s">
        <v>254</v>
      </c>
      <c r="M4290" s="1272"/>
    </row>
    <row r="4291" spans="1:13" s="348" customFormat="1" ht="12.9" customHeight="1" outlineLevel="1" x14ac:dyDescent="0.2">
      <c r="A4291" s="1268" t="s">
        <v>255</v>
      </c>
      <c r="B4291" s="1269">
        <v>1976.5</v>
      </c>
      <c r="C4291" s="1269">
        <v>1938.5</v>
      </c>
      <c r="D4291" s="1269">
        <v>1940</v>
      </c>
      <c r="E4291" s="1269">
        <v>1831</v>
      </c>
      <c r="F4291" s="1269">
        <v>1798</v>
      </c>
      <c r="G4291" s="1271">
        <v>1936</v>
      </c>
      <c r="H4291" s="1271">
        <v>1941</v>
      </c>
      <c r="I4291" s="1271">
        <v>1939</v>
      </c>
      <c r="J4291" s="1271">
        <v>1817</v>
      </c>
      <c r="K4291" s="1271">
        <v>1779</v>
      </c>
      <c r="L4291" s="1272" t="s">
        <v>255</v>
      </c>
      <c r="M4291" s="1272"/>
    </row>
    <row r="4292" spans="1:13" s="348" customFormat="1" ht="12.9" customHeight="1" outlineLevel="1" x14ac:dyDescent="0.2">
      <c r="A4292" s="1268" t="s">
        <v>256</v>
      </c>
      <c r="B4292" s="1269">
        <v>2235</v>
      </c>
      <c r="C4292" s="1269">
        <v>2189.5</v>
      </c>
      <c r="D4292" s="1269">
        <v>2111</v>
      </c>
      <c r="E4292" s="1269">
        <v>1931</v>
      </c>
      <c r="F4292" s="1269">
        <v>1865</v>
      </c>
      <c r="G4292" s="1271">
        <v>2241</v>
      </c>
      <c r="H4292" s="1271">
        <v>2138</v>
      </c>
      <c r="I4292" s="1271">
        <v>2084</v>
      </c>
      <c r="J4292" s="1271">
        <v>1903</v>
      </c>
      <c r="K4292" s="1271">
        <v>1827</v>
      </c>
      <c r="L4292" s="1272" t="s">
        <v>256</v>
      </c>
      <c r="M4292" s="1272"/>
    </row>
    <row r="4293" spans="1:13" s="348" customFormat="1" ht="12.9" customHeight="1" outlineLevel="1" x14ac:dyDescent="0.2">
      <c r="A4293" s="1268" t="s">
        <v>257</v>
      </c>
      <c r="B4293" s="1269">
        <v>2395.5</v>
      </c>
      <c r="C4293" s="1269">
        <v>2336</v>
      </c>
      <c r="D4293" s="1269">
        <v>2252.5</v>
      </c>
      <c r="E4293" s="1269">
        <v>2072</v>
      </c>
      <c r="F4293" s="1269">
        <v>2042.5</v>
      </c>
      <c r="G4293" s="1271">
        <v>2359</v>
      </c>
      <c r="H4293" s="1271">
        <v>2313</v>
      </c>
      <c r="I4293" s="1271">
        <v>2192</v>
      </c>
      <c r="J4293" s="1271">
        <v>2053</v>
      </c>
      <c r="K4293" s="1271">
        <v>2032</v>
      </c>
      <c r="L4293" s="1272" t="s">
        <v>257</v>
      </c>
      <c r="M4293" s="1272"/>
    </row>
    <row r="4294" spans="1:13" s="348" customFormat="1" ht="12.9" customHeight="1" outlineLevel="1" x14ac:dyDescent="0.2">
      <c r="A4294" s="1268" t="s">
        <v>258</v>
      </c>
      <c r="B4294" s="1269">
        <v>2528.5</v>
      </c>
      <c r="C4294" s="1269">
        <v>2496</v>
      </c>
      <c r="D4294" s="1269">
        <v>2451</v>
      </c>
      <c r="E4294" s="1269">
        <v>2291</v>
      </c>
      <c r="F4294" s="1269">
        <v>2236.5</v>
      </c>
      <c r="G4294" s="1271">
        <v>2529</v>
      </c>
      <c r="H4294" s="1271">
        <v>2463</v>
      </c>
      <c r="I4294" s="1271">
        <v>2439</v>
      </c>
      <c r="J4294" s="1271">
        <v>2275</v>
      </c>
      <c r="K4294" s="1271">
        <v>2198</v>
      </c>
      <c r="L4294" s="1272" t="s">
        <v>258</v>
      </c>
      <c r="M4294" s="1272"/>
    </row>
    <row r="4295" spans="1:13" s="348" customFormat="1" ht="12.9" customHeight="1" outlineLevel="1" x14ac:dyDescent="0.2">
      <c r="A4295" s="1268" t="s">
        <v>259</v>
      </c>
      <c r="B4295" s="1269">
        <v>2551.5</v>
      </c>
      <c r="C4295" s="1269">
        <v>2547.5</v>
      </c>
      <c r="D4295" s="1269">
        <v>2559.5</v>
      </c>
      <c r="E4295" s="1269">
        <v>2403</v>
      </c>
      <c r="F4295" s="1269">
        <v>2348</v>
      </c>
      <c r="G4295" s="1271">
        <v>2529</v>
      </c>
      <c r="H4295" s="1271">
        <v>2566</v>
      </c>
      <c r="I4295" s="1271">
        <v>2553</v>
      </c>
      <c r="J4295" s="1271">
        <v>2362</v>
      </c>
      <c r="K4295" s="1271">
        <v>2334</v>
      </c>
      <c r="L4295" s="1272" t="s">
        <v>259</v>
      </c>
      <c r="M4295" s="1272"/>
    </row>
    <row r="4296" spans="1:13" s="348" customFormat="1" ht="12.9" customHeight="1" outlineLevel="1" x14ac:dyDescent="0.2">
      <c r="A4296" s="1268" t="s">
        <v>260</v>
      </c>
      <c r="B4296" s="1269">
        <v>2074</v>
      </c>
      <c r="C4296" s="1269">
        <v>2156.5</v>
      </c>
      <c r="D4296" s="1269">
        <v>2256</v>
      </c>
      <c r="E4296" s="1269">
        <v>2270.5</v>
      </c>
      <c r="F4296" s="1269">
        <v>2349</v>
      </c>
      <c r="G4296" s="1271">
        <v>2128</v>
      </c>
      <c r="H4296" s="1271">
        <v>2185</v>
      </c>
      <c r="I4296" s="1271">
        <v>2327</v>
      </c>
      <c r="J4296" s="1271">
        <v>2327</v>
      </c>
      <c r="K4296" s="1271">
        <v>2371</v>
      </c>
      <c r="L4296" s="1272" t="s">
        <v>260</v>
      </c>
      <c r="M4296" s="1272"/>
    </row>
    <row r="4297" spans="1:13" s="348" customFormat="1" ht="12.9" customHeight="1" outlineLevel="1" x14ac:dyDescent="0.2">
      <c r="A4297" s="1268" t="s">
        <v>261</v>
      </c>
      <c r="B4297" s="1269">
        <v>2068</v>
      </c>
      <c r="C4297" s="1269">
        <v>2019</v>
      </c>
      <c r="D4297" s="1269">
        <v>1941.5</v>
      </c>
      <c r="E4297" s="1269">
        <v>1813</v>
      </c>
      <c r="F4297" s="1269">
        <v>1823</v>
      </c>
      <c r="G4297" s="1271">
        <v>2054</v>
      </c>
      <c r="H4297" s="1271">
        <v>1984</v>
      </c>
      <c r="I4297" s="1271">
        <v>1899</v>
      </c>
      <c r="J4297" s="1271">
        <v>1804</v>
      </c>
      <c r="K4297" s="1271">
        <v>1842</v>
      </c>
      <c r="L4297" s="1272" t="s">
        <v>261</v>
      </c>
      <c r="M4297" s="1272"/>
    </row>
    <row r="4298" spans="1:13" s="348" customFormat="1" ht="12.9" customHeight="1" outlineLevel="1" x14ac:dyDescent="0.2">
      <c r="A4298" s="1268" t="s">
        <v>262</v>
      </c>
      <c r="B4298" s="1269">
        <v>1997</v>
      </c>
      <c r="C4298" s="1269">
        <v>2000.5</v>
      </c>
      <c r="D4298" s="1269">
        <v>2027.5</v>
      </c>
      <c r="E4298" s="1269">
        <v>1944.5</v>
      </c>
      <c r="F4298" s="1269">
        <v>1909</v>
      </c>
      <c r="G4298" s="1271">
        <v>1982</v>
      </c>
      <c r="H4298" s="1271">
        <v>2019</v>
      </c>
      <c r="I4298" s="1271">
        <v>2036</v>
      </c>
      <c r="J4298" s="1271">
        <v>1910</v>
      </c>
      <c r="K4298" s="1271">
        <v>1908</v>
      </c>
      <c r="L4298" s="1272" t="s">
        <v>262</v>
      </c>
      <c r="M4298" s="1272"/>
    </row>
    <row r="4299" spans="1:13" s="348" customFormat="1" ht="12.9" customHeight="1" outlineLevel="1" x14ac:dyDescent="0.2">
      <c r="A4299" s="1268" t="s">
        <v>263</v>
      </c>
      <c r="B4299" s="1269">
        <v>2034.5</v>
      </c>
      <c r="C4299" s="1269">
        <v>1989</v>
      </c>
      <c r="D4299" s="1269">
        <v>1937</v>
      </c>
      <c r="E4299" s="1269">
        <v>1840.5</v>
      </c>
      <c r="F4299" s="1269">
        <v>1774</v>
      </c>
      <c r="G4299" s="1271">
        <v>2019</v>
      </c>
      <c r="H4299" s="1271">
        <v>1959</v>
      </c>
      <c r="I4299" s="1271">
        <v>1915</v>
      </c>
      <c r="J4299" s="1271">
        <v>1802</v>
      </c>
      <c r="K4299" s="1271">
        <v>1746</v>
      </c>
      <c r="L4299" s="1272" t="s">
        <v>263</v>
      </c>
      <c r="M4299" s="1272"/>
    </row>
    <row r="4300" spans="1:13" s="348" customFormat="1" ht="12.9" customHeight="1" outlineLevel="1" x14ac:dyDescent="0.2">
      <c r="A4300" s="1268" t="s">
        <v>264</v>
      </c>
      <c r="B4300" s="1269">
        <v>1600</v>
      </c>
      <c r="C4300" s="1269">
        <v>1692.5</v>
      </c>
      <c r="D4300" s="1269">
        <v>1749</v>
      </c>
      <c r="E4300" s="1269">
        <v>1751.5</v>
      </c>
      <c r="F4300" s="1269">
        <v>1751</v>
      </c>
      <c r="G4300" s="1271">
        <v>1663</v>
      </c>
      <c r="H4300" s="1271">
        <v>1722</v>
      </c>
      <c r="I4300" s="1271">
        <v>1776</v>
      </c>
      <c r="J4300" s="1271">
        <v>1768</v>
      </c>
      <c r="K4300" s="1271">
        <v>1734</v>
      </c>
      <c r="L4300" s="1272" t="s">
        <v>264</v>
      </c>
      <c r="M4300" s="1272"/>
    </row>
    <row r="4301" spans="1:13" s="348" customFormat="1" ht="12.9" customHeight="1" outlineLevel="1" x14ac:dyDescent="0.2">
      <c r="A4301" s="1268" t="s">
        <v>265</v>
      </c>
      <c r="B4301" s="1269">
        <v>831.5</v>
      </c>
      <c r="C4301" s="1269">
        <v>902</v>
      </c>
      <c r="D4301" s="1269">
        <v>999</v>
      </c>
      <c r="E4301" s="1269">
        <v>1066</v>
      </c>
      <c r="F4301" s="1269">
        <v>1151</v>
      </c>
      <c r="G4301" s="1271">
        <v>862</v>
      </c>
      <c r="H4301" s="1271">
        <v>942</v>
      </c>
      <c r="I4301" s="1271">
        <v>1056</v>
      </c>
      <c r="J4301" s="1271">
        <v>1108</v>
      </c>
      <c r="K4301" s="1271">
        <v>1194</v>
      </c>
      <c r="L4301" s="1272" t="s">
        <v>265</v>
      </c>
      <c r="M4301" s="1272"/>
    </row>
    <row r="4302" spans="1:13" s="348" customFormat="1" ht="12.9" customHeight="1" outlineLevel="1" x14ac:dyDescent="0.2">
      <c r="A4302" s="1268" t="s">
        <v>266</v>
      </c>
      <c r="B4302" s="1269">
        <v>537.5</v>
      </c>
      <c r="C4302" s="1269">
        <v>547</v>
      </c>
      <c r="D4302" s="1269">
        <v>547</v>
      </c>
      <c r="E4302" s="1269">
        <v>519</v>
      </c>
      <c r="F4302" s="1269">
        <v>537.5</v>
      </c>
      <c r="G4302" s="1271">
        <v>544</v>
      </c>
      <c r="H4302" s="1271">
        <v>550</v>
      </c>
      <c r="I4302" s="1271">
        <v>544</v>
      </c>
      <c r="J4302" s="1271">
        <v>512</v>
      </c>
      <c r="K4302" s="1271">
        <v>563</v>
      </c>
      <c r="L4302" s="1272" t="s">
        <v>266</v>
      </c>
      <c r="M4302" s="1272"/>
    </row>
    <row r="4303" spans="1:13" s="348" customFormat="1" ht="12.9" customHeight="1" outlineLevel="1" x14ac:dyDescent="0.2">
      <c r="A4303" s="1268" t="s">
        <v>267</v>
      </c>
      <c r="B4303" s="1269">
        <v>308</v>
      </c>
      <c r="C4303" s="1269">
        <v>316.5</v>
      </c>
      <c r="D4303" s="1269">
        <v>328</v>
      </c>
      <c r="E4303" s="1269">
        <v>321.5</v>
      </c>
      <c r="F4303" s="1269">
        <v>314</v>
      </c>
      <c r="G4303" s="1271">
        <v>309</v>
      </c>
      <c r="H4303" s="1271">
        <v>324</v>
      </c>
      <c r="I4303" s="1271">
        <v>332</v>
      </c>
      <c r="J4303" s="1271">
        <v>324</v>
      </c>
      <c r="K4303" s="1271">
        <v>304</v>
      </c>
      <c r="L4303" s="1272" t="s">
        <v>267</v>
      </c>
      <c r="M4303" s="1272"/>
    </row>
    <row r="4304" spans="1:13" s="348" customFormat="1" ht="12.9" customHeight="1" outlineLevel="1" x14ac:dyDescent="0.2">
      <c r="A4304" s="1268" t="s">
        <v>268</v>
      </c>
      <c r="B4304" s="1269">
        <v>164</v>
      </c>
      <c r="C4304" s="1269">
        <v>159.5</v>
      </c>
      <c r="D4304" s="1269">
        <v>159.5</v>
      </c>
      <c r="E4304" s="1269">
        <v>143.5</v>
      </c>
      <c r="F4304" s="1269">
        <v>133.5</v>
      </c>
      <c r="G4304" s="1271">
        <v>161</v>
      </c>
      <c r="H4304" s="1271">
        <v>158</v>
      </c>
      <c r="I4304" s="1271">
        <v>161</v>
      </c>
      <c r="J4304" s="1271">
        <v>129</v>
      </c>
      <c r="K4304" s="1271">
        <v>138</v>
      </c>
      <c r="L4304" s="1272" t="s">
        <v>268</v>
      </c>
      <c r="M4304" s="1272"/>
    </row>
    <row r="4305" spans="1:13" s="348" customFormat="1" ht="12.9" customHeight="1" outlineLevel="1" x14ac:dyDescent="0.2">
      <c r="A4305" s="1268" t="s">
        <v>269</v>
      </c>
      <c r="B4305" s="1269">
        <v>45.5</v>
      </c>
      <c r="C4305" s="1269">
        <v>48.5</v>
      </c>
      <c r="D4305" s="1269">
        <v>56.5</v>
      </c>
      <c r="E4305" s="1269">
        <v>53</v>
      </c>
      <c r="F4305" s="1269">
        <v>52.5</v>
      </c>
      <c r="G4305" s="1271">
        <v>45</v>
      </c>
      <c r="H4305" s="1271">
        <v>52</v>
      </c>
      <c r="I4305" s="1271">
        <v>61</v>
      </c>
      <c r="J4305" s="1271">
        <v>55</v>
      </c>
      <c r="K4305" s="1271">
        <v>50</v>
      </c>
      <c r="L4305" s="1272" t="s">
        <v>269</v>
      </c>
      <c r="M4305" s="1272"/>
    </row>
    <row r="4306" spans="1:13" s="348" customFormat="1" ht="12.9" customHeight="1" x14ac:dyDescent="0.2">
      <c r="A4306" s="1268" t="s">
        <v>270</v>
      </c>
      <c r="B4306" s="1269">
        <v>10</v>
      </c>
      <c r="C4306" s="1269">
        <v>11.5</v>
      </c>
      <c r="D4306" s="1269">
        <v>14.5</v>
      </c>
      <c r="E4306" s="1269">
        <v>7.5</v>
      </c>
      <c r="F4306" s="1269">
        <v>8</v>
      </c>
      <c r="G4306" s="1271">
        <v>10</v>
      </c>
      <c r="H4306" s="1271">
        <v>13</v>
      </c>
      <c r="I4306" s="1271">
        <v>16</v>
      </c>
      <c r="J4306" s="1271">
        <v>6</v>
      </c>
      <c r="K4306" s="1271">
        <v>10</v>
      </c>
      <c r="L4306" s="1272" t="s">
        <v>270</v>
      </c>
      <c r="M4306" s="1272"/>
    </row>
    <row r="4307" spans="1:13" s="348" customFormat="1" ht="12.9" customHeight="1" x14ac:dyDescent="0.2">
      <c r="A4307" s="1273" t="s">
        <v>271</v>
      </c>
      <c r="B4307" s="1274">
        <v>6</v>
      </c>
      <c r="C4307" s="1274">
        <v>6</v>
      </c>
      <c r="D4307" s="1274">
        <v>6</v>
      </c>
      <c r="E4307" s="1274">
        <v>0</v>
      </c>
      <c r="F4307" s="1274">
        <v>0.5</v>
      </c>
      <c r="G4307" s="1275">
        <v>6</v>
      </c>
      <c r="H4307" s="1275">
        <v>6</v>
      </c>
      <c r="I4307" s="1275">
        <v>6</v>
      </c>
      <c r="J4307" s="1275">
        <v>0</v>
      </c>
      <c r="K4307" s="1275">
        <v>1</v>
      </c>
      <c r="L4307" s="1276" t="s">
        <v>271</v>
      </c>
      <c r="M4307" s="1272"/>
    </row>
    <row r="4308" spans="1:13" s="68" customFormat="1" ht="12.9" customHeight="1" x14ac:dyDescent="0.3">
      <c r="A4308" s="1277" t="s">
        <v>272</v>
      </c>
      <c r="B4308" s="1278"/>
      <c r="C4308" s="1278"/>
      <c r="D4308" s="1279"/>
      <c r="E4308" s="1278"/>
      <c r="F4308" s="1278"/>
      <c r="G4308" s="1280"/>
      <c r="H4308" s="1280"/>
      <c r="I4308" s="1280"/>
      <c r="J4308" s="1280"/>
      <c r="K4308" s="1280"/>
      <c r="L4308" s="1281" t="s">
        <v>273</v>
      </c>
      <c r="M4308" s="1282"/>
    </row>
    <row r="4309" spans="1:13" s="348" customFormat="1" ht="12.9" customHeight="1" x14ac:dyDescent="0.2">
      <c r="A4309" s="1263" t="s">
        <v>250</v>
      </c>
      <c r="B4309" s="1264">
        <v>31831</v>
      </c>
      <c r="C4309" s="1264">
        <v>31753.5</v>
      </c>
      <c r="D4309" s="1265">
        <v>31660</v>
      </c>
      <c r="E4309" s="1264">
        <v>30195.5</v>
      </c>
      <c r="F4309" s="1264">
        <v>30037.5</v>
      </c>
      <c r="G4309" s="1266">
        <v>31811</v>
      </c>
      <c r="H4309" s="1266">
        <v>31696</v>
      </c>
      <c r="I4309" s="1266">
        <v>31624</v>
      </c>
      <c r="J4309" s="1266">
        <v>30121</v>
      </c>
      <c r="K4309" s="1266">
        <v>29954</v>
      </c>
      <c r="L4309" s="1267" t="s">
        <v>30</v>
      </c>
      <c r="M4309" s="1267"/>
    </row>
    <row r="4310" spans="1:13" s="348" customFormat="1" ht="12.9" customHeight="1" outlineLevel="1" x14ac:dyDescent="0.2">
      <c r="A4310" s="1268" t="s">
        <v>251</v>
      </c>
      <c r="B4310" s="1269">
        <v>1639</v>
      </c>
      <c r="C4310" s="1269">
        <v>1653.5</v>
      </c>
      <c r="D4310" s="1270">
        <v>1654.5</v>
      </c>
      <c r="E4310" s="1269">
        <v>1670.5</v>
      </c>
      <c r="F4310" s="1269">
        <v>1674</v>
      </c>
      <c r="G4310" s="1271">
        <v>1662</v>
      </c>
      <c r="H4310" s="1271">
        <v>1645</v>
      </c>
      <c r="I4310" s="1271">
        <v>1664</v>
      </c>
      <c r="J4310" s="1271">
        <v>1683</v>
      </c>
      <c r="K4310" s="1271">
        <v>1665</v>
      </c>
      <c r="L4310" s="1272" t="s">
        <v>251</v>
      </c>
      <c r="M4310" s="1272"/>
    </row>
    <row r="4311" spans="1:13" s="348" customFormat="1" ht="12.9" customHeight="1" outlineLevel="1" x14ac:dyDescent="0.2">
      <c r="A4311" s="1268" t="s">
        <v>252</v>
      </c>
      <c r="B4311" s="1269">
        <v>1736</v>
      </c>
      <c r="C4311" s="1269">
        <v>1688</v>
      </c>
      <c r="D4311" s="1270">
        <v>1628.5</v>
      </c>
      <c r="E4311" s="1269">
        <v>1620.5</v>
      </c>
      <c r="F4311" s="1269">
        <v>1640.5</v>
      </c>
      <c r="G4311" s="1271">
        <v>1733</v>
      </c>
      <c r="H4311" s="1271">
        <v>1643</v>
      </c>
      <c r="I4311" s="1271">
        <v>1614</v>
      </c>
      <c r="J4311" s="1271">
        <v>1642</v>
      </c>
      <c r="K4311" s="1271">
        <v>1639</v>
      </c>
      <c r="L4311" s="1272" t="s">
        <v>252</v>
      </c>
      <c r="M4311" s="1272"/>
    </row>
    <row r="4312" spans="1:13" s="348" customFormat="1" ht="12.9" customHeight="1" outlineLevel="1" x14ac:dyDescent="0.2">
      <c r="A4312" s="1268" t="s">
        <v>253</v>
      </c>
      <c r="B4312" s="1269">
        <v>1667.5</v>
      </c>
      <c r="C4312" s="1269">
        <v>1693</v>
      </c>
      <c r="D4312" s="1270">
        <v>1728</v>
      </c>
      <c r="E4312" s="1269">
        <v>1594</v>
      </c>
      <c r="F4312" s="1269">
        <v>1613</v>
      </c>
      <c r="G4312" s="1271">
        <v>1666</v>
      </c>
      <c r="H4312" s="1271">
        <v>1720</v>
      </c>
      <c r="I4312" s="1271">
        <v>1736</v>
      </c>
      <c r="J4312" s="1271">
        <v>1588</v>
      </c>
      <c r="K4312" s="1271">
        <v>1638</v>
      </c>
      <c r="L4312" s="1272" t="s">
        <v>253</v>
      </c>
      <c r="M4312" s="1272"/>
    </row>
    <row r="4313" spans="1:13" s="348" customFormat="1" ht="12.9" customHeight="1" outlineLevel="1" x14ac:dyDescent="0.2">
      <c r="A4313" s="1268" t="s">
        <v>254</v>
      </c>
      <c r="B4313" s="1269">
        <v>1822.5</v>
      </c>
      <c r="C4313" s="1269">
        <v>1767.5</v>
      </c>
      <c r="D4313" s="1270">
        <v>1726</v>
      </c>
      <c r="E4313" s="1269">
        <v>1563</v>
      </c>
      <c r="F4313" s="1269">
        <v>1529.5</v>
      </c>
      <c r="G4313" s="1271">
        <v>1790</v>
      </c>
      <c r="H4313" s="1271">
        <v>1745</v>
      </c>
      <c r="I4313" s="1271">
        <v>1707</v>
      </c>
      <c r="J4313" s="1271">
        <v>1544</v>
      </c>
      <c r="K4313" s="1271">
        <v>1515</v>
      </c>
      <c r="L4313" s="1272" t="s">
        <v>254</v>
      </c>
      <c r="M4313" s="1272"/>
    </row>
    <row r="4314" spans="1:13" s="348" customFormat="1" ht="12.9" customHeight="1" outlineLevel="1" x14ac:dyDescent="0.2">
      <c r="A4314" s="1268" t="s">
        <v>255</v>
      </c>
      <c r="B4314" s="1269">
        <v>1832</v>
      </c>
      <c r="C4314" s="1269">
        <v>1826.5</v>
      </c>
      <c r="D4314" s="1270">
        <v>1847.5</v>
      </c>
      <c r="E4314" s="1269">
        <v>1724.5</v>
      </c>
      <c r="F4314" s="1269">
        <v>1717</v>
      </c>
      <c r="G4314" s="1271">
        <v>1814</v>
      </c>
      <c r="H4314" s="1271">
        <v>1839</v>
      </c>
      <c r="I4314" s="1271">
        <v>1856</v>
      </c>
      <c r="J4314" s="1271">
        <v>1727</v>
      </c>
      <c r="K4314" s="1271">
        <v>1707</v>
      </c>
      <c r="L4314" s="1272" t="s">
        <v>255</v>
      </c>
      <c r="M4314" s="1272"/>
    </row>
    <row r="4315" spans="1:13" s="348" customFormat="1" ht="12.9" customHeight="1" outlineLevel="1" x14ac:dyDescent="0.2">
      <c r="A4315" s="1268" t="s">
        <v>256</v>
      </c>
      <c r="B4315" s="1269">
        <v>2083.5</v>
      </c>
      <c r="C4315" s="1269">
        <v>2028.5</v>
      </c>
      <c r="D4315" s="1270">
        <v>1936.5</v>
      </c>
      <c r="E4315" s="1269">
        <v>1718.5</v>
      </c>
      <c r="F4315" s="1269">
        <v>1668</v>
      </c>
      <c r="G4315" s="1271">
        <v>2066</v>
      </c>
      <c r="H4315" s="1271">
        <v>1991</v>
      </c>
      <c r="I4315" s="1271">
        <v>1882</v>
      </c>
      <c r="J4315" s="1271">
        <v>1687</v>
      </c>
      <c r="K4315" s="1271">
        <v>1649</v>
      </c>
      <c r="L4315" s="1272" t="s">
        <v>256</v>
      </c>
      <c r="M4315" s="1272"/>
    </row>
    <row r="4316" spans="1:13" s="348" customFormat="1" ht="12.9" customHeight="1" outlineLevel="1" x14ac:dyDescent="0.2">
      <c r="A4316" s="1268" t="s">
        <v>257</v>
      </c>
      <c r="B4316" s="1269">
        <v>2245</v>
      </c>
      <c r="C4316" s="1269">
        <v>2178</v>
      </c>
      <c r="D4316" s="1270">
        <v>2123</v>
      </c>
      <c r="E4316" s="1269">
        <v>1945</v>
      </c>
      <c r="F4316" s="1269">
        <v>1881.5</v>
      </c>
      <c r="G4316" s="1271">
        <v>2200</v>
      </c>
      <c r="H4316" s="1271">
        <v>2156</v>
      </c>
      <c r="I4316" s="1271">
        <v>2090</v>
      </c>
      <c r="J4316" s="1271">
        <v>1924</v>
      </c>
      <c r="K4316" s="1271">
        <v>1839</v>
      </c>
      <c r="L4316" s="1272" t="s">
        <v>257</v>
      </c>
      <c r="M4316" s="1272"/>
    </row>
    <row r="4317" spans="1:13" s="348" customFormat="1" ht="12.9" customHeight="1" outlineLevel="1" x14ac:dyDescent="0.2">
      <c r="A4317" s="1268" t="s">
        <v>258</v>
      </c>
      <c r="B4317" s="1269">
        <v>2296</v>
      </c>
      <c r="C4317" s="1269">
        <v>2261.5</v>
      </c>
      <c r="D4317" s="1270">
        <v>2207</v>
      </c>
      <c r="E4317" s="1269">
        <v>2080.5</v>
      </c>
      <c r="F4317" s="1269">
        <v>2087.5</v>
      </c>
      <c r="G4317" s="1271">
        <v>2292</v>
      </c>
      <c r="H4317" s="1271">
        <v>2231</v>
      </c>
      <c r="I4317" s="1271">
        <v>2183</v>
      </c>
      <c r="J4317" s="1271">
        <v>2087</v>
      </c>
      <c r="K4317" s="1271">
        <v>2088</v>
      </c>
      <c r="L4317" s="1272" t="s">
        <v>258</v>
      </c>
      <c r="M4317" s="1272"/>
    </row>
    <row r="4318" spans="1:13" s="348" customFormat="1" ht="12.9" customHeight="1" outlineLevel="1" x14ac:dyDescent="0.2">
      <c r="A4318" s="1268" t="s">
        <v>259</v>
      </c>
      <c r="B4318" s="1269">
        <v>2398</v>
      </c>
      <c r="C4318" s="1269">
        <v>2394.5</v>
      </c>
      <c r="D4318" s="1270">
        <v>2391.5</v>
      </c>
      <c r="E4318" s="1269">
        <v>2239.5</v>
      </c>
      <c r="F4318" s="1269">
        <v>2164</v>
      </c>
      <c r="G4318" s="1271">
        <v>2400</v>
      </c>
      <c r="H4318" s="1271">
        <v>2389</v>
      </c>
      <c r="I4318" s="1271">
        <v>2394</v>
      </c>
      <c r="J4318" s="1271">
        <v>2204</v>
      </c>
      <c r="K4318" s="1271">
        <v>2124</v>
      </c>
      <c r="L4318" s="1272" t="s">
        <v>259</v>
      </c>
      <c r="M4318" s="1272"/>
    </row>
    <row r="4319" spans="1:13" s="348" customFormat="1" ht="12.9" customHeight="1" outlineLevel="1" x14ac:dyDescent="0.2">
      <c r="A4319" s="1268" t="s">
        <v>260</v>
      </c>
      <c r="B4319" s="1269">
        <v>2049</v>
      </c>
      <c r="C4319" s="1269">
        <v>2095.5</v>
      </c>
      <c r="D4319" s="1270">
        <v>2137.5</v>
      </c>
      <c r="E4319" s="1269">
        <v>2145.5</v>
      </c>
      <c r="F4319" s="1269">
        <v>2227</v>
      </c>
      <c r="G4319" s="1271">
        <v>2080</v>
      </c>
      <c r="H4319" s="1271">
        <v>2111</v>
      </c>
      <c r="I4319" s="1271">
        <v>2164</v>
      </c>
      <c r="J4319" s="1271">
        <v>2199</v>
      </c>
      <c r="K4319" s="1271">
        <v>2255</v>
      </c>
      <c r="L4319" s="1272" t="s">
        <v>260</v>
      </c>
      <c r="M4319" s="1272"/>
    </row>
    <row r="4320" spans="1:13" s="348" customFormat="1" ht="12.9" customHeight="1" outlineLevel="1" x14ac:dyDescent="0.2">
      <c r="A4320" s="1268" t="s">
        <v>261</v>
      </c>
      <c r="B4320" s="1269">
        <v>1978.5</v>
      </c>
      <c r="C4320" s="1269">
        <v>1923</v>
      </c>
      <c r="D4320" s="1270">
        <v>1919</v>
      </c>
      <c r="E4320" s="1269">
        <v>1826.5</v>
      </c>
      <c r="F4320" s="1269">
        <v>1834.5</v>
      </c>
      <c r="G4320" s="1271">
        <v>1948</v>
      </c>
      <c r="H4320" s="1271">
        <v>1898</v>
      </c>
      <c r="I4320" s="1271">
        <v>1940</v>
      </c>
      <c r="J4320" s="1271">
        <v>1803</v>
      </c>
      <c r="K4320" s="1271">
        <v>1866</v>
      </c>
      <c r="L4320" s="1272" t="s">
        <v>261</v>
      </c>
      <c r="M4320" s="1272"/>
    </row>
    <row r="4321" spans="1:13" s="348" customFormat="1" ht="12.9" customHeight="1" outlineLevel="1" x14ac:dyDescent="0.2">
      <c r="A4321" s="1268" t="s">
        <v>262</v>
      </c>
      <c r="B4321" s="1269">
        <v>2172.5</v>
      </c>
      <c r="C4321" s="1269">
        <v>2180.5</v>
      </c>
      <c r="D4321" s="1270">
        <v>2159</v>
      </c>
      <c r="E4321" s="1269">
        <v>2009.5</v>
      </c>
      <c r="F4321" s="1269">
        <v>1921</v>
      </c>
      <c r="G4321" s="1271">
        <v>2164</v>
      </c>
      <c r="H4321" s="1271">
        <v>2197</v>
      </c>
      <c r="I4321" s="1271">
        <v>2121</v>
      </c>
      <c r="J4321" s="1271">
        <v>1965</v>
      </c>
      <c r="K4321" s="1271">
        <v>1877</v>
      </c>
      <c r="L4321" s="1272" t="s">
        <v>262</v>
      </c>
      <c r="M4321" s="1272"/>
    </row>
    <row r="4322" spans="1:13" s="348" customFormat="1" ht="12.9" customHeight="1" outlineLevel="1" x14ac:dyDescent="0.2">
      <c r="A4322" s="1268" t="s">
        <v>263</v>
      </c>
      <c r="B4322" s="1269">
        <v>2259</v>
      </c>
      <c r="C4322" s="1269">
        <v>2225</v>
      </c>
      <c r="D4322" s="1270">
        <v>2192</v>
      </c>
      <c r="E4322" s="1269">
        <v>2114</v>
      </c>
      <c r="F4322" s="1269">
        <v>2058</v>
      </c>
      <c r="G4322" s="1271">
        <v>2254</v>
      </c>
      <c r="H4322" s="1271">
        <v>2196</v>
      </c>
      <c r="I4322" s="1271">
        <v>2188</v>
      </c>
      <c r="J4322" s="1271">
        <v>2086</v>
      </c>
      <c r="K4322" s="1271">
        <v>2030</v>
      </c>
      <c r="L4322" s="1272" t="s">
        <v>263</v>
      </c>
      <c r="M4322" s="1272"/>
    </row>
    <row r="4323" spans="1:13" s="348" customFormat="1" ht="12.9" customHeight="1" outlineLevel="1" x14ac:dyDescent="0.2">
      <c r="A4323" s="1268" t="s">
        <v>264</v>
      </c>
      <c r="B4323" s="1269">
        <v>1896.5</v>
      </c>
      <c r="C4323" s="1269">
        <v>1978.5</v>
      </c>
      <c r="D4323" s="1270">
        <v>2040</v>
      </c>
      <c r="E4323" s="1269">
        <v>2048.5</v>
      </c>
      <c r="F4323" s="1269">
        <v>2064.5</v>
      </c>
      <c r="G4323" s="1271">
        <v>1938</v>
      </c>
      <c r="H4323" s="1271">
        <v>2019</v>
      </c>
      <c r="I4323" s="1271">
        <v>2061</v>
      </c>
      <c r="J4323" s="1271">
        <v>2074</v>
      </c>
      <c r="K4323" s="1271">
        <v>2055</v>
      </c>
      <c r="L4323" s="1272" t="s">
        <v>264</v>
      </c>
      <c r="M4323" s="1272"/>
    </row>
    <row r="4324" spans="1:13" s="348" customFormat="1" ht="12.9" customHeight="1" outlineLevel="1" x14ac:dyDescent="0.2">
      <c r="A4324" s="1268" t="s">
        <v>265</v>
      </c>
      <c r="B4324" s="1269">
        <v>1280</v>
      </c>
      <c r="C4324" s="1269">
        <v>1333</v>
      </c>
      <c r="D4324" s="1270">
        <v>1397.5</v>
      </c>
      <c r="E4324" s="1269">
        <v>1459.5</v>
      </c>
      <c r="F4324" s="1269">
        <v>1571.5</v>
      </c>
      <c r="G4324" s="1271">
        <v>1304</v>
      </c>
      <c r="H4324" s="1271">
        <v>1362</v>
      </c>
      <c r="I4324" s="1271">
        <v>1433</v>
      </c>
      <c r="J4324" s="1271">
        <v>1517</v>
      </c>
      <c r="K4324" s="1271">
        <v>1626</v>
      </c>
      <c r="L4324" s="1272" t="s">
        <v>265</v>
      </c>
      <c r="M4324" s="1272"/>
    </row>
    <row r="4325" spans="1:13" s="348" customFormat="1" ht="12.9" customHeight="1" outlineLevel="1" x14ac:dyDescent="0.2">
      <c r="A4325" s="1268" t="s">
        <v>266</v>
      </c>
      <c r="B4325" s="1269">
        <v>1107</v>
      </c>
      <c r="C4325" s="1269">
        <v>1114.5</v>
      </c>
      <c r="D4325" s="1270">
        <v>1106.5</v>
      </c>
      <c r="E4325" s="1269">
        <v>1045</v>
      </c>
      <c r="F4325" s="1269">
        <v>1009.5</v>
      </c>
      <c r="G4325" s="1271">
        <v>1110</v>
      </c>
      <c r="H4325" s="1271">
        <v>1119</v>
      </c>
      <c r="I4325" s="1271">
        <v>1094</v>
      </c>
      <c r="J4325" s="1271">
        <v>1017</v>
      </c>
      <c r="K4325" s="1271">
        <v>1002</v>
      </c>
      <c r="L4325" s="1272" t="s">
        <v>266</v>
      </c>
      <c r="M4325" s="1272"/>
    </row>
    <row r="4326" spans="1:13" s="348" customFormat="1" ht="12.9" customHeight="1" outlineLevel="1" x14ac:dyDescent="0.2">
      <c r="A4326" s="1268" t="s">
        <v>267</v>
      </c>
      <c r="B4326" s="1269">
        <v>727</v>
      </c>
      <c r="C4326" s="1269">
        <v>753.5</v>
      </c>
      <c r="D4326" s="1270">
        <v>789</v>
      </c>
      <c r="E4326" s="1269">
        <v>783</v>
      </c>
      <c r="F4326" s="1269">
        <v>779</v>
      </c>
      <c r="G4326" s="1271">
        <v>736</v>
      </c>
      <c r="H4326" s="1271">
        <v>771</v>
      </c>
      <c r="I4326" s="1271">
        <v>807</v>
      </c>
      <c r="J4326" s="1271">
        <v>772</v>
      </c>
      <c r="K4326" s="1271">
        <v>786</v>
      </c>
      <c r="L4326" s="1272" t="s">
        <v>267</v>
      </c>
      <c r="M4326" s="1272"/>
    </row>
    <row r="4327" spans="1:13" s="348" customFormat="1" ht="12.9" customHeight="1" outlineLevel="1" x14ac:dyDescent="0.2">
      <c r="A4327" s="1268" t="s">
        <v>268</v>
      </c>
      <c r="B4327" s="1269">
        <v>448</v>
      </c>
      <c r="C4327" s="1269">
        <v>457</v>
      </c>
      <c r="D4327" s="1270">
        <v>455.5</v>
      </c>
      <c r="E4327" s="1269">
        <v>422</v>
      </c>
      <c r="F4327" s="1269">
        <v>419.5</v>
      </c>
      <c r="G4327" s="1271">
        <v>453</v>
      </c>
      <c r="H4327" s="1271">
        <v>461</v>
      </c>
      <c r="I4327" s="1271">
        <v>450</v>
      </c>
      <c r="J4327" s="1271">
        <v>417</v>
      </c>
      <c r="K4327" s="1271">
        <v>422</v>
      </c>
      <c r="L4327" s="1272" t="s">
        <v>268</v>
      </c>
      <c r="M4327" s="1272"/>
    </row>
    <row r="4328" spans="1:13" s="348" customFormat="1" ht="12.9" customHeight="1" outlineLevel="1" x14ac:dyDescent="0.2">
      <c r="A4328" s="1268" t="s">
        <v>269</v>
      </c>
      <c r="B4328" s="1269">
        <v>154</v>
      </c>
      <c r="C4328" s="1269">
        <v>152.5</v>
      </c>
      <c r="D4328" s="1270">
        <v>164.5</v>
      </c>
      <c r="E4328" s="1269">
        <v>151.5</v>
      </c>
      <c r="F4328" s="1269">
        <v>143</v>
      </c>
      <c r="G4328" s="1271">
        <v>154</v>
      </c>
      <c r="H4328" s="1271">
        <v>151</v>
      </c>
      <c r="I4328" s="1271">
        <v>178</v>
      </c>
      <c r="J4328" s="1271">
        <v>150</v>
      </c>
      <c r="K4328" s="1271">
        <v>136</v>
      </c>
      <c r="L4328" s="1272" t="s">
        <v>269</v>
      </c>
      <c r="M4328" s="1272"/>
    </row>
    <row r="4329" spans="1:13" s="348" customFormat="1" ht="12.9" customHeight="1" x14ac:dyDescent="0.2">
      <c r="A4329" s="1268" t="s">
        <v>270</v>
      </c>
      <c r="B4329" s="1269">
        <v>33</v>
      </c>
      <c r="C4329" s="1269">
        <v>41.5</v>
      </c>
      <c r="D4329" s="1270">
        <v>46.5</v>
      </c>
      <c r="E4329" s="1269">
        <v>33</v>
      </c>
      <c r="F4329" s="1269">
        <v>33</v>
      </c>
      <c r="G4329" s="1271">
        <v>40</v>
      </c>
      <c r="H4329" s="1271">
        <v>43</v>
      </c>
      <c r="I4329" s="1271">
        <v>50</v>
      </c>
      <c r="J4329" s="1271">
        <v>34</v>
      </c>
      <c r="K4329" s="1271">
        <v>32</v>
      </c>
      <c r="L4329" s="1272" t="s">
        <v>270</v>
      </c>
      <c r="M4329" s="1272"/>
    </row>
    <row r="4330" spans="1:13" s="348" customFormat="1" ht="12.9" customHeight="1" x14ac:dyDescent="0.2">
      <c r="A4330" s="1268" t="s">
        <v>271</v>
      </c>
      <c r="B4330" s="1269">
        <v>7</v>
      </c>
      <c r="C4330" s="1269">
        <v>8</v>
      </c>
      <c r="D4330" s="1270">
        <v>10.5</v>
      </c>
      <c r="E4330" s="1269">
        <v>1.5</v>
      </c>
      <c r="F4330" s="1269">
        <v>2</v>
      </c>
      <c r="G4330" s="1271">
        <v>7</v>
      </c>
      <c r="H4330" s="1271">
        <v>9</v>
      </c>
      <c r="I4330" s="1271">
        <v>12</v>
      </c>
      <c r="J4330" s="1271">
        <v>1</v>
      </c>
      <c r="K4330" s="1271">
        <v>3</v>
      </c>
      <c r="L4330" s="1272" t="s">
        <v>271</v>
      </c>
      <c r="M4330" s="1272"/>
    </row>
    <row r="4331" spans="1:13" s="1283" customFormat="1" ht="10.199999999999999" x14ac:dyDescent="0.2">
      <c r="A4331" s="1664"/>
      <c r="B4331" s="1664"/>
      <c r="C4331" s="1664"/>
      <c r="D4331" s="1664"/>
      <c r="E4331" s="1664"/>
      <c r="F4331" s="1664"/>
      <c r="G4331" s="1664"/>
      <c r="H4331" s="1664"/>
      <c r="I4331" s="1664"/>
      <c r="J4331" s="1664"/>
      <c r="K4331" s="1664"/>
      <c r="L4331" s="1664"/>
      <c r="M4331" s="1439"/>
    </row>
    <row r="4332" spans="1:13" s="348" customFormat="1" ht="14.1" customHeight="1" outlineLevel="1" x14ac:dyDescent="0.2">
      <c r="A4332" s="1284"/>
      <c r="B4332" s="1285"/>
      <c r="C4332" s="1286"/>
      <c r="D4332" s="1287"/>
      <c r="E4332" s="1285"/>
      <c r="F4332" s="1285"/>
      <c r="G4332" s="1286"/>
      <c r="H4332" s="1286"/>
      <c r="I4332" s="1286"/>
      <c r="J4332" s="1286"/>
      <c r="K4332" s="1286"/>
      <c r="L4332" s="1248"/>
      <c r="M4332" s="1248"/>
    </row>
    <row r="4333" spans="1:13" s="808" customFormat="1" ht="14.1" customHeight="1" x14ac:dyDescent="0.3">
      <c r="A4333" s="1200" t="s">
        <v>0</v>
      </c>
      <c r="B4333" s="1201"/>
      <c r="C4333" s="1202"/>
      <c r="D4333" s="1202"/>
      <c r="E4333" s="1203"/>
      <c r="F4333" s="1203"/>
      <c r="G4333" s="1047"/>
      <c r="H4333" s="1202"/>
      <c r="I4333" s="1202"/>
      <c r="J4333" s="1202"/>
      <c r="K4333" s="1202"/>
      <c r="L4333" s="1204" t="s">
        <v>1</v>
      </c>
      <c r="M4333" s="1204"/>
    </row>
    <row r="4334" spans="1:13" s="1212" customFormat="1" ht="14.1" customHeight="1" outlineLevel="1" x14ac:dyDescent="0.3">
      <c r="A4334" s="1205"/>
      <c r="B4334" s="1206"/>
      <c r="C4334" s="1207"/>
      <c r="D4334" s="1208"/>
      <c r="E4334" s="1209"/>
      <c r="F4334" s="1209"/>
      <c r="G4334" s="1210"/>
      <c r="H4334" s="1207"/>
      <c r="I4334" s="1207"/>
      <c r="J4334" s="1207"/>
      <c r="K4334" s="1207"/>
      <c r="L4334" s="1211"/>
      <c r="M4334" s="1211"/>
    </row>
    <row r="4335" spans="1:13" s="808" customFormat="1" ht="14.1" customHeight="1" outlineLevel="1" x14ac:dyDescent="0.3">
      <c r="A4335" s="1213" t="s">
        <v>240</v>
      </c>
      <c r="B4335" s="1201"/>
      <c r="C4335" s="1214"/>
      <c r="D4335" s="1215"/>
      <c r="E4335" s="1216"/>
      <c r="F4335" s="1216"/>
      <c r="G4335" s="1047"/>
      <c r="H4335" s="1214"/>
      <c r="I4335" s="1214"/>
      <c r="J4335" s="1214"/>
      <c r="K4335" s="1214"/>
      <c r="L4335" s="1217"/>
      <c r="M4335" s="1217"/>
    </row>
    <row r="4336" spans="1:13" s="1225" customFormat="1" ht="14.1" customHeight="1" outlineLevel="1" x14ac:dyDescent="0.3">
      <c r="A4336" s="1218" t="s">
        <v>241</v>
      </c>
      <c r="B4336" s="1219"/>
      <c r="C4336" s="1220"/>
      <c r="D4336" s="1221"/>
      <c r="E4336" s="1222"/>
      <c r="F4336" s="1222"/>
      <c r="G4336" s="1223"/>
      <c r="H4336" s="1220"/>
      <c r="I4336" s="1220"/>
      <c r="J4336" s="1220"/>
      <c r="K4336" s="1220"/>
      <c r="L4336" s="1224"/>
      <c r="M4336" s="1224"/>
    </row>
    <row r="4337" spans="1:13" s="1225" customFormat="1" ht="14.1" customHeight="1" outlineLevel="1" x14ac:dyDescent="0.3">
      <c r="A4337" s="1218"/>
      <c r="B4337" s="1219"/>
      <c r="C4337" s="1220"/>
      <c r="D4337" s="1221"/>
      <c r="E4337" s="1222"/>
      <c r="F4337" s="1222"/>
      <c r="G4337" s="1223"/>
      <c r="H4337" s="1220"/>
      <c r="I4337" s="1220"/>
      <c r="J4337" s="1220"/>
      <c r="K4337" s="1220"/>
      <c r="L4337" s="1224"/>
      <c r="M4337" s="1224"/>
    </row>
    <row r="4338" spans="1:13" s="1234" customFormat="1" ht="14.1" customHeight="1" x14ac:dyDescent="0.3">
      <c r="A4338" s="1226" t="s">
        <v>242</v>
      </c>
      <c r="B4338" s="1227"/>
      <c r="C4338" s="1228" t="s">
        <v>349</v>
      </c>
      <c r="D4338" s="1229"/>
      <c r="E4338" s="1230"/>
      <c r="F4338" s="1230"/>
      <c r="G4338" s="783"/>
      <c r="H4338" s="1231"/>
      <c r="I4338" s="1231"/>
      <c r="J4338" s="1231"/>
      <c r="K4338" s="1232"/>
      <c r="L4338" s="1233"/>
      <c r="M4338" s="1233"/>
    </row>
    <row r="4339" spans="1:13" s="1240" customFormat="1" ht="13.5" customHeight="1" thickBot="1" x14ac:dyDescent="0.25">
      <c r="A4339" s="1235" t="s">
        <v>156</v>
      </c>
      <c r="B4339" s="1236"/>
      <c r="C4339" s="1237"/>
      <c r="D4339" s="1238"/>
      <c r="E4339" s="1239"/>
      <c r="F4339" s="1239"/>
      <c r="G4339" s="214"/>
      <c r="H4339" s="1232"/>
      <c r="I4339" s="1232"/>
      <c r="J4339" s="1232"/>
      <c r="K4339" s="1232"/>
      <c r="L4339" s="1233" t="s">
        <v>157</v>
      </c>
      <c r="M4339" s="1233"/>
    </row>
    <row r="4340" spans="1:13" s="1249" customFormat="1" ht="14.1" customHeight="1" x14ac:dyDescent="0.3">
      <c r="A4340" s="1660" t="s">
        <v>244</v>
      </c>
      <c r="B4340" s="1241" t="s">
        <v>245</v>
      </c>
      <c r="C4340" s="1242"/>
      <c r="D4340" s="1243"/>
      <c r="E4340" s="1244"/>
      <c r="F4340" s="1245"/>
      <c r="G4340" s="1246" t="s">
        <v>246</v>
      </c>
      <c r="H4340" s="1242"/>
      <c r="I4340" s="1242"/>
      <c r="J4340" s="1242"/>
      <c r="K4340" s="1247"/>
      <c r="L4340" s="1662" t="s">
        <v>247</v>
      </c>
      <c r="M4340" s="1248"/>
    </row>
    <row r="4341" spans="1:13" s="1249" customFormat="1" ht="14.1" customHeight="1" thickBot="1" x14ac:dyDescent="0.35">
      <c r="A4341" s="1661"/>
      <c r="B4341" s="1250">
        <v>2018</v>
      </c>
      <c r="C4341" s="1251">
        <v>2019</v>
      </c>
      <c r="D4341" s="1252">
        <v>2020</v>
      </c>
      <c r="E4341" s="1253">
        <v>2021</v>
      </c>
      <c r="F4341" s="1253">
        <v>2022</v>
      </c>
      <c r="G4341" s="1251">
        <v>2018</v>
      </c>
      <c r="H4341" s="1251">
        <v>2019</v>
      </c>
      <c r="I4341" s="1251">
        <v>2020</v>
      </c>
      <c r="J4341" s="1253">
        <v>2021</v>
      </c>
      <c r="K4341" s="1253">
        <v>2022</v>
      </c>
      <c r="L4341" s="1663"/>
      <c r="M4341" s="1248"/>
    </row>
    <row r="4342" spans="1:13" s="68" customFormat="1" ht="12.9" customHeight="1" x14ac:dyDescent="0.3">
      <c r="A4342" s="1254" t="s">
        <v>248</v>
      </c>
      <c r="B4342" s="1255"/>
      <c r="C4342" s="1256"/>
      <c r="D4342" s="1257"/>
      <c r="E4342" s="1258"/>
      <c r="F4342" s="1259"/>
      <c r="G4342" s="1260"/>
      <c r="H4342" s="1256"/>
      <c r="I4342" s="1256"/>
      <c r="J4342" s="1256"/>
      <c r="K4342" s="1256"/>
      <c r="L4342" s="1261" t="s">
        <v>249</v>
      </c>
      <c r="M4342" s="1262"/>
    </row>
    <row r="4343" spans="1:13" s="348" customFormat="1" ht="12.9" customHeight="1" x14ac:dyDescent="0.2">
      <c r="A4343" s="1263" t="s">
        <v>250</v>
      </c>
      <c r="B4343" s="1264">
        <v>11420.5</v>
      </c>
      <c r="C4343" s="1264">
        <v>11415.5</v>
      </c>
      <c r="D4343" s="1264">
        <v>11413.5</v>
      </c>
      <c r="E4343" s="1264">
        <v>11185</v>
      </c>
      <c r="F4343" s="1264">
        <v>11184</v>
      </c>
      <c r="G4343" s="1266">
        <v>11424</v>
      </c>
      <c r="H4343" s="1266">
        <v>11407</v>
      </c>
      <c r="I4343" s="1266">
        <v>11420</v>
      </c>
      <c r="J4343" s="1266">
        <v>11175</v>
      </c>
      <c r="K4343" s="1266">
        <v>11193</v>
      </c>
      <c r="L4343" s="1267" t="s">
        <v>30</v>
      </c>
      <c r="M4343" s="1267"/>
    </row>
    <row r="4344" spans="1:13" s="348" customFormat="1" ht="12.9" customHeight="1" outlineLevel="1" x14ac:dyDescent="0.2">
      <c r="A4344" s="1268" t="s">
        <v>251</v>
      </c>
      <c r="B4344" s="1269">
        <v>612.5</v>
      </c>
      <c r="C4344" s="1269">
        <v>620</v>
      </c>
      <c r="D4344" s="1269">
        <v>624.5</v>
      </c>
      <c r="E4344" s="1269">
        <v>617</v>
      </c>
      <c r="F4344" s="1269">
        <v>580.5</v>
      </c>
      <c r="G4344" s="1271">
        <v>615</v>
      </c>
      <c r="H4344" s="1271">
        <v>625</v>
      </c>
      <c r="I4344" s="1271">
        <v>624</v>
      </c>
      <c r="J4344" s="1271">
        <v>604</v>
      </c>
      <c r="K4344" s="1271">
        <v>557</v>
      </c>
      <c r="L4344" s="1272" t="s">
        <v>251</v>
      </c>
      <c r="M4344" s="1272"/>
    </row>
    <row r="4345" spans="1:13" s="348" customFormat="1" ht="12.9" customHeight="1" outlineLevel="1" x14ac:dyDescent="0.2">
      <c r="A4345" s="1268" t="s">
        <v>252</v>
      </c>
      <c r="B4345" s="1269">
        <v>599</v>
      </c>
      <c r="C4345" s="1269">
        <v>584</v>
      </c>
      <c r="D4345" s="1269">
        <v>572.5</v>
      </c>
      <c r="E4345" s="1269">
        <v>597.5</v>
      </c>
      <c r="F4345" s="1269">
        <v>633</v>
      </c>
      <c r="G4345" s="1271">
        <v>594</v>
      </c>
      <c r="H4345" s="1271">
        <v>574</v>
      </c>
      <c r="I4345" s="1271">
        <v>571</v>
      </c>
      <c r="J4345" s="1271">
        <v>613</v>
      </c>
      <c r="K4345" s="1271">
        <v>653</v>
      </c>
      <c r="L4345" s="1272" t="s">
        <v>252</v>
      </c>
      <c r="M4345" s="1272"/>
    </row>
    <row r="4346" spans="1:13" s="348" customFormat="1" ht="12.9" customHeight="1" outlineLevel="1" x14ac:dyDescent="0.2">
      <c r="A4346" s="1268" t="s">
        <v>253</v>
      </c>
      <c r="B4346" s="1269">
        <v>634</v>
      </c>
      <c r="C4346" s="1269">
        <v>650</v>
      </c>
      <c r="D4346" s="1269">
        <v>638.5</v>
      </c>
      <c r="E4346" s="1269">
        <v>599.5</v>
      </c>
      <c r="F4346" s="1269">
        <v>601</v>
      </c>
      <c r="G4346" s="1271">
        <v>645</v>
      </c>
      <c r="H4346" s="1271">
        <v>655</v>
      </c>
      <c r="I4346" s="1271">
        <v>622</v>
      </c>
      <c r="J4346" s="1271">
        <v>595</v>
      </c>
      <c r="K4346" s="1271">
        <v>607</v>
      </c>
      <c r="L4346" s="1272" t="s">
        <v>253</v>
      </c>
      <c r="M4346" s="1272"/>
    </row>
    <row r="4347" spans="1:13" s="348" customFormat="1" ht="12.9" customHeight="1" outlineLevel="1" x14ac:dyDescent="0.2">
      <c r="A4347" s="1268" t="s">
        <v>254</v>
      </c>
      <c r="B4347" s="1269">
        <v>649.5</v>
      </c>
      <c r="C4347" s="1269">
        <v>627.5</v>
      </c>
      <c r="D4347" s="1269">
        <v>625</v>
      </c>
      <c r="E4347" s="1269">
        <v>618.5</v>
      </c>
      <c r="F4347" s="1269">
        <v>622.5</v>
      </c>
      <c r="G4347" s="1271">
        <v>637</v>
      </c>
      <c r="H4347" s="1271">
        <v>618</v>
      </c>
      <c r="I4347" s="1271">
        <v>632</v>
      </c>
      <c r="J4347" s="1271">
        <v>626</v>
      </c>
      <c r="K4347" s="1271">
        <v>619</v>
      </c>
      <c r="L4347" s="1272" t="s">
        <v>254</v>
      </c>
      <c r="M4347" s="1272"/>
    </row>
    <row r="4348" spans="1:13" s="348" customFormat="1" ht="12.9" customHeight="1" outlineLevel="1" x14ac:dyDescent="0.2">
      <c r="A4348" s="1268" t="s">
        <v>255</v>
      </c>
      <c r="B4348" s="1269">
        <v>765</v>
      </c>
      <c r="C4348" s="1269">
        <v>727</v>
      </c>
      <c r="D4348" s="1269">
        <v>703</v>
      </c>
      <c r="E4348" s="1269">
        <v>674</v>
      </c>
      <c r="F4348" s="1269">
        <v>652.5</v>
      </c>
      <c r="G4348" s="1271">
        <v>747</v>
      </c>
      <c r="H4348" s="1271">
        <v>707</v>
      </c>
      <c r="I4348" s="1271">
        <v>699</v>
      </c>
      <c r="J4348" s="1271">
        <v>657</v>
      </c>
      <c r="K4348" s="1271">
        <v>648</v>
      </c>
      <c r="L4348" s="1272" t="s">
        <v>255</v>
      </c>
      <c r="M4348" s="1272"/>
    </row>
    <row r="4349" spans="1:13" s="348" customFormat="1" ht="12.9" customHeight="1" outlineLevel="1" x14ac:dyDescent="0.2">
      <c r="A4349" s="1268" t="s">
        <v>256</v>
      </c>
      <c r="B4349" s="1269">
        <v>925.5</v>
      </c>
      <c r="C4349" s="1269">
        <v>901.5</v>
      </c>
      <c r="D4349" s="1269">
        <v>864.5</v>
      </c>
      <c r="E4349" s="1269">
        <v>807</v>
      </c>
      <c r="F4349" s="1269">
        <v>783.5</v>
      </c>
      <c r="G4349" s="1271">
        <v>909</v>
      </c>
      <c r="H4349" s="1271">
        <v>894</v>
      </c>
      <c r="I4349" s="1271">
        <v>835</v>
      </c>
      <c r="J4349" s="1271">
        <v>798</v>
      </c>
      <c r="K4349" s="1271">
        <v>769</v>
      </c>
      <c r="L4349" s="1272" t="s">
        <v>256</v>
      </c>
      <c r="M4349" s="1272"/>
    </row>
    <row r="4350" spans="1:13" s="348" customFormat="1" ht="12.9" customHeight="1" outlineLevel="1" x14ac:dyDescent="0.2">
      <c r="A4350" s="1268" t="s">
        <v>257</v>
      </c>
      <c r="B4350" s="1269">
        <v>961.5</v>
      </c>
      <c r="C4350" s="1269">
        <v>954.5</v>
      </c>
      <c r="D4350" s="1269">
        <v>949.5</v>
      </c>
      <c r="E4350" s="1269">
        <v>932.5</v>
      </c>
      <c r="F4350" s="1269">
        <v>911.5</v>
      </c>
      <c r="G4350" s="1271">
        <v>961</v>
      </c>
      <c r="H4350" s="1271">
        <v>948</v>
      </c>
      <c r="I4350" s="1271">
        <v>951</v>
      </c>
      <c r="J4350" s="1271">
        <v>930</v>
      </c>
      <c r="K4350" s="1271">
        <v>893</v>
      </c>
      <c r="L4350" s="1272" t="s">
        <v>257</v>
      </c>
      <c r="M4350" s="1272"/>
    </row>
    <row r="4351" spans="1:13" s="348" customFormat="1" ht="12.9" customHeight="1" outlineLevel="1" x14ac:dyDescent="0.2">
      <c r="A4351" s="1268" t="s">
        <v>258</v>
      </c>
      <c r="B4351" s="1269">
        <v>945</v>
      </c>
      <c r="C4351" s="1269">
        <v>956</v>
      </c>
      <c r="D4351" s="1269">
        <v>949.5</v>
      </c>
      <c r="E4351" s="1269">
        <v>896.5</v>
      </c>
      <c r="F4351" s="1269">
        <v>904</v>
      </c>
      <c r="G4351" s="1271">
        <v>957</v>
      </c>
      <c r="H4351" s="1271">
        <v>955</v>
      </c>
      <c r="I4351" s="1271">
        <v>944</v>
      </c>
      <c r="J4351" s="1271">
        <v>898</v>
      </c>
      <c r="K4351" s="1271">
        <v>910</v>
      </c>
      <c r="L4351" s="1272" t="s">
        <v>258</v>
      </c>
      <c r="M4351" s="1272"/>
    </row>
    <row r="4352" spans="1:13" s="348" customFormat="1" ht="12.9" customHeight="1" outlineLevel="1" x14ac:dyDescent="0.2">
      <c r="A4352" s="1268" t="s">
        <v>259</v>
      </c>
      <c r="B4352" s="1269">
        <v>904</v>
      </c>
      <c r="C4352" s="1269">
        <v>913.5</v>
      </c>
      <c r="D4352" s="1269">
        <v>930.5</v>
      </c>
      <c r="E4352" s="1269">
        <v>911</v>
      </c>
      <c r="F4352" s="1269">
        <v>905.5</v>
      </c>
      <c r="G4352" s="1271">
        <v>909</v>
      </c>
      <c r="H4352" s="1271">
        <v>918</v>
      </c>
      <c r="I4352" s="1271">
        <v>943</v>
      </c>
      <c r="J4352" s="1271">
        <v>904</v>
      </c>
      <c r="K4352" s="1271">
        <v>907</v>
      </c>
      <c r="L4352" s="1272" t="s">
        <v>259</v>
      </c>
      <c r="M4352" s="1272"/>
    </row>
    <row r="4353" spans="1:13" s="348" customFormat="1" ht="12.9" customHeight="1" outlineLevel="1" x14ac:dyDescent="0.2">
      <c r="A4353" s="1268" t="s">
        <v>260</v>
      </c>
      <c r="B4353" s="1269">
        <v>777</v>
      </c>
      <c r="C4353" s="1269">
        <v>800.5</v>
      </c>
      <c r="D4353" s="1269">
        <v>833.5</v>
      </c>
      <c r="E4353" s="1269">
        <v>827</v>
      </c>
      <c r="F4353" s="1269">
        <v>843.5</v>
      </c>
      <c r="G4353" s="1271">
        <v>786</v>
      </c>
      <c r="H4353" s="1271">
        <v>815</v>
      </c>
      <c r="I4353" s="1271">
        <v>852</v>
      </c>
      <c r="J4353" s="1271">
        <v>835</v>
      </c>
      <c r="K4353" s="1271">
        <v>852</v>
      </c>
      <c r="L4353" s="1272" t="s">
        <v>260</v>
      </c>
      <c r="M4353" s="1272"/>
    </row>
    <row r="4354" spans="1:13" s="348" customFormat="1" ht="12.9" customHeight="1" outlineLevel="1" x14ac:dyDescent="0.2">
      <c r="A4354" s="1268" t="s">
        <v>261</v>
      </c>
      <c r="B4354" s="1269">
        <v>770</v>
      </c>
      <c r="C4354" s="1269">
        <v>755</v>
      </c>
      <c r="D4354" s="1269">
        <v>736.5</v>
      </c>
      <c r="E4354" s="1269">
        <v>726</v>
      </c>
      <c r="F4354" s="1269">
        <v>744</v>
      </c>
      <c r="G4354" s="1271">
        <v>769</v>
      </c>
      <c r="H4354" s="1271">
        <v>741</v>
      </c>
      <c r="I4354" s="1271">
        <v>732</v>
      </c>
      <c r="J4354" s="1271">
        <v>735</v>
      </c>
      <c r="K4354" s="1271">
        <v>753</v>
      </c>
      <c r="L4354" s="1272" t="s">
        <v>261</v>
      </c>
      <c r="M4354" s="1272"/>
    </row>
    <row r="4355" spans="1:13" s="348" customFormat="1" ht="12.9" customHeight="1" outlineLevel="1" x14ac:dyDescent="0.2">
      <c r="A4355" s="1268" t="s">
        <v>262</v>
      </c>
      <c r="B4355" s="1269">
        <v>800</v>
      </c>
      <c r="C4355" s="1269">
        <v>802</v>
      </c>
      <c r="D4355" s="1269">
        <v>796</v>
      </c>
      <c r="E4355" s="1269">
        <v>764</v>
      </c>
      <c r="F4355" s="1269">
        <v>748</v>
      </c>
      <c r="G4355" s="1271">
        <v>803</v>
      </c>
      <c r="H4355" s="1271">
        <v>801</v>
      </c>
      <c r="I4355" s="1271">
        <v>791</v>
      </c>
      <c r="J4355" s="1271">
        <v>750</v>
      </c>
      <c r="K4355" s="1271">
        <v>746</v>
      </c>
      <c r="L4355" s="1272" t="s">
        <v>262</v>
      </c>
      <c r="M4355" s="1272"/>
    </row>
    <row r="4356" spans="1:13" s="348" customFormat="1" ht="12.9" customHeight="1" outlineLevel="1" x14ac:dyDescent="0.2">
      <c r="A4356" s="1268" t="s">
        <v>263</v>
      </c>
      <c r="B4356" s="1269">
        <v>716.5</v>
      </c>
      <c r="C4356" s="1269">
        <v>733.5</v>
      </c>
      <c r="D4356" s="1269">
        <v>748.5</v>
      </c>
      <c r="E4356" s="1269">
        <v>743</v>
      </c>
      <c r="F4356" s="1269">
        <v>734.5</v>
      </c>
      <c r="G4356" s="1271">
        <v>717</v>
      </c>
      <c r="H4356" s="1271">
        <v>750</v>
      </c>
      <c r="I4356" s="1271">
        <v>747</v>
      </c>
      <c r="J4356" s="1271">
        <v>749</v>
      </c>
      <c r="K4356" s="1271">
        <v>720</v>
      </c>
      <c r="L4356" s="1272" t="s">
        <v>263</v>
      </c>
      <c r="M4356" s="1272"/>
    </row>
    <row r="4357" spans="1:13" s="348" customFormat="1" ht="12.9" customHeight="1" outlineLevel="1" x14ac:dyDescent="0.2">
      <c r="A4357" s="1268" t="s">
        <v>264</v>
      </c>
      <c r="B4357" s="1269">
        <v>532</v>
      </c>
      <c r="C4357" s="1269">
        <v>543</v>
      </c>
      <c r="D4357" s="1269">
        <v>570</v>
      </c>
      <c r="E4357" s="1269">
        <v>593.5</v>
      </c>
      <c r="F4357" s="1269">
        <v>615.5</v>
      </c>
      <c r="G4357" s="1271">
        <v>538</v>
      </c>
      <c r="H4357" s="1271">
        <v>548</v>
      </c>
      <c r="I4357" s="1271">
        <v>592</v>
      </c>
      <c r="J4357" s="1271">
        <v>595</v>
      </c>
      <c r="K4357" s="1271">
        <v>636</v>
      </c>
      <c r="L4357" s="1272" t="s">
        <v>264</v>
      </c>
      <c r="M4357" s="1272"/>
    </row>
    <row r="4358" spans="1:13" s="348" customFormat="1" ht="12.9" customHeight="1" outlineLevel="1" x14ac:dyDescent="0.2">
      <c r="A4358" s="1268" t="s">
        <v>265</v>
      </c>
      <c r="B4358" s="1269">
        <v>342.5</v>
      </c>
      <c r="C4358" s="1269">
        <v>359.5</v>
      </c>
      <c r="D4358" s="1269">
        <v>377.5</v>
      </c>
      <c r="E4358" s="1269">
        <v>399.5</v>
      </c>
      <c r="F4358" s="1269">
        <v>421.5</v>
      </c>
      <c r="G4358" s="1271">
        <v>354</v>
      </c>
      <c r="H4358" s="1271">
        <v>365</v>
      </c>
      <c r="I4358" s="1271">
        <v>390</v>
      </c>
      <c r="J4358" s="1271">
        <v>410</v>
      </c>
      <c r="K4358" s="1271">
        <v>433</v>
      </c>
      <c r="L4358" s="1272" t="s">
        <v>265</v>
      </c>
      <c r="M4358" s="1272"/>
    </row>
    <row r="4359" spans="1:13" s="348" customFormat="1" ht="12.9" customHeight="1" outlineLevel="1" x14ac:dyDescent="0.2">
      <c r="A4359" s="1268" t="s">
        <v>266</v>
      </c>
      <c r="B4359" s="1269">
        <v>230</v>
      </c>
      <c r="C4359" s="1269">
        <v>234</v>
      </c>
      <c r="D4359" s="1269">
        <v>231.5</v>
      </c>
      <c r="E4359" s="1269">
        <v>229</v>
      </c>
      <c r="F4359" s="1269">
        <v>240.5</v>
      </c>
      <c r="G4359" s="1271">
        <v>233</v>
      </c>
      <c r="H4359" s="1271">
        <v>235</v>
      </c>
      <c r="I4359" s="1271">
        <v>228</v>
      </c>
      <c r="J4359" s="1271">
        <v>231</v>
      </c>
      <c r="K4359" s="1271">
        <v>250</v>
      </c>
      <c r="L4359" s="1272" t="s">
        <v>266</v>
      </c>
      <c r="M4359" s="1272"/>
    </row>
    <row r="4360" spans="1:13" s="348" customFormat="1" ht="12.9" customHeight="1" outlineLevel="1" x14ac:dyDescent="0.2">
      <c r="A4360" s="1268" t="s">
        <v>267</v>
      </c>
      <c r="B4360" s="1269">
        <v>127.5</v>
      </c>
      <c r="C4360" s="1269">
        <v>123</v>
      </c>
      <c r="D4360" s="1269">
        <v>132.5</v>
      </c>
      <c r="E4360" s="1269">
        <v>138.5</v>
      </c>
      <c r="F4360" s="1269">
        <v>140</v>
      </c>
      <c r="G4360" s="1271">
        <v>121</v>
      </c>
      <c r="H4360" s="1271">
        <v>125</v>
      </c>
      <c r="I4360" s="1271">
        <v>140</v>
      </c>
      <c r="J4360" s="1271">
        <v>139</v>
      </c>
      <c r="K4360" s="1271">
        <v>141</v>
      </c>
      <c r="L4360" s="1272" t="s">
        <v>267</v>
      </c>
      <c r="M4360" s="1272"/>
    </row>
    <row r="4361" spans="1:13" s="348" customFormat="1" ht="12.9" customHeight="1" outlineLevel="1" x14ac:dyDescent="0.2">
      <c r="A4361" s="1268" t="s">
        <v>268</v>
      </c>
      <c r="B4361" s="1269">
        <v>88</v>
      </c>
      <c r="C4361" s="1269">
        <v>85.5</v>
      </c>
      <c r="D4361" s="1269">
        <v>79.5</v>
      </c>
      <c r="E4361" s="1269">
        <v>71.5</v>
      </c>
      <c r="F4361" s="1269">
        <v>61</v>
      </c>
      <c r="G4361" s="1271">
        <v>86</v>
      </c>
      <c r="H4361" s="1271">
        <v>85</v>
      </c>
      <c r="I4361" s="1271">
        <v>74</v>
      </c>
      <c r="J4361" s="1271">
        <v>66</v>
      </c>
      <c r="K4361" s="1271">
        <v>56</v>
      </c>
      <c r="L4361" s="1272" t="s">
        <v>268</v>
      </c>
      <c r="M4361" s="1272"/>
    </row>
    <row r="4362" spans="1:13" s="348" customFormat="1" ht="12.9" customHeight="1" outlineLevel="1" x14ac:dyDescent="0.2">
      <c r="A4362" s="1268" t="s">
        <v>269</v>
      </c>
      <c r="B4362" s="1269">
        <v>33</v>
      </c>
      <c r="C4362" s="1269">
        <v>34</v>
      </c>
      <c r="D4362" s="1269">
        <v>37</v>
      </c>
      <c r="E4362" s="1269">
        <v>33.5</v>
      </c>
      <c r="F4362" s="1269">
        <v>33.5</v>
      </c>
      <c r="G4362" s="1271">
        <v>33</v>
      </c>
      <c r="H4362" s="1271">
        <v>35</v>
      </c>
      <c r="I4362" s="1271">
        <v>39</v>
      </c>
      <c r="J4362" s="1271">
        <v>32</v>
      </c>
      <c r="K4362" s="1271">
        <v>35</v>
      </c>
      <c r="L4362" s="1272" t="s">
        <v>269</v>
      </c>
      <c r="M4362" s="1272"/>
    </row>
    <row r="4363" spans="1:13" s="348" customFormat="1" ht="12.9" customHeight="1" x14ac:dyDescent="0.2">
      <c r="A4363" s="1268" t="s">
        <v>270</v>
      </c>
      <c r="B4363" s="1269">
        <v>7</v>
      </c>
      <c r="C4363" s="1269">
        <v>9.5</v>
      </c>
      <c r="D4363" s="1269">
        <v>11</v>
      </c>
      <c r="E4363" s="1269">
        <v>6</v>
      </c>
      <c r="F4363" s="1269">
        <v>8</v>
      </c>
      <c r="G4363" s="1271">
        <v>8</v>
      </c>
      <c r="H4363" s="1271">
        <v>11</v>
      </c>
      <c r="I4363" s="1271">
        <v>11</v>
      </c>
      <c r="J4363" s="1271">
        <v>8</v>
      </c>
      <c r="K4363" s="1271">
        <v>8</v>
      </c>
      <c r="L4363" s="1272" t="s">
        <v>270</v>
      </c>
      <c r="M4363" s="1272"/>
    </row>
    <row r="4364" spans="1:13" s="348" customFormat="1" ht="12.9" customHeight="1" x14ac:dyDescent="0.2">
      <c r="A4364" s="1273" t="s">
        <v>271</v>
      </c>
      <c r="B4364" s="1274">
        <v>1</v>
      </c>
      <c r="C4364" s="1274">
        <v>2</v>
      </c>
      <c r="D4364" s="1274">
        <v>2.5</v>
      </c>
      <c r="E4364" s="1274">
        <v>0</v>
      </c>
      <c r="F4364" s="1274">
        <v>0</v>
      </c>
      <c r="G4364" s="1275">
        <v>2</v>
      </c>
      <c r="H4364" s="1275">
        <v>2</v>
      </c>
      <c r="I4364" s="1275">
        <v>3</v>
      </c>
      <c r="J4364" s="1275">
        <v>0</v>
      </c>
      <c r="K4364" s="1275">
        <v>0</v>
      </c>
      <c r="L4364" s="1276" t="s">
        <v>271</v>
      </c>
      <c r="M4364" s="1272"/>
    </row>
    <row r="4365" spans="1:13" s="68" customFormat="1" ht="12.9" customHeight="1" x14ac:dyDescent="0.3">
      <c r="A4365" s="1277" t="s">
        <v>272</v>
      </c>
      <c r="B4365" s="1278"/>
      <c r="C4365" s="1278"/>
      <c r="D4365" s="1279"/>
      <c r="E4365" s="1278"/>
      <c r="F4365" s="1278"/>
      <c r="G4365" s="1280"/>
      <c r="H4365" s="1280"/>
      <c r="I4365" s="1280"/>
      <c r="J4365" s="1280"/>
      <c r="K4365" s="1280"/>
      <c r="L4365" s="1281" t="s">
        <v>273</v>
      </c>
      <c r="M4365" s="1282"/>
    </row>
    <row r="4366" spans="1:13" s="348" customFormat="1" ht="12.9" customHeight="1" x14ac:dyDescent="0.2">
      <c r="A4366" s="1263" t="s">
        <v>250</v>
      </c>
      <c r="B4366" s="1264">
        <v>11426.5</v>
      </c>
      <c r="C4366" s="1264">
        <v>11403.5</v>
      </c>
      <c r="D4366" s="1265">
        <v>11368.5</v>
      </c>
      <c r="E4366" s="1264">
        <v>11223.5</v>
      </c>
      <c r="F4366" s="1264">
        <v>11194.5</v>
      </c>
      <c r="G4366" s="1266">
        <v>11425</v>
      </c>
      <c r="H4366" s="1266">
        <v>11382</v>
      </c>
      <c r="I4366" s="1266">
        <v>11355</v>
      </c>
      <c r="J4366" s="1266">
        <v>11202</v>
      </c>
      <c r="K4366" s="1266">
        <v>11187</v>
      </c>
      <c r="L4366" s="1267" t="s">
        <v>30</v>
      </c>
      <c r="M4366" s="1267"/>
    </row>
    <row r="4367" spans="1:13" s="348" customFormat="1" ht="12.9" customHeight="1" outlineLevel="1" x14ac:dyDescent="0.2">
      <c r="A4367" s="1268" t="s">
        <v>251</v>
      </c>
      <c r="B4367" s="1269">
        <v>520</v>
      </c>
      <c r="C4367" s="1269">
        <v>522</v>
      </c>
      <c r="D4367" s="1270">
        <v>524.5</v>
      </c>
      <c r="E4367" s="1269">
        <v>544</v>
      </c>
      <c r="F4367" s="1269">
        <v>550.5</v>
      </c>
      <c r="G4367" s="1271">
        <v>523</v>
      </c>
      <c r="H4367" s="1271">
        <v>521</v>
      </c>
      <c r="I4367" s="1271">
        <v>528</v>
      </c>
      <c r="J4367" s="1271">
        <v>547</v>
      </c>
      <c r="K4367" s="1271">
        <v>554</v>
      </c>
      <c r="L4367" s="1272" t="s">
        <v>251</v>
      </c>
      <c r="M4367" s="1272"/>
    </row>
    <row r="4368" spans="1:13" s="348" customFormat="1" ht="12.9" customHeight="1" outlineLevel="1" x14ac:dyDescent="0.2">
      <c r="A4368" s="1268" t="s">
        <v>252</v>
      </c>
      <c r="B4368" s="1269">
        <v>536</v>
      </c>
      <c r="C4368" s="1269">
        <v>545</v>
      </c>
      <c r="D4368" s="1270">
        <v>547</v>
      </c>
      <c r="E4368" s="1269">
        <v>546.5</v>
      </c>
      <c r="F4368" s="1269">
        <v>546.5</v>
      </c>
      <c r="G4368" s="1271">
        <v>532</v>
      </c>
      <c r="H4368" s="1271">
        <v>558</v>
      </c>
      <c r="I4368" s="1271">
        <v>536</v>
      </c>
      <c r="J4368" s="1271">
        <v>546</v>
      </c>
      <c r="K4368" s="1271">
        <v>547</v>
      </c>
      <c r="L4368" s="1272" t="s">
        <v>252</v>
      </c>
      <c r="M4368" s="1272"/>
    </row>
    <row r="4369" spans="1:13" s="348" customFormat="1" ht="12.9" customHeight="1" outlineLevel="1" x14ac:dyDescent="0.2">
      <c r="A4369" s="1268" t="s">
        <v>253</v>
      </c>
      <c r="B4369" s="1269">
        <v>556.5</v>
      </c>
      <c r="C4369" s="1269">
        <v>554</v>
      </c>
      <c r="D4369" s="1270">
        <v>545</v>
      </c>
      <c r="E4369" s="1269">
        <v>553</v>
      </c>
      <c r="F4369" s="1269">
        <v>559</v>
      </c>
      <c r="G4369" s="1271">
        <v>555</v>
      </c>
      <c r="H4369" s="1271">
        <v>553</v>
      </c>
      <c r="I4369" s="1271">
        <v>537</v>
      </c>
      <c r="J4369" s="1271">
        <v>556</v>
      </c>
      <c r="K4369" s="1271">
        <v>562</v>
      </c>
      <c r="L4369" s="1272" t="s">
        <v>253</v>
      </c>
      <c r="M4369" s="1272"/>
    </row>
    <row r="4370" spans="1:13" s="348" customFormat="1" ht="12.9" customHeight="1" outlineLevel="1" x14ac:dyDescent="0.2">
      <c r="A4370" s="1268" t="s">
        <v>254</v>
      </c>
      <c r="B4370" s="1269">
        <v>639</v>
      </c>
      <c r="C4370" s="1269">
        <v>624.5</v>
      </c>
      <c r="D4370" s="1270">
        <v>612</v>
      </c>
      <c r="E4370" s="1269">
        <v>589.5</v>
      </c>
      <c r="F4370" s="1269">
        <v>572.5</v>
      </c>
      <c r="G4370" s="1271">
        <v>632</v>
      </c>
      <c r="H4370" s="1271">
        <v>617</v>
      </c>
      <c r="I4370" s="1271">
        <v>607</v>
      </c>
      <c r="J4370" s="1271">
        <v>581</v>
      </c>
      <c r="K4370" s="1271">
        <v>564</v>
      </c>
      <c r="L4370" s="1272" t="s">
        <v>254</v>
      </c>
      <c r="M4370" s="1272"/>
    </row>
    <row r="4371" spans="1:13" s="348" customFormat="1" ht="12.9" customHeight="1" outlineLevel="1" x14ac:dyDescent="0.2">
      <c r="A4371" s="1268" t="s">
        <v>255</v>
      </c>
      <c r="B4371" s="1269">
        <v>763.5</v>
      </c>
      <c r="C4371" s="1269">
        <v>718.5</v>
      </c>
      <c r="D4371" s="1270">
        <v>680</v>
      </c>
      <c r="E4371" s="1269">
        <v>658</v>
      </c>
      <c r="F4371" s="1269">
        <v>657.5</v>
      </c>
      <c r="G4371" s="1271">
        <v>748</v>
      </c>
      <c r="H4371" s="1271">
        <v>689</v>
      </c>
      <c r="I4371" s="1271">
        <v>671</v>
      </c>
      <c r="J4371" s="1271">
        <v>655</v>
      </c>
      <c r="K4371" s="1271">
        <v>660</v>
      </c>
      <c r="L4371" s="1272" t="s">
        <v>255</v>
      </c>
      <c r="M4371" s="1272"/>
    </row>
    <row r="4372" spans="1:13" s="348" customFormat="1" ht="12.9" customHeight="1" outlineLevel="1" x14ac:dyDescent="0.2">
      <c r="A4372" s="1268" t="s">
        <v>256</v>
      </c>
      <c r="B4372" s="1269">
        <v>830</v>
      </c>
      <c r="C4372" s="1269">
        <v>820.5</v>
      </c>
      <c r="D4372" s="1270">
        <v>824</v>
      </c>
      <c r="E4372" s="1269">
        <v>795.5</v>
      </c>
      <c r="F4372" s="1269">
        <v>763.5</v>
      </c>
      <c r="G4372" s="1271">
        <v>817</v>
      </c>
      <c r="H4372" s="1271">
        <v>824</v>
      </c>
      <c r="I4372" s="1271">
        <v>824</v>
      </c>
      <c r="J4372" s="1271">
        <v>781</v>
      </c>
      <c r="K4372" s="1271">
        <v>746</v>
      </c>
      <c r="L4372" s="1272" t="s">
        <v>256</v>
      </c>
      <c r="M4372" s="1272"/>
    </row>
    <row r="4373" spans="1:13" s="348" customFormat="1" ht="12.9" customHeight="1" outlineLevel="1" x14ac:dyDescent="0.2">
      <c r="A4373" s="1268" t="s">
        <v>257</v>
      </c>
      <c r="B4373" s="1269">
        <v>826</v>
      </c>
      <c r="C4373" s="1269">
        <v>833.5</v>
      </c>
      <c r="D4373" s="1270">
        <v>815</v>
      </c>
      <c r="E4373" s="1269">
        <v>788</v>
      </c>
      <c r="F4373" s="1269">
        <v>770.5</v>
      </c>
      <c r="G4373" s="1271">
        <v>846</v>
      </c>
      <c r="H4373" s="1271">
        <v>821</v>
      </c>
      <c r="I4373" s="1271">
        <v>809</v>
      </c>
      <c r="J4373" s="1271">
        <v>779</v>
      </c>
      <c r="K4373" s="1271">
        <v>762</v>
      </c>
      <c r="L4373" s="1272" t="s">
        <v>257</v>
      </c>
      <c r="M4373" s="1272"/>
    </row>
    <row r="4374" spans="1:13" s="348" customFormat="1" ht="12.9" customHeight="1" outlineLevel="1" x14ac:dyDescent="0.2">
      <c r="A4374" s="1268" t="s">
        <v>258</v>
      </c>
      <c r="B4374" s="1269">
        <v>782.5</v>
      </c>
      <c r="C4374" s="1269">
        <v>786</v>
      </c>
      <c r="D4374" s="1270">
        <v>790</v>
      </c>
      <c r="E4374" s="1269">
        <v>748</v>
      </c>
      <c r="F4374" s="1269">
        <v>755.5</v>
      </c>
      <c r="G4374" s="1271">
        <v>776</v>
      </c>
      <c r="H4374" s="1271">
        <v>796</v>
      </c>
      <c r="I4374" s="1271">
        <v>784</v>
      </c>
      <c r="J4374" s="1271">
        <v>752</v>
      </c>
      <c r="K4374" s="1271">
        <v>759</v>
      </c>
      <c r="L4374" s="1272" t="s">
        <v>258</v>
      </c>
      <c r="M4374" s="1272"/>
    </row>
    <row r="4375" spans="1:13" s="348" customFormat="1" ht="12.9" customHeight="1" outlineLevel="1" x14ac:dyDescent="0.2">
      <c r="A4375" s="1268" t="s">
        <v>259</v>
      </c>
      <c r="B4375" s="1269">
        <v>776.5</v>
      </c>
      <c r="C4375" s="1269">
        <v>768.5</v>
      </c>
      <c r="D4375" s="1270">
        <v>760.5</v>
      </c>
      <c r="E4375" s="1269">
        <v>740.5</v>
      </c>
      <c r="F4375" s="1269">
        <v>751.5</v>
      </c>
      <c r="G4375" s="1271">
        <v>779</v>
      </c>
      <c r="H4375" s="1271">
        <v>758</v>
      </c>
      <c r="I4375" s="1271">
        <v>763</v>
      </c>
      <c r="J4375" s="1271">
        <v>740</v>
      </c>
      <c r="K4375" s="1271">
        <v>763</v>
      </c>
      <c r="L4375" s="1272" t="s">
        <v>259</v>
      </c>
      <c r="M4375" s="1272"/>
    </row>
    <row r="4376" spans="1:13" s="348" customFormat="1" ht="12.9" customHeight="1" outlineLevel="1" x14ac:dyDescent="0.2">
      <c r="A4376" s="1268" t="s">
        <v>260</v>
      </c>
      <c r="B4376" s="1269">
        <v>753</v>
      </c>
      <c r="C4376" s="1269">
        <v>775</v>
      </c>
      <c r="D4376" s="1270">
        <v>787</v>
      </c>
      <c r="E4376" s="1269">
        <v>789.5</v>
      </c>
      <c r="F4376" s="1269">
        <v>781.5</v>
      </c>
      <c r="G4376" s="1271">
        <v>766</v>
      </c>
      <c r="H4376" s="1271">
        <v>784</v>
      </c>
      <c r="I4376" s="1271">
        <v>790</v>
      </c>
      <c r="J4376" s="1271">
        <v>786</v>
      </c>
      <c r="K4376" s="1271">
        <v>777</v>
      </c>
      <c r="L4376" s="1272" t="s">
        <v>260</v>
      </c>
      <c r="M4376" s="1272"/>
    </row>
    <row r="4377" spans="1:13" s="348" customFormat="1" ht="12.9" customHeight="1" outlineLevel="1" x14ac:dyDescent="0.2">
      <c r="A4377" s="1268" t="s">
        <v>261</v>
      </c>
      <c r="B4377" s="1269">
        <v>743</v>
      </c>
      <c r="C4377" s="1269">
        <v>734</v>
      </c>
      <c r="D4377" s="1270">
        <v>732</v>
      </c>
      <c r="E4377" s="1269">
        <v>724.5</v>
      </c>
      <c r="F4377" s="1269">
        <v>724</v>
      </c>
      <c r="G4377" s="1271">
        <v>737</v>
      </c>
      <c r="H4377" s="1271">
        <v>731</v>
      </c>
      <c r="I4377" s="1271">
        <v>733</v>
      </c>
      <c r="J4377" s="1271">
        <v>718</v>
      </c>
      <c r="K4377" s="1271">
        <v>730</v>
      </c>
      <c r="L4377" s="1272" t="s">
        <v>261</v>
      </c>
      <c r="M4377" s="1272"/>
    </row>
    <row r="4378" spans="1:13" s="348" customFormat="1" ht="12.9" customHeight="1" outlineLevel="1" x14ac:dyDescent="0.2">
      <c r="A4378" s="1268" t="s">
        <v>262</v>
      </c>
      <c r="B4378" s="1269">
        <v>715.5</v>
      </c>
      <c r="C4378" s="1269">
        <v>726.5</v>
      </c>
      <c r="D4378" s="1270">
        <v>729</v>
      </c>
      <c r="E4378" s="1269">
        <v>753</v>
      </c>
      <c r="F4378" s="1269">
        <v>764.5</v>
      </c>
      <c r="G4378" s="1271">
        <v>721</v>
      </c>
      <c r="H4378" s="1271">
        <v>732</v>
      </c>
      <c r="I4378" s="1271">
        <v>726</v>
      </c>
      <c r="J4378" s="1271">
        <v>777</v>
      </c>
      <c r="K4378" s="1271">
        <v>752</v>
      </c>
      <c r="L4378" s="1272" t="s">
        <v>262</v>
      </c>
      <c r="M4378" s="1272"/>
    </row>
    <row r="4379" spans="1:13" s="348" customFormat="1" ht="12.9" customHeight="1" outlineLevel="1" x14ac:dyDescent="0.2">
      <c r="A4379" s="1268" t="s">
        <v>263</v>
      </c>
      <c r="B4379" s="1269">
        <v>736</v>
      </c>
      <c r="C4379" s="1269">
        <v>729.5</v>
      </c>
      <c r="D4379" s="1270">
        <v>738.5</v>
      </c>
      <c r="E4379" s="1269">
        <v>716.5</v>
      </c>
      <c r="F4379" s="1269">
        <v>694</v>
      </c>
      <c r="G4379" s="1271">
        <v>728</v>
      </c>
      <c r="H4379" s="1271">
        <v>731</v>
      </c>
      <c r="I4379" s="1271">
        <v>746</v>
      </c>
      <c r="J4379" s="1271">
        <v>693</v>
      </c>
      <c r="K4379" s="1271">
        <v>695</v>
      </c>
      <c r="L4379" s="1272" t="s">
        <v>263</v>
      </c>
      <c r="M4379" s="1272"/>
    </row>
    <row r="4380" spans="1:13" s="348" customFormat="1" ht="12.9" customHeight="1" outlineLevel="1" x14ac:dyDescent="0.2">
      <c r="A4380" s="1268" t="s">
        <v>264</v>
      </c>
      <c r="B4380" s="1269">
        <v>647.5</v>
      </c>
      <c r="C4380" s="1269">
        <v>649.5</v>
      </c>
      <c r="D4380" s="1270">
        <v>645</v>
      </c>
      <c r="E4380" s="1269">
        <v>667.5</v>
      </c>
      <c r="F4380" s="1269">
        <v>687.5</v>
      </c>
      <c r="G4380" s="1271">
        <v>661</v>
      </c>
      <c r="H4380" s="1271">
        <v>638</v>
      </c>
      <c r="I4380" s="1271">
        <v>652</v>
      </c>
      <c r="J4380" s="1271">
        <v>680</v>
      </c>
      <c r="K4380" s="1271">
        <v>695</v>
      </c>
      <c r="L4380" s="1272" t="s">
        <v>264</v>
      </c>
      <c r="M4380" s="1272"/>
    </row>
    <row r="4381" spans="1:13" s="348" customFormat="1" ht="12.9" customHeight="1" outlineLevel="1" x14ac:dyDescent="0.2">
      <c r="A4381" s="1268" t="s">
        <v>265</v>
      </c>
      <c r="B4381" s="1269">
        <v>544</v>
      </c>
      <c r="C4381" s="1269">
        <v>565</v>
      </c>
      <c r="D4381" s="1270">
        <v>591</v>
      </c>
      <c r="E4381" s="1269">
        <v>591.5</v>
      </c>
      <c r="F4381" s="1269">
        <v>579</v>
      </c>
      <c r="G4381" s="1271">
        <v>552</v>
      </c>
      <c r="H4381" s="1271">
        <v>578</v>
      </c>
      <c r="I4381" s="1271">
        <v>604</v>
      </c>
      <c r="J4381" s="1271">
        <v>579</v>
      </c>
      <c r="K4381" s="1271">
        <v>579</v>
      </c>
      <c r="L4381" s="1272" t="s">
        <v>265</v>
      </c>
      <c r="M4381" s="1272"/>
    </row>
    <row r="4382" spans="1:13" s="348" customFormat="1" ht="12.9" customHeight="1" outlineLevel="1" x14ac:dyDescent="0.2">
      <c r="A4382" s="1268" t="s">
        <v>266</v>
      </c>
      <c r="B4382" s="1269">
        <v>428</v>
      </c>
      <c r="C4382" s="1269">
        <v>422.5</v>
      </c>
      <c r="D4382" s="1270">
        <v>414</v>
      </c>
      <c r="E4382" s="1269">
        <v>412</v>
      </c>
      <c r="F4382" s="1269">
        <v>439</v>
      </c>
      <c r="G4382" s="1271">
        <v>422</v>
      </c>
      <c r="H4382" s="1271">
        <v>423</v>
      </c>
      <c r="I4382" s="1271">
        <v>405</v>
      </c>
      <c r="J4382" s="1271">
        <v>422</v>
      </c>
      <c r="K4382" s="1271">
        <v>456</v>
      </c>
      <c r="L4382" s="1272" t="s">
        <v>266</v>
      </c>
      <c r="M4382" s="1272"/>
    </row>
    <row r="4383" spans="1:13" s="348" customFormat="1" ht="12.9" customHeight="1" outlineLevel="1" x14ac:dyDescent="0.2">
      <c r="A4383" s="1268" t="s">
        <v>267</v>
      </c>
      <c r="B4383" s="1269">
        <v>333</v>
      </c>
      <c r="C4383" s="1269">
        <v>339.5</v>
      </c>
      <c r="D4383" s="1270">
        <v>339</v>
      </c>
      <c r="E4383" s="1269">
        <v>332</v>
      </c>
      <c r="F4383" s="1269">
        <v>329.5</v>
      </c>
      <c r="G4383" s="1271">
        <v>339</v>
      </c>
      <c r="H4383" s="1271">
        <v>340</v>
      </c>
      <c r="I4383" s="1271">
        <v>338</v>
      </c>
      <c r="J4383" s="1271">
        <v>340</v>
      </c>
      <c r="K4383" s="1271">
        <v>319</v>
      </c>
      <c r="L4383" s="1272" t="s">
        <v>267</v>
      </c>
      <c r="M4383" s="1272"/>
    </row>
    <row r="4384" spans="1:13" s="348" customFormat="1" ht="12.9" customHeight="1" outlineLevel="1" x14ac:dyDescent="0.2">
      <c r="A4384" s="1268" t="s">
        <v>268</v>
      </c>
      <c r="B4384" s="1269">
        <v>205.5</v>
      </c>
      <c r="C4384" s="1269">
        <v>195.5</v>
      </c>
      <c r="D4384" s="1270">
        <v>198.5</v>
      </c>
      <c r="E4384" s="1269">
        <v>196.5</v>
      </c>
      <c r="F4384" s="1269">
        <v>183</v>
      </c>
      <c r="G4384" s="1271">
        <v>197</v>
      </c>
      <c r="H4384" s="1271">
        <v>194</v>
      </c>
      <c r="I4384" s="1271">
        <v>203</v>
      </c>
      <c r="J4384" s="1271">
        <v>189</v>
      </c>
      <c r="K4384" s="1271">
        <v>177</v>
      </c>
      <c r="L4384" s="1272" t="s">
        <v>268</v>
      </c>
      <c r="M4384" s="1272"/>
    </row>
    <row r="4385" spans="1:13" s="348" customFormat="1" ht="12.9" customHeight="1" outlineLevel="1" x14ac:dyDescent="0.2">
      <c r="A4385" s="1268" t="s">
        <v>269</v>
      </c>
      <c r="B4385" s="1269">
        <v>74.5</v>
      </c>
      <c r="C4385" s="1269">
        <v>75</v>
      </c>
      <c r="D4385" s="1270">
        <v>74.5</v>
      </c>
      <c r="E4385" s="1269">
        <v>63</v>
      </c>
      <c r="F4385" s="1269">
        <v>70.5</v>
      </c>
      <c r="G4385" s="1271">
        <v>75</v>
      </c>
      <c r="H4385" s="1271">
        <v>75</v>
      </c>
      <c r="I4385" s="1271">
        <v>74</v>
      </c>
      <c r="J4385" s="1271">
        <v>66</v>
      </c>
      <c r="K4385" s="1271">
        <v>75</v>
      </c>
      <c r="L4385" s="1272" t="s">
        <v>269</v>
      </c>
      <c r="M4385" s="1272"/>
    </row>
    <row r="4386" spans="1:13" s="348" customFormat="1" ht="12.9" customHeight="1" x14ac:dyDescent="0.2">
      <c r="A4386" s="1268" t="s">
        <v>270</v>
      </c>
      <c r="B4386" s="1269">
        <v>15</v>
      </c>
      <c r="C4386" s="1269">
        <v>17</v>
      </c>
      <c r="D4386" s="1270">
        <v>20</v>
      </c>
      <c r="E4386" s="1269">
        <v>13.5</v>
      </c>
      <c r="F4386" s="1269">
        <v>13</v>
      </c>
      <c r="G4386" s="1271">
        <v>17</v>
      </c>
      <c r="H4386" s="1271">
        <v>17</v>
      </c>
      <c r="I4386" s="1271">
        <v>23</v>
      </c>
      <c r="J4386" s="1271">
        <v>13</v>
      </c>
      <c r="K4386" s="1271">
        <v>13</v>
      </c>
      <c r="L4386" s="1272" t="s">
        <v>270</v>
      </c>
      <c r="M4386" s="1272"/>
    </row>
    <row r="4387" spans="1:13" s="348" customFormat="1" ht="12.9" customHeight="1" x14ac:dyDescent="0.2">
      <c r="A4387" s="1268" t="s">
        <v>271</v>
      </c>
      <c r="B4387" s="1269">
        <v>1.5</v>
      </c>
      <c r="C4387" s="1269">
        <v>2</v>
      </c>
      <c r="D4387" s="1270">
        <v>2</v>
      </c>
      <c r="E4387" s="1269">
        <v>1</v>
      </c>
      <c r="F4387" s="1269">
        <v>2</v>
      </c>
      <c r="G4387" s="1271">
        <v>2</v>
      </c>
      <c r="H4387" s="1271">
        <v>2</v>
      </c>
      <c r="I4387" s="1271">
        <v>2</v>
      </c>
      <c r="J4387" s="1271">
        <v>2</v>
      </c>
      <c r="K4387" s="1271">
        <v>2</v>
      </c>
      <c r="L4387" s="1272" t="s">
        <v>271</v>
      </c>
      <c r="M4387" s="1272"/>
    </row>
    <row r="4388" spans="1:13" s="1283" customFormat="1" ht="10.199999999999999" x14ac:dyDescent="0.2">
      <c r="A4388" s="1664"/>
      <c r="B4388" s="1664"/>
      <c r="C4388" s="1664"/>
      <c r="D4388" s="1664"/>
      <c r="E4388" s="1664"/>
      <c r="F4388" s="1664"/>
      <c r="G4388" s="1664"/>
      <c r="H4388" s="1664"/>
      <c r="I4388" s="1664"/>
      <c r="J4388" s="1664"/>
      <c r="K4388" s="1664"/>
      <c r="L4388" s="1664"/>
      <c r="M4388" s="1439"/>
    </row>
    <row r="4389" spans="1:13" s="348" customFormat="1" ht="14.1" customHeight="1" outlineLevel="1" x14ac:dyDescent="0.2">
      <c r="A4389" s="1284"/>
      <c r="B4389" s="1285"/>
      <c r="C4389" s="1286"/>
      <c r="D4389" s="1287"/>
      <c r="E4389" s="1285"/>
      <c r="F4389" s="1285"/>
      <c r="G4389" s="1286"/>
      <c r="H4389" s="1286"/>
      <c r="I4389" s="1286"/>
      <c r="J4389" s="1286"/>
      <c r="K4389" s="1286"/>
      <c r="L4389" s="1248"/>
      <c r="M4389" s="1248"/>
    </row>
    <row r="4390" spans="1:13" s="808" customFormat="1" ht="14.1" customHeight="1" x14ac:dyDescent="0.3">
      <c r="A4390" s="1200" t="s">
        <v>0</v>
      </c>
      <c r="B4390" s="1201"/>
      <c r="C4390" s="1202"/>
      <c r="D4390" s="1202"/>
      <c r="E4390" s="1203"/>
      <c r="F4390" s="1203"/>
      <c r="G4390" s="1047"/>
      <c r="H4390" s="1202"/>
      <c r="I4390" s="1202"/>
      <c r="J4390" s="1202"/>
      <c r="K4390" s="1202"/>
      <c r="L4390" s="1204" t="s">
        <v>1</v>
      </c>
      <c r="M4390" s="1204"/>
    </row>
    <row r="4391" spans="1:13" s="1212" customFormat="1" ht="14.1" customHeight="1" outlineLevel="1" x14ac:dyDescent="0.3">
      <c r="A4391" s="1205"/>
      <c r="B4391" s="1206"/>
      <c r="C4391" s="1207"/>
      <c r="D4391" s="1208"/>
      <c r="E4391" s="1209"/>
      <c r="F4391" s="1209"/>
      <c r="G4391" s="1210"/>
      <c r="H4391" s="1207"/>
      <c r="I4391" s="1207"/>
      <c r="J4391" s="1207"/>
      <c r="K4391" s="1207"/>
      <c r="L4391" s="1211"/>
      <c r="M4391" s="1211"/>
    </row>
    <row r="4392" spans="1:13" s="808" customFormat="1" ht="14.1" customHeight="1" outlineLevel="1" x14ac:dyDescent="0.3">
      <c r="A4392" s="1213" t="s">
        <v>240</v>
      </c>
      <c r="B4392" s="1201"/>
      <c r="C4392" s="1214"/>
      <c r="D4392" s="1215"/>
      <c r="E4392" s="1216"/>
      <c r="F4392" s="1216"/>
      <c r="G4392" s="1047"/>
      <c r="H4392" s="1214"/>
      <c r="I4392" s="1214"/>
      <c r="J4392" s="1214"/>
      <c r="K4392" s="1214"/>
      <c r="L4392" s="1217"/>
      <c r="M4392" s="1217"/>
    </row>
    <row r="4393" spans="1:13" s="1225" customFormat="1" ht="14.1" customHeight="1" outlineLevel="1" x14ac:dyDescent="0.3">
      <c r="A4393" s="1218" t="s">
        <v>241</v>
      </c>
      <c r="B4393" s="1219"/>
      <c r="C4393" s="1220"/>
      <c r="D4393" s="1221"/>
      <c r="E4393" s="1222"/>
      <c r="F4393" s="1222"/>
      <c r="G4393" s="1223"/>
      <c r="H4393" s="1220"/>
      <c r="I4393" s="1220"/>
      <c r="J4393" s="1220"/>
      <c r="K4393" s="1220"/>
      <c r="L4393" s="1224"/>
      <c r="M4393" s="1224"/>
    </row>
    <row r="4394" spans="1:13" s="1225" customFormat="1" ht="14.1" customHeight="1" outlineLevel="1" x14ac:dyDescent="0.3">
      <c r="A4394" s="1218"/>
      <c r="B4394" s="1219"/>
      <c r="C4394" s="1220"/>
      <c r="D4394" s="1221"/>
      <c r="E4394" s="1222"/>
      <c r="F4394" s="1222"/>
      <c r="G4394" s="1223"/>
      <c r="H4394" s="1220"/>
      <c r="I4394" s="1220"/>
      <c r="J4394" s="1220"/>
      <c r="K4394" s="1220"/>
      <c r="L4394" s="1224"/>
      <c r="M4394" s="1224"/>
    </row>
    <row r="4395" spans="1:13" s="1234" customFormat="1" ht="14.1" customHeight="1" x14ac:dyDescent="0.3">
      <c r="A4395" s="1226" t="s">
        <v>242</v>
      </c>
      <c r="B4395" s="1227"/>
      <c r="C4395" s="1228" t="s">
        <v>350</v>
      </c>
      <c r="D4395" s="1229"/>
      <c r="E4395" s="1230"/>
      <c r="F4395" s="1230"/>
      <c r="G4395" s="783"/>
      <c r="H4395" s="1231"/>
      <c r="I4395" s="1231"/>
      <c r="J4395" s="1231"/>
      <c r="K4395" s="1232"/>
      <c r="L4395" s="1233"/>
      <c r="M4395" s="1233"/>
    </row>
    <row r="4396" spans="1:13" s="1240" customFormat="1" ht="13.5" customHeight="1" thickBot="1" x14ac:dyDescent="0.25">
      <c r="A4396" s="1235" t="s">
        <v>156</v>
      </c>
      <c r="B4396" s="1236"/>
      <c r="C4396" s="1237"/>
      <c r="D4396" s="1238"/>
      <c r="E4396" s="1239"/>
      <c r="F4396" s="1239"/>
      <c r="G4396" s="214"/>
      <c r="H4396" s="1232"/>
      <c r="I4396" s="1232"/>
      <c r="J4396" s="1232"/>
      <c r="K4396" s="1232"/>
      <c r="L4396" s="1233" t="s">
        <v>157</v>
      </c>
      <c r="M4396" s="1233"/>
    </row>
    <row r="4397" spans="1:13" s="1249" customFormat="1" ht="14.1" customHeight="1" x14ac:dyDescent="0.3">
      <c r="A4397" s="1660" t="s">
        <v>244</v>
      </c>
      <c r="B4397" s="1241" t="s">
        <v>245</v>
      </c>
      <c r="C4397" s="1242"/>
      <c r="D4397" s="1243"/>
      <c r="E4397" s="1244"/>
      <c r="F4397" s="1245"/>
      <c r="G4397" s="1246" t="s">
        <v>246</v>
      </c>
      <c r="H4397" s="1242"/>
      <c r="I4397" s="1242"/>
      <c r="J4397" s="1242"/>
      <c r="K4397" s="1247"/>
      <c r="L4397" s="1662" t="s">
        <v>247</v>
      </c>
      <c r="M4397" s="1248"/>
    </row>
    <row r="4398" spans="1:13" s="1249" customFormat="1" ht="14.1" customHeight="1" thickBot="1" x14ac:dyDescent="0.35">
      <c r="A4398" s="1661"/>
      <c r="B4398" s="1250">
        <v>2018</v>
      </c>
      <c r="C4398" s="1251">
        <v>2019</v>
      </c>
      <c r="D4398" s="1252">
        <v>2020</v>
      </c>
      <c r="E4398" s="1253">
        <v>2021</v>
      </c>
      <c r="F4398" s="1253">
        <v>2022</v>
      </c>
      <c r="G4398" s="1251">
        <v>2018</v>
      </c>
      <c r="H4398" s="1251">
        <v>2019</v>
      </c>
      <c r="I4398" s="1251">
        <v>2020</v>
      </c>
      <c r="J4398" s="1253">
        <v>2021</v>
      </c>
      <c r="K4398" s="1253">
        <v>2022</v>
      </c>
      <c r="L4398" s="1663"/>
      <c r="M4398" s="1248"/>
    </row>
    <row r="4399" spans="1:13" s="68" customFormat="1" ht="12.9" customHeight="1" x14ac:dyDescent="0.3">
      <c r="A4399" s="1254" t="s">
        <v>248</v>
      </c>
      <c r="B4399" s="1255"/>
      <c r="C4399" s="1256"/>
      <c r="D4399" s="1257"/>
      <c r="E4399" s="1258"/>
      <c r="F4399" s="1259"/>
      <c r="G4399" s="1260"/>
      <c r="H4399" s="1256"/>
      <c r="I4399" s="1256"/>
      <c r="J4399" s="1256"/>
      <c r="K4399" s="1256"/>
      <c r="L4399" s="1261" t="s">
        <v>249</v>
      </c>
      <c r="M4399" s="1262"/>
    </row>
    <row r="4400" spans="1:13" s="348" customFormat="1" ht="12.9" customHeight="1" x14ac:dyDescent="0.2">
      <c r="A4400" s="1263" t="s">
        <v>250</v>
      </c>
      <c r="B4400" s="1264">
        <v>49212.5</v>
      </c>
      <c r="C4400" s="1264">
        <v>49343.5</v>
      </c>
      <c r="D4400" s="1264">
        <v>49493</v>
      </c>
      <c r="E4400" s="1264">
        <v>48724</v>
      </c>
      <c r="F4400" s="1264">
        <v>48643</v>
      </c>
      <c r="G4400" s="1266">
        <v>49262</v>
      </c>
      <c r="H4400" s="1266">
        <v>49425</v>
      </c>
      <c r="I4400" s="1266">
        <v>49561</v>
      </c>
      <c r="J4400" s="1266">
        <v>48718</v>
      </c>
      <c r="K4400" s="1266">
        <v>48568</v>
      </c>
      <c r="L4400" s="1267" t="s">
        <v>30</v>
      </c>
      <c r="M4400" s="1267"/>
    </row>
    <row r="4401" spans="1:13" s="348" customFormat="1" ht="12.9" customHeight="1" outlineLevel="1" x14ac:dyDescent="0.2">
      <c r="A4401" s="1268" t="s">
        <v>251</v>
      </c>
      <c r="B4401" s="1269">
        <v>3318.5</v>
      </c>
      <c r="C4401" s="1269">
        <v>3328.5</v>
      </c>
      <c r="D4401" s="1269">
        <v>3374.5</v>
      </c>
      <c r="E4401" s="1269">
        <v>3471</v>
      </c>
      <c r="F4401" s="1269">
        <v>3436.5</v>
      </c>
      <c r="G4401" s="1271">
        <v>3294</v>
      </c>
      <c r="H4401" s="1271">
        <v>3363</v>
      </c>
      <c r="I4401" s="1271">
        <v>3386</v>
      </c>
      <c r="J4401" s="1271">
        <v>3489</v>
      </c>
      <c r="K4401" s="1271">
        <v>3384</v>
      </c>
      <c r="L4401" s="1272" t="s">
        <v>251</v>
      </c>
      <c r="M4401" s="1272"/>
    </row>
    <row r="4402" spans="1:13" s="348" customFormat="1" ht="12.9" customHeight="1" outlineLevel="1" x14ac:dyDescent="0.2">
      <c r="A4402" s="1268" t="s">
        <v>252</v>
      </c>
      <c r="B4402" s="1269">
        <v>3560.5</v>
      </c>
      <c r="C4402" s="1269">
        <v>3512.5</v>
      </c>
      <c r="D4402" s="1269">
        <v>3485</v>
      </c>
      <c r="E4402" s="1269">
        <v>3530.5</v>
      </c>
      <c r="F4402" s="1269">
        <v>3492</v>
      </c>
      <c r="G4402" s="1271">
        <v>3553</v>
      </c>
      <c r="H4402" s="1271">
        <v>3472</v>
      </c>
      <c r="I4402" s="1271">
        <v>3498</v>
      </c>
      <c r="J4402" s="1271">
        <v>3517</v>
      </c>
      <c r="K4402" s="1271">
        <v>3467</v>
      </c>
      <c r="L4402" s="1272" t="s">
        <v>252</v>
      </c>
      <c r="M4402" s="1272"/>
    </row>
    <row r="4403" spans="1:13" s="348" customFormat="1" ht="12.9" customHeight="1" outlineLevel="1" x14ac:dyDescent="0.2">
      <c r="A4403" s="1268" t="s">
        <v>253</v>
      </c>
      <c r="B4403" s="1269">
        <v>3414.5</v>
      </c>
      <c r="C4403" s="1269">
        <v>3481.5</v>
      </c>
      <c r="D4403" s="1269">
        <v>3496.5</v>
      </c>
      <c r="E4403" s="1269">
        <v>3486.5</v>
      </c>
      <c r="F4403" s="1269">
        <v>3524.5</v>
      </c>
      <c r="G4403" s="1271">
        <v>3452</v>
      </c>
      <c r="H4403" s="1271">
        <v>3511</v>
      </c>
      <c r="I4403" s="1271">
        <v>3482</v>
      </c>
      <c r="J4403" s="1271">
        <v>3496</v>
      </c>
      <c r="K4403" s="1271">
        <v>3553</v>
      </c>
      <c r="L4403" s="1272" t="s">
        <v>253</v>
      </c>
      <c r="M4403" s="1272"/>
    </row>
    <row r="4404" spans="1:13" s="348" customFormat="1" ht="12.9" customHeight="1" outlineLevel="1" x14ac:dyDescent="0.2">
      <c r="A4404" s="1268" t="s">
        <v>254</v>
      </c>
      <c r="B4404" s="1269">
        <v>3232</v>
      </c>
      <c r="C4404" s="1269">
        <v>3231.5</v>
      </c>
      <c r="D4404" s="1269">
        <v>3295.5</v>
      </c>
      <c r="E4404" s="1269">
        <v>3255</v>
      </c>
      <c r="F4404" s="1269">
        <v>3273.5</v>
      </c>
      <c r="G4404" s="1271">
        <v>3207</v>
      </c>
      <c r="H4404" s="1271">
        <v>3256</v>
      </c>
      <c r="I4404" s="1271">
        <v>3335</v>
      </c>
      <c r="J4404" s="1271">
        <v>3277</v>
      </c>
      <c r="K4404" s="1271">
        <v>3270</v>
      </c>
      <c r="L4404" s="1272" t="s">
        <v>254</v>
      </c>
      <c r="M4404" s="1272"/>
    </row>
    <row r="4405" spans="1:13" s="348" customFormat="1" ht="12.9" customHeight="1" outlineLevel="1" x14ac:dyDescent="0.2">
      <c r="A4405" s="1268" t="s">
        <v>255</v>
      </c>
      <c r="B4405" s="1269">
        <v>3456.5</v>
      </c>
      <c r="C4405" s="1269">
        <v>3378.5</v>
      </c>
      <c r="D4405" s="1269">
        <v>3326.5</v>
      </c>
      <c r="E4405" s="1269">
        <v>3179.5</v>
      </c>
      <c r="F4405" s="1269">
        <v>3149</v>
      </c>
      <c r="G4405" s="1271">
        <v>3407</v>
      </c>
      <c r="H4405" s="1271">
        <v>3350</v>
      </c>
      <c r="I4405" s="1271">
        <v>3303</v>
      </c>
      <c r="J4405" s="1271">
        <v>3166</v>
      </c>
      <c r="K4405" s="1271">
        <v>3132</v>
      </c>
      <c r="L4405" s="1272" t="s">
        <v>255</v>
      </c>
      <c r="M4405" s="1272"/>
    </row>
    <row r="4406" spans="1:13" s="348" customFormat="1" ht="12.9" customHeight="1" outlineLevel="1" x14ac:dyDescent="0.2">
      <c r="A4406" s="1268" t="s">
        <v>256</v>
      </c>
      <c r="B4406" s="1269">
        <v>3792.5</v>
      </c>
      <c r="C4406" s="1269">
        <v>3726.5</v>
      </c>
      <c r="D4406" s="1269">
        <v>3615.5</v>
      </c>
      <c r="E4406" s="1269">
        <v>3390.5</v>
      </c>
      <c r="F4406" s="1269">
        <v>3311.5</v>
      </c>
      <c r="G4406" s="1271">
        <v>3748</v>
      </c>
      <c r="H4406" s="1271">
        <v>3705</v>
      </c>
      <c r="I4406" s="1271">
        <v>3526</v>
      </c>
      <c r="J4406" s="1271">
        <v>3352</v>
      </c>
      <c r="K4406" s="1271">
        <v>3271</v>
      </c>
      <c r="L4406" s="1272" t="s">
        <v>256</v>
      </c>
      <c r="M4406" s="1272"/>
    </row>
    <row r="4407" spans="1:13" s="348" customFormat="1" ht="12.9" customHeight="1" outlineLevel="1" x14ac:dyDescent="0.2">
      <c r="A4407" s="1268" t="s">
        <v>257</v>
      </c>
      <c r="B4407" s="1269">
        <v>3893.5</v>
      </c>
      <c r="C4407" s="1269">
        <v>3798</v>
      </c>
      <c r="D4407" s="1269">
        <v>3724.5</v>
      </c>
      <c r="E4407" s="1269">
        <v>3613.5</v>
      </c>
      <c r="F4407" s="1269">
        <v>3563</v>
      </c>
      <c r="G4407" s="1271">
        <v>3864</v>
      </c>
      <c r="H4407" s="1271">
        <v>3732</v>
      </c>
      <c r="I4407" s="1271">
        <v>3717</v>
      </c>
      <c r="J4407" s="1271">
        <v>3602</v>
      </c>
      <c r="K4407" s="1271">
        <v>3524</v>
      </c>
      <c r="L4407" s="1272" t="s">
        <v>257</v>
      </c>
      <c r="M4407" s="1272"/>
    </row>
    <row r="4408" spans="1:13" s="348" customFormat="1" ht="12.9" customHeight="1" outlineLevel="1" x14ac:dyDescent="0.2">
      <c r="A4408" s="1268" t="s">
        <v>258</v>
      </c>
      <c r="B4408" s="1269">
        <v>3836.5</v>
      </c>
      <c r="C4408" s="1269">
        <v>3850.5</v>
      </c>
      <c r="D4408" s="1269">
        <v>3828</v>
      </c>
      <c r="E4408" s="1269">
        <v>3684</v>
      </c>
      <c r="F4408" s="1269">
        <v>3636.5</v>
      </c>
      <c r="G4408" s="1271">
        <v>3868</v>
      </c>
      <c r="H4408" s="1271">
        <v>3833</v>
      </c>
      <c r="I4408" s="1271">
        <v>3823</v>
      </c>
      <c r="J4408" s="1271">
        <v>3668</v>
      </c>
      <c r="K4408" s="1271">
        <v>3605</v>
      </c>
      <c r="L4408" s="1272" t="s">
        <v>258</v>
      </c>
      <c r="M4408" s="1272"/>
    </row>
    <row r="4409" spans="1:13" s="348" customFormat="1" ht="12.9" customHeight="1" outlineLevel="1" x14ac:dyDescent="0.2">
      <c r="A4409" s="1268" t="s">
        <v>259</v>
      </c>
      <c r="B4409" s="1269">
        <v>3726</v>
      </c>
      <c r="C4409" s="1269">
        <v>3683</v>
      </c>
      <c r="D4409" s="1269">
        <v>3661</v>
      </c>
      <c r="E4409" s="1269">
        <v>3598</v>
      </c>
      <c r="F4409" s="1269">
        <v>3594.5</v>
      </c>
      <c r="G4409" s="1271">
        <v>3712</v>
      </c>
      <c r="H4409" s="1271">
        <v>3654</v>
      </c>
      <c r="I4409" s="1271">
        <v>3668</v>
      </c>
      <c r="J4409" s="1271">
        <v>3590</v>
      </c>
      <c r="K4409" s="1271">
        <v>3599</v>
      </c>
      <c r="L4409" s="1272" t="s">
        <v>259</v>
      </c>
      <c r="M4409" s="1272"/>
    </row>
    <row r="4410" spans="1:13" s="348" customFormat="1" ht="12.9" customHeight="1" outlineLevel="1" x14ac:dyDescent="0.2">
      <c r="A4410" s="1268" t="s">
        <v>260</v>
      </c>
      <c r="B4410" s="1269">
        <v>3220</v>
      </c>
      <c r="C4410" s="1269">
        <v>3380</v>
      </c>
      <c r="D4410" s="1269">
        <v>3525.5</v>
      </c>
      <c r="E4410" s="1269">
        <v>3504</v>
      </c>
      <c r="F4410" s="1269">
        <v>3533.5</v>
      </c>
      <c r="G4410" s="1271">
        <v>3283</v>
      </c>
      <c r="H4410" s="1271">
        <v>3477</v>
      </c>
      <c r="I4410" s="1271">
        <v>3574</v>
      </c>
      <c r="J4410" s="1271">
        <v>3536</v>
      </c>
      <c r="K4410" s="1271">
        <v>3531</v>
      </c>
      <c r="L4410" s="1272" t="s">
        <v>260</v>
      </c>
      <c r="M4410" s="1272"/>
    </row>
    <row r="4411" spans="1:13" s="348" customFormat="1" ht="12.9" customHeight="1" outlineLevel="1" x14ac:dyDescent="0.2">
      <c r="A4411" s="1268" t="s">
        <v>261</v>
      </c>
      <c r="B4411" s="1269">
        <v>3039.5</v>
      </c>
      <c r="C4411" s="1269">
        <v>2950</v>
      </c>
      <c r="D4411" s="1269">
        <v>2905</v>
      </c>
      <c r="E4411" s="1269">
        <v>2855</v>
      </c>
      <c r="F4411" s="1269">
        <v>2896</v>
      </c>
      <c r="G4411" s="1271">
        <v>3004</v>
      </c>
      <c r="H4411" s="1271">
        <v>2896</v>
      </c>
      <c r="I4411" s="1271">
        <v>2914</v>
      </c>
      <c r="J4411" s="1271">
        <v>2852</v>
      </c>
      <c r="K4411" s="1271">
        <v>2940</v>
      </c>
      <c r="L4411" s="1272" t="s">
        <v>261</v>
      </c>
      <c r="M4411" s="1272"/>
    </row>
    <row r="4412" spans="1:13" s="348" customFormat="1" ht="12.9" customHeight="1" outlineLevel="1" x14ac:dyDescent="0.2">
      <c r="A4412" s="1268" t="s">
        <v>262</v>
      </c>
      <c r="B4412" s="1269">
        <v>2888.5</v>
      </c>
      <c r="C4412" s="1269">
        <v>2951</v>
      </c>
      <c r="D4412" s="1269">
        <v>2978.5</v>
      </c>
      <c r="E4412" s="1269">
        <v>2894</v>
      </c>
      <c r="F4412" s="1269">
        <v>2850</v>
      </c>
      <c r="G4412" s="1271">
        <v>2917</v>
      </c>
      <c r="H4412" s="1271">
        <v>2985</v>
      </c>
      <c r="I4412" s="1271">
        <v>2972</v>
      </c>
      <c r="J4412" s="1271">
        <v>2854</v>
      </c>
      <c r="K4412" s="1271">
        <v>2846</v>
      </c>
      <c r="L4412" s="1272" t="s">
        <v>262</v>
      </c>
      <c r="M4412" s="1272"/>
    </row>
    <row r="4413" spans="1:13" s="348" customFormat="1" ht="12.9" customHeight="1" outlineLevel="1" x14ac:dyDescent="0.2">
      <c r="A4413" s="1268" t="s">
        <v>263</v>
      </c>
      <c r="B4413" s="1269">
        <v>2721</v>
      </c>
      <c r="C4413" s="1269">
        <v>2729.5</v>
      </c>
      <c r="D4413" s="1269">
        <v>2702</v>
      </c>
      <c r="E4413" s="1269">
        <v>2639</v>
      </c>
      <c r="F4413" s="1269">
        <v>2614.5</v>
      </c>
      <c r="G4413" s="1271">
        <v>2740</v>
      </c>
      <c r="H4413" s="1271">
        <v>2719</v>
      </c>
      <c r="I4413" s="1271">
        <v>2685</v>
      </c>
      <c r="J4413" s="1271">
        <v>2645</v>
      </c>
      <c r="K4413" s="1271">
        <v>2584</v>
      </c>
      <c r="L4413" s="1272" t="s">
        <v>263</v>
      </c>
      <c r="M4413" s="1272"/>
    </row>
    <row r="4414" spans="1:13" s="348" customFormat="1" ht="12.9" customHeight="1" outlineLevel="1" x14ac:dyDescent="0.2">
      <c r="A4414" s="1268" t="s">
        <v>264</v>
      </c>
      <c r="B4414" s="1269">
        <v>2211.5</v>
      </c>
      <c r="C4414" s="1269">
        <v>2257.5</v>
      </c>
      <c r="D4414" s="1269">
        <v>2323</v>
      </c>
      <c r="E4414" s="1269">
        <v>2283</v>
      </c>
      <c r="F4414" s="1269">
        <v>2284</v>
      </c>
      <c r="G4414" s="1271">
        <v>2219</v>
      </c>
      <c r="H4414" s="1271">
        <v>2296</v>
      </c>
      <c r="I4414" s="1271">
        <v>2350</v>
      </c>
      <c r="J4414" s="1271">
        <v>2269</v>
      </c>
      <c r="K4414" s="1271">
        <v>2299</v>
      </c>
      <c r="L4414" s="1272" t="s">
        <v>264</v>
      </c>
      <c r="M4414" s="1272"/>
    </row>
    <row r="4415" spans="1:13" s="348" customFormat="1" ht="12.9" customHeight="1" outlineLevel="1" x14ac:dyDescent="0.2">
      <c r="A4415" s="1268" t="s">
        <v>265</v>
      </c>
      <c r="B4415" s="1269">
        <v>1209</v>
      </c>
      <c r="C4415" s="1269">
        <v>1348</v>
      </c>
      <c r="D4415" s="1269">
        <v>1473</v>
      </c>
      <c r="E4415" s="1269">
        <v>1605.5</v>
      </c>
      <c r="F4415" s="1269">
        <v>1738.5</v>
      </c>
      <c r="G4415" s="1271">
        <v>1290</v>
      </c>
      <c r="H4415" s="1271">
        <v>1406</v>
      </c>
      <c r="I4415" s="1271">
        <v>1540</v>
      </c>
      <c r="J4415" s="1271">
        <v>1697</v>
      </c>
      <c r="K4415" s="1271">
        <v>1780</v>
      </c>
      <c r="L4415" s="1272" t="s">
        <v>265</v>
      </c>
      <c r="M4415" s="1272"/>
    </row>
    <row r="4416" spans="1:13" s="348" customFormat="1" ht="12.9" customHeight="1" outlineLevel="1" x14ac:dyDescent="0.2">
      <c r="A4416" s="1268" t="s">
        <v>266</v>
      </c>
      <c r="B4416" s="1269">
        <v>786</v>
      </c>
      <c r="C4416" s="1269">
        <v>792.5</v>
      </c>
      <c r="D4416" s="1269">
        <v>806.5</v>
      </c>
      <c r="E4416" s="1269">
        <v>773.5</v>
      </c>
      <c r="F4416" s="1269">
        <v>805.5</v>
      </c>
      <c r="G4416" s="1271">
        <v>779</v>
      </c>
      <c r="H4416" s="1271">
        <v>806</v>
      </c>
      <c r="I4416" s="1271">
        <v>807</v>
      </c>
      <c r="J4416" s="1271">
        <v>764</v>
      </c>
      <c r="K4416" s="1271">
        <v>847</v>
      </c>
      <c r="L4416" s="1272" t="s">
        <v>266</v>
      </c>
      <c r="M4416" s="1272"/>
    </row>
    <row r="4417" spans="1:13" s="348" customFormat="1" ht="12.9" customHeight="1" outlineLevel="1" x14ac:dyDescent="0.2">
      <c r="A4417" s="1268" t="s">
        <v>267</v>
      </c>
      <c r="B4417" s="1269">
        <v>549</v>
      </c>
      <c r="C4417" s="1269">
        <v>559</v>
      </c>
      <c r="D4417" s="1269">
        <v>557</v>
      </c>
      <c r="E4417" s="1269">
        <v>544.5</v>
      </c>
      <c r="F4417" s="1269">
        <v>524</v>
      </c>
      <c r="G4417" s="1271">
        <v>560</v>
      </c>
      <c r="H4417" s="1271">
        <v>558</v>
      </c>
      <c r="I4417" s="1271">
        <v>556</v>
      </c>
      <c r="J4417" s="1271">
        <v>528</v>
      </c>
      <c r="K4417" s="1271">
        <v>520</v>
      </c>
      <c r="L4417" s="1272" t="s">
        <v>267</v>
      </c>
      <c r="M4417" s="1272"/>
    </row>
    <row r="4418" spans="1:13" s="348" customFormat="1" ht="12.9" customHeight="1" outlineLevel="1" x14ac:dyDescent="0.2">
      <c r="A4418" s="1268" t="s">
        <v>268</v>
      </c>
      <c r="B4418" s="1269">
        <v>260.5</v>
      </c>
      <c r="C4418" s="1269">
        <v>282</v>
      </c>
      <c r="D4418" s="1269">
        <v>298.5</v>
      </c>
      <c r="E4418" s="1269">
        <v>301.5</v>
      </c>
      <c r="F4418" s="1269">
        <v>286.5</v>
      </c>
      <c r="G4418" s="1271">
        <v>264</v>
      </c>
      <c r="H4418" s="1271">
        <v>300</v>
      </c>
      <c r="I4418" s="1271">
        <v>297</v>
      </c>
      <c r="J4418" s="1271">
        <v>288</v>
      </c>
      <c r="K4418" s="1271">
        <v>285</v>
      </c>
      <c r="L4418" s="1272" t="s">
        <v>268</v>
      </c>
      <c r="M4418" s="1272"/>
    </row>
    <row r="4419" spans="1:13" s="348" customFormat="1" ht="12.9" customHeight="1" outlineLevel="1" x14ac:dyDescent="0.2">
      <c r="A4419" s="1268" t="s">
        <v>269</v>
      </c>
      <c r="B4419" s="1269">
        <v>69.5</v>
      </c>
      <c r="C4419" s="1269">
        <v>73.5</v>
      </c>
      <c r="D4419" s="1269">
        <v>85.5</v>
      </c>
      <c r="E4419" s="1269">
        <v>103</v>
      </c>
      <c r="F4419" s="1269">
        <v>116.5</v>
      </c>
      <c r="G4419" s="1271">
        <v>71</v>
      </c>
      <c r="H4419" s="1271">
        <v>76</v>
      </c>
      <c r="I4419" s="1271">
        <v>95</v>
      </c>
      <c r="J4419" s="1271">
        <v>113</v>
      </c>
      <c r="K4419" s="1271">
        <v>120</v>
      </c>
      <c r="L4419" s="1272" t="s">
        <v>269</v>
      </c>
      <c r="M4419" s="1272"/>
    </row>
    <row r="4420" spans="1:13" s="348" customFormat="1" ht="12.9" customHeight="1" x14ac:dyDescent="0.2">
      <c r="A4420" s="1268" t="s">
        <v>270</v>
      </c>
      <c r="B4420" s="1269">
        <v>20</v>
      </c>
      <c r="C4420" s="1269">
        <v>21.5</v>
      </c>
      <c r="D4420" s="1269">
        <v>21</v>
      </c>
      <c r="E4420" s="1269">
        <v>12</v>
      </c>
      <c r="F4420" s="1269">
        <v>13</v>
      </c>
      <c r="G4420" s="1271">
        <v>22</v>
      </c>
      <c r="H4420" s="1271">
        <v>21</v>
      </c>
      <c r="I4420" s="1271">
        <v>21</v>
      </c>
      <c r="J4420" s="1271">
        <v>15</v>
      </c>
      <c r="K4420" s="1271">
        <v>11</v>
      </c>
      <c r="L4420" s="1272" t="s">
        <v>270</v>
      </c>
      <c r="M4420" s="1272"/>
    </row>
    <row r="4421" spans="1:13" s="348" customFormat="1" ht="12.9" customHeight="1" x14ac:dyDescent="0.2">
      <c r="A4421" s="1273" t="s">
        <v>271</v>
      </c>
      <c r="B4421" s="1274">
        <v>7.5</v>
      </c>
      <c r="C4421" s="1274">
        <v>8.5</v>
      </c>
      <c r="D4421" s="1274">
        <v>10.5</v>
      </c>
      <c r="E4421" s="1274">
        <v>0.5</v>
      </c>
      <c r="F4421" s="1274">
        <v>0</v>
      </c>
      <c r="G4421" s="1275">
        <v>8</v>
      </c>
      <c r="H4421" s="1275">
        <v>9</v>
      </c>
      <c r="I4421" s="1275">
        <v>12</v>
      </c>
      <c r="J4421" s="1275">
        <v>0</v>
      </c>
      <c r="K4421" s="1275">
        <v>0</v>
      </c>
      <c r="L4421" s="1276" t="s">
        <v>271</v>
      </c>
      <c r="M4421" s="1272"/>
    </row>
    <row r="4422" spans="1:13" s="68" customFormat="1" ht="12.9" customHeight="1" x14ac:dyDescent="0.3">
      <c r="A4422" s="1277" t="s">
        <v>272</v>
      </c>
      <c r="B4422" s="1278"/>
      <c r="C4422" s="1278"/>
      <c r="D4422" s="1279"/>
      <c r="E4422" s="1278"/>
      <c r="F4422" s="1278"/>
      <c r="G4422" s="1280"/>
      <c r="H4422" s="1280"/>
      <c r="I4422" s="1280"/>
      <c r="J4422" s="1280"/>
      <c r="K4422" s="1280"/>
      <c r="L4422" s="1281" t="s">
        <v>273</v>
      </c>
      <c r="M4422" s="1282"/>
    </row>
    <row r="4423" spans="1:13" s="348" customFormat="1" ht="12.9" customHeight="1" x14ac:dyDescent="0.2">
      <c r="A4423" s="1263" t="s">
        <v>250</v>
      </c>
      <c r="B4423" s="1264">
        <v>50363.5</v>
      </c>
      <c r="C4423" s="1264">
        <v>50421.5</v>
      </c>
      <c r="D4423" s="1265">
        <v>50546.5</v>
      </c>
      <c r="E4423" s="1264">
        <v>49957</v>
      </c>
      <c r="F4423" s="1264">
        <v>49926.5</v>
      </c>
      <c r="G4423" s="1266">
        <v>50390</v>
      </c>
      <c r="H4423" s="1266">
        <v>50453</v>
      </c>
      <c r="I4423" s="1266">
        <v>50640</v>
      </c>
      <c r="J4423" s="1266">
        <v>49938</v>
      </c>
      <c r="K4423" s="1266">
        <v>49915</v>
      </c>
      <c r="L4423" s="1267" t="s">
        <v>30</v>
      </c>
      <c r="M4423" s="1267"/>
    </row>
    <row r="4424" spans="1:13" s="348" customFormat="1" ht="12.9" customHeight="1" outlineLevel="1" x14ac:dyDescent="0.2">
      <c r="A4424" s="1268" t="s">
        <v>251</v>
      </c>
      <c r="B4424" s="1269">
        <v>3156</v>
      </c>
      <c r="C4424" s="1269">
        <v>3131.5</v>
      </c>
      <c r="D4424" s="1270">
        <v>3155.5</v>
      </c>
      <c r="E4424" s="1269">
        <v>3220.5</v>
      </c>
      <c r="F4424" s="1269">
        <v>3195.5</v>
      </c>
      <c r="G4424" s="1271">
        <v>3128</v>
      </c>
      <c r="H4424" s="1271">
        <v>3135</v>
      </c>
      <c r="I4424" s="1271">
        <v>3176</v>
      </c>
      <c r="J4424" s="1271">
        <v>3220</v>
      </c>
      <c r="K4424" s="1271">
        <v>3171</v>
      </c>
      <c r="L4424" s="1272" t="s">
        <v>251</v>
      </c>
      <c r="M4424" s="1272"/>
    </row>
    <row r="4425" spans="1:13" s="348" customFormat="1" ht="12.9" customHeight="1" outlineLevel="1" x14ac:dyDescent="0.2">
      <c r="A4425" s="1268" t="s">
        <v>252</v>
      </c>
      <c r="B4425" s="1269">
        <v>3458</v>
      </c>
      <c r="C4425" s="1269">
        <v>3407.5</v>
      </c>
      <c r="D4425" s="1270">
        <v>3354</v>
      </c>
      <c r="E4425" s="1269">
        <v>3380.5</v>
      </c>
      <c r="F4425" s="1269">
        <v>3331.5</v>
      </c>
      <c r="G4425" s="1271">
        <v>3455</v>
      </c>
      <c r="H4425" s="1271">
        <v>3360</v>
      </c>
      <c r="I4425" s="1271">
        <v>3348</v>
      </c>
      <c r="J4425" s="1271">
        <v>3354</v>
      </c>
      <c r="K4425" s="1271">
        <v>3309</v>
      </c>
      <c r="L4425" s="1272" t="s">
        <v>252</v>
      </c>
      <c r="M4425" s="1272"/>
    </row>
    <row r="4426" spans="1:13" s="348" customFormat="1" ht="12.9" customHeight="1" outlineLevel="1" x14ac:dyDescent="0.2">
      <c r="A4426" s="1268" t="s">
        <v>253</v>
      </c>
      <c r="B4426" s="1269">
        <v>3229</v>
      </c>
      <c r="C4426" s="1269">
        <v>3277.5</v>
      </c>
      <c r="D4426" s="1270">
        <v>3323.5</v>
      </c>
      <c r="E4426" s="1269">
        <v>3397.5</v>
      </c>
      <c r="F4426" s="1269">
        <v>3443.5</v>
      </c>
      <c r="G4426" s="1271">
        <v>3262</v>
      </c>
      <c r="H4426" s="1271">
        <v>3293</v>
      </c>
      <c r="I4426" s="1271">
        <v>3354</v>
      </c>
      <c r="J4426" s="1271">
        <v>3426</v>
      </c>
      <c r="K4426" s="1271">
        <v>3461</v>
      </c>
      <c r="L4426" s="1272" t="s">
        <v>253</v>
      </c>
      <c r="M4426" s="1272"/>
    </row>
    <row r="4427" spans="1:13" s="348" customFormat="1" ht="12.9" customHeight="1" outlineLevel="1" x14ac:dyDescent="0.2">
      <c r="A4427" s="1268" t="s">
        <v>254</v>
      </c>
      <c r="B4427" s="1269">
        <v>3067.5</v>
      </c>
      <c r="C4427" s="1269">
        <v>3055.5</v>
      </c>
      <c r="D4427" s="1270">
        <v>3072</v>
      </c>
      <c r="E4427" s="1269">
        <v>3043.5</v>
      </c>
      <c r="F4427" s="1269">
        <v>3094.5</v>
      </c>
      <c r="G4427" s="1271">
        <v>3052</v>
      </c>
      <c r="H4427" s="1271">
        <v>3059</v>
      </c>
      <c r="I4427" s="1271">
        <v>3085</v>
      </c>
      <c r="J4427" s="1271">
        <v>3064</v>
      </c>
      <c r="K4427" s="1271">
        <v>3125</v>
      </c>
      <c r="L4427" s="1272" t="s">
        <v>254</v>
      </c>
      <c r="M4427" s="1272"/>
    </row>
    <row r="4428" spans="1:13" s="348" customFormat="1" ht="12.9" customHeight="1" outlineLevel="1" x14ac:dyDescent="0.2">
      <c r="A4428" s="1268" t="s">
        <v>255</v>
      </c>
      <c r="B4428" s="1269">
        <v>3411</v>
      </c>
      <c r="C4428" s="1269">
        <v>3326.5</v>
      </c>
      <c r="D4428" s="1270">
        <v>3274.5</v>
      </c>
      <c r="E4428" s="1269">
        <v>3102</v>
      </c>
      <c r="F4428" s="1269">
        <v>3017</v>
      </c>
      <c r="G4428" s="1271">
        <v>3343</v>
      </c>
      <c r="H4428" s="1271">
        <v>3310</v>
      </c>
      <c r="I4428" s="1271">
        <v>3239</v>
      </c>
      <c r="J4428" s="1271">
        <v>3062</v>
      </c>
      <c r="K4428" s="1271">
        <v>2972</v>
      </c>
      <c r="L4428" s="1272" t="s">
        <v>255</v>
      </c>
      <c r="M4428" s="1272"/>
    </row>
    <row r="4429" spans="1:13" s="348" customFormat="1" ht="12.9" customHeight="1" outlineLevel="1" x14ac:dyDescent="0.2">
      <c r="A4429" s="1268" t="s">
        <v>256</v>
      </c>
      <c r="B4429" s="1269">
        <v>3644.5</v>
      </c>
      <c r="C4429" s="1269">
        <v>3596.5</v>
      </c>
      <c r="D4429" s="1270">
        <v>3516</v>
      </c>
      <c r="E4429" s="1269">
        <v>3366.5</v>
      </c>
      <c r="F4429" s="1269">
        <v>3272</v>
      </c>
      <c r="G4429" s="1271">
        <v>3649</v>
      </c>
      <c r="H4429" s="1271">
        <v>3544</v>
      </c>
      <c r="I4429" s="1271">
        <v>3488</v>
      </c>
      <c r="J4429" s="1271">
        <v>3321</v>
      </c>
      <c r="K4429" s="1271">
        <v>3223</v>
      </c>
      <c r="L4429" s="1272" t="s">
        <v>256</v>
      </c>
      <c r="M4429" s="1272"/>
    </row>
    <row r="4430" spans="1:13" s="348" customFormat="1" ht="12.9" customHeight="1" outlineLevel="1" x14ac:dyDescent="0.2">
      <c r="A4430" s="1268" t="s">
        <v>257</v>
      </c>
      <c r="B4430" s="1269">
        <v>3678.5</v>
      </c>
      <c r="C4430" s="1269">
        <v>3591.5</v>
      </c>
      <c r="D4430" s="1270">
        <v>3533.5</v>
      </c>
      <c r="E4430" s="1269">
        <v>3340.5</v>
      </c>
      <c r="F4430" s="1269">
        <v>3313.5</v>
      </c>
      <c r="G4430" s="1271">
        <v>3607</v>
      </c>
      <c r="H4430" s="1271">
        <v>3576</v>
      </c>
      <c r="I4430" s="1271">
        <v>3491</v>
      </c>
      <c r="J4430" s="1271">
        <v>3298</v>
      </c>
      <c r="K4430" s="1271">
        <v>3329</v>
      </c>
      <c r="L4430" s="1272" t="s">
        <v>257</v>
      </c>
      <c r="M4430" s="1272"/>
    </row>
    <row r="4431" spans="1:13" s="348" customFormat="1" ht="12.9" customHeight="1" outlineLevel="1" x14ac:dyDescent="0.2">
      <c r="A4431" s="1268" t="s">
        <v>258</v>
      </c>
      <c r="B4431" s="1269">
        <v>3533.5</v>
      </c>
      <c r="C4431" s="1269">
        <v>3492</v>
      </c>
      <c r="D4431" s="1270">
        <v>3488.5</v>
      </c>
      <c r="E4431" s="1269">
        <v>3462</v>
      </c>
      <c r="F4431" s="1269">
        <v>3457</v>
      </c>
      <c r="G4431" s="1271">
        <v>3520</v>
      </c>
      <c r="H4431" s="1271">
        <v>3464</v>
      </c>
      <c r="I4431" s="1271">
        <v>3513</v>
      </c>
      <c r="J4431" s="1271">
        <v>3495</v>
      </c>
      <c r="K4431" s="1271">
        <v>3419</v>
      </c>
      <c r="L4431" s="1272" t="s">
        <v>258</v>
      </c>
      <c r="M4431" s="1272"/>
    </row>
    <row r="4432" spans="1:13" s="348" customFormat="1" ht="12.9" customHeight="1" outlineLevel="1" x14ac:dyDescent="0.2">
      <c r="A4432" s="1268" t="s">
        <v>259</v>
      </c>
      <c r="B4432" s="1269">
        <v>3519.5</v>
      </c>
      <c r="C4432" s="1269">
        <v>3540.5</v>
      </c>
      <c r="D4432" s="1270">
        <v>3520.5</v>
      </c>
      <c r="E4432" s="1269">
        <v>3347.5</v>
      </c>
      <c r="F4432" s="1269">
        <v>3322</v>
      </c>
      <c r="G4432" s="1271">
        <v>3543</v>
      </c>
      <c r="H4432" s="1271">
        <v>3538</v>
      </c>
      <c r="I4432" s="1271">
        <v>3503</v>
      </c>
      <c r="J4432" s="1271">
        <v>3302</v>
      </c>
      <c r="K4432" s="1271">
        <v>3342</v>
      </c>
      <c r="L4432" s="1272" t="s">
        <v>259</v>
      </c>
      <c r="M4432" s="1272"/>
    </row>
    <row r="4433" spans="1:13" s="348" customFormat="1" ht="12.9" customHeight="1" outlineLevel="1" x14ac:dyDescent="0.2">
      <c r="A4433" s="1268" t="s">
        <v>260</v>
      </c>
      <c r="B4433" s="1269">
        <v>3018</v>
      </c>
      <c r="C4433" s="1269">
        <v>3173</v>
      </c>
      <c r="D4433" s="1270">
        <v>3318</v>
      </c>
      <c r="E4433" s="1269">
        <v>3348</v>
      </c>
      <c r="F4433" s="1269">
        <v>3361</v>
      </c>
      <c r="G4433" s="1271">
        <v>3090</v>
      </c>
      <c r="H4433" s="1271">
        <v>3256</v>
      </c>
      <c r="I4433" s="1271">
        <v>3380</v>
      </c>
      <c r="J4433" s="1271">
        <v>3370</v>
      </c>
      <c r="K4433" s="1271">
        <v>3352</v>
      </c>
      <c r="L4433" s="1272" t="s">
        <v>260</v>
      </c>
      <c r="M4433" s="1272"/>
    </row>
    <row r="4434" spans="1:13" s="348" customFormat="1" ht="12.9" customHeight="1" outlineLevel="1" x14ac:dyDescent="0.2">
      <c r="A4434" s="1268" t="s">
        <v>261</v>
      </c>
      <c r="B4434" s="1269">
        <v>2920.5</v>
      </c>
      <c r="C4434" s="1269">
        <v>2855.5</v>
      </c>
      <c r="D4434" s="1270">
        <v>2798.5</v>
      </c>
      <c r="E4434" s="1269">
        <v>2756.5</v>
      </c>
      <c r="F4434" s="1269">
        <v>2817.5</v>
      </c>
      <c r="G4434" s="1271">
        <v>2892</v>
      </c>
      <c r="H4434" s="1271">
        <v>2819</v>
      </c>
      <c r="I4434" s="1271">
        <v>2778</v>
      </c>
      <c r="J4434" s="1271">
        <v>2767</v>
      </c>
      <c r="K4434" s="1271">
        <v>2868</v>
      </c>
      <c r="L4434" s="1272" t="s">
        <v>261</v>
      </c>
      <c r="M4434" s="1272"/>
    </row>
    <row r="4435" spans="1:13" s="348" customFormat="1" ht="12.9" customHeight="1" outlineLevel="1" x14ac:dyDescent="0.2">
      <c r="A4435" s="1268" t="s">
        <v>262</v>
      </c>
      <c r="B4435" s="1269">
        <v>3033.5</v>
      </c>
      <c r="C4435" s="1269">
        <v>3008.5</v>
      </c>
      <c r="D4435" s="1270">
        <v>3000.5</v>
      </c>
      <c r="E4435" s="1269">
        <v>2960</v>
      </c>
      <c r="F4435" s="1269">
        <v>2904.5</v>
      </c>
      <c r="G4435" s="1271">
        <v>3006</v>
      </c>
      <c r="H4435" s="1271">
        <v>3011</v>
      </c>
      <c r="I4435" s="1271">
        <v>2990</v>
      </c>
      <c r="J4435" s="1271">
        <v>2954</v>
      </c>
      <c r="K4435" s="1271">
        <v>2855</v>
      </c>
      <c r="L4435" s="1272" t="s">
        <v>262</v>
      </c>
      <c r="M4435" s="1272"/>
    </row>
    <row r="4436" spans="1:13" s="348" customFormat="1" ht="12.9" customHeight="1" outlineLevel="1" x14ac:dyDescent="0.2">
      <c r="A4436" s="1268" t="s">
        <v>263</v>
      </c>
      <c r="B4436" s="1269">
        <v>3047</v>
      </c>
      <c r="C4436" s="1269">
        <v>3045</v>
      </c>
      <c r="D4436" s="1270">
        <v>2987.5</v>
      </c>
      <c r="E4436" s="1269">
        <v>2936.5</v>
      </c>
      <c r="F4436" s="1269">
        <v>2916.5</v>
      </c>
      <c r="G4436" s="1271">
        <v>3082</v>
      </c>
      <c r="H4436" s="1271">
        <v>3008</v>
      </c>
      <c r="I4436" s="1271">
        <v>2967</v>
      </c>
      <c r="J4436" s="1271">
        <v>2920</v>
      </c>
      <c r="K4436" s="1271">
        <v>2913</v>
      </c>
      <c r="L4436" s="1272" t="s">
        <v>263</v>
      </c>
      <c r="M4436" s="1272"/>
    </row>
    <row r="4437" spans="1:13" s="348" customFormat="1" ht="12.9" customHeight="1" outlineLevel="1" x14ac:dyDescent="0.2">
      <c r="A4437" s="1268" t="s">
        <v>264</v>
      </c>
      <c r="B4437" s="1269">
        <v>2592.5</v>
      </c>
      <c r="C4437" s="1269">
        <v>2674</v>
      </c>
      <c r="D4437" s="1270">
        <v>2757.5</v>
      </c>
      <c r="E4437" s="1269">
        <v>2766</v>
      </c>
      <c r="F4437" s="1269">
        <v>2785.5</v>
      </c>
      <c r="G4437" s="1271">
        <v>2612</v>
      </c>
      <c r="H4437" s="1271">
        <v>2736</v>
      </c>
      <c r="I4437" s="1271">
        <v>2779</v>
      </c>
      <c r="J4437" s="1271">
        <v>2778</v>
      </c>
      <c r="K4437" s="1271">
        <v>2793</v>
      </c>
      <c r="L4437" s="1272" t="s">
        <v>264</v>
      </c>
      <c r="M4437" s="1272"/>
    </row>
    <row r="4438" spans="1:13" s="348" customFormat="1" ht="12.9" customHeight="1" outlineLevel="1" x14ac:dyDescent="0.2">
      <c r="A4438" s="1268" t="s">
        <v>265</v>
      </c>
      <c r="B4438" s="1269">
        <v>1818</v>
      </c>
      <c r="C4438" s="1269">
        <v>1911.5</v>
      </c>
      <c r="D4438" s="1270">
        <v>2025</v>
      </c>
      <c r="E4438" s="1269">
        <v>2162</v>
      </c>
      <c r="F4438" s="1269">
        <v>2287.5</v>
      </c>
      <c r="G4438" s="1271">
        <v>1871</v>
      </c>
      <c r="H4438" s="1271">
        <v>1952</v>
      </c>
      <c r="I4438" s="1271">
        <v>2098</v>
      </c>
      <c r="J4438" s="1271">
        <v>2241</v>
      </c>
      <c r="K4438" s="1271">
        <v>2334</v>
      </c>
      <c r="L4438" s="1272" t="s">
        <v>265</v>
      </c>
      <c r="M4438" s="1272"/>
    </row>
    <row r="4439" spans="1:13" s="348" customFormat="1" ht="12.9" customHeight="1" outlineLevel="1" x14ac:dyDescent="0.2">
      <c r="A4439" s="1268" t="s">
        <v>266</v>
      </c>
      <c r="B4439" s="1269">
        <v>1423</v>
      </c>
      <c r="C4439" s="1269">
        <v>1461</v>
      </c>
      <c r="D4439" s="1270">
        <v>1482</v>
      </c>
      <c r="E4439" s="1269">
        <v>1437</v>
      </c>
      <c r="F4439" s="1269">
        <v>1451.5</v>
      </c>
      <c r="G4439" s="1271">
        <v>1442</v>
      </c>
      <c r="H4439" s="1271">
        <v>1480</v>
      </c>
      <c r="I4439" s="1271">
        <v>1484</v>
      </c>
      <c r="J4439" s="1271">
        <v>1417</v>
      </c>
      <c r="K4439" s="1271">
        <v>1486</v>
      </c>
      <c r="L4439" s="1272" t="s">
        <v>266</v>
      </c>
      <c r="M4439" s="1272"/>
    </row>
    <row r="4440" spans="1:13" s="348" customFormat="1" ht="12.9" customHeight="1" outlineLevel="1" x14ac:dyDescent="0.2">
      <c r="A4440" s="1268" t="s">
        <v>267</v>
      </c>
      <c r="B4440" s="1269">
        <v>1003</v>
      </c>
      <c r="C4440" s="1269">
        <v>1008</v>
      </c>
      <c r="D4440" s="1270">
        <v>1030</v>
      </c>
      <c r="E4440" s="1269">
        <v>1077.5</v>
      </c>
      <c r="F4440" s="1269">
        <v>1087</v>
      </c>
      <c r="G4440" s="1271">
        <v>1007</v>
      </c>
      <c r="H4440" s="1271">
        <v>1009</v>
      </c>
      <c r="I4440" s="1271">
        <v>1051</v>
      </c>
      <c r="J4440" s="1271">
        <v>1087</v>
      </c>
      <c r="K4440" s="1271">
        <v>1087</v>
      </c>
      <c r="L4440" s="1272" t="s">
        <v>267</v>
      </c>
      <c r="M4440" s="1272"/>
    </row>
    <row r="4441" spans="1:13" s="348" customFormat="1" ht="12.9" customHeight="1" outlineLevel="1" x14ac:dyDescent="0.2">
      <c r="A4441" s="1268" t="s">
        <v>268</v>
      </c>
      <c r="B4441" s="1269">
        <v>586.5</v>
      </c>
      <c r="C4441" s="1269">
        <v>614</v>
      </c>
      <c r="D4441" s="1270">
        <v>622.5</v>
      </c>
      <c r="E4441" s="1269">
        <v>598</v>
      </c>
      <c r="F4441" s="1269">
        <v>598.5</v>
      </c>
      <c r="G4441" s="1271">
        <v>597</v>
      </c>
      <c r="H4441" s="1271">
        <v>631</v>
      </c>
      <c r="I4441" s="1271">
        <v>614</v>
      </c>
      <c r="J4441" s="1271">
        <v>599</v>
      </c>
      <c r="K4441" s="1271">
        <v>598</v>
      </c>
      <c r="L4441" s="1272" t="s">
        <v>268</v>
      </c>
      <c r="M4441" s="1272"/>
    </row>
    <row r="4442" spans="1:13" s="348" customFormat="1" ht="12.9" customHeight="1" outlineLevel="1" x14ac:dyDescent="0.2">
      <c r="A4442" s="1268" t="s">
        <v>269</v>
      </c>
      <c r="B4442" s="1269">
        <v>169.5</v>
      </c>
      <c r="C4442" s="1269">
        <v>189.5</v>
      </c>
      <c r="D4442" s="1270">
        <v>215</v>
      </c>
      <c r="E4442" s="1269">
        <v>211.5</v>
      </c>
      <c r="F4442" s="1269">
        <v>226</v>
      </c>
      <c r="G4442" s="1271">
        <v>174</v>
      </c>
      <c r="H4442" s="1271">
        <v>205</v>
      </c>
      <c r="I4442" s="1271">
        <v>225</v>
      </c>
      <c r="J4442" s="1271">
        <v>218</v>
      </c>
      <c r="K4442" s="1271">
        <v>234</v>
      </c>
      <c r="L4442" s="1272" t="s">
        <v>269</v>
      </c>
      <c r="M4442" s="1272"/>
    </row>
    <row r="4443" spans="1:13" s="348" customFormat="1" ht="12.9" customHeight="1" x14ac:dyDescent="0.2">
      <c r="A4443" s="1268" t="s">
        <v>270</v>
      </c>
      <c r="B4443" s="1269">
        <v>39.5</v>
      </c>
      <c r="C4443" s="1269">
        <v>46</v>
      </c>
      <c r="D4443" s="1270">
        <v>55</v>
      </c>
      <c r="E4443" s="1269">
        <v>41.5</v>
      </c>
      <c r="F4443" s="1269">
        <v>40.5</v>
      </c>
      <c r="G4443" s="1271">
        <v>41</v>
      </c>
      <c r="H4443" s="1271">
        <v>51</v>
      </c>
      <c r="I4443" s="1271">
        <v>59</v>
      </c>
      <c r="J4443" s="1271">
        <v>43</v>
      </c>
      <c r="K4443" s="1271">
        <v>38</v>
      </c>
      <c r="L4443" s="1272" t="s">
        <v>270</v>
      </c>
      <c r="M4443" s="1272"/>
    </row>
    <row r="4444" spans="1:13" s="348" customFormat="1" ht="12.9" customHeight="1" x14ac:dyDescent="0.2">
      <c r="A4444" s="1268" t="s">
        <v>271</v>
      </c>
      <c r="B4444" s="1269">
        <v>15</v>
      </c>
      <c r="C4444" s="1269">
        <v>16.5</v>
      </c>
      <c r="D4444" s="1270">
        <v>17</v>
      </c>
      <c r="E4444" s="1269">
        <v>2</v>
      </c>
      <c r="F4444" s="1269">
        <v>4</v>
      </c>
      <c r="G4444" s="1271">
        <v>17</v>
      </c>
      <c r="H4444" s="1271">
        <v>16</v>
      </c>
      <c r="I4444" s="1271">
        <v>18</v>
      </c>
      <c r="J4444" s="1271">
        <v>2</v>
      </c>
      <c r="K4444" s="1271">
        <v>6</v>
      </c>
      <c r="L4444" s="1272" t="s">
        <v>271</v>
      </c>
      <c r="M4444" s="1272"/>
    </row>
    <row r="4445" spans="1:13" s="1283" customFormat="1" ht="10.199999999999999" x14ac:dyDescent="0.2">
      <c r="A4445" s="1664"/>
      <c r="B4445" s="1664"/>
      <c r="C4445" s="1664"/>
      <c r="D4445" s="1664"/>
      <c r="E4445" s="1664"/>
      <c r="F4445" s="1664"/>
      <c r="G4445" s="1664"/>
      <c r="H4445" s="1664"/>
      <c r="I4445" s="1664"/>
      <c r="J4445" s="1664"/>
      <c r="K4445" s="1664"/>
      <c r="L4445" s="1664"/>
      <c r="M4445" s="1439"/>
    </row>
    <row r="4446" spans="1:13" s="348" customFormat="1" ht="14.1" customHeight="1" outlineLevel="1" x14ac:dyDescent="0.2">
      <c r="A4446" s="1284"/>
      <c r="B4446" s="1285"/>
      <c r="C4446" s="1286"/>
      <c r="D4446" s="1287"/>
      <c r="E4446" s="1285"/>
      <c r="F4446" s="1285"/>
      <c r="G4446" s="1286"/>
      <c r="H4446" s="1286"/>
      <c r="I4446" s="1286"/>
      <c r="J4446" s="1286"/>
      <c r="K4446" s="1286"/>
      <c r="L4446" s="1248"/>
      <c r="M4446" s="1248"/>
    </row>
    <row r="4447" spans="1:13" s="808" customFormat="1" ht="14.1" customHeight="1" x14ac:dyDescent="0.3">
      <c r="A4447" s="1200" t="s">
        <v>0</v>
      </c>
      <c r="B4447" s="1201"/>
      <c r="C4447" s="1202"/>
      <c r="D4447" s="1202"/>
      <c r="E4447" s="1203"/>
      <c r="F4447" s="1203"/>
      <c r="G4447" s="1047"/>
      <c r="H4447" s="1202"/>
      <c r="I4447" s="1202"/>
      <c r="J4447" s="1202"/>
      <c r="K4447" s="1202"/>
      <c r="L4447" s="1204" t="s">
        <v>1</v>
      </c>
      <c r="M4447" s="1204"/>
    </row>
    <row r="4448" spans="1:13" s="1212" customFormat="1" ht="14.1" customHeight="1" outlineLevel="1" x14ac:dyDescent="0.3">
      <c r="A4448" s="1205"/>
      <c r="B4448" s="1206"/>
      <c r="C4448" s="1207"/>
      <c r="D4448" s="1208"/>
      <c r="E4448" s="1209"/>
      <c r="F4448" s="1209"/>
      <c r="G4448" s="1210"/>
      <c r="H4448" s="1207"/>
      <c r="I4448" s="1207"/>
      <c r="J4448" s="1207"/>
      <c r="K4448" s="1207"/>
      <c r="L4448" s="1211"/>
      <c r="M4448" s="1211"/>
    </row>
    <row r="4449" spans="1:13" s="808" customFormat="1" ht="14.1" customHeight="1" outlineLevel="1" x14ac:dyDescent="0.3">
      <c r="A4449" s="1213" t="s">
        <v>240</v>
      </c>
      <c r="B4449" s="1201"/>
      <c r="C4449" s="1214"/>
      <c r="D4449" s="1215"/>
      <c r="E4449" s="1216"/>
      <c r="F4449" s="1216"/>
      <c r="G4449" s="1047"/>
      <c r="H4449" s="1214"/>
      <c r="I4449" s="1214"/>
      <c r="J4449" s="1214"/>
      <c r="K4449" s="1214"/>
      <c r="L4449" s="1217"/>
      <c r="M4449" s="1217"/>
    </row>
    <row r="4450" spans="1:13" s="1225" customFormat="1" ht="14.1" customHeight="1" outlineLevel="1" x14ac:dyDescent="0.3">
      <c r="A4450" s="1218" t="s">
        <v>241</v>
      </c>
      <c r="B4450" s="1219"/>
      <c r="C4450" s="1220"/>
      <c r="D4450" s="1221"/>
      <c r="E4450" s="1222"/>
      <c r="F4450" s="1222"/>
      <c r="G4450" s="1223"/>
      <c r="H4450" s="1220"/>
      <c r="I4450" s="1220"/>
      <c r="J4450" s="1220"/>
      <c r="K4450" s="1220"/>
      <c r="L4450" s="1224"/>
      <c r="M4450" s="1224"/>
    </row>
    <row r="4451" spans="1:13" s="1225" customFormat="1" ht="14.1" customHeight="1" outlineLevel="1" x14ac:dyDescent="0.3">
      <c r="A4451" s="1218"/>
      <c r="B4451" s="1219"/>
      <c r="C4451" s="1220"/>
      <c r="D4451" s="1221"/>
      <c r="E4451" s="1222"/>
      <c r="F4451" s="1222"/>
      <c r="G4451" s="1223"/>
      <c r="H4451" s="1220"/>
      <c r="I4451" s="1220"/>
      <c r="J4451" s="1220"/>
      <c r="K4451" s="1220"/>
      <c r="L4451" s="1224"/>
      <c r="M4451" s="1224"/>
    </row>
    <row r="4452" spans="1:13" s="1234" customFormat="1" ht="14.1" customHeight="1" x14ac:dyDescent="0.3">
      <c r="A4452" s="1226" t="s">
        <v>242</v>
      </c>
      <c r="B4452" s="1227"/>
      <c r="C4452" s="1228" t="s">
        <v>351</v>
      </c>
      <c r="D4452" s="1229"/>
      <c r="E4452" s="1230"/>
      <c r="F4452" s="1230"/>
      <c r="G4452" s="783"/>
      <c r="H4452" s="1231"/>
      <c r="I4452" s="1231"/>
      <c r="J4452" s="1231"/>
      <c r="K4452" s="1232"/>
      <c r="L4452" s="1233"/>
      <c r="M4452" s="1233"/>
    </row>
    <row r="4453" spans="1:13" s="1240" customFormat="1" ht="13.5" customHeight="1" thickBot="1" x14ac:dyDescent="0.25">
      <c r="A4453" s="1235" t="s">
        <v>156</v>
      </c>
      <c r="B4453" s="1236"/>
      <c r="C4453" s="1237"/>
      <c r="D4453" s="1238"/>
      <c r="E4453" s="1239"/>
      <c r="F4453" s="1239"/>
      <c r="G4453" s="214"/>
      <c r="H4453" s="1232"/>
      <c r="I4453" s="1232"/>
      <c r="J4453" s="1232"/>
      <c r="K4453" s="1232"/>
      <c r="L4453" s="1233" t="s">
        <v>157</v>
      </c>
      <c r="M4453" s="1233"/>
    </row>
    <row r="4454" spans="1:13" s="1249" customFormat="1" ht="14.1" customHeight="1" x14ac:dyDescent="0.3">
      <c r="A4454" s="1660" t="s">
        <v>244</v>
      </c>
      <c r="B4454" s="1241" t="s">
        <v>245</v>
      </c>
      <c r="C4454" s="1242"/>
      <c r="D4454" s="1243"/>
      <c r="E4454" s="1244"/>
      <c r="F4454" s="1245"/>
      <c r="G4454" s="1246" t="s">
        <v>246</v>
      </c>
      <c r="H4454" s="1242"/>
      <c r="I4454" s="1242"/>
      <c r="J4454" s="1242"/>
      <c r="K4454" s="1247"/>
      <c r="L4454" s="1662" t="s">
        <v>247</v>
      </c>
      <c r="M4454" s="1248"/>
    </row>
    <row r="4455" spans="1:13" s="1249" customFormat="1" ht="14.1" customHeight="1" thickBot="1" x14ac:dyDescent="0.35">
      <c r="A4455" s="1661"/>
      <c r="B4455" s="1250">
        <v>2018</v>
      </c>
      <c r="C4455" s="1251">
        <v>2019</v>
      </c>
      <c r="D4455" s="1252">
        <v>2020</v>
      </c>
      <c r="E4455" s="1253">
        <v>2021</v>
      </c>
      <c r="F4455" s="1253">
        <v>2022</v>
      </c>
      <c r="G4455" s="1251">
        <v>2018</v>
      </c>
      <c r="H4455" s="1251">
        <v>2019</v>
      </c>
      <c r="I4455" s="1251">
        <v>2020</v>
      </c>
      <c r="J4455" s="1253">
        <v>2021</v>
      </c>
      <c r="K4455" s="1253">
        <v>2022</v>
      </c>
      <c r="L4455" s="1663"/>
      <c r="M4455" s="1248"/>
    </row>
    <row r="4456" spans="1:13" s="68" customFormat="1" ht="12.9" customHeight="1" x14ac:dyDescent="0.3">
      <c r="A4456" s="1254" t="s">
        <v>248</v>
      </c>
      <c r="B4456" s="1255"/>
      <c r="C4456" s="1256"/>
      <c r="D4456" s="1257"/>
      <c r="E4456" s="1258"/>
      <c r="F4456" s="1259"/>
      <c r="G4456" s="1260"/>
      <c r="H4456" s="1256"/>
      <c r="I4456" s="1256"/>
      <c r="J4456" s="1256"/>
      <c r="K4456" s="1256"/>
      <c r="L4456" s="1261" t="s">
        <v>249</v>
      </c>
      <c r="M4456" s="1262"/>
    </row>
    <row r="4457" spans="1:13" s="348" customFormat="1" ht="12.9" customHeight="1" x14ac:dyDescent="0.2">
      <c r="A4457" s="1263" t="s">
        <v>250</v>
      </c>
      <c r="B4457" s="1264">
        <v>51567.5</v>
      </c>
      <c r="C4457" s="1264">
        <v>51500.5</v>
      </c>
      <c r="D4457" s="1264">
        <v>51449</v>
      </c>
      <c r="E4457" s="1264">
        <v>50689</v>
      </c>
      <c r="F4457" s="1264">
        <v>50593.5</v>
      </c>
      <c r="G4457" s="1266">
        <v>51526</v>
      </c>
      <c r="H4457" s="1266">
        <v>51475</v>
      </c>
      <c r="I4457" s="1266">
        <v>51423</v>
      </c>
      <c r="J4457" s="1266">
        <v>50614</v>
      </c>
      <c r="K4457" s="1266">
        <v>50573</v>
      </c>
      <c r="L4457" s="1267" t="s">
        <v>30</v>
      </c>
      <c r="M4457" s="1267"/>
    </row>
    <row r="4458" spans="1:13" s="348" customFormat="1" ht="12.9" customHeight="1" outlineLevel="1" x14ac:dyDescent="0.2">
      <c r="A4458" s="1268" t="s">
        <v>251</v>
      </c>
      <c r="B4458" s="1269">
        <v>3003.5</v>
      </c>
      <c r="C4458" s="1269">
        <v>3005</v>
      </c>
      <c r="D4458" s="1269">
        <v>2971</v>
      </c>
      <c r="E4458" s="1269">
        <v>3015.5</v>
      </c>
      <c r="F4458" s="1269">
        <v>3008.5</v>
      </c>
      <c r="G4458" s="1271">
        <v>3007</v>
      </c>
      <c r="H4458" s="1271">
        <v>3003</v>
      </c>
      <c r="I4458" s="1271">
        <v>2939</v>
      </c>
      <c r="J4458" s="1271">
        <v>3025</v>
      </c>
      <c r="K4458" s="1271">
        <v>2992</v>
      </c>
      <c r="L4458" s="1272" t="s">
        <v>251</v>
      </c>
      <c r="M4458" s="1272"/>
    </row>
    <row r="4459" spans="1:13" s="348" customFormat="1" ht="12.9" customHeight="1" outlineLevel="1" x14ac:dyDescent="0.2">
      <c r="A4459" s="1268" t="s">
        <v>252</v>
      </c>
      <c r="B4459" s="1269">
        <v>3281.5</v>
      </c>
      <c r="C4459" s="1269">
        <v>3198.5</v>
      </c>
      <c r="D4459" s="1269">
        <v>3129</v>
      </c>
      <c r="E4459" s="1269">
        <v>3142</v>
      </c>
      <c r="F4459" s="1269">
        <v>3126.5</v>
      </c>
      <c r="G4459" s="1271">
        <v>3252</v>
      </c>
      <c r="H4459" s="1271">
        <v>3145</v>
      </c>
      <c r="I4459" s="1271">
        <v>3113</v>
      </c>
      <c r="J4459" s="1271">
        <v>3117</v>
      </c>
      <c r="K4459" s="1271">
        <v>3136</v>
      </c>
      <c r="L4459" s="1272" t="s">
        <v>252</v>
      </c>
      <c r="M4459" s="1272"/>
    </row>
    <row r="4460" spans="1:13" s="348" customFormat="1" ht="12.9" customHeight="1" outlineLevel="1" x14ac:dyDescent="0.2">
      <c r="A4460" s="1268" t="s">
        <v>253</v>
      </c>
      <c r="B4460" s="1269">
        <v>3292.5</v>
      </c>
      <c r="C4460" s="1269">
        <v>3295</v>
      </c>
      <c r="D4460" s="1269">
        <v>3297.5</v>
      </c>
      <c r="E4460" s="1269">
        <v>3234.5</v>
      </c>
      <c r="F4460" s="1269">
        <v>3254.5</v>
      </c>
      <c r="G4460" s="1271">
        <v>3268</v>
      </c>
      <c r="H4460" s="1271">
        <v>3322</v>
      </c>
      <c r="I4460" s="1271">
        <v>3273</v>
      </c>
      <c r="J4460" s="1271">
        <v>3253</v>
      </c>
      <c r="K4460" s="1271">
        <v>3256</v>
      </c>
      <c r="L4460" s="1272" t="s">
        <v>253</v>
      </c>
      <c r="M4460" s="1272"/>
    </row>
    <row r="4461" spans="1:13" s="348" customFormat="1" ht="12.9" customHeight="1" outlineLevel="1" x14ac:dyDescent="0.2">
      <c r="A4461" s="1268" t="s">
        <v>254</v>
      </c>
      <c r="B4461" s="1269">
        <v>3218.5</v>
      </c>
      <c r="C4461" s="1269">
        <v>3204.5</v>
      </c>
      <c r="D4461" s="1269">
        <v>3232</v>
      </c>
      <c r="E4461" s="1269">
        <v>3187.5</v>
      </c>
      <c r="F4461" s="1269">
        <v>3217</v>
      </c>
      <c r="G4461" s="1271">
        <v>3217</v>
      </c>
      <c r="H4461" s="1271">
        <v>3192</v>
      </c>
      <c r="I4461" s="1271">
        <v>3272</v>
      </c>
      <c r="J4461" s="1271">
        <v>3214</v>
      </c>
      <c r="K4461" s="1271">
        <v>3220</v>
      </c>
      <c r="L4461" s="1272" t="s">
        <v>254</v>
      </c>
      <c r="M4461" s="1272"/>
    </row>
    <row r="4462" spans="1:13" s="348" customFormat="1" ht="12.9" customHeight="1" outlineLevel="1" x14ac:dyDescent="0.2">
      <c r="A4462" s="1268" t="s">
        <v>255</v>
      </c>
      <c r="B4462" s="1269">
        <v>3399</v>
      </c>
      <c r="C4462" s="1269">
        <v>3386.5</v>
      </c>
      <c r="D4462" s="1269">
        <v>3369.5</v>
      </c>
      <c r="E4462" s="1269">
        <v>3267</v>
      </c>
      <c r="F4462" s="1269">
        <v>3186</v>
      </c>
      <c r="G4462" s="1271">
        <v>3391</v>
      </c>
      <c r="H4462" s="1271">
        <v>3382</v>
      </c>
      <c r="I4462" s="1271">
        <v>3357</v>
      </c>
      <c r="J4462" s="1271">
        <v>3235</v>
      </c>
      <c r="K4462" s="1271">
        <v>3137</v>
      </c>
      <c r="L4462" s="1272" t="s">
        <v>255</v>
      </c>
      <c r="M4462" s="1272"/>
    </row>
    <row r="4463" spans="1:13" s="348" customFormat="1" ht="12.9" customHeight="1" outlineLevel="1" x14ac:dyDescent="0.2">
      <c r="A4463" s="1268" t="s">
        <v>256</v>
      </c>
      <c r="B4463" s="1269">
        <v>3905</v>
      </c>
      <c r="C4463" s="1269">
        <v>3751.5</v>
      </c>
      <c r="D4463" s="1269">
        <v>3617.5</v>
      </c>
      <c r="E4463" s="1269">
        <v>3413.5</v>
      </c>
      <c r="F4463" s="1269">
        <v>3300.5</v>
      </c>
      <c r="G4463" s="1271">
        <v>3832</v>
      </c>
      <c r="H4463" s="1271">
        <v>3671</v>
      </c>
      <c r="I4463" s="1271">
        <v>3564</v>
      </c>
      <c r="J4463" s="1271">
        <v>3351</v>
      </c>
      <c r="K4463" s="1271">
        <v>3250</v>
      </c>
      <c r="L4463" s="1272" t="s">
        <v>256</v>
      </c>
      <c r="M4463" s="1272"/>
    </row>
    <row r="4464" spans="1:13" s="348" customFormat="1" ht="12.9" customHeight="1" outlineLevel="1" x14ac:dyDescent="0.2">
      <c r="A4464" s="1268" t="s">
        <v>257</v>
      </c>
      <c r="B4464" s="1269">
        <v>4323</v>
      </c>
      <c r="C4464" s="1269">
        <v>4167</v>
      </c>
      <c r="D4464" s="1269">
        <v>4042</v>
      </c>
      <c r="E4464" s="1269">
        <v>3868</v>
      </c>
      <c r="F4464" s="1269">
        <v>3770</v>
      </c>
      <c r="G4464" s="1271">
        <v>4222</v>
      </c>
      <c r="H4464" s="1271">
        <v>4112</v>
      </c>
      <c r="I4464" s="1271">
        <v>3972</v>
      </c>
      <c r="J4464" s="1271">
        <v>3818</v>
      </c>
      <c r="K4464" s="1271">
        <v>3722</v>
      </c>
      <c r="L4464" s="1272" t="s">
        <v>257</v>
      </c>
      <c r="M4464" s="1272"/>
    </row>
    <row r="4465" spans="1:13" s="348" customFormat="1" ht="12.9" customHeight="1" outlineLevel="1" x14ac:dyDescent="0.2">
      <c r="A4465" s="1268" t="s">
        <v>258</v>
      </c>
      <c r="B4465" s="1269">
        <v>4303.5</v>
      </c>
      <c r="C4465" s="1269">
        <v>4322.5</v>
      </c>
      <c r="D4465" s="1269">
        <v>4309.5</v>
      </c>
      <c r="E4465" s="1269">
        <v>4232.5</v>
      </c>
      <c r="F4465" s="1269">
        <v>4200</v>
      </c>
      <c r="G4465" s="1271">
        <v>4350</v>
      </c>
      <c r="H4465" s="1271">
        <v>4295</v>
      </c>
      <c r="I4465" s="1271">
        <v>4324</v>
      </c>
      <c r="J4465" s="1271">
        <v>4222</v>
      </c>
      <c r="K4465" s="1271">
        <v>4178</v>
      </c>
      <c r="L4465" s="1272" t="s">
        <v>258</v>
      </c>
      <c r="M4465" s="1272"/>
    </row>
    <row r="4466" spans="1:13" s="348" customFormat="1" ht="12.9" customHeight="1" outlineLevel="1" x14ac:dyDescent="0.2">
      <c r="A4466" s="1268" t="s">
        <v>259</v>
      </c>
      <c r="B4466" s="1269">
        <v>4056.5</v>
      </c>
      <c r="C4466" s="1269">
        <v>4100.5</v>
      </c>
      <c r="D4466" s="1269">
        <v>4105.5</v>
      </c>
      <c r="E4466" s="1269">
        <v>4011.5</v>
      </c>
      <c r="F4466" s="1269">
        <v>4043.5</v>
      </c>
      <c r="G4466" s="1271">
        <v>4087</v>
      </c>
      <c r="H4466" s="1271">
        <v>4114</v>
      </c>
      <c r="I4466" s="1271">
        <v>4097</v>
      </c>
      <c r="J4466" s="1271">
        <v>4022</v>
      </c>
      <c r="K4466" s="1271">
        <v>4065</v>
      </c>
      <c r="L4466" s="1272" t="s">
        <v>259</v>
      </c>
      <c r="M4466" s="1272"/>
    </row>
    <row r="4467" spans="1:13" s="348" customFormat="1" ht="12.9" customHeight="1" outlineLevel="1" x14ac:dyDescent="0.2">
      <c r="A4467" s="1268" t="s">
        <v>260</v>
      </c>
      <c r="B4467" s="1269">
        <v>3359.5</v>
      </c>
      <c r="C4467" s="1269">
        <v>3477</v>
      </c>
      <c r="D4467" s="1269">
        <v>3640.5</v>
      </c>
      <c r="E4467" s="1269">
        <v>3699.5</v>
      </c>
      <c r="F4467" s="1269">
        <v>3792.5</v>
      </c>
      <c r="G4467" s="1271">
        <v>3391</v>
      </c>
      <c r="H4467" s="1271">
        <v>3563</v>
      </c>
      <c r="I4467" s="1271">
        <v>3718</v>
      </c>
      <c r="J4467" s="1271">
        <v>3738</v>
      </c>
      <c r="K4467" s="1271">
        <v>3847</v>
      </c>
      <c r="L4467" s="1272" t="s">
        <v>260</v>
      </c>
      <c r="M4467" s="1272"/>
    </row>
    <row r="4468" spans="1:13" s="348" customFormat="1" ht="12.9" customHeight="1" outlineLevel="1" x14ac:dyDescent="0.2">
      <c r="A4468" s="1268" t="s">
        <v>261</v>
      </c>
      <c r="B4468" s="1269">
        <v>3320.5</v>
      </c>
      <c r="C4468" s="1269">
        <v>3232.5</v>
      </c>
      <c r="D4468" s="1269">
        <v>3172.5</v>
      </c>
      <c r="E4468" s="1269">
        <v>3108.5</v>
      </c>
      <c r="F4468" s="1269">
        <v>3106.5</v>
      </c>
      <c r="G4468" s="1271">
        <v>3284</v>
      </c>
      <c r="H4468" s="1271">
        <v>3181</v>
      </c>
      <c r="I4468" s="1271">
        <v>3164</v>
      </c>
      <c r="J4468" s="1271">
        <v>3091</v>
      </c>
      <c r="K4468" s="1271">
        <v>3122</v>
      </c>
      <c r="L4468" s="1272" t="s">
        <v>261</v>
      </c>
      <c r="M4468" s="1272"/>
    </row>
    <row r="4469" spans="1:13" s="348" customFormat="1" ht="12.9" customHeight="1" outlineLevel="1" x14ac:dyDescent="0.2">
      <c r="A4469" s="1268" t="s">
        <v>262</v>
      </c>
      <c r="B4469" s="1269">
        <v>3472.5</v>
      </c>
      <c r="C4469" s="1269">
        <v>3427.5</v>
      </c>
      <c r="D4469" s="1269">
        <v>3360</v>
      </c>
      <c r="E4469" s="1269">
        <v>3218.5</v>
      </c>
      <c r="F4469" s="1269">
        <v>3137</v>
      </c>
      <c r="G4469" s="1271">
        <v>3435</v>
      </c>
      <c r="H4469" s="1271">
        <v>3420</v>
      </c>
      <c r="I4469" s="1271">
        <v>3300</v>
      </c>
      <c r="J4469" s="1271">
        <v>3170</v>
      </c>
      <c r="K4469" s="1271">
        <v>3104</v>
      </c>
      <c r="L4469" s="1272" t="s">
        <v>262</v>
      </c>
      <c r="M4469" s="1272"/>
    </row>
    <row r="4470" spans="1:13" s="348" customFormat="1" ht="12.9" customHeight="1" outlineLevel="1" x14ac:dyDescent="0.2">
      <c r="A4470" s="1268" t="s">
        <v>263</v>
      </c>
      <c r="B4470" s="1269">
        <v>3341.5</v>
      </c>
      <c r="C4470" s="1269">
        <v>3351</v>
      </c>
      <c r="D4470" s="1269">
        <v>3348</v>
      </c>
      <c r="E4470" s="1269">
        <v>3247</v>
      </c>
      <c r="F4470" s="1269">
        <v>3156</v>
      </c>
      <c r="G4470" s="1271">
        <v>3352</v>
      </c>
      <c r="H4470" s="1271">
        <v>3350</v>
      </c>
      <c r="I4470" s="1271">
        <v>3346</v>
      </c>
      <c r="J4470" s="1271">
        <v>3186</v>
      </c>
      <c r="K4470" s="1271">
        <v>3126</v>
      </c>
      <c r="L4470" s="1272" t="s">
        <v>263</v>
      </c>
      <c r="M4470" s="1272"/>
    </row>
    <row r="4471" spans="1:13" s="348" customFormat="1" ht="12.9" customHeight="1" outlineLevel="1" x14ac:dyDescent="0.2">
      <c r="A4471" s="1268" t="s">
        <v>264</v>
      </c>
      <c r="B4471" s="1269">
        <v>2381.5</v>
      </c>
      <c r="C4471" s="1269">
        <v>2530</v>
      </c>
      <c r="D4471" s="1269">
        <v>2644.5</v>
      </c>
      <c r="E4471" s="1269">
        <v>2747</v>
      </c>
      <c r="F4471" s="1269">
        <v>2823</v>
      </c>
      <c r="G4471" s="1271">
        <v>2475</v>
      </c>
      <c r="H4471" s="1271">
        <v>2585</v>
      </c>
      <c r="I4471" s="1271">
        <v>2704</v>
      </c>
      <c r="J4471" s="1271">
        <v>2793</v>
      </c>
      <c r="K4471" s="1271">
        <v>2853</v>
      </c>
      <c r="L4471" s="1272" t="s">
        <v>264</v>
      </c>
      <c r="M4471" s="1272"/>
    </row>
    <row r="4472" spans="1:13" s="348" customFormat="1" ht="12.9" customHeight="1" outlineLevel="1" x14ac:dyDescent="0.2">
      <c r="A4472" s="1268" t="s">
        <v>265</v>
      </c>
      <c r="B4472" s="1269">
        <v>1266</v>
      </c>
      <c r="C4472" s="1269">
        <v>1384.5</v>
      </c>
      <c r="D4472" s="1269">
        <v>1530.5</v>
      </c>
      <c r="E4472" s="1269">
        <v>1651</v>
      </c>
      <c r="F4472" s="1269">
        <v>1784</v>
      </c>
      <c r="G4472" s="1271">
        <v>1306</v>
      </c>
      <c r="H4472" s="1271">
        <v>1463</v>
      </c>
      <c r="I4472" s="1271">
        <v>1598</v>
      </c>
      <c r="J4472" s="1271">
        <v>1733</v>
      </c>
      <c r="K4472" s="1271">
        <v>1835</v>
      </c>
      <c r="L4472" s="1272" t="s">
        <v>265</v>
      </c>
      <c r="M4472" s="1272"/>
    </row>
    <row r="4473" spans="1:13" s="348" customFormat="1" ht="12.9" customHeight="1" outlineLevel="1" x14ac:dyDescent="0.2">
      <c r="A4473" s="1268" t="s">
        <v>266</v>
      </c>
      <c r="B4473" s="1269">
        <v>816</v>
      </c>
      <c r="C4473" s="1269">
        <v>839</v>
      </c>
      <c r="D4473" s="1269">
        <v>838.5</v>
      </c>
      <c r="E4473" s="1269">
        <v>806</v>
      </c>
      <c r="F4473" s="1269">
        <v>835</v>
      </c>
      <c r="G4473" s="1271">
        <v>828</v>
      </c>
      <c r="H4473" s="1271">
        <v>850</v>
      </c>
      <c r="I4473" s="1271">
        <v>827</v>
      </c>
      <c r="J4473" s="1271">
        <v>805</v>
      </c>
      <c r="K4473" s="1271">
        <v>865</v>
      </c>
      <c r="L4473" s="1272" t="s">
        <v>266</v>
      </c>
      <c r="M4473" s="1272"/>
    </row>
    <row r="4474" spans="1:13" s="348" customFormat="1" ht="12.9" customHeight="1" outlineLevel="1" x14ac:dyDescent="0.2">
      <c r="A4474" s="1268" t="s">
        <v>267</v>
      </c>
      <c r="B4474" s="1269">
        <v>473.5</v>
      </c>
      <c r="C4474" s="1269">
        <v>460</v>
      </c>
      <c r="D4474" s="1269">
        <v>465</v>
      </c>
      <c r="E4474" s="1269">
        <v>480.5</v>
      </c>
      <c r="F4474" s="1269">
        <v>500.5</v>
      </c>
      <c r="G4474" s="1271">
        <v>463</v>
      </c>
      <c r="H4474" s="1271">
        <v>457</v>
      </c>
      <c r="I4474" s="1271">
        <v>473</v>
      </c>
      <c r="J4474" s="1271">
        <v>487</v>
      </c>
      <c r="K4474" s="1271">
        <v>514</v>
      </c>
      <c r="L4474" s="1272" t="s">
        <v>267</v>
      </c>
      <c r="M4474" s="1272"/>
    </row>
    <row r="4475" spans="1:13" s="348" customFormat="1" ht="12.9" customHeight="1" outlineLevel="1" x14ac:dyDescent="0.2">
      <c r="A4475" s="1268" t="s">
        <v>268</v>
      </c>
      <c r="B4475" s="1269">
        <v>252</v>
      </c>
      <c r="C4475" s="1269">
        <v>265.5</v>
      </c>
      <c r="D4475" s="1269">
        <v>266</v>
      </c>
      <c r="E4475" s="1269">
        <v>255</v>
      </c>
      <c r="F4475" s="1269">
        <v>241.5</v>
      </c>
      <c r="G4475" s="1271">
        <v>265</v>
      </c>
      <c r="H4475" s="1271">
        <v>266</v>
      </c>
      <c r="I4475" s="1271">
        <v>266</v>
      </c>
      <c r="J4475" s="1271">
        <v>246</v>
      </c>
      <c r="K4475" s="1271">
        <v>237</v>
      </c>
      <c r="L4475" s="1272" t="s">
        <v>268</v>
      </c>
      <c r="M4475" s="1272"/>
    </row>
    <row r="4476" spans="1:13" s="348" customFormat="1" ht="12.9" customHeight="1" outlineLevel="1" x14ac:dyDescent="0.2">
      <c r="A4476" s="1268" t="s">
        <v>269</v>
      </c>
      <c r="B4476" s="1269">
        <v>70</v>
      </c>
      <c r="C4476" s="1269">
        <v>68</v>
      </c>
      <c r="D4476" s="1269">
        <v>72.5</v>
      </c>
      <c r="E4476" s="1269">
        <v>87.5</v>
      </c>
      <c r="F4476" s="1269">
        <v>93</v>
      </c>
      <c r="G4476" s="1271">
        <v>68</v>
      </c>
      <c r="H4476" s="1271">
        <v>68</v>
      </c>
      <c r="I4476" s="1271">
        <v>77</v>
      </c>
      <c r="J4476" s="1271">
        <v>92</v>
      </c>
      <c r="K4476" s="1271">
        <v>94</v>
      </c>
      <c r="L4476" s="1272" t="s">
        <v>269</v>
      </c>
      <c r="M4476" s="1272"/>
    </row>
    <row r="4477" spans="1:13" s="348" customFormat="1" ht="12.9" customHeight="1" x14ac:dyDescent="0.2">
      <c r="A4477" s="1268" t="s">
        <v>270</v>
      </c>
      <c r="B4477" s="1269">
        <v>25</v>
      </c>
      <c r="C4477" s="1269">
        <v>24.5</v>
      </c>
      <c r="D4477" s="1269">
        <v>22.5</v>
      </c>
      <c r="E4477" s="1269">
        <v>15.5</v>
      </c>
      <c r="F4477" s="1269">
        <v>17</v>
      </c>
      <c r="G4477" s="1271">
        <v>26</v>
      </c>
      <c r="H4477" s="1271">
        <v>23</v>
      </c>
      <c r="I4477" s="1271">
        <v>22</v>
      </c>
      <c r="J4477" s="1271">
        <v>15</v>
      </c>
      <c r="K4477" s="1271">
        <v>19</v>
      </c>
      <c r="L4477" s="1272" t="s">
        <v>270</v>
      </c>
      <c r="M4477" s="1272"/>
    </row>
    <row r="4478" spans="1:13" s="348" customFormat="1" ht="12.9" customHeight="1" x14ac:dyDescent="0.2">
      <c r="A4478" s="1273" t="s">
        <v>271</v>
      </c>
      <c r="B4478" s="1274">
        <v>6.5</v>
      </c>
      <c r="C4478" s="1274">
        <v>10</v>
      </c>
      <c r="D4478" s="1274">
        <v>15</v>
      </c>
      <c r="E4478" s="1274">
        <v>1</v>
      </c>
      <c r="F4478" s="1274">
        <v>1</v>
      </c>
      <c r="G4478" s="1275">
        <v>7</v>
      </c>
      <c r="H4478" s="1275">
        <v>13</v>
      </c>
      <c r="I4478" s="1275">
        <v>17</v>
      </c>
      <c r="J4478" s="1275">
        <v>1</v>
      </c>
      <c r="K4478" s="1275">
        <v>1</v>
      </c>
      <c r="L4478" s="1276" t="s">
        <v>271</v>
      </c>
      <c r="M4478" s="1272"/>
    </row>
    <row r="4479" spans="1:13" s="68" customFormat="1" ht="12.9" customHeight="1" x14ac:dyDescent="0.3">
      <c r="A4479" s="1277" t="s">
        <v>272</v>
      </c>
      <c r="B4479" s="1278"/>
      <c r="C4479" s="1278"/>
      <c r="D4479" s="1279"/>
      <c r="E4479" s="1278"/>
      <c r="F4479" s="1278"/>
      <c r="G4479" s="1280"/>
      <c r="H4479" s="1280"/>
      <c r="I4479" s="1280"/>
      <c r="J4479" s="1280"/>
      <c r="K4479" s="1280"/>
      <c r="L4479" s="1281" t="s">
        <v>273</v>
      </c>
      <c r="M4479" s="1282"/>
    </row>
    <row r="4480" spans="1:13" s="348" customFormat="1" ht="12.9" customHeight="1" x14ac:dyDescent="0.2">
      <c r="A4480" s="1263" t="s">
        <v>250</v>
      </c>
      <c r="B4480" s="1264">
        <v>53940.5</v>
      </c>
      <c r="C4480" s="1264">
        <v>53852.5</v>
      </c>
      <c r="D4480" s="1265">
        <v>53766.5</v>
      </c>
      <c r="E4480" s="1264">
        <v>52843</v>
      </c>
      <c r="F4480" s="1264">
        <v>52663.5</v>
      </c>
      <c r="G4480" s="1266">
        <v>53885</v>
      </c>
      <c r="H4480" s="1266">
        <v>53820</v>
      </c>
      <c r="I4480" s="1266">
        <v>53713</v>
      </c>
      <c r="J4480" s="1266">
        <v>52763</v>
      </c>
      <c r="K4480" s="1266">
        <v>52564</v>
      </c>
      <c r="L4480" s="1267" t="s">
        <v>30</v>
      </c>
      <c r="M4480" s="1267"/>
    </row>
    <row r="4481" spans="1:13" s="348" customFormat="1" ht="12.9" customHeight="1" outlineLevel="1" x14ac:dyDescent="0.2">
      <c r="A4481" s="1268" t="s">
        <v>251</v>
      </c>
      <c r="B4481" s="1269">
        <v>2836.5</v>
      </c>
      <c r="C4481" s="1269">
        <v>2847.5</v>
      </c>
      <c r="D4481" s="1270">
        <v>2864</v>
      </c>
      <c r="E4481" s="1269">
        <v>2916.5</v>
      </c>
      <c r="F4481" s="1269">
        <v>2884</v>
      </c>
      <c r="G4481" s="1271">
        <v>2847</v>
      </c>
      <c r="H4481" s="1271">
        <v>2848</v>
      </c>
      <c r="I4481" s="1271">
        <v>2880</v>
      </c>
      <c r="J4481" s="1271">
        <v>2908</v>
      </c>
      <c r="K4481" s="1271">
        <v>2860</v>
      </c>
      <c r="L4481" s="1272" t="s">
        <v>251</v>
      </c>
      <c r="M4481" s="1272"/>
    </row>
    <row r="4482" spans="1:13" s="348" customFormat="1" ht="12.9" customHeight="1" outlineLevel="1" x14ac:dyDescent="0.2">
      <c r="A4482" s="1268" t="s">
        <v>252</v>
      </c>
      <c r="B4482" s="1269">
        <v>2991</v>
      </c>
      <c r="C4482" s="1269">
        <v>2920.5</v>
      </c>
      <c r="D4482" s="1270">
        <v>2910</v>
      </c>
      <c r="E4482" s="1269">
        <v>2933.5</v>
      </c>
      <c r="F4482" s="1269">
        <v>2935</v>
      </c>
      <c r="G4482" s="1271">
        <v>2930</v>
      </c>
      <c r="H4482" s="1271">
        <v>2911</v>
      </c>
      <c r="I4482" s="1271">
        <v>2909</v>
      </c>
      <c r="J4482" s="1271">
        <v>2932</v>
      </c>
      <c r="K4482" s="1271">
        <v>2938</v>
      </c>
      <c r="L4482" s="1272" t="s">
        <v>252</v>
      </c>
      <c r="M4482" s="1272"/>
    </row>
    <row r="4483" spans="1:13" s="348" customFormat="1" ht="12.9" customHeight="1" outlineLevel="1" x14ac:dyDescent="0.2">
      <c r="A4483" s="1268" t="s">
        <v>253</v>
      </c>
      <c r="B4483" s="1269">
        <v>3074.5</v>
      </c>
      <c r="C4483" s="1269">
        <v>3107.5</v>
      </c>
      <c r="D4483" s="1270">
        <v>3077.5</v>
      </c>
      <c r="E4483" s="1269">
        <v>3016.5</v>
      </c>
      <c r="F4483" s="1269">
        <v>3033.5</v>
      </c>
      <c r="G4483" s="1271">
        <v>3099</v>
      </c>
      <c r="H4483" s="1271">
        <v>3116</v>
      </c>
      <c r="I4483" s="1271">
        <v>3039</v>
      </c>
      <c r="J4483" s="1271">
        <v>3034</v>
      </c>
      <c r="K4483" s="1271">
        <v>3033</v>
      </c>
      <c r="L4483" s="1272" t="s">
        <v>253</v>
      </c>
      <c r="M4483" s="1272"/>
    </row>
    <row r="4484" spans="1:13" s="348" customFormat="1" ht="12.9" customHeight="1" outlineLevel="1" x14ac:dyDescent="0.2">
      <c r="A4484" s="1268" t="s">
        <v>254</v>
      </c>
      <c r="B4484" s="1269">
        <v>3052</v>
      </c>
      <c r="C4484" s="1269">
        <v>2984</v>
      </c>
      <c r="D4484" s="1270">
        <v>2986</v>
      </c>
      <c r="E4484" s="1269">
        <v>2910</v>
      </c>
      <c r="F4484" s="1269">
        <v>2931</v>
      </c>
      <c r="G4484" s="1271">
        <v>3005</v>
      </c>
      <c r="H4484" s="1271">
        <v>2963</v>
      </c>
      <c r="I4484" s="1271">
        <v>3009</v>
      </c>
      <c r="J4484" s="1271">
        <v>2911</v>
      </c>
      <c r="K4484" s="1271">
        <v>2951</v>
      </c>
      <c r="L4484" s="1272" t="s">
        <v>254</v>
      </c>
      <c r="M4484" s="1272"/>
    </row>
    <row r="4485" spans="1:13" s="348" customFormat="1" ht="12.9" customHeight="1" outlineLevel="1" x14ac:dyDescent="0.2">
      <c r="A4485" s="1268" t="s">
        <v>255</v>
      </c>
      <c r="B4485" s="1269">
        <v>3283.5</v>
      </c>
      <c r="C4485" s="1269">
        <v>3247</v>
      </c>
      <c r="D4485" s="1270">
        <v>3220.5</v>
      </c>
      <c r="E4485" s="1269">
        <v>3119</v>
      </c>
      <c r="F4485" s="1269">
        <v>3031.5</v>
      </c>
      <c r="G4485" s="1271">
        <v>3286</v>
      </c>
      <c r="H4485" s="1271">
        <v>3208</v>
      </c>
      <c r="I4485" s="1271">
        <v>3233</v>
      </c>
      <c r="J4485" s="1271">
        <v>3082</v>
      </c>
      <c r="K4485" s="1271">
        <v>2981</v>
      </c>
      <c r="L4485" s="1272" t="s">
        <v>255</v>
      </c>
      <c r="M4485" s="1272"/>
    </row>
    <row r="4486" spans="1:13" s="348" customFormat="1" ht="12.9" customHeight="1" outlineLevel="1" x14ac:dyDescent="0.2">
      <c r="A4486" s="1268" t="s">
        <v>256</v>
      </c>
      <c r="B4486" s="1269">
        <v>3731</v>
      </c>
      <c r="C4486" s="1269">
        <v>3567</v>
      </c>
      <c r="D4486" s="1270">
        <v>3384.5</v>
      </c>
      <c r="E4486" s="1269">
        <v>3148.5</v>
      </c>
      <c r="F4486" s="1269">
        <v>3082</v>
      </c>
      <c r="G4486" s="1271">
        <v>3642</v>
      </c>
      <c r="H4486" s="1271">
        <v>3492</v>
      </c>
      <c r="I4486" s="1271">
        <v>3277</v>
      </c>
      <c r="J4486" s="1271">
        <v>3099</v>
      </c>
      <c r="K4486" s="1271">
        <v>3065</v>
      </c>
      <c r="L4486" s="1272" t="s">
        <v>256</v>
      </c>
      <c r="M4486" s="1272"/>
    </row>
    <row r="4487" spans="1:13" s="348" customFormat="1" ht="12.9" customHeight="1" outlineLevel="1" x14ac:dyDescent="0.2">
      <c r="A4487" s="1268" t="s">
        <v>257</v>
      </c>
      <c r="B4487" s="1269">
        <v>4039</v>
      </c>
      <c r="C4487" s="1269">
        <v>3963</v>
      </c>
      <c r="D4487" s="1270">
        <v>3876.5</v>
      </c>
      <c r="E4487" s="1269">
        <v>3753.5</v>
      </c>
      <c r="F4487" s="1269">
        <v>3637</v>
      </c>
      <c r="G4487" s="1271">
        <v>4001</v>
      </c>
      <c r="H4487" s="1271">
        <v>3925</v>
      </c>
      <c r="I4487" s="1271">
        <v>3828</v>
      </c>
      <c r="J4487" s="1271">
        <v>3730</v>
      </c>
      <c r="K4487" s="1271">
        <v>3544</v>
      </c>
      <c r="L4487" s="1272" t="s">
        <v>257</v>
      </c>
      <c r="M4487" s="1272"/>
    </row>
    <row r="4488" spans="1:13" s="348" customFormat="1" ht="12.9" customHeight="1" outlineLevel="1" x14ac:dyDescent="0.2">
      <c r="A4488" s="1268" t="s">
        <v>258</v>
      </c>
      <c r="B4488" s="1269">
        <v>3909</v>
      </c>
      <c r="C4488" s="1269">
        <v>3917.5</v>
      </c>
      <c r="D4488" s="1270">
        <v>3935</v>
      </c>
      <c r="E4488" s="1269">
        <v>3823.5</v>
      </c>
      <c r="F4488" s="1269">
        <v>3826</v>
      </c>
      <c r="G4488" s="1271">
        <v>3928</v>
      </c>
      <c r="H4488" s="1271">
        <v>3907</v>
      </c>
      <c r="I4488" s="1271">
        <v>3963</v>
      </c>
      <c r="J4488" s="1271">
        <v>3820</v>
      </c>
      <c r="K4488" s="1271">
        <v>3832</v>
      </c>
      <c r="L4488" s="1272" t="s">
        <v>258</v>
      </c>
      <c r="M4488" s="1272"/>
    </row>
    <row r="4489" spans="1:13" s="348" customFormat="1" ht="12.9" customHeight="1" outlineLevel="1" x14ac:dyDescent="0.2">
      <c r="A4489" s="1268" t="s">
        <v>259</v>
      </c>
      <c r="B4489" s="1269">
        <v>3919</v>
      </c>
      <c r="C4489" s="1269">
        <v>3896.5</v>
      </c>
      <c r="D4489" s="1270">
        <v>3870.5</v>
      </c>
      <c r="E4489" s="1269">
        <v>3764</v>
      </c>
      <c r="F4489" s="1269">
        <v>3738</v>
      </c>
      <c r="G4489" s="1271">
        <v>3907</v>
      </c>
      <c r="H4489" s="1271">
        <v>3886</v>
      </c>
      <c r="I4489" s="1271">
        <v>3855</v>
      </c>
      <c r="J4489" s="1271">
        <v>3760</v>
      </c>
      <c r="K4489" s="1271">
        <v>3716</v>
      </c>
      <c r="L4489" s="1272" t="s">
        <v>259</v>
      </c>
      <c r="M4489" s="1272"/>
    </row>
    <row r="4490" spans="1:13" s="348" customFormat="1" ht="12.9" customHeight="1" outlineLevel="1" x14ac:dyDescent="0.2">
      <c r="A4490" s="1268" t="s">
        <v>260</v>
      </c>
      <c r="B4490" s="1269">
        <v>3352</v>
      </c>
      <c r="C4490" s="1269">
        <v>3514</v>
      </c>
      <c r="D4490" s="1270">
        <v>3648.5</v>
      </c>
      <c r="E4490" s="1269">
        <v>3699</v>
      </c>
      <c r="F4490" s="1269">
        <v>3763.5</v>
      </c>
      <c r="G4490" s="1271">
        <v>3430</v>
      </c>
      <c r="H4490" s="1271">
        <v>3598</v>
      </c>
      <c r="I4490" s="1271">
        <v>3699</v>
      </c>
      <c r="J4490" s="1271">
        <v>3734</v>
      </c>
      <c r="K4490" s="1271">
        <v>3793</v>
      </c>
      <c r="L4490" s="1272" t="s">
        <v>260</v>
      </c>
      <c r="M4490" s="1272"/>
    </row>
    <row r="4491" spans="1:13" s="348" customFormat="1" ht="12.9" customHeight="1" outlineLevel="1" x14ac:dyDescent="0.2">
      <c r="A4491" s="1268" t="s">
        <v>261</v>
      </c>
      <c r="B4491" s="1269">
        <v>3281</v>
      </c>
      <c r="C4491" s="1269">
        <v>3178</v>
      </c>
      <c r="D4491" s="1270">
        <v>3108</v>
      </c>
      <c r="E4491" s="1269">
        <v>3054</v>
      </c>
      <c r="F4491" s="1269">
        <v>3107</v>
      </c>
      <c r="G4491" s="1271">
        <v>3232</v>
      </c>
      <c r="H4491" s="1271">
        <v>3124</v>
      </c>
      <c r="I4491" s="1271">
        <v>3092</v>
      </c>
      <c r="J4491" s="1271">
        <v>3047</v>
      </c>
      <c r="K4491" s="1271">
        <v>3167</v>
      </c>
      <c r="L4491" s="1272" t="s">
        <v>261</v>
      </c>
      <c r="M4491" s="1272"/>
    </row>
    <row r="4492" spans="1:13" s="348" customFormat="1" ht="12.9" customHeight="1" outlineLevel="1" x14ac:dyDescent="0.2">
      <c r="A4492" s="1268" t="s">
        <v>262</v>
      </c>
      <c r="B4492" s="1269">
        <v>3646.5</v>
      </c>
      <c r="C4492" s="1269">
        <v>3594</v>
      </c>
      <c r="D4492" s="1270">
        <v>3521</v>
      </c>
      <c r="E4492" s="1269">
        <v>3392.5</v>
      </c>
      <c r="F4492" s="1269">
        <v>3273.5</v>
      </c>
      <c r="G4492" s="1271">
        <v>3610</v>
      </c>
      <c r="H4492" s="1271">
        <v>3578</v>
      </c>
      <c r="I4492" s="1271">
        <v>3464</v>
      </c>
      <c r="J4492" s="1271">
        <v>3340</v>
      </c>
      <c r="K4492" s="1271">
        <v>3207</v>
      </c>
      <c r="L4492" s="1272" t="s">
        <v>262</v>
      </c>
      <c r="M4492" s="1272"/>
    </row>
    <row r="4493" spans="1:13" s="348" customFormat="1" ht="12.9" customHeight="1" outlineLevel="1" x14ac:dyDescent="0.2">
      <c r="A4493" s="1268" t="s">
        <v>263</v>
      </c>
      <c r="B4493" s="1269">
        <v>3587</v>
      </c>
      <c r="C4493" s="1269">
        <v>3614.5</v>
      </c>
      <c r="D4493" s="1270">
        <v>3634.5</v>
      </c>
      <c r="E4493" s="1269">
        <v>3634</v>
      </c>
      <c r="F4493" s="1269">
        <v>3560</v>
      </c>
      <c r="G4493" s="1271">
        <v>3606</v>
      </c>
      <c r="H4493" s="1271">
        <v>3623</v>
      </c>
      <c r="I4493" s="1271">
        <v>3646</v>
      </c>
      <c r="J4493" s="1271">
        <v>3622</v>
      </c>
      <c r="K4493" s="1271">
        <v>3498</v>
      </c>
      <c r="L4493" s="1272" t="s">
        <v>263</v>
      </c>
      <c r="M4493" s="1272"/>
    </row>
    <row r="4494" spans="1:13" s="348" customFormat="1" ht="12.9" customHeight="1" outlineLevel="1" x14ac:dyDescent="0.2">
      <c r="A4494" s="1268" t="s">
        <v>264</v>
      </c>
      <c r="B4494" s="1269">
        <v>2995.5</v>
      </c>
      <c r="C4494" s="1269">
        <v>3100.5</v>
      </c>
      <c r="D4494" s="1270">
        <v>3197</v>
      </c>
      <c r="E4494" s="1269">
        <v>3253.5</v>
      </c>
      <c r="F4494" s="1269">
        <v>3323.5</v>
      </c>
      <c r="G4494" s="1271">
        <v>3044</v>
      </c>
      <c r="H4494" s="1271">
        <v>3157</v>
      </c>
      <c r="I4494" s="1271">
        <v>3237</v>
      </c>
      <c r="J4494" s="1271">
        <v>3287</v>
      </c>
      <c r="K4494" s="1271">
        <v>3360</v>
      </c>
      <c r="L4494" s="1272" t="s">
        <v>264</v>
      </c>
      <c r="M4494" s="1272"/>
    </row>
    <row r="4495" spans="1:13" s="348" customFormat="1" ht="12.9" customHeight="1" outlineLevel="1" x14ac:dyDescent="0.2">
      <c r="A4495" s="1268" t="s">
        <v>265</v>
      </c>
      <c r="B4495" s="1269">
        <v>2109.5</v>
      </c>
      <c r="C4495" s="1269">
        <v>2209.5</v>
      </c>
      <c r="D4495" s="1270">
        <v>2324.5</v>
      </c>
      <c r="E4495" s="1269">
        <v>2424</v>
      </c>
      <c r="F4495" s="1269">
        <v>2554.5</v>
      </c>
      <c r="G4495" s="1271">
        <v>2164</v>
      </c>
      <c r="H4495" s="1271">
        <v>2255</v>
      </c>
      <c r="I4495" s="1271">
        <v>2394</v>
      </c>
      <c r="J4495" s="1271">
        <v>2485</v>
      </c>
      <c r="K4495" s="1271">
        <v>2624</v>
      </c>
      <c r="L4495" s="1272" t="s">
        <v>265</v>
      </c>
      <c r="M4495" s="1272"/>
    </row>
    <row r="4496" spans="1:13" s="348" customFormat="1" ht="12.9" customHeight="1" outlineLevel="1" x14ac:dyDescent="0.2">
      <c r="A4496" s="1268" t="s">
        <v>266</v>
      </c>
      <c r="B4496" s="1269">
        <v>1747</v>
      </c>
      <c r="C4496" s="1269">
        <v>1745</v>
      </c>
      <c r="D4496" s="1270">
        <v>1731</v>
      </c>
      <c r="E4496" s="1269">
        <v>1668.5</v>
      </c>
      <c r="F4496" s="1269">
        <v>1661.5</v>
      </c>
      <c r="G4496" s="1271">
        <v>1736</v>
      </c>
      <c r="H4496" s="1271">
        <v>1754</v>
      </c>
      <c r="I4496" s="1271">
        <v>1708</v>
      </c>
      <c r="J4496" s="1271">
        <v>1651</v>
      </c>
      <c r="K4496" s="1271">
        <v>1672</v>
      </c>
      <c r="L4496" s="1272" t="s">
        <v>266</v>
      </c>
      <c r="M4496" s="1272"/>
    </row>
    <row r="4497" spans="1:13" s="348" customFormat="1" ht="12.9" customHeight="1" outlineLevel="1" x14ac:dyDescent="0.2">
      <c r="A4497" s="1268" t="s">
        <v>267</v>
      </c>
      <c r="B4497" s="1269">
        <v>1329</v>
      </c>
      <c r="C4497" s="1269">
        <v>1330</v>
      </c>
      <c r="D4497" s="1270">
        <v>1318.5</v>
      </c>
      <c r="E4497" s="1269">
        <v>1283</v>
      </c>
      <c r="F4497" s="1269">
        <v>1272.5</v>
      </c>
      <c r="G4497" s="1271">
        <v>1324</v>
      </c>
      <c r="H4497" s="1271">
        <v>1336</v>
      </c>
      <c r="I4497" s="1271">
        <v>1301</v>
      </c>
      <c r="J4497" s="1271">
        <v>1274</v>
      </c>
      <c r="K4497" s="1271">
        <v>1271</v>
      </c>
      <c r="L4497" s="1272" t="s">
        <v>267</v>
      </c>
      <c r="M4497" s="1272"/>
    </row>
    <row r="4498" spans="1:13" s="348" customFormat="1" ht="12.9" customHeight="1" outlineLevel="1" x14ac:dyDescent="0.2">
      <c r="A4498" s="1268" t="s">
        <v>268</v>
      </c>
      <c r="B4498" s="1269">
        <v>740</v>
      </c>
      <c r="C4498" s="1269">
        <v>774</v>
      </c>
      <c r="D4498" s="1270">
        <v>792.5</v>
      </c>
      <c r="E4498" s="1269">
        <v>755</v>
      </c>
      <c r="F4498" s="1269">
        <v>745</v>
      </c>
      <c r="G4498" s="1271">
        <v>772</v>
      </c>
      <c r="H4498" s="1271">
        <v>776</v>
      </c>
      <c r="I4498" s="1271">
        <v>809</v>
      </c>
      <c r="J4498" s="1271">
        <v>750</v>
      </c>
      <c r="K4498" s="1271">
        <v>740</v>
      </c>
      <c r="L4498" s="1272" t="s">
        <v>268</v>
      </c>
      <c r="M4498" s="1272"/>
    </row>
    <row r="4499" spans="1:13" s="348" customFormat="1" ht="12.9" customHeight="1" outlineLevel="1" x14ac:dyDescent="0.2">
      <c r="A4499" s="1268" t="s">
        <v>269</v>
      </c>
      <c r="B4499" s="1269">
        <v>241.5</v>
      </c>
      <c r="C4499" s="1269">
        <v>252</v>
      </c>
      <c r="D4499" s="1270">
        <v>261</v>
      </c>
      <c r="E4499" s="1269">
        <v>232.5</v>
      </c>
      <c r="F4499" s="1269">
        <v>248</v>
      </c>
      <c r="G4499" s="1271">
        <v>239</v>
      </c>
      <c r="H4499" s="1271">
        <v>265</v>
      </c>
      <c r="I4499" s="1271">
        <v>257</v>
      </c>
      <c r="J4499" s="1271">
        <v>236</v>
      </c>
      <c r="K4499" s="1271">
        <v>260</v>
      </c>
      <c r="L4499" s="1272" t="s">
        <v>269</v>
      </c>
      <c r="M4499" s="1272"/>
    </row>
    <row r="4500" spans="1:13" s="348" customFormat="1" ht="12.9" customHeight="1" x14ac:dyDescent="0.2">
      <c r="A4500" s="1268" t="s">
        <v>270</v>
      </c>
      <c r="B4500" s="1269">
        <v>62.5</v>
      </c>
      <c r="C4500" s="1269">
        <v>74</v>
      </c>
      <c r="D4500" s="1270">
        <v>85</v>
      </c>
      <c r="E4500" s="1269">
        <v>57.5</v>
      </c>
      <c r="F4500" s="1269">
        <v>48.5</v>
      </c>
      <c r="G4500" s="1271">
        <v>68</v>
      </c>
      <c r="H4500" s="1271">
        <v>80</v>
      </c>
      <c r="I4500" s="1271">
        <v>90</v>
      </c>
      <c r="J4500" s="1271">
        <v>55</v>
      </c>
      <c r="K4500" s="1271">
        <v>42</v>
      </c>
      <c r="L4500" s="1272" t="s">
        <v>270</v>
      </c>
      <c r="M4500" s="1272"/>
    </row>
    <row r="4501" spans="1:13" s="348" customFormat="1" ht="12.9" customHeight="1" x14ac:dyDescent="0.2">
      <c r="A4501" s="1268" t="s">
        <v>271</v>
      </c>
      <c r="B4501" s="1269">
        <v>13.5</v>
      </c>
      <c r="C4501" s="1269">
        <v>16.5</v>
      </c>
      <c r="D4501" s="1270">
        <v>20.5</v>
      </c>
      <c r="E4501" s="1269">
        <v>4.5</v>
      </c>
      <c r="F4501" s="1269">
        <v>8</v>
      </c>
      <c r="G4501" s="1271">
        <v>15</v>
      </c>
      <c r="H4501" s="1271">
        <v>18</v>
      </c>
      <c r="I4501" s="1271">
        <v>23</v>
      </c>
      <c r="J4501" s="1271">
        <v>6</v>
      </c>
      <c r="K4501" s="1271">
        <v>10</v>
      </c>
      <c r="L4501" s="1272" t="s">
        <v>271</v>
      </c>
      <c r="M4501" s="1272"/>
    </row>
    <row r="4502" spans="1:13" s="1283" customFormat="1" ht="10.199999999999999" x14ac:dyDescent="0.2">
      <c r="A4502" s="1664"/>
      <c r="B4502" s="1664"/>
      <c r="C4502" s="1664"/>
      <c r="D4502" s="1664"/>
      <c r="E4502" s="1664"/>
      <c r="F4502" s="1664"/>
      <c r="G4502" s="1664"/>
      <c r="H4502" s="1664"/>
      <c r="I4502" s="1664"/>
      <c r="J4502" s="1664"/>
      <c r="K4502" s="1664"/>
      <c r="L4502" s="1664"/>
      <c r="M4502" s="1439"/>
    </row>
    <row r="4503" spans="1:13" s="1291" customFormat="1" ht="13.2" outlineLevel="1" x14ac:dyDescent="0.3">
      <c r="A4503" s="1290"/>
      <c r="B4503" s="1285"/>
      <c r="C4503" s="1286"/>
      <c r="D4503" s="1285"/>
      <c r="E4503" s="1286"/>
      <c r="F4503" s="1286"/>
      <c r="G4503" s="1286"/>
      <c r="H4503" s="1286"/>
      <c r="I4503" s="1286"/>
      <c r="J4503" s="1286"/>
      <c r="K4503" s="1286"/>
      <c r="L4503" s="1292"/>
      <c r="M4503" s="1292"/>
    </row>
    <row r="4504" spans="1:13" ht="10.8" outlineLevel="1" x14ac:dyDescent="0.25">
      <c r="B4504" s="1293"/>
      <c r="C4504" s="1294"/>
      <c r="D4504" s="1294"/>
      <c r="E4504" s="1294"/>
      <c r="F4504" s="1294"/>
      <c r="G4504" s="1294"/>
      <c r="H4504" s="1294"/>
      <c r="I4504" s="1294"/>
      <c r="J4504" s="1294"/>
      <c r="K4504" s="1294"/>
    </row>
    <row r="4505" spans="1:13" ht="10.199999999999999" collapsed="1" x14ac:dyDescent="0.2">
      <c r="A4505" s="1033" t="s">
        <v>204</v>
      </c>
      <c r="B4505" s="1295"/>
      <c r="C4505" s="1295"/>
      <c r="D4505" s="1295"/>
      <c r="E4505" s="1295"/>
      <c r="F4505" s="1295"/>
      <c r="G4505" s="1295"/>
      <c r="H4505" s="1295"/>
      <c r="I4505" s="1295"/>
      <c r="J4505" s="1295"/>
      <c r="K4505" s="1295"/>
      <c r="L4505" s="1296" t="s">
        <v>221</v>
      </c>
    </row>
    <row r="4506" spans="1:13" ht="10.8" x14ac:dyDescent="0.25">
      <c r="B4506" s="1293"/>
      <c r="C4506" s="1294"/>
      <c r="D4506" s="1297"/>
      <c r="E4506" s="1293"/>
      <c r="F4506" s="1293"/>
      <c r="G4506" s="1294"/>
      <c r="H4506" s="1294"/>
      <c r="I4506" s="1294"/>
      <c r="J4506" s="1294"/>
      <c r="K4506" s="1294"/>
    </row>
    <row r="4507" spans="1:13" ht="14.1" customHeight="1" x14ac:dyDescent="0.2">
      <c r="D4507" s="299"/>
    </row>
  </sheetData>
  <dataConsolidate>
    <dataRefs count="3">
      <dataRef ref="B95:N108" sheet="J+V-MP" r:id="rId1"/>
      <dataRef ref="B95:N108" sheet="J+V-súkr.sp." r:id="rId2"/>
      <dataRef ref="B97:N110" sheet="Pr-spolu" r:id="rId3"/>
    </dataRefs>
  </dataConsolidate>
  <mergeCells count="237">
    <mergeCell ref="A4454:A4455"/>
    <mergeCell ref="L4454:L4455"/>
    <mergeCell ref="A4502:L4502"/>
    <mergeCell ref="A4340:A4341"/>
    <mergeCell ref="L4340:L4341"/>
    <mergeCell ref="A4388:L4388"/>
    <mergeCell ref="A4397:A4398"/>
    <mergeCell ref="L4397:L4398"/>
    <mergeCell ref="A4445:L4445"/>
    <mergeCell ref="A4226:A4227"/>
    <mergeCell ref="L4226:L4227"/>
    <mergeCell ref="A4274:L4274"/>
    <mergeCell ref="A4283:A4284"/>
    <mergeCell ref="L4283:L4284"/>
    <mergeCell ref="A4331:L4331"/>
    <mergeCell ref="A4112:A4113"/>
    <mergeCell ref="L4112:L4113"/>
    <mergeCell ref="A4160:L4160"/>
    <mergeCell ref="A4169:A4170"/>
    <mergeCell ref="L4169:L4170"/>
    <mergeCell ref="A4217:L4217"/>
    <mergeCell ref="A3998:A3999"/>
    <mergeCell ref="L3998:L3999"/>
    <mergeCell ref="A4046:L4046"/>
    <mergeCell ref="A4055:A4056"/>
    <mergeCell ref="L4055:L4056"/>
    <mergeCell ref="A4103:L4103"/>
    <mergeCell ref="A3884:A3885"/>
    <mergeCell ref="L3884:L3885"/>
    <mergeCell ref="A3932:L3932"/>
    <mergeCell ref="A3941:A3942"/>
    <mergeCell ref="L3941:L3942"/>
    <mergeCell ref="A3989:L3989"/>
    <mergeCell ref="A3770:A3771"/>
    <mergeCell ref="L3770:L3771"/>
    <mergeCell ref="A3818:L3818"/>
    <mergeCell ref="A3827:A3828"/>
    <mergeCell ref="L3827:L3828"/>
    <mergeCell ref="A3875:L3875"/>
    <mergeCell ref="A3656:A3657"/>
    <mergeCell ref="L3656:L3657"/>
    <mergeCell ref="A3704:L3704"/>
    <mergeCell ref="A3713:A3714"/>
    <mergeCell ref="L3713:L3714"/>
    <mergeCell ref="A3761:L3761"/>
    <mergeCell ref="A3542:A3543"/>
    <mergeCell ref="L3542:L3543"/>
    <mergeCell ref="A3590:L3590"/>
    <mergeCell ref="A3599:A3600"/>
    <mergeCell ref="L3599:L3600"/>
    <mergeCell ref="A3647:L3647"/>
    <mergeCell ref="A3428:A3429"/>
    <mergeCell ref="L3428:L3429"/>
    <mergeCell ref="A3476:L3476"/>
    <mergeCell ref="A3485:A3486"/>
    <mergeCell ref="L3485:L3486"/>
    <mergeCell ref="A3533:L3533"/>
    <mergeCell ref="A3314:A3315"/>
    <mergeCell ref="L3314:L3315"/>
    <mergeCell ref="A3362:L3362"/>
    <mergeCell ref="A3371:A3372"/>
    <mergeCell ref="L3371:L3372"/>
    <mergeCell ref="A3419:L3419"/>
    <mergeCell ref="A3200:A3201"/>
    <mergeCell ref="L3200:L3201"/>
    <mergeCell ref="A3248:L3248"/>
    <mergeCell ref="A3257:A3258"/>
    <mergeCell ref="L3257:L3258"/>
    <mergeCell ref="A3305:L3305"/>
    <mergeCell ref="A3086:A3087"/>
    <mergeCell ref="L3086:L3087"/>
    <mergeCell ref="A3134:L3134"/>
    <mergeCell ref="A3143:A3144"/>
    <mergeCell ref="L3143:L3144"/>
    <mergeCell ref="A3191:L3191"/>
    <mergeCell ref="A2972:A2973"/>
    <mergeCell ref="L2972:L2973"/>
    <mergeCell ref="A3020:L3020"/>
    <mergeCell ref="A3029:A3030"/>
    <mergeCell ref="L3029:L3030"/>
    <mergeCell ref="A3077:L3077"/>
    <mergeCell ref="A2858:A2859"/>
    <mergeCell ref="L2858:L2859"/>
    <mergeCell ref="A2906:L2906"/>
    <mergeCell ref="A2915:A2916"/>
    <mergeCell ref="L2915:L2916"/>
    <mergeCell ref="A2963:L2963"/>
    <mergeCell ref="A2744:A2745"/>
    <mergeCell ref="L2744:L2745"/>
    <mergeCell ref="A2792:L2792"/>
    <mergeCell ref="A2801:A2802"/>
    <mergeCell ref="L2801:L2802"/>
    <mergeCell ref="A2849:L2849"/>
    <mergeCell ref="A2630:A2631"/>
    <mergeCell ref="L2630:L2631"/>
    <mergeCell ref="A2678:L2678"/>
    <mergeCell ref="A2687:A2688"/>
    <mergeCell ref="L2687:L2688"/>
    <mergeCell ref="A2735:L2735"/>
    <mergeCell ref="A2516:A2517"/>
    <mergeCell ref="L2516:L2517"/>
    <mergeCell ref="A2564:L2564"/>
    <mergeCell ref="A2573:A2574"/>
    <mergeCell ref="L2573:L2574"/>
    <mergeCell ref="A2621:L2621"/>
    <mergeCell ref="A2402:A2403"/>
    <mergeCell ref="L2402:L2403"/>
    <mergeCell ref="A2450:L2450"/>
    <mergeCell ref="A2459:A2460"/>
    <mergeCell ref="L2459:L2460"/>
    <mergeCell ref="A2507:L2507"/>
    <mergeCell ref="A2288:A2289"/>
    <mergeCell ref="L2288:L2289"/>
    <mergeCell ref="A2336:L2336"/>
    <mergeCell ref="A2345:A2346"/>
    <mergeCell ref="L2345:L2346"/>
    <mergeCell ref="A2393:L2393"/>
    <mergeCell ref="A2174:A2175"/>
    <mergeCell ref="L2174:L2175"/>
    <mergeCell ref="A2222:L2222"/>
    <mergeCell ref="A2231:A2232"/>
    <mergeCell ref="L2231:L2232"/>
    <mergeCell ref="A2279:L2279"/>
    <mergeCell ref="A2060:A2061"/>
    <mergeCell ref="L2060:L2061"/>
    <mergeCell ref="A2108:L2108"/>
    <mergeCell ref="A2117:A2118"/>
    <mergeCell ref="L2117:L2118"/>
    <mergeCell ref="A2165:L2165"/>
    <mergeCell ref="A1946:A1947"/>
    <mergeCell ref="L1946:L1947"/>
    <mergeCell ref="A1994:L1994"/>
    <mergeCell ref="A2003:A2004"/>
    <mergeCell ref="L2003:L2004"/>
    <mergeCell ref="A2051:L2051"/>
    <mergeCell ref="A1832:A1833"/>
    <mergeCell ref="L1832:L1833"/>
    <mergeCell ref="A1880:L1880"/>
    <mergeCell ref="A1889:A1890"/>
    <mergeCell ref="L1889:L1890"/>
    <mergeCell ref="A1937:L1937"/>
    <mergeCell ref="A1718:A1719"/>
    <mergeCell ref="L1718:L1719"/>
    <mergeCell ref="A1766:L1766"/>
    <mergeCell ref="A1775:A1776"/>
    <mergeCell ref="L1775:L1776"/>
    <mergeCell ref="A1823:L1823"/>
    <mergeCell ref="A1604:A1605"/>
    <mergeCell ref="L1604:L1605"/>
    <mergeCell ref="A1652:L1652"/>
    <mergeCell ref="A1661:A1662"/>
    <mergeCell ref="L1661:L1662"/>
    <mergeCell ref="A1709:L1709"/>
    <mergeCell ref="A1490:A1491"/>
    <mergeCell ref="L1490:L1491"/>
    <mergeCell ref="A1538:L1538"/>
    <mergeCell ref="A1547:A1548"/>
    <mergeCell ref="L1547:L1548"/>
    <mergeCell ref="A1595:L1595"/>
    <mergeCell ref="A1376:A1377"/>
    <mergeCell ref="L1376:L1377"/>
    <mergeCell ref="A1424:L1424"/>
    <mergeCell ref="A1433:A1434"/>
    <mergeCell ref="L1433:L1434"/>
    <mergeCell ref="A1481:L1481"/>
    <mergeCell ref="A1262:A1263"/>
    <mergeCell ref="L1262:L1263"/>
    <mergeCell ref="A1310:L1310"/>
    <mergeCell ref="A1319:A1320"/>
    <mergeCell ref="L1319:L1320"/>
    <mergeCell ref="A1367:L1367"/>
    <mergeCell ref="A1148:A1149"/>
    <mergeCell ref="L1148:L1149"/>
    <mergeCell ref="A1196:L1196"/>
    <mergeCell ref="A1205:A1206"/>
    <mergeCell ref="L1205:L1206"/>
    <mergeCell ref="A1253:L1253"/>
    <mergeCell ref="A1034:A1035"/>
    <mergeCell ref="L1034:L1035"/>
    <mergeCell ref="A1082:L1082"/>
    <mergeCell ref="A1091:A1092"/>
    <mergeCell ref="L1091:L1092"/>
    <mergeCell ref="A1139:L1139"/>
    <mergeCell ref="A920:A921"/>
    <mergeCell ref="L920:L921"/>
    <mergeCell ref="A968:L968"/>
    <mergeCell ref="A977:A978"/>
    <mergeCell ref="L977:L978"/>
    <mergeCell ref="A1025:L1025"/>
    <mergeCell ref="A806:A807"/>
    <mergeCell ref="L806:L807"/>
    <mergeCell ref="A854:L854"/>
    <mergeCell ref="A863:A864"/>
    <mergeCell ref="L863:L864"/>
    <mergeCell ref="A911:L911"/>
    <mergeCell ref="A692:A693"/>
    <mergeCell ref="L692:L693"/>
    <mergeCell ref="A740:L740"/>
    <mergeCell ref="A749:A750"/>
    <mergeCell ref="L749:L750"/>
    <mergeCell ref="A797:L797"/>
    <mergeCell ref="A578:A579"/>
    <mergeCell ref="L578:L579"/>
    <mergeCell ref="A626:L626"/>
    <mergeCell ref="A635:A636"/>
    <mergeCell ref="L635:L636"/>
    <mergeCell ref="A683:L683"/>
    <mergeCell ref="A464:A465"/>
    <mergeCell ref="L464:L465"/>
    <mergeCell ref="A512:L512"/>
    <mergeCell ref="A521:A522"/>
    <mergeCell ref="L521:L522"/>
    <mergeCell ref="A569:L569"/>
    <mergeCell ref="A350:A351"/>
    <mergeCell ref="L350:L351"/>
    <mergeCell ref="A398:L398"/>
    <mergeCell ref="A407:A408"/>
    <mergeCell ref="L407:L408"/>
    <mergeCell ref="A455:L455"/>
    <mergeCell ref="A236:A237"/>
    <mergeCell ref="L236:L237"/>
    <mergeCell ref="A284:L284"/>
    <mergeCell ref="A293:A294"/>
    <mergeCell ref="L293:L294"/>
    <mergeCell ref="A341:L341"/>
    <mergeCell ref="A122:A123"/>
    <mergeCell ref="L122:L123"/>
    <mergeCell ref="A170:L170"/>
    <mergeCell ref="A179:A180"/>
    <mergeCell ref="L179:L180"/>
    <mergeCell ref="A227:L227"/>
    <mergeCell ref="A8:A9"/>
    <mergeCell ref="L8:L9"/>
    <mergeCell ref="A56:L56"/>
    <mergeCell ref="A65:A66"/>
    <mergeCell ref="L65:L66"/>
    <mergeCell ref="A113:L113"/>
  </mergeCells>
  <hyperlinks>
    <hyperlink ref="L4505" r:id="rId4" location="!/view/sk/VBD_DEM/om7007rr/v_om7007rr_00_00_00_sk"/>
    <hyperlink ref="P2" location="Obsah_Contents!A1" display="Obsah / Contents"/>
  </hyperlinks>
  <printOptions horizontalCentered="1"/>
  <pageMargins left="0.78740157480314965" right="0.78740157480314965" top="0.39370078740157483" bottom="0.55118110236220474" header="0" footer="0.39370078740157483"/>
  <pageSetup paperSize="9" scale="95" pageOrder="overThenDown" orientation="portrait" horizontalDpi="4294967293" verticalDpi="4294967293" r:id="rId5"/>
  <headerFooter alignWithMargins="0">
    <oddFooter>&amp;C&amp;8&amp;N / &amp;P</oddFooter>
  </headerFooter>
  <rowBreaks count="50" manualBreakCount="50">
    <brk id="57" max="16383" man="1"/>
    <brk id="114" max="16383" man="1"/>
    <brk id="171" max="16383" man="1"/>
    <brk id="228" max="16383" man="1"/>
    <brk id="285" max="16383" man="1"/>
    <brk id="342" max="16383" man="1"/>
    <brk id="399" max="16383" man="1"/>
    <brk id="456" max="16383" man="1"/>
    <brk id="602" max="12" man="1"/>
    <brk id="741" max="16383" man="1"/>
    <brk id="855" max="16383" man="1"/>
    <brk id="912" max="16383" man="1"/>
    <brk id="1026" max="16383" man="1"/>
    <brk id="1083" max="16383" man="1"/>
    <brk id="1254" max="16383" man="1"/>
    <brk id="1368" max="16383" man="1"/>
    <brk id="1425" max="16383" man="1"/>
    <brk id="1596" max="16383" man="1"/>
    <brk id="1653" max="16383" man="1"/>
    <brk id="1710" max="16383" man="1"/>
    <brk id="1767" max="16383" man="1"/>
    <brk id="2052" max="16383" man="1"/>
    <brk id="2280" max="16383" man="1"/>
    <brk id="2565" max="16383" man="1"/>
    <brk id="2622" max="16383" man="1"/>
    <brk id="3078" max="16383" man="1"/>
    <brk id="3135" max="16383" man="1"/>
    <brk id="3192" max="16383" man="1"/>
    <brk id="3249" max="16383" man="1"/>
    <brk id="3306" max="16383" man="1"/>
    <brk id="3363" max="16383" man="1"/>
    <brk id="3420" max="16383" man="1"/>
    <brk id="3477" max="16383" man="1"/>
    <brk id="3534" max="16383" man="1"/>
    <brk id="3591" max="16383" man="1"/>
    <brk id="3648" max="16383" man="1"/>
    <brk id="3705" max="16383" man="1"/>
    <brk id="3762" max="16383" man="1"/>
    <brk id="3819" max="16383" man="1"/>
    <brk id="3876" max="16383" man="1"/>
    <brk id="3933" max="16383" man="1"/>
    <brk id="3990" max="16383" man="1"/>
    <brk id="4047" max="16383" man="1"/>
    <brk id="4104" max="16383" man="1"/>
    <brk id="4161" max="16383" man="1"/>
    <brk id="4218" max="16383" man="1"/>
    <brk id="4275" max="16383" man="1"/>
    <brk id="4332" max="16383" man="1"/>
    <brk id="4389" max="16383" man="1"/>
    <brk id="4446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20</vt:i4>
      </vt:variant>
      <vt:variant>
        <vt:lpstr>Pomenované rozsahy</vt:lpstr>
      </vt:variant>
      <vt:variant>
        <vt:i4>24</vt:i4>
      </vt:variant>
    </vt:vector>
  </HeadingPairs>
  <TitlesOfParts>
    <vt:vector size="44" baseType="lpstr">
      <vt:lpstr>Obsah_Contents</vt:lpstr>
      <vt:lpstr>T2_1</vt:lpstr>
      <vt:lpstr>T2_2</vt:lpstr>
      <vt:lpstr>T2_3</vt:lpstr>
      <vt:lpstr>T2_4</vt:lpstr>
      <vt:lpstr>T2_5</vt:lpstr>
      <vt:lpstr>T2_6</vt:lpstr>
      <vt:lpstr>T2_7SR </vt:lpstr>
      <vt:lpstr>T2_7ba</vt:lpstr>
      <vt:lpstr>T2_7zs</vt:lpstr>
      <vt:lpstr>T2_7ta</vt:lpstr>
      <vt:lpstr>T2_7tc</vt:lpstr>
      <vt:lpstr>T2_7ni</vt:lpstr>
      <vt:lpstr>T2_7ss</vt:lpstr>
      <vt:lpstr>T2_7zi</vt:lpstr>
      <vt:lpstr>T2_7bc</vt:lpstr>
      <vt:lpstr>T2_7vs</vt:lpstr>
      <vt:lpstr>T2_7pv</vt:lpstr>
      <vt:lpstr>T2_7ki</vt:lpstr>
      <vt:lpstr>T2_7okresy</vt:lpstr>
      <vt:lpstr>T2_1!Názvy_tlače</vt:lpstr>
      <vt:lpstr>T2_2!Názvy_tlače</vt:lpstr>
      <vt:lpstr>T2_3!Názvy_tlače</vt:lpstr>
      <vt:lpstr>T2_4!Názvy_tlače</vt:lpstr>
      <vt:lpstr>T2_5!Názvy_tlače</vt:lpstr>
      <vt:lpstr>T2_1!Oblasť_tlače</vt:lpstr>
      <vt:lpstr>T2_2!Oblasť_tlače</vt:lpstr>
      <vt:lpstr>T2_3!Oblasť_tlače</vt:lpstr>
      <vt:lpstr>T2_4!Oblasť_tlače</vt:lpstr>
      <vt:lpstr>T2_5!Oblasť_tlače</vt:lpstr>
      <vt:lpstr>T2_6!Oblasť_tlače</vt:lpstr>
      <vt:lpstr>T2_7ba!Oblasť_tlače</vt:lpstr>
      <vt:lpstr>T2_7bc!Oblasť_tlače</vt:lpstr>
      <vt:lpstr>T2_7ki!Oblasť_tlače</vt:lpstr>
      <vt:lpstr>T2_7ni!Oblasť_tlače</vt:lpstr>
      <vt:lpstr>T2_7okresy!Oblasť_tlače</vt:lpstr>
      <vt:lpstr>T2_7pv!Oblasť_tlače</vt:lpstr>
      <vt:lpstr>'T2_7SR '!Oblasť_tlače</vt:lpstr>
      <vt:lpstr>T2_7ss!Oblasť_tlače</vt:lpstr>
      <vt:lpstr>T2_7ta!Oblasť_tlače</vt:lpstr>
      <vt:lpstr>T2_7tc!Oblasť_tlače</vt:lpstr>
      <vt:lpstr>T2_7vs!Oblasť_tlače</vt:lpstr>
      <vt:lpstr>T2_7zi!Oblasť_tlače</vt:lpstr>
      <vt:lpstr>T2_7zs!Oblasť_tlače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vachov</dc:creator>
  <cp:lastModifiedBy>Čičváková Emília</cp:lastModifiedBy>
  <cp:lastPrinted>2024-04-26T08:29:22Z</cp:lastPrinted>
  <dcterms:created xsi:type="dcterms:W3CDTF">2013-03-26T14:44:08Z</dcterms:created>
  <dcterms:modified xsi:type="dcterms:W3CDTF">2024-04-26T09:05:25Z</dcterms:modified>
</cp:coreProperties>
</file>